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2\Qtr3'22\"/>
    </mc:Choice>
  </mc:AlternateContent>
  <xr:revisionPtr revIDLastSave="0" documentId="13_ncr:1_{229A57CB-AB4E-48CB-A207-A83565C40C35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1" r:id="rId1"/>
    <sheet name="PL" sheetId="19" r:id="rId2"/>
    <sheet name="PL9M" sheetId="20" r:id="rId3"/>
    <sheet name="conso" sheetId="13" r:id="rId4"/>
    <sheet name="company" sheetId="14" r:id="rId5"/>
    <sheet name="CF" sheetId="21" r:id="rId6"/>
  </sheets>
  <externalReferences>
    <externalReference r:id="rId7"/>
  </externalReferences>
  <definedNames>
    <definedName name="_xlnm._FilterDatabase" localSheetId="5" hidden="1">CF!$F$35:$F$40</definedName>
    <definedName name="DATE">[1]เงินกู้ธนชาติ!$G$2</definedName>
    <definedName name="fre" localSheetId="1">#REF!</definedName>
    <definedName name="fre" localSheetId="2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44287.1520717593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BS!$A$1:$K$114</definedName>
    <definedName name="_xlnm.Print_Area" localSheetId="5">CF!$A$1:$K$124</definedName>
    <definedName name="_xlnm.Print_Area" localSheetId="4">company!$A$1:$N$23</definedName>
    <definedName name="_xlnm.Print_Area" localSheetId="3">conso!$A$1:$Z$32</definedName>
    <definedName name="_xlnm.Print_Area" localSheetId="1">PL!$A$1:$K$86</definedName>
    <definedName name="_xlnm.Print_Area" localSheetId="2">PL9M!$A$1:$J$86</definedName>
    <definedName name="Short">[1]เงินกู้ธนชาติ!$E$17</definedName>
    <definedName name="short1">'[1]เงินกู้ MGC'!$E$17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7" i="21" l="1"/>
  <c r="X13" i="13"/>
  <c r="D72" i="21"/>
  <c r="T28" i="13" l="1"/>
  <c r="V28" i="13" s="1"/>
  <c r="Z28" i="13" s="1"/>
  <c r="D74" i="20"/>
  <c r="H88" i="21" l="1"/>
  <c r="H72" i="21"/>
  <c r="D63" i="19"/>
  <c r="F63" i="19"/>
  <c r="F71" i="19" l="1"/>
  <c r="J28" i="19" l="1"/>
  <c r="H28" i="19"/>
  <c r="F28" i="19"/>
  <c r="D28" i="19"/>
  <c r="F74" i="19"/>
  <c r="D74" i="19"/>
  <c r="J72" i="21" l="1"/>
  <c r="F72" i="21"/>
  <c r="X23" i="13" l="1"/>
  <c r="T19" i="13"/>
  <c r="V19" i="13" s="1"/>
  <c r="Z19" i="13" s="1"/>
  <c r="D10" i="21" l="1"/>
  <c r="F10" i="21"/>
  <c r="J10" i="21"/>
  <c r="H10" i="21"/>
  <c r="D71" i="20" l="1"/>
  <c r="F74" i="20"/>
  <c r="F71" i="20"/>
  <c r="F63" i="20" l="1"/>
  <c r="D63" i="20"/>
  <c r="H84" i="21" l="1"/>
  <c r="F81" i="19" l="1"/>
  <c r="D57" i="19"/>
  <c r="F57" i="19"/>
  <c r="J57" i="19"/>
  <c r="H57" i="19"/>
  <c r="D71" i="19"/>
  <c r="J53" i="19"/>
  <c r="J54" i="19" s="1"/>
  <c r="H53" i="19"/>
  <c r="H54" i="19" s="1"/>
  <c r="F53" i="19"/>
  <c r="F54" i="19" s="1"/>
  <c r="D53" i="19"/>
  <c r="D54" i="19" s="1"/>
  <c r="F81" i="20" l="1"/>
  <c r="J57" i="20"/>
  <c r="H57" i="20"/>
  <c r="F57" i="20"/>
  <c r="D57" i="20"/>
  <c r="J84" i="21" l="1"/>
  <c r="F84" i="21"/>
  <c r="J53" i="20"/>
  <c r="F53" i="20"/>
  <c r="J28" i="20"/>
  <c r="J20" i="20"/>
  <c r="F28" i="20"/>
  <c r="F20" i="20"/>
  <c r="J20" i="19"/>
  <c r="F20" i="19"/>
  <c r="D84" i="21"/>
  <c r="H53" i="20"/>
  <c r="D53" i="20"/>
  <c r="H28" i="20"/>
  <c r="D28" i="20"/>
  <c r="H20" i="20"/>
  <c r="D20" i="20"/>
  <c r="H20" i="19"/>
  <c r="D20" i="19"/>
  <c r="D54" i="20" l="1"/>
  <c r="H54" i="20"/>
  <c r="F54" i="20"/>
  <c r="J54" i="20"/>
  <c r="F29" i="19"/>
  <c r="F33" i="19" s="1"/>
  <c r="F35" i="19" s="1"/>
  <c r="J29" i="19"/>
  <c r="J33" i="19" s="1"/>
  <c r="J35" i="19" s="1"/>
  <c r="F29" i="20"/>
  <c r="J29" i="20"/>
  <c r="H29" i="20"/>
  <c r="D29" i="20"/>
  <c r="H29" i="19"/>
  <c r="H33" i="19" s="1"/>
  <c r="H35" i="19" s="1"/>
  <c r="D29" i="19"/>
  <c r="D33" i="19" s="1"/>
  <c r="D35" i="19" s="1"/>
  <c r="D33" i="20" l="1"/>
  <c r="H33" i="20"/>
  <c r="H35" i="20" s="1"/>
  <c r="J33" i="20"/>
  <c r="J9" i="21" s="1"/>
  <c r="J31" i="21" s="1"/>
  <c r="J47" i="21" s="1"/>
  <c r="J49" i="21" s="1"/>
  <c r="J87" i="21" s="1"/>
  <c r="J90" i="21" s="1"/>
  <c r="F33" i="20"/>
  <c r="F9" i="21" s="1"/>
  <c r="F31" i="21" s="1"/>
  <c r="F47" i="21" s="1"/>
  <c r="F49" i="21" s="1"/>
  <c r="F87" i="21" s="1"/>
  <c r="F90" i="21" s="1"/>
  <c r="R14" i="13"/>
  <c r="R24" i="13"/>
  <c r="D56" i="19"/>
  <c r="D58" i="19" s="1"/>
  <c r="D72" i="19" s="1"/>
  <c r="D70" i="19" s="1"/>
  <c r="D39" i="19"/>
  <c r="D67" i="19" s="1"/>
  <c r="D64" i="19" s="1"/>
  <c r="H56" i="19"/>
  <c r="H70" i="19" s="1"/>
  <c r="H62" i="19"/>
  <c r="J56" i="19"/>
  <c r="J70" i="19" s="1"/>
  <c r="J62" i="19"/>
  <c r="F56" i="19"/>
  <c r="F58" i="19" s="1"/>
  <c r="J39" i="19"/>
  <c r="H39" i="19"/>
  <c r="F39" i="19"/>
  <c r="D35" i="20"/>
  <c r="J35" i="20"/>
  <c r="D9" i="21"/>
  <c r="D31" i="21" s="1"/>
  <c r="D47" i="21" s="1"/>
  <c r="H9" i="21" l="1"/>
  <c r="H31" i="21" s="1"/>
  <c r="H47" i="21" s="1"/>
  <c r="H49" i="21" s="1"/>
  <c r="J56" i="20"/>
  <c r="J58" i="20" s="1"/>
  <c r="H56" i="20"/>
  <c r="H58" i="20" s="1"/>
  <c r="F35" i="20"/>
  <c r="D75" i="19"/>
  <c r="F67" i="19"/>
  <c r="F64" i="19" s="1"/>
  <c r="F62" i="19" s="1"/>
  <c r="F80" i="19" s="1"/>
  <c r="F82" i="19" s="1"/>
  <c r="D56" i="20"/>
  <c r="D39" i="20"/>
  <c r="D62" i="19"/>
  <c r="D82" i="19" s="1"/>
  <c r="H80" i="19"/>
  <c r="H58" i="19"/>
  <c r="D49" i="21"/>
  <c r="J80" i="19"/>
  <c r="J58" i="19"/>
  <c r="F75" i="19"/>
  <c r="F72" i="19"/>
  <c r="F70" i="19" s="1"/>
  <c r="H39" i="20"/>
  <c r="J39" i="20"/>
  <c r="H70" i="20" l="1"/>
  <c r="D67" i="20"/>
  <c r="F39" i="20"/>
  <c r="F56" i="20"/>
  <c r="H87" i="21"/>
  <c r="H90" i="21" s="1"/>
  <c r="H91" i="21" s="1"/>
  <c r="D87" i="21"/>
  <c r="D90" i="21" s="1"/>
  <c r="D91" i="21" s="1"/>
  <c r="H62" i="20"/>
  <c r="L17" i="14"/>
  <c r="J70" i="20"/>
  <c r="J62" i="20"/>
  <c r="L11" i="14"/>
  <c r="D58" i="20"/>
  <c r="J80" i="20" l="1"/>
  <c r="H80" i="20"/>
  <c r="F58" i="20"/>
  <c r="F67" i="20"/>
  <c r="D64" i="20"/>
  <c r="D62" i="20" s="1"/>
  <c r="D72" i="20"/>
  <c r="D75" i="20"/>
  <c r="P23" i="13"/>
  <c r="V23" i="13" s="1"/>
  <c r="T12" i="13"/>
  <c r="V12" i="13" s="1"/>
  <c r="D70" i="20" l="1"/>
  <c r="F64" i="20"/>
  <c r="F75" i="20"/>
  <c r="F72" i="20"/>
  <c r="J23" i="1"/>
  <c r="J25" i="1" s="1"/>
  <c r="H23" i="1"/>
  <c r="H25" i="1" s="1"/>
  <c r="D23" i="1"/>
  <c r="D25" i="1" s="1"/>
  <c r="F23" i="1"/>
  <c r="F25" i="1" s="1"/>
  <c r="J66" i="1"/>
  <c r="J68" i="1" s="1"/>
  <c r="H66" i="1"/>
  <c r="H68" i="1" s="1"/>
  <c r="D66" i="1"/>
  <c r="D68" i="1" s="1"/>
  <c r="F66" i="1"/>
  <c r="F68" i="1" s="1"/>
  <c r="F70" i="20" l="1"/>
  <c r="F62" i="20"/>
  <c r="P13" i="13"/>
  <c r="D82" i="20"/>
  <c r="R15" i="13"/>
  <c r="R20" i="13" s="1"/>
  <c r="F80" i="20" l="1"/>
  <c r="R25" i="13"/>
  <c r="R29" i="13" s="1"/>
  <c r="T24" i="13"/>
  <c r="F82" i="20" l="1"/>
  <c r="L21" i="14"/>
  <c r="J21" i="14"/>
  <c r="H21" i="14"/>
  <c r="F21" i="14"/>
  <c r="D21" i="14"/>
  <c r="X30" i="13"/>
  <c r="V24" i="13"/>
  <c r="T25" i="13"/>
  <c r="T26" i="13"/>
  <c r="P30" i="13"/>
  <c r="N30" i="13"/>
  <c r="L30" i="13"/>
  <c r="V26" i="13" l="1"/>
  <c r="T29" i="13"/>
  <c r="J30" i="13"/>
  <c r="H30" i="13"/>
  <c r="F30" i="13"/>
  <c r="D30" i="13"/>
  <c r="T22" i="13"/>
  <c r="T17" i="13"/>
  <c r="V17" i="13" s="1"/>
  <c r="Z17" i="13" s="1"/>
  <c r="T16" i="13"/>
  <c r="V16" i="13" s="1"/>
  <c r="T14" i="13"/>
  <c r="V14" i="13" s="1"/>
  <c r="T13" i="13"/>
  <c r="V22" i="13" l="1"/>
  <c r="T30" i="13"/>
  <c r="T15" i="13"/>
  <c r="T20" i="13" s="1"/>
  <c r="V13" i="13"/>
  <c r="T31" i="13"/>
  <c r="Z14" i="13" l="1"/>
  <c r="Z13" i="13"/>
  <c r="Z12" i="13"/>
  <c r="J19" i="14" l="1"/>
  <c r="J20" i="14" s="1"/>
  <c r="J22" i="14" s="1"/>
  <c r="H19" i="14"/>
  <c r="H20" i="14" s="1"/>
  <c r="H22" i="14" s="1"/>
  <c r="F19" i="14"/>
  <c r="F20" i="14" s="1"/>
  <c r="F22" i="14" s="1"/>
  <c r="D19" i="14"/>
  <c r="D20" i="14" s="1"/>
  <c r="D22" i="14" s="1"/>
  <c r="N18" i="14"/>
  <c r="N16" i="14"/>
  <c r="J13" i="14"/>
  <c r="J14" i="14" s="1"/>
  <c r="H13" i="14"/>
  <c r="H14" i="14" s="1"/>
  <c r="F13" i="14"/>
  <c r="F14" i="14" s="1"/>
  <c r="D13" i="14"/>
  <c r="N12" i="14"/>
  <c r="N11" i="14"/>
  <c r="N10" i="14"/>
  <c r="Z26" i="13"/>
  <c r="N25" i="13"/>
  <c r="L25" i="13"/>
  <c r="J25" i="13"/>
  <c r="H25" i="13"/>
  <c r="F25" i="13"/>
  <c r="D25" i="13"/>
  <c r="D29" i="13" s="1"/>
  <c r="D31" i="13" s="1"/>
  <c r="Z24" i="13"/>
  <c r="X25" i="13"/>
  <c r="Z16" i="13"/>
  <c r="X15" i="13"/>
  <c r="X20" i="13" s="1"/>
  <c r="P15" i="13"/>
  <c r="P20" i="13" s="1"/>
  <c r="N15" i="13"/>
  <c r="N20" i="13" s="1"/>
  <c r="L15" i="13"/>
  <c r="L20" i="13" s="1"/>
  <c r="J15" i="13"/>
  <c r="J20" i="13" s="1"/>
  <c r="H15" i="13"/>
  <c r="H20" i="13" s="1"/>
  <c r="F15" i="13"/>
  <c r="F20" i="13" s="1"/>
  <c r="D15" i="13"/>
  <c r="D20" i="13" s="1"/>
  <c r="V15" i="13"/>
  <c r="V20" i="13" s="1"/>
  <c r="X29" i="13" l="1"/>
  <c r="X31" i="13" s="1"/>
  <c r="N29" i="13"/>
  <c r="N31" i="13" s="1"/>
  <c r="L29" i="13"/>
  <c r="L31" i="13" s="1"/>
  <c r="J29" i="13"/>
  <c r="J31" i="13" s="1"/>
  <c r="H29" i="13"/>
  <c r="H31" i="13" s="1"/>
  <c r="F29" i="13"/>
  <c r="F31" i="13" s="1"/>
  <c r="L13" i="14"/>
  <c r="L14" i="14" s="1"/>
  <c r="D14" i="14"/>
  <c r="Z15" i="13"/>
  <c r="Z20" i="13" s="1"/>
  <c r="Z22" i="13"/>
  <c r="N14" i="14" l="1"/>
  <c r="N13" i="14"/>
  <c r="P25" i="13" l="1"/>
  <c r="L19" i="14"/>
  <c r="L20" i="14" s="1"/>
  <c r="L22" i="14" s="1"/>
  <c r="N17" i="14"/>
  <c r="N19" i="14" s="1"/>
  <c r="N20" i="14" s="1"/>
  <c r="V25" i="13"/>
  <c r="V29" i="13" s="1"/>
  <c r="Z23" i="13"/>
  <c r="Z25" i="13" s="1"/>
  <c r="Z29" i="13" s="1"/>
  <c r="P29" i="13" l="1"/>
  <c r="P31" i="13" s="1"/>
  <c r="J103" i="1"/>
  <c r="F103" i="1"/>
  <c r="V30" i="13" s="1"/>
  <c r="H103" i="1"/>
  <c r="D103" i="1"/>
  <c r="D105" i="1" s="1"/>
  <c r="Z31" i="13" s="1"/>
  <c r="J76" i="1"/>
  <c r="F76" i="1"/>
  <c r="H76" i="1"/>
  <c r="D76" i="1"/>
  <c r="J41" i="1"/>
  <c r="F41" i="1"/>
  <c r="H41" i="1"/>
  <c r="D41" i="1"/>
  <c r="D42" i="1" s="1"/>
  <c r="J105" i="1" l="1"/>
  <c r="N21" i="14"/>
  <c r="V31" i="13"/>
  <c r="H105" i="1"/>
  <c r="N22" i="14"/>
  <c r="F105" i="1"/>
  <c r="Z30" i="13" s="1"/>
  <c r="D77" i="1"/>
  <c r="D106" i="1" s="1"/>
  <c r="H77" i="1"/>
  <c r="J77" i="1"/>
  <c r="F77" i="1"/>
  <c r="J42" i="1"/>
  <c r="F42" i="1"/>
  <c r="H42" i="1"/>
  <c r="J106" i="1" l="1"/>
  <c r="J107" i="1" s="1"/>
  <c r="H106" i="1"/>
  <c r="H107" i="1" s="1"/>
  <c r="D107" i="1"/>
  <c r="F106" i="1"/>
  <c r="F107" i="1" s="1"/>
</calcChain>
</file>

<file path=xl/sharedStrings.xml><?xml version="1.0" encoding="utf-8"?>
<sst xmlns="http://schemas.openxmlformats.org/spreadsheetml/2006/main" count="494" uniqueCount="289">
  <si>
    <t>บริษัท เพาเวอร์ โซลูชั่น เทคโนโลยี จำกัด (มหาชน) และบริษัทย่อย</t>
  </si>
  <si>
    <t>งบแสดงฐานะการเงิน</t>
  </si>
  <si>
    <t>ณ วันที่ 30 กันยายน 2565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</si>
  <si>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</si>
  <si>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</si>
  <si>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</si>
  <si>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</si>
  <si>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</si>
  <si>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</si>
  <si>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</si>
  <si>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</si>
  <si>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</si>
  <si>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</si>
  <si>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</si>
  <si>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</si>
  <si>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</si>
  <si>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</si>
  <si>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เงินปันผลค้างรับ</t>
  </si>
  <si>
    <t>ลูกหนี้ตามสัญญาเช่าเงินทุนที่ถึงกำหนดชำระภายในหนึ่งปี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</si>
  <si>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</si>
  <si>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เงินให้กู้ยืมระยะยาวแก่กิจการที่ไม่เกี่ยวข้องกัน</t>
  </si>
  <si>
    <t xml:space="preserve">   ที่ถึงกำหนดรับชำระภายในหนึ่งปี</t>
  </si>
  <si>
    <t>สินทรัพย์ที่เกิดจากสัญญา</t>
  </si>
  <si>
    <t>สินค้าคงเหลือ</t>
  </si>
  <si>
    <t>ต้นทุนในการทำให้เสร็จตามสัญญาที่ทำกับลูกค้า</t>
  </si>
  <si>
    <t>เงินจ่ายล่วงหน้าค่าสินค้า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</si>
  <si>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</si>
  <si>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</si>
  <si>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</si>
  <si>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</si>
  <si>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</si>
  <si>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</si>
  <si>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ลูกหนี้ตามสัญญาเช่าเงินทุน -</t>
  </si>
  <si>
    <t xml:space="preserve">   สุทธิจากส่วนที่ถึงกำหนดชำระภายในหนึ่งปี</t>
  </si>
  <si>
    <t>เงินให้กู้ยืมระยะยาวแก่กิจการที่ไม่เกี่ยวข้องกัน -</t>
  </si>
  <si>
    <t xml:space="preserve">   สุทธิจากส่วนที่ถึงกำหนดรับชำระภายในหนึ่งปี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</si>
  <si>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</si>
  <si>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</si>
  <si>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</si>
  <si>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</si>
  <si>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</si>
  <si>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</si>
  <si>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</si>
  <si>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</si>
  <si>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</si>
  <si>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</si>
  <si>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</si>
  <si>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</si>
  <si>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</si>
  <si>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</si>
  <si>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</si>
  <si>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เจ้าหนี้การค้าและเจ้าหนี้อื่น</t>
  </si>
  <si>
    <t>หนี้สินระยะยาวที่ถึงกำหนดชำระภายในหนึ่งปี</t>
  </si>
  <si>
    <t xml:space="preserve">   หุ้นกู้</t>
  </si>
  <si>
    <t xml:space="preserve">   เงินกู้ยืมระยะยาว</t>
  </si>
  <si>
    <t xml:space="preserve">   หนี้สินตามสัญญาเช่า</t>
  </si>
  <si>
    <t>เงินกู้ยืมระยะสั้นจากกิจการที่เกี่ยวข้องกัน</t>
  </si>
  <si>
    <t>หนี้สินที่เกิดจากสัญญา</t>
  </si>
  <si>
    <t>เงินรับล่วงหน้าจากลูกค้า</t>
  </si>
  <si>
    <t>ภาษีเงินได้นิติบุคคลค้างจ่าย</t>
  </si>
  <si>
    <t>หนี้สินหมุนเวียนอื่น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</si>
  <si>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</si>
  <si>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</si>
  <si>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</si>
  <si>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</si>
  <si>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</si>
  <si>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</si>
  <si>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</si>
  <si>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</si>
  <si>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</si>
  <si>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</si>
  <si>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2,371,949,580 หุ้น มูลค่าหุ้นละ 0.50 บาท</t>
  </si>
  <si>
    <t xml:space="preserve">   ทุนที่ออกและชำระแล้ว</t>
  </si>
  <si>
    <t>ส่วนเกินมูลค่าหุ้น</t>
  </si>
  <si>
    <t>ส่วนทุนจากการจ่ายโดยใช้หุ้นเป็นเกณฑ์</t>
  </si>
  <si>
    <t xml:space="preserve">กำไรสะสม </t>
  </si>
  <si>
    <t xml:space="preserve">   จัดสรรแล้ว - สำรองตามกฎหมาย</t>
  </si>
  <si>
    <t xml:space="preserve">      บริษัทฯ</t>
  </si>
  <si>
    <t xml:space="preserve">     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</si>
  <si>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</si>
  <si>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</si>
  <si>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</si>
  <si>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</si>
  <si>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</si>
  <si>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</si>
  <si>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</si>
  <si>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</si>
  <si>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</si>
  <si>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2565</t>
  </si>
  <si>
    <t>กำไรขาดทุน:</t>
  </si>
  <si>
    <t>การดำเนินงานต่อเนื่อง</t>
  </si>
  <si>
    <t>รายได้</t>
  </si>
  <si>
    <t>รายได้จากการขาย</t>
  </si>
  <si>
    <t>รายได้จากการบริการ</t>
  </si>
  <si>
    <t>รายได้จากการขายไฟฟ้า</t>
  </si>
  <si>
    <t>รายได้จากการก่อสร้าง</t>
  </si>
  <si>
    <t>รายได้อื่น</t>
  </si>
  <si>
    <t xml:space="preserve">   เงินปันผลรับ</t>
  </si>
  <si>
    <t xml:space="preserve">   กำไรจากการขายเงินลงทุนในบริษัทย่อย</t>
  </si>
  <si>
    <t xml:space="preserve">   กำไรจากการขายสินทรัพย์</t>
  </si>
  <si>
    <t xml:space="preserve">   อื่น ๆ</t>
  </si>
  <si>
    <t>รวมรายได้</t>
  </si>
  <si>
    <t>ค่าใช้จ่าย</t>
  </si>
  <si>
    <t>ต้นทุนขาย</t>
  </si>
  <si>
    <t>ต้นทุนบริการ</t>
  </si>
  <si>
    <t>ต้นทุนขายไฟฟ้า</t>
  </si>
  <si>
    <t>ต้นทุนการก่อสร้าง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</si>
  <si>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</si>
  <si>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</si>
  <si>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</si>
  <si>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</si>
  <si>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ส่วนแบ่งขาดทุนจากเงินลงทุนในการร่วมค้า</t>
  </si>
  <si>
    <t>รายได้ทางการเงิน</t>
  </si>
  <si>
    <t>ต้นทุนทางการเงิน</t>
  </si>
  <si>
    <t>ค่าใช้จ่ายภาษีเงินได้</t>
  </si>
  <si>
    <t>กำไร (ขาดทุน) สำหรับงวดจากการดำเนินงานต่อเนื่อง</t>
  </si>
  <si>
    <t>การดำเนินงานที่ยกเลิก</t>
  </si>
  <si>
    <t>ขาดทุนหลังภาษีเงินได้สำหรับงวดจากการดำเนินงานที่ยกเลิก</t>
  </si>
  <si>
    <t>กำไร (ขาดทุน) 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</si>
  <si>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</si>
  <si>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</si>
  <si>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</si>
  <si>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ส่วนแบ่งกำไรขาดทุนเบ็ดเสร็จอื่นจากเงินลงทุนในการร่วมค้า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</si>
  <si>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</si>
  <si>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</si>
  <si>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</si>
  <si>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</si>
  <si>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</si>
  <si>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</si>
  <si>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ส่วนที่เป็นของผู้ถือหุ้นของบริษัทฯ</t>
  </si>
  <si>
    <t xml:space="preserve">   กำไร (ขาดทุน) สำหรับงวดจากการดำเนินงานต่อเนื่อง</t>
  </si>
  <si>
    <t xml:space="preserve">   ขาดทุนสำหรับงวดจากการดำเนินงานที่ยกเลิก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</si>
  <si>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</si>
  <si>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</si>
  <si>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กำไรขาดทุนเบ็ดเสร็จรวมสำหรับงวดจากการดำเนินงานต่อเนื่อง</t>
  </si>
  <si>
    <t xml:space="preserve">  กำไรขาดทุนเบ็ดเสร็จรวมสำหรับงวดจากการดำเนินงานที่ยกเลิก</t>
  </si>
  <si>
    <t>(หน่วย: บาทต่อหุ้น)</t>
  </si>
  <si>
    <t xml:space="preserve">กำไรต่อหุ้น </t>
  </si>
  <si>
    <t>กำไรต่อหุ้นขั้นพื้นฐาน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</si>
  <si>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</si>
  <si>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      จากการดำเนินงานต่อเนื่อง</t>
  </si>
  <si>
    <t xml:space="preserve">      จากการดำเนินงานที่ยกเลิก</t>
  </si>
  <si>
    <t xml:space="preserve">   จำนวนหุ้นสามัญถัวเฉลี่ยถ่วงน้ำหนักของบริษัทฯ (พันหุ้น)</t>
  </si>
  <si>
    <t>สำหรับงวดเก้าเดือนสิ้นสุดวันที่ 30 กันยายน 2565</t>
  </si>
  <si>
    <t>กำไร (ขาดทุน) จากกิจกรรมดำเนินงาน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</si>
  <si>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</si>
  <si>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</si>
  <si>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งบแสดงการเปลี่ยนแปลงส่วนของผู้ถือหุ้น</t>
  </si>
  <si>
    <t>ส่วนของผู้มี</t>
  </si>
  <si>
    <t>ส่วนต่ำกว่าทุน</t>
  </si>
  <si>
    <t>ส่วนได้เสียที่</t>
  </si>
  <si>
    <t>ส่วนทุนจากการ</t>
  </si>
  <si>
    <t>จากการเปลี่ยนแปลง</t>
  </si>
  <si>
    <t>กำไรสะสม</t>
  </si>
  <si>
    <t>ส่วนแบ่งกำไรขาดทุน</t>
  </si>
  <si>
    <t>รวม</t>
  </si>
  <si>
    <t>ไม่มีอำนาจ</t>
  </si>
  <si>
    <t>ทุนเรือนหุ้นที่ออก</t>
  </si>
  <si>
    <t>ส่วนเกิน</t>
  </si>
  <si>
    <t>จ่ายโดยใช้</t>
  </si>
  <si>
    <t>สัดส่วนการถือหุ้น</t>
  </si>
  <si>
    <t>จัดสรรแล้ว - สำรองตามกฎหมาย</t>
  </si>
  <si>
    <t>เบ็ดเสร็จอื่นจาก</t>
  </si>
  <si>
    <t>องค์ประกอบอื่น</t>
  </si>
  <si>
    <t>ควบคุม</t>
  </si>
  <si>
    <t>รวมส่วนของ</t>
  </si>
  <si>
    <t>และชำระแล้ว</t>
  </si>
  <si>
    <t>มูลค่าหุ้น</t>
  </si>
  <si>
    <t>หุ้นเป็นเกณฑ์</t>
  </si>
  <si>
    <t>ในบริษัทย่อย</t>
  </si>
  <si>
    <t>บริษัทฯ</t>
  </si>
  <si>
    <t>บริษัทย่อย</t>
  </si>
  <si>
    <t>ยังไม่ได้จัดสรร</t>
  </si>
  <si>
    <t>การร่วมค้า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</si>
  <si>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</si>
  <si>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</si>
  <si>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</si>
  <si>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</si>
  <si>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2564</t>
  </si>
  <si>
    <t>กำไรสำหรับงวด</t>
  </si>
  <si>
    <t>เพิ่มขึ้นจากการขายเงินลงทุนในบริษัทย่อย</t>
  </si>
  <si>
    <t>ลดลงจากการซื้อเงินลงทุนในบริษัทย่อย</t>
  </si>
  <si>
    <t>โอนกำไรสะสมที่ยังไม่ได้จัดสรรเป็นสำรอง</t>
  </si>
  <si>
    <t xml:space="preserve">   ตามกฎหมาย</t>
  </si>
  <si>
    <t>ยอดคงเหลือ ณ วันที่ 30 กันยายน 2564</t>
  </si>
  <si>
    <t>ยอดคงเหลือ ณ วันที่ 1 มกราคม 2565</t>
  </si>
  <si>
    <t>ขาดทุนสำหรับงวด</t>
  </si>
  <si>
    <t>ยอดคงเหลือ ณ วันที่ 30 กันยายน 2565</t>
  </si>
  <si>
    <t>งบแสดงการเปลี่ยนแปลงส่วนของผู้ถือหุ้น (ต่อ)</t>
  </si>
  <si>
    <t>จัดสรรแล้ว -</t>
  </si>
  <si>
    <t>และเรียกชำระแล้ว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</si>
  <si>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</si>
  <si>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</si>
  <si>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</si>
  <si>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กำไร (ขาดทุน) ก่อนภาษี</t>
  </si>
  <si>
    <t>รายการปรับกระทบยอดกำไร (ขาดทุน) ก่อนภาษีเป็น</t>
  </si>
  <si>
    <t xml:space="preserve">   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</si>
  <si>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</si>
  <si>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ตัดจำหน่ายต้นทุนในการทำรายการ</t>
  </si>
  <si>
    <t xml:space="preserve">   ตัดจำหน่ายค่าธรรมเนียมทางการเงิน</t>
  </si>
  <si>
    <t xml:space="preserve">   ค่าเผื่อการลดลงของมูลค่าสินค้าคงเหลือ</t>
  </si>
  <si>
    <t xml:space="preserve">   สำรองผลประโยชน์ระยะยาวของพนักงาน</t>
  </si>
  <si>
    <t xml:space="preserve">   ขาดทุน (กำไร) จากการจำหน่ายสินทรัพย์</t>
  </si>
  <si>
    <t xml:space="preserve">   ขาดทุนจากการลดทุนบริษัทย่อย</t>
  </si>
  <si>
    <t xml:space="preserve">   ส่วนแบ่งขาดทุนจากเงินลงทุนในการร่วมค้า</t>
  </si>
  <si>
    <t xml:space="preserve">   ขาดทุนจากการขายสินทรัพย์ทางการเงินไม่หมุนเวียนอื่น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</si>
  <si>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</si>
  <si>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</si>
  <si>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</si>
  <si>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</si>
  <si>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</si>
  <si>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ลูกหนี้การค้าและลูกหนี้อื่น</t>
  </si>
  <si>
    <t xml:space="preserve">   ลูกหนี้ตามสัญญาเช่าเงินทุน</t>
  </si>
  <si>
    <t xml:space="preserve">   สินทรัพย์ที่เกิดจากสัญญา</t>
  </si>
  <si>
    <t xml:space="preserve">   สินค้าคงเหลือ</t>
  </si>
  <si>
    <t xml:space="preserve">   ต้นทุนในการทำให้เสร็จสิ้นตามสัญญาที่ทำกับลูกค้า</t>
  </si>
  <si>
    <t xml:space="preserve">   เงินจ่ายล่วงหน้าค่าสินค้า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</si>
  <si>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</si>
  <si>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</si>
  <si>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</si>
  <si>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</si>
  <si>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</si>
  <si>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</si>
  <si>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</si>
  <si>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</si>
  <si>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</si>
  <si>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</si>
  <si>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</si>
  <si>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</si>
  <si>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</si>
  <si>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เงินฝากธนาคารที่มีภาระค้ำประกันลดลง (เพิ่มขึ้น)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</si>
  <si>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</si>
  <si>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เงินให้กู้ยืมระยะสั้นแก่กิจการที่ไม่เกี่ยวข้องกันลดลง</t>
  </si>
  <si>
    <t xml:space="preserve">เงินให้กู้ยืมระยะยาวแก่กิจการที่ไม่เกี่ยวข้องกันลดลง </t>
  </si>
  <si>
    <t>เงินสดจ่ายสุทธิเพื่อซื้อเงินลงทุนในบริษัทย่อย</t>
  </si>
  <si>
    <t>เงินสดรับสุทธิจากการขายเงินลงทุนในบริษัทย่อย</t>
  </si>
  <si>
    <t>เงินปันผลรับ</t>
  </si>
  <si>
    <t>เงินสดรับจากการจำหน่ายสินทรัพย์ทางการเงินไม่หมุนเวียนอื่น</t>
  </si>
  <si>
    <t>เงินสดจ่ายซื้อที่ดิน อาคารและอุปกรณ์และสินทรัพย์ไม่มีตัวตน</t>
  </si>
  <si>
    <t>เงินสดจ่ายซื้ออสังหาริมทรัพย์เพื่อการลงทุน</t>
  </si>
  <si>
    <t>เงินสดรับจากการขายที่ดินและอุปกรณ์</t>
  </si>
  <si>
    <t>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</si>
  <si>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</si>
  <si>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</si>
  <si>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</si>
  <si>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เงินสดจ่ายชำระคืนหุ้นกู้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</si>
  <si>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</si>
  <si>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</si>
  <si>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เงินสดจ่ายชำระคืนเงินกู้ยืมระยะยาวส่วนของหนี้สินที่เกี่ยวข้อง</t>
  </si>
  <si>
    <t xml:space="preserve">    โดยตรงกับสินทรัพย์ที่ถือไว้เพื่อขาย</t>
  </si>
  <si>
    <t>เงินสดจ่ายชำระหนี้สินตามสัญญาเช่า</t>
  </si>
  <si>
    <t>เงินกู้ยืมระยะสั้นจากกิจการที่ไม่เกี่ยวข้องกันลดลง</t>
  </si>
  <si>
    <t>เงินกู้ยืมระยะสั้นจากกิจการที่เกี่ยวข้องกันเพิ่มขึ้น (ลดลง)</t>
  </si>
  <si>
    <t>ดอกเบี้ยจ่าย</t>
  </si>
  <si>
    <t>เงินสดสุทธิจาก (ใช้ไปใน) ในกิจกรรมจัดหาเงิน</t>
  </si>
  <si>
    <t>เงินสดและรายการเทียบเท่าเงินสดจัดประเภทเป็นสินทรัพย์ที่ถือไว้เพื่อขาย</t>
  </si>
  <si>
    <t>ผลกระทบจากการเปลี่ยนแปลงอัตราแลกเปลี่ยนต่อเงินสดและรายการเทียบเท่าเงินสด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</si>
  <si>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</si>
  <si>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</si>
  <si>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เงินสดและรายการเทียบเท่าเงินสดจัดประเภทเป็นสินทรัพย์ที่ถือไว้เพื่อขายต้นงวด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</si>
  <si>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</si>
  <si>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</si>
  <si>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</si>
  <si>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ซื้ออุปกรณ์โดยยังไม่ได้ชำระเงิน</t>
  </si>
  <si>
    <t xml:space="preserve">   ซื้อเงินลงทุนโดยยังไม่ได้ชำระเงิน</t>
  </si>
  <si>
    <t xml:space="preserve">   โอนดอกเบี้ยจ่ายเป็นต้นทุนของสินทรัพย์</t>
  </si>
  <si>
    <t xml:space="preserve">   หนี้สินภายใต้สัญญาเช่าทางการเงินเพิ่มขึ้น</t>
  </si>
  <si>
    <t xml:space="preserve">   ต้นทุนกู้ยืมที่บันทึกเป็นต้นทุนในการทำให้เสร็จสิ้นตามสัญญาที่ทำกับลูกค้า</t>
  </si>
  <si>
    <t xml:space="preserve">   ต้นทุนกู้ยืมที่บันทึกเป็นงานระหว่างก่อสร้าง</t>
  </si>
  <si>
    <t xml:space="preserve">   เงินลงทุนในบริษัทย่อยลดลงจากการชำระ</t>
  </si>
  <si>
    <t xml:space="preserve">      ด้วยการโอนเงินให้กู้ยืมในบริษัทย่อย</t>
  </si>
  <si>
    <t xml:space="preserve">   โอนลูกหนี้อื่น-กิจการที่เกี่ยวข้องกันเพื่อจ่ายชำระ</t>
  </si>
  <si>
    <t xml:space="preserve">       เจ้าหนี้อื่น-กิจการที่เกี่ยวข้อง</t>
  </si>
  <si>
    <t xml:space="preserve">       เงินกู้ยืมระยะสั้นจากกิจการที่เกี่ยวข้องกัน</t>
  </si>
  <si>
    <t xml:space="preserve">   โอนดอกเบี้ยค้างรับ-กิจการที่เกี่ยวข้องกันเพื่อจ่ายชำระ</t>
  </si>
  <si>
    <t xml:space="preserve">       เจ้าหนี้อื่น-กิจการที่เกี่ยวข้องกัน</t>
  </si>
  <si>
    <t xml:space="preserve">   โอนเงินกู้ยืมระยะสั้นแก่กิจการที่เกี่ยวข้องกันเพื่อจ่ายชำระ</t>
  </si>
  <si>
    <t xml:space="preserve">   โอนเงินปันผลรับเพื่อจ่ายชำระเงินกู้ยืมระยะสั้นจากกิจการที่เกี่ยวข้องกัน</t>
  </si>
  <si>
    <t>หนี้สินระยะยาว - สุทธิจากส่วนที่ถึงกำหนดชำระภายในหนึ่งปี</t>
  </si>
  <si>
    <t>ส่วนต่ำกว่าทุนจากการเปลี่ยนแปลงสัดส่วนการถือหุ้นในบริษัทย่อย</t>
  </si>
  <si>
    <t>ขาดทุนหลังภาษีเงินได้จากการดำเนินงานที่ยกเลิก</t>
  </si>
  <si>
    <t xml:space="preserve">   กลับรายการค่าเผื่อผลขาดทุนด้านเครดิตที่คาดว่าจะเกิดขึ้น </t>
  </si>
  <si>
    <t xml:space="preserve">   กำไรจากอัตราแลกเปลี่ยนที่ยังไม่เกิดขึ้น</t>
  </si>
  <si>
    <t xml:space="preserve">   เจ้าหนี้ค่าซื้อสินทรัพย์เพิ่มขึ้น </t>
  </si>
  <si>
    <t xml:space="preserve">   กำไรจากการจำหน่ายสินทรัพย์รอการขาย</t>
  </si>
  <si>
    <t xml:space="preserve">   กลับรายการประมาณการหนี้สินที่อาจจะเกิดขึ้นจากการรับประกันสินค้า</t>
  </si>
  <si>
    <t>กำไรก่อนค่าใช้จ่ายภาษีเงินได้</t>
  </si>
  <si>
    <t>กำไรสำหรับงวดจากการดำเนินงานต่อเนื่อง</t>
  </si>
  <si>
    <t xml:space="preserve">   กำไรสำหรับงวดจากการดำเนินงานต่อเนื่อง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</si>
</sst>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ผ&quot;#,##0.00_);[Red]\(&quot;ผ&quot;#,##0.00\)"/>
    <numFmt numFmtId="165" formatCode="#,##0.0_);\(#,##0.0\)"/>
    <numFmt numFmtId="166" formatCode="_(* #,##0_);_(* \(#,##0\);_(* &quot;-&quot;??_);_(@_)"/>
    <numFmt numFmtId="167" formatCode="d\ ดดดด\ bbbb"/>
    <numFmt numFmtId="168" formatCode="_-* #,##0.00_-;\-* #,##0.00_-;_-* &quot;-&quot;??_-;_-@_-"/>
    <numFmt numFmtId="169" formatCode="#,##0\ ;\(#,##0\)"/>
    <numFmt numFmtId="170" formatCode="#,##0.00\ ;\(#,##0.00\)"/>
    <numFmt numFmtId="171" formatCode="#,##0.0000\ ;\(#,##0.0000\)"/>
    <numFmt numFmtId="172" formatCode="&quot;฿&quot;#,##0;\-&quot;฿&quot;#,##0"/>
    <numFmt numFmtId="173" formatCode="&quot;฿&quot;#,##0.00;[Red]\-&quot;฿&quot;#,##0.00"/>
    <numFmt numFmtId="174" formatCode="_-&quot;฿&quot;* #,##0_-;\-&quot;฿&quot;* #,##0_-;_-&quot;฿&quot;* &quot;-&quot;_-;_-@_-"/>
    <numFmt numFmtId="175" formatCode="_-* #,##0_-;\-* #,##0_-;_-* &quot;-&quot;_-;_-@_-"/>
    <numFmt numFmtId="176" formatCode="_-&quot;฿&quot;* #,##0.00_-;\-&quot;฿&quot;* #,##0.00_-;_-&quot;฿&quot;* &quot;-&quot;??_-;_-@_-"/>
    <numFmt numFmtId="177" formatCode="0.0%"/>
    <numFmt numFmtId="178" formatCode="dd\-mmm\-yy_)"/>
    <numFmt numFmtId="179" formatCode="0.00_)"/>
    <numFmt numFmtId="180" formatCode="#,##0.00\ &quot;F&quot;;\-#,##0.00\ &quot;F&quot;"/>
    <numFmt numFmtId="181" formatCode="#,##0.0_);[Red]\(#,##0.0\)"/>
    <numFmt numFmtId="182" formatCode="#,##0.00;[Red]\(#,##0.00\)"/>
    <numFmt numFmtId="183" formatCode="_(* #,##0_);[Red]_(* \(#,##0\);_(* &quot;-&quot;_);_(@_)"/>
    <numFmt numFmtId="184" formatCode="&quot;วันที่&quot;\ \ว\ \ด\ด\ด\ด\ \ป\ป\ป\ป"/>
    <numFmt numFmtId="185" formatCode="d\ \ด\ด\ด\ \b\b"/>
    <numFmt numFmtId="186" formatCode="\ว\ \ด\ด\ด\ \ป\ป"/>
    <numFmt numFmtId="187" formatCode=";;;"/>
    <numFmt numFmtId="188" formatCode="_-* #,##0.00_-;\-* #,##0.00_-;_-* \-??_-;_-@_-"/>
    <numFmt numFmtId="189" formatCode="_(* #,##0.00_);_(* \(#,##0.00\);_(* \-??_);_(@_)"/>
    <numFmt numFmtId="190" formatCode="_-[$€-2]* #,##0.00_-;\-[$€-2]* #,##0.00_-;_-[$€-2]* &quot;-&quot;??_-"/>
    <numFmt numFmtId="191" formatCode="mm/dd/yy"/>
    <numFmt numFmtId="192" formatCode="_-* #,##0_-;\-* #,##0_-;_-* &quot;-&quot;??_-;_-@_-"/>
    <numFmt numFmtId="193" formatCode="#,##0.00,,_)_);[Red]\(\ #,##0.00,,\ \);[Green]_-* &quot;-&quot;??_-;_-@_-"/>
    <numFmt numFmtId="194" formatCode="\ #,##0.00,_)_);[Red]\(\ #,##0.00,\ \);[Green]_-* &quot;-&quot;??_-;_-@_-"/>
    <numFmt numFmtId="195" formatCode="#,##0_);[Red]\(#,##0\);"/>
    <numFmt numFmtId="196" formatCode="dd/mm/bb"/>
    <numFmt numFmtId="197" formatCode="dd/mm/yy"/>
    <numFmt numFmtId="198" formatCode="ดดดด\-bbbb"/>
    <numFmt numFmtId="199" formatCode="ดดด\-bb"/>
    <numFmt numFmtId="200" formatCode="ดดด\-bbbb"/>
    <numFmt numFmtId="201" formatCode="#,##0.00_ ;[Red]\-#,##0.00\ "/>
    <numFmt numFmtId="202" formatCode="_(* #,##0_)_);[Red]_(* \(\ #,##0\ \);_(* &quot;-&quot;??_);_(@_)"/>
    <numFmt numFmtId="203" formatCode="_(* #,##0.00,,_)_);[Red]_(* \(\ #,##0.00,,\ \);_(* &quot;-&quot;??_);_(@_)"/>
    <numFmt numFmtId="204" formatCode="_(* #,##0.00,_)_);[Red]_(* \(\ #,##0.00,\ \);_(* &quot;-&quot;??_);_(@_)"/>
    <numFmt numFmtId="205" formatCode="_-* #,##0.00_-;[Red]\(\ #,##0.00_-\);_-* &quot;-&quot;_-;_-@_-"/>
    <numFmt numFmtId="206" formatCode="0,,"/>
    <numFmt numFmtId="207" formatCode="#,##0.0"/>
    <numFmt numFmtId="208" formatCode="#,##0,"/>
    <numFmt numFmtId="209" formatCode="0_);[Red]\(0\)"/>
    <numFmt numFmtId="210" formatCode="\t&quot;฿&quot;#,##0_);[Red]\(\t&quot;฿&quot;#,##0\)"/>
    <numFmt numFmtId="211" formatCode="0_)"/>
    <numFmt numFmtId="212" formatCode="General_)"/>
    <numFmt numFmtId="213" formatCode="0.000_)"/>
    <numFmt numFmtId="214" formatCode="&quot;วันที่&quot;\ ว\ ดดดด\ ปปปป"/>
    <numFmt numFmtId="215" formatCode="\t#,##0_);[Red]\(\t#,##0\)"/>
    <numFmt numFmtId="216" formatCode="d\ ดดด\ bb"/>
    <numFmt numFmtId="217" formatCode="&quot;0&quot;#.0"/>
    <numFmt numFmtId="218" formatCode="&quot;0&quot;#"/>
    <numFmt numFmtId="219" formatCode="0."/>
    <numFmt numFmtId="220" formatCode="ว\ ดดด\ ปป"/>
    <numFmt numFmtId="221" formatCode="0%_);\(0%\)"/>
    <numFmt numFmtId="222" formatCode="0&quot;  &quot;"/>
    <numFmt numFmtId="223" formatCode="_ * #,##0_ ;_ * \-#,##0_ ;_ * &quot;-&quot;_ ;_ @_ "/>
    <numFmt numFmtId="224" formatCode="0.00&quot;  &quot;"/>
    <numFmt numFmtId="225" formatCode="&quot;ฃ&quot;#,##0;\-&quot;ฃ&quot;#,##0"/>
    <numFmt numFmtId="226" formatCode="_-&quot;S$&quot;* #,##0.00_-;\-&quot;S$&quot;* #,##0.00_-;_-&quot;S$&quot;* &quot;-&quot;??_-;_-@_-"/>
    <numFmt numFmtId="227" formatCode="_-* #,##0\ _F_B_-;\-* #,##0\ _F_B_-;_-* &quot;-&quot;\ _F_B_-;_-@_-"/>
    <numFmt numFmtId="228" formatCode="_-* #,##0.00\ _F_B_-;\-* #,##0.00\ _F_B_-;_-* &quot;-&quot;??\ _F_B_-;_-@_-"/>
    <numFmt numFmtId="229" formatCode="&quot;฿&quot;\t#,##0_);[Red]\(&quot;฿&quot;\t#,##0\)"/>
    <numFmt numFmtId="230" formatCode="_(&quot;Cr$&quot;* #,##0.00_);_(&quot;Cr$&quot;* \(#,##0.00\);_(&quot;Cr$&quot;* &quot;-&quot;??_);_(@_)"/>
    <numFmt numFmtId="231" formatCode="_ * #,##0_)\ _R_$_ ;_ * \(#,##0\)\ _R_$_ ;_ * &quot;-&quot;_)\ _R_$_ ;_ @_ "/>
    <numFmt numFmtId="232" formatCode="_ * #,##0.00_)\ _R_$_ ;_ * \(#,##0.00\)\ _R_$_ ;_ * &quot;-&quot;??_)\ _R_$_ ;_ @_ "/>
    <numFmt numFmtId="233" formatCode="#,##0.00_ ;[Red]\(#,##0.00\ \)"/>
    <numFmt numFmtId="234" formatCode="_-&quot;£&quot;* #,##0_-;\-&quot;£&quot;* #,##0_-;_-&quot;£&quot;* &quot;-&quot;_-;_-@_-"/>
    <numFmt numFmtId="235" formatCode="&quot;\&quot;#,##0;[Red]&quot;\&quot;\-#,##0"/>
    <numFmt numFmtId="236" formatCode="#,##0.00000\ ;\(#,##0.00000\)"/>
    <numFmt numFmtId="237" formatCode="_([$€-2]\ * #,##0.00_);_([$€-2]\ * \(#,##0.00\);_([$€-2]\ * &quot;-&quot;??_);_(@_)"/>
    <numFmt numFmtId="238" formatCode="_(* #,##0.00000_);_(* \(#,##0.00000\);_(* &quot;-&quot;??_);_(@_)"/>
    <numFmt numFmtId="239" formatCode="0.00000"/>
    <numFmt numFmtId="240" formatCode="_(* #,##0.00000_);_(* \(#,##0.00000\);_(* &quot;-&quot;_);_(@_)"/>
    <numFmt numFmtId="241" formatCode="#,##0.000\ ;\(#,##0.000\)"/>
  </numFmts>
  <fonts count="236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0"/>
      <name val="ApFont"/>
      <charset val="222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pFont"/>
    </font>
    <font>
      <sz val="11"/>
      <color theme="1"/>
      <name val="Arial"/>
      <family val="2"/>
    </font>
    <font>
      <b/>
      <sz val="15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2"/>
      <name val="Tms Rmn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ngsana New"/>
      <family val="1"/>
    </font>
    <font>
      <sz val="10"/>
      <name val="AngsanaUPC"/>
      <family val="1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sz val="12"/>
      <name val="新細明體"/>
      <charset val="136"/>
    </font>
    <font>
      <sz val="12"/>
      <name val="Times New Roman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8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sz val="12"/>
      <name val="นูลมรผ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2"/>
      <name val="Angsana New Thai"/>
      <charset val="222"/>
    </font>
    <font>
      <sz val="14"/>
      <name val="ＭＳ 明朝"/>
      <family val="1"/>
      <charset val="128"/>
    </font>
    <font>
      <sz val="12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4"/>
      <color indexed="8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AngsanaUPC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Helv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color theme="1"/>
      <name val="Lucida Console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3"/>
      <name val="Arial Rounded MT Bold"/>
      <family val="2"/>
    </font>
    <font>
      <sz val="11"/>
      <color indexed="10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"/>
      <color indexed="8"/>
      <name val="ARIAL"/>
      <family val="2"/>
      <charset val="222"/>
    </font>
    <font>
      <u/>
      <sz val="10"/>
      <name val="SimSun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6"/>
      <name val="Arial"/>
      <family val="2"/>
    </font>
    <font>
      <sz val="16"/>
      <name val="DilleniaUPC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sz val="15"/>
      <name val="BrowalliaUPC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AngsanaUPC"/>
      <family val="1"/>
    </font>
    <font>
      <sz val="16"/>
      <color theme="1"/>
      <name val="AngsanaUPC"/>
      <family val="2"/>
      <charset val="222"/>
    </font>
    <font>
      <sz val="10"/>
      <name val="Franklin Gothic Medium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name val="lr oSVbN"/>
      <family val="3"/>
    </font>
    <font>
      <b/>
      <sz val="10"/>
      <name val="MS Sans Serif"/>
      <family val="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lr oSVbN"/>
      <charset val="128"/>
    </font>
    <font>
      <sz val="11"/>
      <name val="明朝"/>
      <family val="1"/>
      <charset val="128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i/>
      <sz val="10"/>
      <name val="Arial"/>
      <family val="2"/>
    </font>
    <font>
      <u/>
      <sz val="10"/>
      <name val="Arial"/>
      <family val="2"/>
    </font>
    <font>
      <sz val="11"/>
      <color rgb="FF444444"/>
      <name val="Calibri"/>
      <family val="2"/>
      <charset val="1"/>
    </font>
    <font>
      <sz val="15"/>
      <name val="Arial"/>
      <family val="2"/>
    </font>
    <font>
      <u/>
      <sz val="15"/>
      <name val="Arial"/>
      <family val="2"/>
    </font>
    <font>
      <b/>
      <sz val="15"/>
      <name val="Arial"/>
      <family val="2"/>
    </font>
    <font>
      <b/>
      <sz val="15"/>
      <color theme="1"/>
      <name val="Angsana New"/>
      <family val="1"/>
    </font>
    <font>
      <sz val="15"/>
      <color theme="1"/>
      <name val="Arial"/>
      <family val="2"/>
    </font>
    <font>
      <sz val="15"/>
      <color theme="1"/>
      <name val="Angsana New"/>
      <family val="1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8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0663">
    <xf numFmtId="0" fontId="0" fillId="0" borderId="0"/>
    <xf numFmtId="43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8" fillId="0" borderId="0"/>
    <xf numFmtId="0" fontId="4" fillId="0" borderId="0"/>
    <xf numFmtId="0" fontId="11" fillId="0" borderId="0"/>
    <xf numFmtId="168" fontId="12" fillId="0" borderId="0" applyFont="0" applyFill="0" applyBorder="0" applyAlignment="0" applyProtection="0"/>
    <xf numFmtId="0" fontId="12" fillId="0" borderId="0"/>
    <xf numFmtId="181" fontId="13" fillId="0" borderId="0" applyFill="0" applyBorder="0" applyAlignment="0" applyProtection="0"/>
    <xf numFmtId="40" fontId="13" fillId="0" borderId="0" applyFill="0" applyBorder="0" applyAlignment="0" applyProtection="0"/>
    <xf numFmtId="183" fontId="14" fillId="53" borderId="0" applyFill="0" applyBorder="0" applyAlignment="0">
      <alignment vertical="top"/>
    </xf>
    <xf numFmtId="184" fontId="14" fillId="0" borderId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0" fontId="15" fillId="0" borderId="0"/>
    <xf numFmtId="0" fontId="16" fillId="0" borderId="0">
      <alignment horizontal="left"/>
    </xf>
    <xf numFmtId="0" fontId="17" fillId="0" borderId="0"/>
    <xf numFmtId="0" fontId="18" fillId="0" borderId="0">
      <alignment horizontal="left"/>
    </xf>
    <xf numFmtId="185" fontId="14" fillId="53" borderId="3" applyFill="0" applyBorder="0" applyAlignment="0">
      <alignment horizontal="right"/>
    </xf>
    <xf numFmtId="178" fontId="15" fillId="0" borderId="0"/>
    <xf numFmtId="177" fontId="15" fillId="0" borderId="0"/>
    <xf numFmtId="0" fontId="19" fillId="0" borderId="0" applyNumberFormat="0" applyFill="0" applyBorder="0" applyAlignment="0" applyProtection="0"/>
    <xf numFmtId="0" fontId="21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38" fontId="24" fillId="54" borderId="0" applyNumberFormat="0" applyBorder="0" applyAlignment="0" applyProtection="0"/>
    <xf numFmtId="0" fontId="25" fillId="0" borderId="0">
      <alignment horizontal="left"/>
    </xf>
    <xf numFmtId="0" fontId="25" fillId="0" borderId="0">
      <alignment horizontal="left"/>
    </xf>
    <xf numFmtId="0" fontId="26" fillId="0" borderId="18">
      <alignment horizontal="left" vertical="top"/>
    </xf>
    <xf numFmtId="0" fontId="27" fillId="0" borderId="0">
      <alignment horizontal="left"/>
    </xf>
    <xf numFmtId="0" fontId="26" fillId="0" borderId="18">
      <alignment horizontal="left" vertical="top"/>
    </xf>
    <xf numFmtId="0" fontId="28" fillId="0" borderId="18">
      <alignment horizontal="left" vertical="top"/>
    </xf>
    <xf numFmtId="0" fontId="29" fillId="0" borderId="0">
      <alignment horizontal="left"/>
    </xf>
    <xf numFmtId="0" fontId="30" fillId="0" borderId="18">
      <alignment horizontal="left" vertical="top"/>
    </xf>
    <xf numFmtId="0" fontId="31" fillId="0" borderId="0">
      <alignment horizontal="left"/>
    </xf>
    <xf numFmtId="0" fontId="31" fillId="0" borderId="0">
      <alignment horizontal="left"/>
    </xf>
    <xf numFmtId="187" fontId="13" fillId="0" borderId="0" applyFill="0" applyBorder="0" applyAlignment="0" applyProtection="0"/>
    <xf numFmtId="10" fontId="24" fillId="55" borderId="19" applyNumberFormat="0" applyBorder="0" applyAlignment="0" applyProtection="0"/>
    <xf numFmtId="37" fontId="33" fillId="0" borderId="0"/>
    <xf numFmtId="179" fontId="34" fillId="0" borderId="0"/>
    <xf numFmtId="0" fontId="48" fillId="0" borderId="0"/>
    <xf numFmtId="0" fontId="48" fillId="0" borderId="0"/>
    <xf numFmtId="168" fontId="12" fillId="0" borderId="0" applyFont="0" applyFill="0" applyBorder="0" applyAlignment="0" applyProtection="0"/>
    <xf numFmtId="0" fontId="12" fillId="0" borderId="0"/>
    <xf numFmtId="0" fontId="35" fillId="0" borderId="0"/>
    <xf numFmtId="0" fontId="36" fillId="0" borderId="0">
      <alignment horizontal="left"/>
    </xf>
    <xf numFmtId="186" fontId="14" fillId="53" borderId="0" applyFill="0" applyBorder="0" applyAlignment="0" applyProtection="0">
      <protection locked="0"/>
    </xf>
    <xf numFmtId="5" fontId="14" fillId="53" borderId="0" applyFill="0" applyBorder="0" applyAlignment="0" applyProtection="0">
      <alignment vertical="top"/>
    </xf>
    <xf numFmtId="182" fontId="14" fillId="0" borderId="0" applyFill="0" applyBorder="0" applyAlignment="0" applyProtection="0"/>
    <xf numFmtId="10" fontId="37" fillId="0" borderId="0" applyFont="0" applyFill="0" applyBorder="0" applyAlignment="0" applyProtection="0"/>
    <xf numFmtId="1" fontId="37" fillId="0" borderId="23" applyNumberFormat="0" applyFill="0" applyAlignment="0" applyProtection="0">
      <alignment horizontal="center" vertical="center"/>
    </xf>
    <xf numFmtId="0" fontId="22" fillId="0" borderId="24">
      <alignment vertical="center"/>
    </xf>
    <xf numFmtId="0" fontId="38" fillId="0" borderId="0">
      <alignment horizontal="left"/>
    </xf>
    <xf numFmtId="0" fontId="23" fillId="0" borderId="0">
      <alignment horizontal="left"/>
    </xf>
    <xf numFmtId="0" fontId="29" fillId="0" borderId="0"/>
    <xf numFmtId="0" fontId="27" fillId="0" borderId="0"/>
    <xf numFmtId="0" fontId="23" fillId="0" borderId="0"/>
    <xf numFmtId="0" fontId="39" fillId="0" borderId="0" applyNumberFormat="0" applyFill="0" applyBorder="0" applyAlignment="0" applyProtection="0"/>
    <xf numFmtId="0" fontId="40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52" fillId="58" borderId="0" applyNumberFormat="0" applyBorder="0" applyAlignment="0" applyProtection="0"/>
    <xf numFmtId="0" fontId="52" fillId="59" borderId="0" applyNumberFormat="0" applyBorder="0" applyAlignment="0" applyProtection="0"/>
    <xf numFmtId="0" fontId="52" fillId="60" borderId="0" applyNumberFormat="0" applyBorder="0" applyAlignment="0" applyProtection="0"/>
    <xf numFmtId="0" fontId="52" fillId="61" borderId="0" applyNumberFormat="0" applyBorder="0" applyAlignment="0" applyProtection="0"/>
    <xf numFmtId="0" fontId="52" fillId="62" borderId="0" applyNumberFormat="0" applyBorder="0" applyAlignment="0" applyProtection="0"/>
    <xf numFmtId="0" fontId="52" fillId="63" borderId="0" applyNumberFormat="0" applyBorder="0" applyAlignment="0" applyProtection="0"/>
    <xf numFmtId="0" fontId="52" fillId="64" borderId="0" applyNumberFormat="0" applyBorder="0" applyAlignment="0" applyProtection="0"/>
    <xf numFmtId="0" fontId="52" fillId="65" borderId="0" applyNumberFormat="0" applyBorder="0" applyAlignment="0" applyProtection="0"/>
    <xf numFmtId="0" fontId="52" fillId="66" borderId="0" applyNumberFormat="0" applyBorder="0" applyAlignment="0" applyProtection="0"/>
    <xf numFmtId="0" fontId="52" fillId="61" borderId="0" applyNumberFormat="0" applyBorder="0" applyAlignment="0" applyProtection="0"/>
    <xf numFmtId="0" fontId="52" fillId="64" borderId="0" applyNumberFormat="0" applyBorder="0" applyAlignment="0" applyProtection="0"/>
    <xf numFmtId="0" fontId="52" fillId="67" borderId="0" applyNumberFormat="0" applyBorder="0" applyAlignment="0" applyProtection="0"/>
    <xf numFmtId="0" fontId="53" fillId="68" borderId="0" applyNumberFormat="0" applyBorder="0" applyAlignment="0" applyProtection="0"/>
    <xf numFmtId="0" fontId="53" fillId="65" borderId="0" applyNumberFormat="0" applyBorder="0" applyAlignment="0" applyProtection="0"/>
    <xf numFmtId="0" fontId="53" fillId="66" borderId="0" applyNumberFormat="0" applyBorder="0" applyAlignment="0" applyProtection="0"/>
    <xf numFmtId="0" fontId="53" fillId="69" borderId="0" applyNumberFormat="0" applyBorder="0" applyAlignment="0" applyProtection="0"/>
    <xf numFmtId="0" fontId="53" fillId="70" borderId="0" applyNumberFormat="0" applyBorder="0" applyAlignment="0" applyProtection="0"/>
    <xf numFmtId="0" fontId="53" fillId="71" borderId="0" applyNumberFormat="0" applyBorder="0" applyAlignment="0" applyProtection="0"/>
    <xf numFmtId="0" fontId="53" fillId="72" borderId="0" applyNumberFormat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69" borderId="0" applyNumberFormat="0" applyBorder="0" applyAlignment="0" applyProtection="0"/>
    <xf numFmtId="0" fontId="53" fillId="70" borderId="0" applyNumberFormat="0" applyBorder="0" applyAlignment="0" applyProtection="0"/>
    <xf numFmtId="0" fontId="53" fillId="75" borderId="0" applyNumberFormat="0" applyBorder="0" applyAlignment="0" applyProtection="0"/>
    <xf numFmtId="0" fontId="54" fillId="59" borderId="0" applyNumberFormat="0" applyBorder="0" applyAlignment="0" applyProtection="0"/>
    <xf numFmtId="0" fontId="55" fillId="76" borderId="16" applyNumberFormat="0" applyAlignment="0" applyProtection="0"/>
    <xf numFmtId="0" fontId="56" fillId="77" borderId="17" applyNumberFormat="0" applyAlignment="0" applyProtection="0"/>
    <xf numFmtId="168" fontId="12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8" fillId="0" borderId="0" applyFont="0" applyFill="0" applyBorder="0" applyAlignment="0" applyProtection="0"/>
    <xf numFmtId="0" fontId="12" fillId="57" borderId="58" applyNumberFormat="0" applyFont="0" applyAlignment="0" applyProtection="0"/>
    <xf numFmtId="0" fontId="4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5" fillId="76" borderId="61" applyNumberFormat="0" applyAlignment="0" applyProtection="0"/>
    <xf numFmtId="0" fontId="60" fillId="60" borderId="0" applyNumberFormat="0" applyBorder="0" applyAlignment="0" applyProtection="0"/>
    <xf numFmtId="0" fontId="12" fillId="79" borderId="62" applyNumberFormat="0" applyAlignment="0" applyProtection="0"/>
    <xf numFmtId="0" fontId="67" fillId="0" borderId="64" applyNumberFormat="0" applyFill="0" applyAlignment="0" applyProtection="0"/>
    <xf numFmtId="0" fontId="5" fillId="57" borderId="62" applyNumberFormat="0" applyFont="0" applyAlignment="0" applyProtection="0"/>
    <xf numFmtId="0" fontId="37" fillId="82" borderId="67" applyNumberFormat="0" applyProtection="0">
      <alignment horizontal="left" vertical="center" indent="1"/>
    </xf>
    <xf numFmtId="0" fontId="103" fillId="51" borderId="61" applyNumberFormat="0" applyAlignment="0" applyProtection="0"/>
    <xf numFmtId="0" fontId="65" fillId="76" borderId="63" applyNumberFormat="0" applyAlignment="0" applyProtection="0"/>
    <xf numFmtId="0" fontId="5" fillId="57" borderId="62" applyNumberFormat="0" applyFont="0" applyAlignment="0" applyProtection="0"/>
    <xf numFmtId="0" fontId="67" fillId="0" borderId="64" applyNumberFormat="0" applyFill="0" applyAlignment="0" applyProtection="0"/>
    <xf numFmtId="168" fontId="12" fillId="0" borderId="0" applyFont="0" applyFill="0" applyBorder="0" applyAlignment="0" applyProtection="0"/>
    <xf numFmtId="0" fontId="55" fillId="76" borderId="61" applyNumberFormat="0" applyAlignment="0" applyProtection="0"/>
    <xf numFmtId="0" fontId="113" fillId="38" borderId="61" applyNumberFormat="0" applyAlignment="0" applyProtection="0"/>
    <xf numFmtId="0" fontId="61" fillId="0" borderId="0" applyNumberFormat="0" applyFill="0" applyBorder="0" applyAlignment="0" applyProtection="0"/>
    <xf numFmtId="0" fontId="37" fillId="81" borderId="67" applyNumberFormat="0" applyProtection="0">
      <alignment horizontal="left" vertical="top" indent="1"/>
    </xf>
    <xf numFmtId="0" fontId="62" fillId="63" borderId="16" applyNumberFormat="0" applyAlignment="0" applyProtection="0"/>
    <xf numFmtId="0" fontId="113" fillId="38" borderId="61" applyNumberFormat="0" applyAlignment="0" applyProtection="0"/>
    <xf numFmtId="0" fontId="63" fillId="0" borderId="20" applyNumberFormat="0" applyFill="0" applyAlignment="0" applyProtection="0"/>
    <xf numFmtId="0" fontId="64" fillId="78" borderId="0" applyNumberFormat="0" applyBorder="0" applyAlignment="0" applyProtection="0"/>
    <xf numFmtId="0" fontId="161" fillId="57" borderId="62" applyNumberFormat="0" applyFont="0" applyAlignment="0" applyProtection="0"/>
    <xf numFmtId="0" fontId="44" fillId="91" borderId="67" applyNumberFormat="0" applyProtection="0">
      <alignment horizontal="left" vertical="top" indent="1"/>
    </xf>
    <xf numFmtId="0" fontId="57" fillId="0" borderId="0"/>
    <xf numFmtId="0" fontId="58" fillId="0" borderId="0"/>
    <xf numFmtId="0" fontId="103" fillId="51" borderId="6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91" fillId="0" borderId="68" applyFont="0" applyFill="0" applyBorder="0">
      <alignment horizontal="centerContinuous" vertical="justify" wrapText="1"/>
    </xf>
    <xf numFmtId="9" fontId="12" fillId="0" borderId="0" applyFont="0" applyFill="0" applyBorder="0" applyAlignment="0" applyProtection="0"/>
    <xf numFmtId="4" fontId="46" fillId="80" borderId="67" applyNumberFormat="0" applyProtection="0">
      <alignment horizontal="left" vertical="center" indent="1"/>
    </xf>
    <xf numFmtId="172" fontId="14" fillId="53" borderId="0" applyFill="0" applyBorder="0" applyAlignment="0" applyProtection="0">
      <alignment vertical="top"/>
    </xf>
    <xf numFmtId="4" fontId="44" fillId="50" borderId="67" applyNumberFormat="0" applyProtection="0">
      <alignment horizontal="right" vertical="center"/>
    </xf>
    <xf numFmtId="0" fontId="37" fillId="91" borderId="67" applyNumberFormat="0" applyProtection="0">
      <alignment horizontal="left" vertical="center" indent="1"/>
    </xf>
    <xf numFmtId="9" fontId="58" fillId="0" borderId="0" applyFont="0" applyFill="0" applyBorder="0" applyAlignment="0" applyProtection="0"/>
    <xf numFmtId="4" fontId="44" fillId="55" borderId="67" applyNumberFormat="0" applyProtection="0">
      <alignment horizontal="left" vertical="center" indent="1"/>
    </xf>
    <xf numFmtId="0" fontId="164" fillId="51" borderId="61" applyNumberFormat="0" applyAlignment="0" applyProtection="0"/>
    <xf numFmtId="0" fontId="44" fillId="91" borderId="67" applyNumberFormat="0" applyProtection="0">
      <alignment horizontal="left" vertical="top" indent="1"/>
    </xf>
    <xf numFmtId="0" fontId="62" fillId="63" borderId="61" applyNumberFormat="0" applyAlignment="0" applyProtection="0"/>
    <xf numFmtId="0" fontId="123" fillId="0" borderId="64" applyNumberFormat="0" applyFill="0" applyAlignment="0" applyProtection="0"/>
    <xf numFmtId="0" fontId="12" fillId="79" borderId="62" applyNumberFormat="0" applyAlignment="0" applyProtection="0"/>
    <xf numFmtId="0" fontId="12" fillId="57" borderId="62" applyNumberFormat="0" applyFont="0" applyAlignment="0" applyProtection="0"/>
    <xf numFmtId="0" fontId="66" fillId="0" borderId="0" applyNumberFormat="0" applyFill="0" applyBorder="0" applyAlignment="0" applyProtection="0"/>
    <xf numFmtId="0" fontId="12" fillId="0" borderId="0"/>
    <xf numFmtId="0" fontId="67" fillId="0" borderId="25" applyNumberFormat="0" applyFill="0" applyAlignment="0" applyProtection="0"/>
    <xf numFmtId="0" fontId="68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50" fillId="0" borderId="0"/>
    <xf numFmtId="175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74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8" fontId="12" fillId="0" borderId="0" applyFont="0" applyFill="0" applyBorder="0" applyAlignment="0" applyProtection="0"/>
    <xf numFmtId="0" fontId="58" fillId="0" borderId="0"/>
    <xf numFmtId="0" fontId="12" fillId="79" borderId="21" applyNumberFormat="0" applyAlignment="0" applyProtection="0"/>
    <xf numFmtId="0" fontId="12" fillId="0" borderId="0"/>
    <xf numFmtId="0" fontId="73" fillId="0" borderId="0"/>
    <xf numFmtId="0" fontId="52" fillId="58" borderId="0" applyNumberFormat="0" applyBorder="0" applyAlignment="0" applyProtection="0"/>
    <xf numFmtId="0" fontId="52" fillId="59" borderId="0" applyNumberFormat="0" applyBorder="0" applyAlignment="0" applyProtection="0"/>
    <xf numFmtId="0" fontId="52" fillId="60" borderId="0" applyNumberFormat="0" applyBorder="0" applyAlignment="0" applyProtection="0"/>
    <xf numFmtId="0" fontId="52" fillId="61" borderId="0" applyNumberFormat="0" applyBorder="0" applyAlignment="0" applyProtection="0"/>
    <xf numFmtId="0" fontId="52" fillId="62" borderId="0" applyNumberFormat="0" applyBorder="0" applyAlignment="0" applyProtection="0"/>
    <xf numFmtId="0" fontId="52" fillId="63" borderId="0" applyNumberFormat="0" applyBorder="0" applyAlignment="0" applyProtection="0"/>
    <xf numFmtId="0" fontId="52" fillId="64" borderId="0" applyNumberFormat="0" applyBorder="0" applyAlignment="0" applyProtection="0"/>
    <xf numFmtId="0" fontId="52" fillId="65" borderId="0" applyNumberFormat="0" applyBorder="0" applyAlignment="0" applyProtection="0"/>
    <xf numFmtId="0" fontId="52" fillId="66" borderId="0" applyNumberFormat="0" applyBorder="0" applyAlignment="0" applyProtection="0"/>
    <xf numFmtId="0" fontId="52" fillId="61" borderId="0" applyNumberFormat="0" applyBorder="0" applyAlignment="0" applyProtection="0"/>
    <xf numFmtId="0" fontId="52" fillId="64" borderId="0" applyNumberFormat="0" applyBorder="0" applyAlignment="0" applyProtection="0"/>
    <xf numFmtId="0" fontId="52" fillId="67" borderId="0" applyNumberFormat="0" applyBorder="0" applyAlignment="0" applyProtection="0"/>
    <xf numFmtId="0" fontId="53" fillId="68" borderId="0" applyNumberFormat="0" applyBorder="0" applyAlignment="0" applyProtection="0"/>
    <xf numFmtId="0" fontId="53" fillId="65" borderId="0" applyNumberFormat="0" applyBorder="0" applyAlignment="0" applyProtection="0"/>
    <xf numFmtId="0" fontId="53" fillId="66" borderId="0" applyNumberFormat="0" applyBorder="0" applyAlignment="0" applyProtection="0"/>
    <xf numFmtId="0" fontId="53" fillId="69" borderId="0" applyNumberFormat="0" applyBorder="0" applyAlignment="0" applyProtection="0"/>
    <xf numFmtId="0" fontId="53" fillId="70" borderId="0" applyNumberFormat="0" applyBorder="0" applyAlignment="0" applyProtection="0"/>
    <xf numFmtId="0" fontId="53" fillId="71" borderId="0" applyNumberFormat="0" applyBorder="0" applyAlignment="0" applyProtection="0"/>
    <xf numFmtId="9" fontId="15" fillId="0" borderId="0"/>
    <xf numFmtId="168" fontId="74" fillId="0" borderId="0" applyFont="0" applyBorder="0" applyAlignment="0"/>
    <xf numFmtId="0" fontId="49" fillId="0" borderId="0" applyNumberFormat="0" applyFill="0" applyBorder="0" applyAlignment="0" applyProtection="0"/>
    <xf numFmtId="0" fontId="75" fillId="0" borderId="0" applyFill="0" applyBorder="0" applyAlignment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168" fontId="12" fillId="0" borderId="0" applyFont="0" applyFill="0" applyBorder="0" applyAlignment="0" applyProtection="0"/>
    <xf numFmtId="189" fontId="12" fillId="0" borderId="0" applyFill="0" applyBorder="0" applyAlignment="0" applyProtection="0"/>
    <xf numFmtId="188" fontId="69" fillId="0" borderId="0" applyFill="0" applyBorder="0" applyAlignment="0" applyProtection="0"/>
    <xf numFmtId="188" fontId="12" fillId="0" borderId="0" applyFill="0" applyBorder="0" applyAlignment="0" applyProtection="0"/>
    <xf numFmtId="0" fontId="77" fillId="0" borderId="0" applyNumberFormat="0" applyAlignment="0">
      <alignment horizontal="left"/>
    </xf>
    <xf numFmtId="0" fontId="78" fillId="0" borderId="0" applyNumberFormat="0" applyAlignment="0">
      <alignment horizontal="left"/>
    </xf>
    <xf numFmtId="190" fontId="12" fillId="0" borderId="0" applyFont="0" applyFill="0" applyBorder="0" applyAlignment="0" applyProtection="0"/>
    <xf numFmtId="0" fontId="81" fillId="0" borderId="31" applyNumberFormat="0" applyAlignment="0" applyProtection="0">
      <alignment horizontal="left" vertical="center"/>
    </xf>
    <xf numFmtId="0" fontId="81" fillId="0" borderId="2">
      <alignment horizontal="left" vertical="center"/>
    </xf>
    <xf numFmtId="0" fontId="58" fillId="0" borderId="0"/>
    <xf numFmtId="0" fontId="69" fillId="0" borderId="0"/>
    <xf numFmtId="0" fontId="12" fillId="0" borderId="0"/>
    <xf numFmtId="0" fontId="12" fillId="79" borderId="21" applyNumberFormat="0" applyAlignment="0" applyProtection="0"/>
    <xf numFmtId="37" fontId="73" fillId="0" borderId="0"/>
    <xf numFmtId="191" fontId="82" fillId="0" borderId="0" applyNumberFormat="0" applyFill="0" applyBorder="0" applyAlignment="0" applyProtection="0">
      <alignment horizontal="left"/>
    </xf>
    <xf numFmtId="3" fontId="83" fillId="80" borderId="19">
      <alignment horizontal="left" vertical="top" wrapText="1"/>
      <protection locked="0"/>
    </xf>
    <xf numFmtId="0" fontId="37" fillId="0" borderId="0"/>
    <xf numFmtId="40" fontId="84" fillId="0" borderId="0" applyBorder="0">
      <alignment horizontal="right"/>
    </xf>
    <xf numFmtId="0" fontId="42" fillId="0" borderId="0" applyNumberFormat="0" applyFill="0" applyBorder="0" applyAlignment="0" applyProtection="0">
      <alignment vertical="top"/>
      <protection locked="0"/>
    </xf>
    <xf numFmtId="0" fontId="56" fillId="77" borderId="17" applyNumberFormat="0" applyAlignment="0" applyProtection="0"/>
    <xf numFmtId="0" fontId="63" fillId="0" borderId="20" applyNumberFormat="0" applyFill="0" applyAlignment="0" applyProtection="0"/>
    <xf numFmtId="0" fontId="54" fillId="59" borderId="0" applyNumberFormat="0" applyBorder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" fillId="0" borderId="0"/>
    <xf numFmtId="0" fontId="60" fillId="60" borderId="0" applyNumberFormat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62" fillId="63" borderId="16" applyNumberFormat="0" applyAlignment="0" applyProtection="0"/>
    <xf numFmtId="0" fontId="64" fillId="78" borderId="0" applyNumberFormat="0" applyBorder="0" applyAlignment="0" applyProtection="0"/>
    <xf numFmtId="0" fontId="67" fillId="0" borderId="25" applyNumberFormat="0" applyFill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/>
    <xf numFmtId="0" fontId="53" fillId="72" borderId="0" applyNumberFormat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69" borderId="0" applyNumberFormat="0" applyBorder="0" applyAlignment="0" applyProtection="0"/>
    <xf numFmtId="0" fontId="53" fillId="70" borderId="0" applyNumberFormat="0" applyBorder="0" applyAlignment="0" applyProtection="0"/>
    <xf numFmtId="0" fontId="53" fillId="75" borderId="0" applyNumberFormat="0" applyBorder="0" applyAlignment="0" applyProtection="0"/>
    <xf numFmtId="0" fontId="12" fillId="79" borderId="21" applyNumberFormat="0" applyAlignment="0" applyProtection="0"/>
    <xf numFmtId="0" fontId="70" fillId="0" borderId="32" applyNumberFormat="0" applyFill="0" applyAlignment="0" applyProtection="0"/>
    <xf numFmtId="0" fontId="71" fillId="0" borderId="33" applyNumberFormat="0" applyFill="0" applyAlignment="0" applyProtection="0"/>
    <xf numFmtId="0" fontId="61" fillId="0" borderId="34" applyNumberFormat="0" applyFill="0" applyAlignment="0" applyProtection="0"/>
    <xf numFmtId="0" fontId="61" fillId="0" borderId="0" applyNumberFormat="0" applyFill="0" applyBorder="0" applyAlignment="0" applyProtection="0"/>
    <xf numFmtId="0" fontId="72" fillId="0" borderId="0"/>
    <xf numFmtId="0" fontId="12" fillId="0" borderId="0"/>
    <xf numFmtId="0" fontId="113" fillId="38" borderId="61" applyNumberFormat="0" applyAlignment="0" applyProtection="0"/>
    <xf numFmtId="0" fontId="87" fillId="0" borderId="0"/>
    <xf numFmtId="168" fontId="87" fillId="0" borderId="0" applyFont="0" applyFill="0" applyBorder="0" applyAlignment="0" applyProtection="0"/>
    <xf numFmtId="193" fontId="88" fillId="0" borderId="0" applyFill="0" applyBorder="0"/>
    <xf numFmtId="194" fontId="88" fillId="0" borderId="0" applyFill="0" applyBorder="0"/>
    <xf numFmtId="195" fontId="89" fillId="83" borderId="0">
      <protection hidden="1"/>
    </xf>
    <xf numFmtId="196" fontId="90" fillId="0" borderId="0" applyFill="0">
      <alignment horizontal="center"/>
    </xf>
    <xf numFmtId="197" fontId="90" fillId="0" borderId="0" applyFill="0" applyBorder="0">
      <alignment horizontal="center"/>
    </xf>
    <xf numFmtId="0" fontId="91" fillId="0" borderId="19" applyFont="0" applyFill="0" applyBorder="0">
      <alignment horizontal="center" vertical="justify" wrapText="1"/>
    </xf>
    <xf numFmtId="0" fontId="91" fillId="0" borderId="19" applyFont="0" applyFill="0" applyBorder="0">
      <alignment horizontal="centerContinuous" vertical="justify" wrapText="1"/>
    </xf>
    <xf numFmtId="0" fontId="88" fillId="0" borderId="0" applyFill="0" applyBorder="0"/>
    <xf numFmtId="0" fontId="12" fillId="0" borderId="0" applyFont="0" applyFill="0" applyBorder="0"/>
    <xf numFmtId="0" fontId="12" fillId="0" borderId="0" applyFont="0" applyFill="0" applyBorder="0"/>
    <xf numFmtId="0" fontId="12" fillId="0" borderId="0" applyFont="0" applyFill="0" applyBorder="0">
      <alignment vertical="justify" wrapText="1"/>
    </xf>
    <xf numFmtId="17" fontId="92" fillId="0" borderId="0" applyFill="0" applyBorder="0">
      <alignment horizontal="center"/>
    </xf>
    <xf numFmtId="198" fontId="12" fillId="0" borderId="0" applyFill="0" applyBorder="0">
      <alignment horizontal="center"/>
    </xf>
    <xf numFmtId="199" fontId="12" fillId="0" borderId="0" applyFont="0" applyFill="0" applyBorder="0"/>
    <xf numFmtId="200" fontId="12" fillId="0" borderId="0" applyFont="0" applyFill="0" applyBorder="0"/>
    <xf numFmtId="201" fontId="88" fillId="0" borderId="0" applyFont="0" applyFill="0" applyBorder="0"/>
    <xf numFmtId="202" fontId="12" fillId="0" borderId="0" applyFont="0" applyFill="0" applyBorder="0"/>
    <xf numFmtId="203" fontId="12" fillId="0" borderId="0" applyFont="0" applyFill="0" applyBorder="0"/>
    <xf numFmtId="204" fontId="12" fillId="0" borderId="0"/>
    <xf numFmtId="205" fontId="12" fillId="0" borderId="0" applyFont="0" applyFill="0" applyBorder="0">
      <alignment vertical="justify" wrapText="1"/>
    </xf>
    <xf numFmtId="175" fontId="93" fillId="0" borderId="0" applyFont="0" applyFill="0" applyBorder="0" applyAlignment="0" applyProtection="0"/>
    <xf numFmtId="168" fontId="37" fillId="0" borderId="0" applyFont="0" applyFill="0" applyBorder="0" applyAlignment="0" applyProtection="0"/>
    <xf numFmtId="174" fontId="93" fillId="0" borderId="0" applyFont="0" applyFill="0" applyBorder="0" applyAlignment="0" applyProtection="0"/>
    <xf numFmtId="0" fontId="5" fillId="0" borderId="0"/>
    <xf numFmtId="0" fontId="94" fillId="0" borderId="0"/>
    <xf numFmtId="168" fontId="87" fillId="0" borderId="0" applyFont="0" applyFill="0" applyBorder="0" applyAlignment="0" applyProtection="0"/>
    <xf numFmtId="0" fontId="44" fillId="0" borderId="0">
      <alignment vertical="top"/>
    </xf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97" fillId="33" borderId="0" applyNumberFormat="0" applyBorder="0" applyAlignment="0" applyProtection="0"/>
    <xf numFmtId="0" fontId="97" fillId="34" borderId="0" applyNumberFormat="0" applyBorder="0" applyAlignment="0" applyProtection="0"/>
    <xf numFmtId="0" fontId="97" fillId="35" borderId="0" applyNumberFormat="0" applyBorder="0" applyAlignment="0" applyProtection="0"/>
    <xf numFmtId="0" fontId="97" fillId="36" borderId="0" applyNumberFormat="0" applyBorder="0" applyAlignment="0" applyProtection="0"/>
    <xf numFmtId="0" fontId="97" fillId="37" borderId="0" applyNumberFormat="0" applyBorder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0" borderId="0" applyNumberFormat="0" applyBorder="0" applyAlignment="0" applyProtection="0"/>
    <xf numFmtId="0" fontId="97" fillId="41" borderId="0" applyNumberFormat="0" applyBorder="0" applyAlignment="0" applyProtection="0"/>
    <xf numFmtId="0" fontId="97" fillId="36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8" fillId="43" borderId="0" applyNumberFormat="0" applyBorder="0" applyAlignment="0" applyProtection="0"/>
    <xf numFmtId="0" fontId="98" fillId="40" borderId="0" applyNumberFormat="0" applyBorder="0" applyAlignment="0" applyProtection="0"/>
    <xf numFmtId="0" fontId="98" fillId="41" borderId="0" applyNumberFormat="0" applyBorder="0" applyAlignment="0" applyProtection="0"/>
    <xf numFmtId="0" fontId="98" fillId="44" borderId="0" applyNumberFormat="0" applyBorder="0" applyAlignment="0" applyProtection="0"/>
    <xf numFmtId="0" fontId="98" fillId="45" borderId="0" applyNumberFormat="0" applyBorder="0" applyAlignment="0" applyProtection="0"/>
    <xf numFmtId="0" fontId="98" fillId="46" borderId="0" applyNumberFormat="0" applyBorder="0" applyAlignment="0" applyProtection="0"/>
    <xf numFmtId="192" fontId="99" fillId="0" borderId="0"/>
    <xf numFmtId="192" fontId="100" fillId="0" borderId="0"/>
    <xf numFmtId="0" fontId="98" fillId="47" borderId="0" applyNumberFormat="0" applyBorder="0" applyAlignment="0" applyProtection="0"/>
    <xf numFmtId="0" fontId="98" fillId="48" borderId="0" applyNumberFormat="0" applyBorder="0" applyAlignment="0" applyProtection="0"/>
    <xf numFmtId="0" fontId="98" fillId="49" borderId="0" applyNumberFormat="0" applyBorder="0" applyAlignment="0" applyProtection="0"/>
    <xf numFmtId="0" fontId="98" fillId="44" borderId="0" applyNumberFormat="0" applyBorder="0" applyAlignment="0" applyProtection="0"/>
    <xf numFmtId="0" fontId="98" fillId="45" borderId="0" applyNumberFormat="0" applyBorder="0" applyAlignment="0" applyProtection="0"/>
    <xf numFmtId="0" fontId="98" fillId="50" borderId="0" applyNumberFormat="0" applyBorder="0" applyAlignment="0" applyProtection="0"/>
    <xf numFmtId="192" fontId="101" fillId="0" borderId="0"/>
    <xf numFmtId="0" fontId="102" fillId="34" borderId="0" applyNumberFormat="0" applyBorder="0" applyAlignment="0" applyProtection="0"/>
    <xf numFmtId="0" fontId="103" fillId="51" borderId="16" applyNumberFormat="0" applyAlignment="0" applyProtection="0"/>
    <xf numFmtId="3" fontId="104" fillId="0" borderId="19"/>
    <xf numFmtId="0" fontId="105" fillId="52" borderId="17" applyNumberFormat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35" borderId="0" applyNumberFormat="0" applyBorder="0" applyAlignment="0" applyProtection="0"/>
    <xf numFmtId="38" fontId="24" fillId="54" borderId="0" applyNumberFormat="0" applyBorder="0" applyAlignment="0" applyProtection="0"/>
    <xf numFmtId="38" fontId="96" fillId="54" borderId="0" applyNumberFormat="0" applyBorder="0" applyAlignment="0" applyProtection="0"/>
    <xf numFmtId="0" fontId="26" fillId="0" borderId="18">
      <alignment horizontal="left" vertical="top"/>
    </xf>
    <xf numFmtId="0" fontId="28" fillId="0" borderId="18">
      <alignment horizontal="left" vertical="top"/>
    </xf>
    <xf numFmtId="0" fontId="31" fillId="0" borderId="0">
      <alignment horizontal="left"/>
    </xf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10" fontId="24" fillId="55" borderId="19" applyNumberFormat="0" applyBorder="0" applyAlignment="0" applyProtection="0"/>
    <xf numFmtId="10" fontId="96" fillId="55" borderId="19" applyNumberFormat="0" applyBorder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4" fillId="0" borderId="20" applyNumberFormat="0" applyFill="0" applyAlignment="0" applyProtection="0"/>
    <xf numFmtId="206" fontId="115" fillId="0" borderId="0"/>
    <xf numFmtId="192" fontId="100" fillId="0" borderId="0"/>
    <xf numFmtId="0" fontId="116" fillId="56" borderId="0" applyNumberFormat="0" applyBorder="0" applyAlignment="0" applyProtection="0"/>
    <xf numFmtId="179" fontId="34" fillId="0" borderId="0"/>
    <xf numFmtId="179" fontId="117" fillId="0" borderId="0"/>
    <xf numFmtId="0" fontId="5" fillId="0" borderId="0"/>
    <xf numFmtId="0" fontId="106" fillId="0" borderId="0"/>
    <xf numFmtId="0" fontId="15" fillId="0" borderId="0"/>
    <xf numFmtId="0" fontId="15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7" fillId="0" borderId="0"/>
    <xf numFmtId="0" fontId="37" fillId="0" borderId="0"/>
    <xf numFmtId="0" fontId="87" fillId="0" borderId="0"/>
    <xf numFmtId="0" fontId="37" fillId="0" borderId="0"/>
    <xf numFmtId="0" fontId="97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5" fillId="0" borderId="0"/>
    <xf numFmtId="0" fontId="106" fillId="0" borderId="0"/>
    <xf numFmtId="0" fontId="106" fillId="0" borderId="0"/>
    <xf numFmtId="0" fontId="5" fillId="0" borderId="0"/>
    <xf numFmtId="0" fontId="5" fillId="0" borderId="0"/>
    <xf numFmtId="0" fontId="106" fillId="0" borderId="0"/>
    <xf numFmtId="0" fontId="5" fillId="0" borderId="0"/>
    <xf numFmtId="0" fontId="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2" fillId="0" borderId="0"/>
    <xf numFmtId="0" fontId="106" fillId="0" borderId="0"/>
    <xf numFmtId="0" fontId="1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5" fillId="0" borderId="0"/>
    <xf numFmtId="0" fontId="106" fillId="0" borderId="0"/>
    <xf numFmtId="0" fontId="5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87" fillId="0" borderId="0"/>
    <xf numFmtId="0" fontId="118" fillId="0" borderId="0"/>
    <xf numFmtId="0" fontId="15" fillId="0" borderId="0"/>
    <xf numFmtId="0" fontId="5" fillId="0" borderId="0"/>
    <xf numFmtId="0" fontId="106" fillId="0" borderId="0"/>
    <xf numFmtId="0" fontId="5" fillId="0" borderId="0"/>
    <xf numFmtId="0" fontId="106" fillId="0" borderId="0"/>
    <xf numFmtId="0" fontId="107" fillId="0" borderId="0"/>
    <xf numFmtId="0" fontId="107" fillId="0" borderId="0"/>
    <xf numFmtId="0" fontId="5" fillId="0" borderId="0"/>
    <xf numFmtId="0" fontId="107" fillId="0" borderId="0"/>
    <xf numFmtId="0" fontId="87" fillId="0" borderId="0"/>
    <xf numFmtId="0" fontId="5" fillId="0" borderId="0"/>
    <xf numFmtId="0" fontId="12" fillId="0" borderId="0"/>
    <xf numFmtId="0" fontId="12" fillId="0" borderId="0"/>
    <xf numFmtId="0" fontId="106" fillId="0" borderId="0"/>
    <xf numFmtId="0" fontId="15" fillId="0" borderId="0"/>
    <xf numFmtId="0" fontId="15" fillId="0" borderId="0"/>
    <xf numFmtId="0" fontId="5" fillId="0" borderId="0"/>
    <xf numFmtId="0" fontId="107" fillId="0" borderId="0"/>
    <xf numFmtId="0" fontId="107" fillId="0" borderId="0"/>
    <xf numFmtId="0" fontId="37" fillId="0" borderId="0"/>
    <xf numFmtId="0" fontId="107" fillId="0" borderId="0"/>
    <xf numFmtId="0" fontId="3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8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6" fillId="0" borderId="0"/>
    <xf numFmtId="0" fontId="15" fillId="0" borderId="0"/>
    <xf numFmtId="0" fontId="106" fillId="0" borderId="0"/>
    <xf numFmtId="0" fontId="37" fillId="0" borderId="0"/>
    <xf numFmtId="0" fontId="37" fillId="0" borderId="0"/>
    <xf numFmtId="0" fontId="37" fillId="0" borderId="0"/>
    <xf numFmtId="0" fontId="10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18" fillId="0" borderId="0"/>
    <xf numFmtId="0" fontId="118" fillId="0" borderId="0"/>
    <xf numFmtId="0" fontId="118" fillId="0" borderId="0"/>
    <xf numFmtId="0" fontId="108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6" fillId="0" borderId="0"/>
    <xf numFmtId="0" fontId="87" fillId="8" borderId="14" applyNumberFormat="0" applyFont="0" applyAlignment="0" applyProtection="0"/>
    <xf numFmtId="0" fontId="87" fillId="8" borderId="14" applyNumberFormat="0" applyFont="0" applyAlignment="0" applyProtection="0"/>
    <xf numFmtId="0" fontId="87" fillId="8" borderId="14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207" fontId="120" fillId="0" borderId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207" fontId="86" fillId="85" borderId="0" applyFont="0" applyAlignment="0"/>
    <xf numFmtId="208" fontId="121" fillId="0" borderId="0"/>
    <xf numFmtId="0" fontId="122" fillId="0" borderId="0" applyNumberFormat="0" applyFill="0" applyBorder="0" applyAlignment="0" applyProtection="0"/>
    <xf numFmtId="0" fontId="123" fillId="0" borderId="25" applyNumberFormat="0" applyFill="0" applyAlignment="0" applyProtection="0"/>
    <xf numFmtId="207" fontId="124" fillId="84" borderId="0"/>
    <xf numFmtId="0" fontId="125" fillId="0" borderId="0" applyNumberFormat="0" applyFill="0" applyBorder="0" applyAlignment="0" applyProtection="0"/>
    <xf numFmtId="0" fontId="37" fillId="0" borderId="0"/>
    <xf numFmtId="0" fontId="87" fillId="0" borderId="0"/>
    <xf numFmtId="43" fontId="37" fillId="0" borderId="0" applyFont="0" applyFill="0" applyBorder="0" applyAlignment="0" applyProtection="0"/>
    <xf numFmtId="168" fontId="8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87" fillId="10" borderId="0" applyNumberFormat="0" applyBorder="0" applyAlignment="0" applyProtection="0"/>
    <xf numFmtId="0" fontId="87" fillId="14" borderId="0" applyNumberFormat="0" applyBorder="0" applyAlignment="0" applyProtection="0"/>
    <xf numFmtId="0" fontId="87" fillId="18" borderId="0" applyNumberFormat="0" applyBorder="0" applyAlignment="0" applyProtection="0"/>
    <xf numFmtId="0" fontId="87" fillId="22" borderId="0" applyNumberFormat="0" applyBorder="0" applyAlignment="0" applyProtection="0"/>
    <xf numFmtId="0" fontId="87" fillId="26" borderId="0" applyNumberFormat="0" applyBorder="0" applyAlignment="0" applyProtection="0"/>
    <xf numFmtId="0" fontId="87" fillId="30" borderId="0" applyNumberFormat="0" applyBorder="0" applyAlignment="0" applyProtection="0"/>
    <xf numFmtId="0" fontId="87" fillId="11" borderId="0" applyNumberFormat="0" applyBorder="0" applyAlignment="0" applyProtection="0"/>
    <xf numFmtId="0" fontId="87" fillId="15" borderId="0" applyNumberFormat="0" applyBorder="0" applyAlignment="0" applyProtection="0"/>
    <xf numFmtId="0" fontId="87" fillId="19" borderId="0" applyNumberFormat="0" applyBorder="0" applyAlignment="0" applyProtection="0"/>
    <xf numFmtId="0" fontId="87" fillId="23" borderId="0" applyNumberFormat="0" applyBorder="0" applyAlignment="0" applyProtection="0"/>
    <xf numFmtId="0" fontId="87" fillId="27" borderId="0" applyNumberFormat="0" applyBorder="0" applyAlignment="0" applyProtection="0"/>
    <xf numFmtId="0" fontId="87" fillId="31" borderId="0" applyNumberFormat="0" applyBorder="0" applyAlignment="0" applyProtection="0"/>
    <xf numFmtId="0" fontId="126" fillId="12" borderId="0" applyNumberFormat="0" applyBorder="0" applyAlignment="0" applyProtection="0"/>
    <xf numFmtId="0" fontId="126" fillId="16" borderId="0" applyNumberFormat="0" applyBorder="0" applyAlignment="0" applyProtection="0"/>
    <xf numFmtId="0" fontId="126" fillId="20" borderId="0" applyNumberFormat="0" applyBorder="0" applyAlignment="0" applyProtection="0"/>
    <xf numFmtId="0" fontId="126" fillId="24" borderId="0" applyNumberFormat="0" applyBorder="0" applyAlignment="0" applyProtection="0"/>
    <xf numFmtId="0" fontId="126" fillId="28" borderId="0" applyNumberFormat="0" applyBorder="0" applyAlignment="0" applyProtection="0"/>
    <xf numFmtId="0" fontId="126" fillId="32" borderId="0" applyNumberFormat="0" applyBorder="0" applyAlignment="0" applyProtection="0"/>
    <xf numFmtId="9" fontId="15" fillId="0" borderId="0"/>
    <xf numFmtId="0" fontId="126" fillId="9" borderId="0" applyNumberFormat="0" applyBorder="0" applyAlignment="0" applyProtection="0"/>
    <xf numFmtId="0" fontId="126" fillId="13" borderId="0" applyNumberFormat="0" applyBorder="0" applyAlignment="0" applyProtection="0"/>
    <xf numFmtId="0" fontId="126" fillId="17" borderId="0" applyNumberFormat="0" applyBorder="0" applyAlignment="0" applyProtection="0"/>
    <xf numFmtId="0" fontId="126" fillId="21" borderId="0" applyNumberFormat="0" applyBorder="0" applyAlignment="0" applyProtection="0"/>
    <xf numFmtId="0" fontId="126" fillId="25" borderId="0" applyNumberFormat="0" applyBorder="0" applyAlignment="0" applyProtection="0"/>
    <xf numFmtId="0" fontId="126" fillId="29" borderId="0" applyNumberFormat="0" applyBorder="0" applyAlignment="0" applyProtection="0"/>
    <xf numFmtId="0" fontId="127" fillId="3" borderId="0" applyNumberFormat="0" applyBorder="0" applyAlignment="0" applyProtection="0"/>
    <xf numFmtId="0" fontId="128" fillId="6" borderId="10" applyNumberFormat="0" applyAlignment="0" applyProtection="0"/>
    <xf numFmtId="0" fontId="129" fillId="7" borderId="13" applyNumberFormat="0" applyAlignment="0" applyProtection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183" fontId="14" fillId="53" borderId="0" applyFill="0" applyBorder="0" applyAlignment="0">
      <alignment vertical="top"/>
    </xf>
    <xf numFmtId="184" fontId="14" fillId="0" borderId="0" applyFill="0" applyBorder="0" applyAlignment="0" applyProtection="0"/>
    <xf numFmtId="188" fontId="69" fillId="0" borderId="0" applyFill="0" applyBorder="0" applyAlignment="0" applyProtection="0"/>
    <xf numFmtId="168" fontId="12" fillId="0" borderId="0" applyFont="0" applyFill="0" applyBorder="0" applyAlignment="0" applyProtection="0"/>
    <xf numFmtId="168" fontId="97" fillId="0" borderId="0" applyFont="0" applyFill="0" applyBorder="0" applyAlignment="0" applyProtection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5" fontId="14" fillId="53" borderId="3" applyFill="0" applyBorder="0" applyAlignment="0">
      <alignment horizontal="right"/>
    </xf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90" fontId="12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209" fontId="37" fillId="0" borderId="0" applyFont="0" applyFill="0" applyBorder="0" applyAlignment="0" applyProtection="0"/>
    <xf numFmtId="0" fontId="131" fillId="2" borderId="0" applyNumberFormat="0" applyBorder="0" applyAlignment="0" applyProtection="0"/>
    <xf numFmtId="0" fontId="132" fillId="0" borderId="7" applyNumberFormat="0" applyFill="0" applyAlignment="0" applyProtection="0"/>
    <xf numFmtId="0" fontId="133" fillId="0" borderId="8" applyNumberFormat="0" applyFill="0" applyAlignment="0" applyProtection="0"/>
    <xf numFmtId="0" fontId="134" fillId="0" borderId="9" applyNumberFormat="0" applyFill="0" applyAlignment="0" applyProtection="0"/>
    <xf numFmtId="0" fontId="134" fillId="0" borderId="0" applyNumberFormat="0" applyFill="0" applyBorder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6" fillId="0" borderId="12" applyNumberFormat="0" applyFill="0" applyAlignment="0" applyProtection="0"/>
    <xf numFmtId="0" fontId="137" fillId="4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0" fontId="138" fillId="0" borderId="0"/>
    <xf numFmtId="0" fontId="44" fillId="0" borderId="0">
      <alignment vertical="top"/>
    </xf>
    <xf numFmtId="0" fontId="139" fillId="6" borderId="11" applyNumberFormat="0" applyAlignment="0" applyProtection="0"/>
    <xf numFmtId="186" fontId="14" fillId="53" borderId="0" applyFill="0" applyBorder="0" applyAlignment="0" applyProtection="0">
      <protection locked="0"/>
    </xf>
    <xf numFmtId="5" fontId="14" fillId="53" borderId="0" applyFill="0" applyBorder="0" applyAlignment="0" applyProtection="0">
      <alignment vertical="top"/>
    </xf>
    <xf numFmtId="182" fontId="14" fillId="0" borderId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0" fontId="140" fillId="0" borderId="0" applyNumberFormat="0" applyFill="0" applyBorder="0" applyAlignment="0" applyProtection="0"/>
    <xf numFmtId="0" fontId="141" fillId="0" borderId="15" applyNumberFormat="0" applyFill="0" applyAlignment="0" applyProtection="0"/>
    <xf numFmtId="0" fontId="142" fillId="0" borderId="0" applyNumberForma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12" fillId="79" borderId="21" applyNumberFormat="0" applyAlignment="0" applyProtection="0"/>
    <xf numFmtId="0" fontId="48" fillId="0" borderId="0"/>
    <xf numFmtId="0" fontId="12" fillId="0" borderId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12" fillId="0" borderId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0" fontId="55" fillId="76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48" fillId="0" borderId="0"/>
    <xf numFmtId="0" fontId="12" fillId="79" borderId="21" applyNumberFormat="0" applyAlignment="0" applyProtection="0"/>
    <xf numFmtId="0" fontId="2" fillId="0" borderId="0"/>
    <xf numFmtId="168" fontId="12" fillId="0" borderId="0" applyFont="0" applyFill="0" applyBorder="0" applyAlignment="0" applyProtection="0"/>
    <xf numFmtId="0" fontId="97" fillId="86" borderId="0" applyNumberFormat="0" applyBorder="0" applyAlignment="0" applyProtection="0"/>
    <xf numFmtId="0" fontId="97" fillId="33" borderId="0" applyNumberFormat="0" applyBorder="0" applyAlignment="0" applyProtection="0"/>
    <xf numFmtId="0" fontId="97" fillId="86" borderId="0" applyNumberFormat="0" applyBorder="0" applyAlignment="0" applyProtection="0"/>
    <xf numFmtId="0" fontId="87" fillId="10" borderId="0" applyNumberFormat="0" applyBorder="0" applyAlignment="0" applyProtection="0"/>
    <xf numFmtId="0" fontId="97" fillId="59" borderId="0" applyNumberFormat="0" applyBorder="0" applyAlignment="0" applyProtection="0"/>
    <xf numFmtId="0" fontId="97" fillId="34" borderId="0" applyNumberFormat="0" applyBorder="0" applyAlignment="0" applyProtection="0"/>
    <xf numFmtId="0" fontId="97" fillId="59" borderId="0" applyNumberFormat="0" applyBorder="0" applyAlignment="0" applyProtection="0"/>
    <xf numFmtId="0" fontId="87" fillId="14" borderId="0" applyNumberFormat="0" applyBorder="0" applyAlignment="0" applyProtection="0"/>
    <xf numFmtId="0" fontId="97" fillId="60" borderId="0" applyNumberFormat="0" applyBorder="0" applyAlignment="0" applyProtection="0"/>
    <xf numFmtId="0" fontId="97" fillId="35" borderId="0" applyNumberFormat="0" applyBorder="0" applyAlignment="0" applyProtection="0"/>
    <xf numFmtId="0" fontId="97" fillId="60" borderId="0" applyNumberFormat="0" applyBorder="0" applyAlignment="0" applyProtection="0"/>
    <xf numFmtId="0" fontId="87" fillId="18" borderId="0" applyNumberFormat="0" applyBorder="0" applyAlignment="0" applyProtection="0"/>
    <xf numFmtId="0" fontId="97" fillId="61" borderId="0" applyNumberFormat="0" applyBorder="0" applyAlignment="0" applyProtection="0"/>
    <xf numFmtId="0" fontId="97" fillId="36" borderId="0" applyNumberFormat="0" applyBorder="0" applyAlignment="0" applyProtection="0"/>
    <xf numFmtId="0" fontId="97" fillId="61" borderId="0" applyNumberFormat="0" applyBorder="0" applyAlignment="0" applyProtection="0"/>
    <xf numFmtId="0" fontId="87" fillId="22" borderId="0" applyNumberFormat="0" applyBorder="0" applyAlignment="0" applyProtection="0"/>
    <xf numFmtId="0" fontId="97" fillId="87" borderId="0" applyNumberFormat="0" applyBorder="0" applyAlignment="0" applyProtection="0"/>
    <xf numFmtId="0" fontId="97" fillId="37" borderId="0" applyNumberFormat="0" applyBorder="0" applyAlignment="0" applyProtection="0"/>
    <xf numFmtId="0" fontId="97" fillId="87" borderId="0" applyNumberFormat="0" applyBorder="0" applyAlignment="0" applyProtection="0"/>
    <xf numFmtId="0" fontId="87" fillId="26" borderId="0" applyNumberFormat="0" applyBorder="0" applyAlignment="0" applyProtection="0"/>
    <xf numFmtId="0" fontId="97" fillId="88" borderId="0" applyNumberFormat="0" applyBorder="0" applyAlignment="0" applyProtection="0"/>
    <xf numFmtId="0" fontId="97" fillId="38" borderId="0" applyNumberFormat="0" applyBorder="0" applyAlignment="0" applyProtection="0"/>
    <xf numFmtId="0" fontId="97" fillId="88" borderId="0" applyNumberFormat="0" applyBorder="0" applyAlignment="0" applyProtection="0"/>
    <xf numFmtId="0" fontId="87" fillId="30" borderId="0" applyNumberFormat="0" applyBorder="0" applyAlignment="0" applyProtection="0"/>
    <xf numFmtId="0" fontId="52" fillId="58" borderId="0" applyNumberFormat="0" applyBorder="0" applyAlignment="0" applyProtection="0"/>
    <xf numFmtId="0" fontId="52" fillId="62" borderId="0" applyNumberFormat="0" applyBorder="0" applyAlignment="0" applyProtection="0"/>
    <xf numFmtId="0" fontId="52" fillId="63" borderId="0" applyNumberFormat="0" applyBorder="0" applyAlignment="0" applyProtection="0"/>
    <xf numFmtId="0" fontId="97" fillId="64" borderId="0" applyNumberFormat="0" applyBorder="0" applyAlignment="0" applyProtection="0"/>
    <xf numFmtId="0" fontId="97" fillId="39" borderId="0" applyNumberFormat="0" applyBorder="0" applyAlignment="0" applyProtection="0"/>
    <xf numFmtId="0" fontId="97" fillId="64" borderId="0" applyNumberFormat="0" applyBorder="0" applyAlignment="0" applyProtection="0"/>
    <xf numFmtId="0" fontId="87" fillId="11" borderId="0" applyNumberFormat="0" applyBorder="0" applyAlignment="0" applyProtection="0"/>
    <xf numFmtId="0" fontId="97" fillId="65" borderId="0" applyNumberFormat="0" applyBorder="0" applyAlignment="0" applyProtection="0"/>
    <xf numFmtId="0" fontId="97" fillId="40" borderId="0" applyNumberFormat="0" applyBorder="0" applyAlignment="0" applyProtection="0"/>
    <xf numFmtId="0" fontId="97" fillId="65" borderId="0" applyNumberFormat="0" applyBorder="0" applyAlignment="0" applyProtection="0"/>
    <xf numFmtId="0" fontId="87" fillId="15" borderId="0" applyNumberFormat="0" applyBorder="0" applyAlignment="0" applyProtection="0"/>
    <xf numFmtId="0" fontId="97" fillId="66" borderId="0" applyNumberFormat="0" applyBorder="0" applyAlignment="0" applyProtection="0"/>
    <xf numFmtId="0" fontId="97" fillId="41" borderId="0" applyNumberFormat="0" applyBorder="0" applyAlignment="0" applyProtection="0"/>
    <xf numFmtId="0" fontId="97" fillId="66" borderId="0" applyNumberFormat="0" applyBorder="0" applyAlignment="0" applyProtection="0"/>
    <xf numFmtId="0" fontId="87" fillId="19" borderId="0" applyNumberFormat="0" applyBorder="0" applyAlignment="0" applyProtection="0"/>
    <xf numFmtId="0" fontId="97" fillId="61" borderId="0" applyNumberFormat="0" applyBorder="0" applyAlignment="0" applyProtection="0"/>
    <xf numFmtId="0" fontId="97" fillId="36" borderId="0" applyNumberFormat="0" applyBorder="0" applyAlignment="0" applyProtection="0"/>
    <xf numFmtId="0" fontId="97" fillId="61" borderId="0" applyNumberFormat="0" applyBorder="0" applyAlignment="0" applyProtection="0"/>
    <xf numFmtId="0" fontId="87" fillId="23" borderId="0" applyNumberFormat="0" applyBorder="0" applyAlignment="0" applyProtection="0"/>
    <xf numFmtId="0" fontId="97" fillId="64" borderId="0" applyNumberFormat="0" applyBorder="0" applyAlignment="0" applyProtection="0"/>
    <xf numFmtId="0" fontId="97" fillId="39" borderId="0" applyNumberFormat="0" applyBorder="0" applyAlignment="0" applyProtection="0"/>
    <xf numFmtId="0" fontId="97" fillId="64" borderId="0" applyNumberFormat="0" applyBorder="0" applyAlignment="0" applyProtection="0"/>
    <xf numFmtId="0" fontId="87" fillId="27" borderId="0" applyNumberFormat="0" applyBorder="0" applyAlignment="0" applyProtection="0"/>
    <xf numFmtId="0" fontId="97" fillId="67" borderId="0" applyNumberFormat="0" applyBorder="0" applyAlignment="0" applyProtection="0"/>
    <xf numFmtId="0" fontId="97" fillId="42" borderId="0" applyNumberFormat="0" applyBorder="0" applyAlignment="0" applyProtection="0"/>
    <xf numFmtId="0" fontId="97" fillId="67" borderId="0" applyNumberFormat="0" applyBorder="0" applyAlignment="0" applyProtection="0"/>
    <xf numFmtId="0" fontId="87" fillId="31" borderId="0" applyNumberFormat="0" applyBorder="0" applyAlignment="0" applyProtection="0"/>
    <xf numFmtId="0" fontId="98" fillId="68" borderId="0" applyNumberFormat="0" applyBorder="0" applyAlignment="0" applyProtection="0"/>
    <xf numFmtId="0" fontId="98" fillId="43" borderId="0" applyNumberFormat="0" applyBorder="0" applyAlignment="0" applyProtection="0"/>
    <xf numFmtId="0" fontId="98" fillId="68" borderId="0" applyNumberFormat="0" applyBorder="0" applyAlignment="0" applyProtection="0"/>
    <xf numFmtId="0" fontId="126" fillId="12" borderId="0" applyNumberFormat="0" applyBorder="0" applyAlignment="0" applyProtection="0"/>
    <xf numFmtId="0" fontId="98" fillId="65" borderId="0" applyNumberFormat="0" applyBorder="0" applyAlignment="0" applyProtection="0"/>
    <xf numFmtId="0" fontId="98" fillId="40" borderId="0" applyNumberFormat="0" applyBorder="0" applyAlignment="0" applyProtection="0"/>
    <xf numFmtId="0" fontId="98" fillId="65" borderId="0" applyNumberFormat="0" applyBorder="0" applyAlignment="0" applyProtection="0"/>
    <xf numFmtId="0" fontId="126" fillId="16" borderId="0" applyNumberFormat="0" applyBorder="0" applyAlignment="0" applyProtection="0"/>
    <xf numFmtId="0" fontId="98" fillId="66" borderId="0" applyNumberFormat="0" applyBorder="0" applyAlignment="0" applyProtection="0"/>
    <xf numFmtId="0" fontId="98" fillId="41" borderId="0" applyNumberFormat="0" applyBorder="0" applyAlignment="0" applyProtection="0"/>
    <xf numFmtId="0" fontId="98" fillId="66" borderId="0" applyNumberFormat="0" applyBorder="0" applyAlignment="0" applyProtection="0"/>
    <xf numFmtId="0" fontId="126" fillId="20" borderId="0" applyNumberFormat="0" applyBorder="0" applyAlignment="0" applyProtection="0"/>
    <xf numFmtId="0" fontId="98" fillId="69" borderId="0" applyNumberFormat="0" applyBorder="0" applyAlignment="0" applyProtection="0"/>
    <xf numFmtId="0" fontId="98" fillId="44" borderId="0" applyNumberFormat="0" applyBorder="0" applyAlignment="0" applyProtection="0"/>
    <xf numFmtId="0" fontId="98" fillId="69" borderId="0" applyNumberFormat="0" applyBorder="0" applyAlignment="0" applyProtection="0"/>
    <xf numFmtId="0" fontId="126" fillId="24" borderId="0" applyNumberFormat="0" applyBorder="0" applyAlignment="0" applyProtection="0"/>
    <xf numFmtId="0" fontId="98" fillId="70" borderId="0" applyNumberFormat="0" applyBorder="0" applyAlignment="0" applyProtection="0"/>
    <xf numFmtId="0" fontId="98" fillId="45" borderId="0" applyNumberFormat="0" applyBorder="0" applyAlignment="0" applyProtection="0"/>
    <xf numFmtId="0" fontId="98" fillId="70" borderId="0" applyNumberFormat="0" applyBorder="0" applyAlignment="0" applyProtection="0"/>
    <xf numFmtId="0" fontId="126" fillId="28" borderId="0" applyNumberFormat="0" applyBorder="0" applyAlignment="0" applyProtection="0"/>
    <xf numFmtId="0" fontId="98" fillId="71" borderId="0" applyNumberFormat="0" applyBorder="0" applyAlignment="0" applyProtection="0"/>
    <xf numFmtId="0" fontId="98" fillId="46" borderId="0" applyNumberFormat="0" applyBorder="0" applyAlignment="0" applyProtection="0"/>
    <xf numFmtId="0" fontId="98" fillId="71" borderId="0" applyNumberFormat="0" applyBorder="0" applyAlignment="0" applyProtection="0"/>
    <xf numFmtId="0" fontId="126" fillId="32" borderId="0" applyNumberFormat="0" applyBorder="0" applyAlignment="0" applyProtection="0"/>
    <xf numFmtId="0" fontId="98" fillId="72" borderId="0" applyNumberFormat="0" applyBorder="0" applyAlignment="0" applyProtection="0"/>
    <xf numFmtId="0" fontId="98" fillId="47" borderId="0" applyNumberFormat="0" applyBorder="0" applyAlignment="0" applyProtection="0"/>
    <xf numFmtId="0" fontId="98" fillId="72" borderId="0" applyNumberFormat="0" applyBorder="0" applyAlignment="0" applyProtection="0"/>
    <xf numFmtId="0" fontId="126" fillId="9" borderId="0" applyNumberFormat="0" applyBorder="0" applyAlignment="0" applyProtection="0"/>
    <xf numFmtId="0" fontId="98" fillId="73" borderId="0" applyNumberFormat="0" applyBorder="0" applyAlignment="0" applyProtection="0"/>
    <xf numFmtId="0" fontId="98" fillId="48" borderId="0" applyNumberFormat="0" applyBorder="0" applyAlignment="0" applyProtection="0"/>
    <xf numFmtId="0" fontId="98" fillId="73" borderId="0" applyNumberFormat="0" applyBorder="0" applyAlignment="0" applyProtection="0"/>
    <xf numFmtId="0" fontId="126" fillId="13" borderId="0" applyNumberFormat="0" applyBorder="0" applyAlignment="0" applyProtection="0"/>
    <xf numFmtId="0" fontId="98" fillId="74" borderId="0" applyNumberFormat="0" applyBorder="0" applyAlignment="0" applyProtection="0"/>
    <xf numFmtId="0" fontId="98" fillId="49" borderId="0" applyNumberFormat="0" applyBorder="0" applyAlignment="0" applyProtection="0"/>
    <xf numFmtId="0" fontId="98" fillId="74" borderId="0" applyNumberFormat="0" applyBorder="0" applyAlignment="0" applyProtection="0"/>
    <xf numFmtId="0" fontId="126" fillId="17" borderId="0" applyNumberFormat="0" applyBorder="0" applyAlignment="0" applyProtection="0"/>
    <xf numFmtId="0" fontId="98" fillId="69" borderId="0" applyNumberFormat="0" applyBorder="0" applyAlignment="0" applyProtection="0"/>
    <xf numFmtId="0" fontId="98" fillId="44" borderId="0" applyNumberFormat="0" applyBorder="0" applyAlignment="0" applyProtection="0"/>
    <xf numFmtId="0" fontId="98" fillId="69" borderId="0" applyNumberFormat="0" applyBorder="0" applyAlignment="0" applyProtection="0"/>
    <xf numFmtId="0" fontId="126" fillId="21" borderId="0" applyNumberFormat="0" applyBorder="0" applyAlignment="0" applyProtection="0"/>
    <xf numFmtId="0" fontId="98" fillId="70" borderId="0" applyNumberFormat="0" applyBorder="0" applyAlignment="0" applyProtection="0"/>
    <xf numFmtId="0" fontId="98" fillId="45" borderId="0" applyNumberFormat="0" applyBorder="0" applyAlignment="0" applyProtection="0"/>
    <xf numFmtId="0" fontId="98" fillId="70" borderId="0" applyNumberFormat="0" applyBorder="0" applyAlignment="0" applyProtection="0"/>
    <xf numFmtId="0" fontId="126" fillId="25" borderId="0" applyNumberFormat="0" applyBorder="0" applyAlignment="0" applyProtection="0"/>
    <xf numFmtId="0" fontId="98" fillId="75" borderId="0" applyNumberFormat="0" applyBorder="0" applyAlignment="0" applyProtection="0"/>
    <xf numFmtId="0" fontId="98" fillId="50" borderId="0" applyNumberFormat="0" applyBorder="0" applyAlignment="0" applyProtection="0"/>
    <xf numFmtId="0" fontId="98" fillId="75" borderId="0" applyNumberFormat="0" applyBorder="0" applyAlignment="0" applyProtection="0"/>
    <xf numFmtId="0" fontId="126" fillId="29" borderId="0" applyNumberFormat="0" applyBorder="0" applyAlignment="0" applyProtection="0"/>
    <xf numFmtId="168" fontId="74" fillId="0" borderId="0" applyFont="0" applyBorder="0" applyAlignment="0"/>
    <xf numFmtId="0" fontId="102" fillId="59" borderId="0" applyNumberFormat="0" applyBorder="0" applyAlignment="0" applyProtection="0"/>
    <xf numFmtId="0" fontId="102" fillId="34" borderId="0" applyNumberFormat="0" applyBorder="0" applyAlignment="0" applyProtection="0"/>
    <xf numFmtId="0" fontId="102" fillId="59" borderId="0" applyNumberFormat="0" applyBorder="0" applyAlignment="0" applyProtection="0"/>
    <xf numFmtId="0" fontId="127" fillId="3" borderId="0" applyNumberFormat="0" applyBorder="0" applyAlignment="0" applyProtection="0"/>
    <xf numFmtId="0" fontId="49" fillId="0" borderId="0" applyNumberFormat="0" applyFill="0" applyBorder="0" applyAlignment="0" applyProtection="0"/>
    <xf numFmtId="0" fontId="75" fillId="0" borderId="0" applyFill="0" applyBorder="0" applyAlignment="0"/>
    <xf numFmtId="0" fontId="103" fillId="76" borderId="16" applyNumberFormat="0" applyAlignment="0" applyProtection="0"/>
    <xf numFmtId="0" fontId="128" fillId="6" borderId="10" applyNumberFormat="0" applyAlignment="0" applyProtection="0"/>
    <xf numFmtId="0" fontId="105" fillId="77" borderId="17" applyNumberFormat="0" applyAlignment="0" applyProtection="0"/>
    <xf numFmtId="0" fontId="105" fillId="52" borderId="17" applyNumberFormat="0" applyAlignment="0" applyProtection="0"/>
    <xf numFmtId="0" fontId="105" fillId="77" borderId="17" applyNumberFormat="0" applyAlignment="0" applyProtection="0"/>
    <xf numFmtId="0" fontId="129" fillId="7" borderId="13" applyNumberFormat="0" applyAlignment="0" applyProtection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181" fontId="13" fillId="0" borderId="0" applyFill="0" applyBorder="0" applyAlignment="0" applyProtection="0"/>
    <xf numFmtId="40" fontId="13" fillId="0" borderId="0" applyFill="0" applyBorder="0" applyAlignment="0" applyProtection="0"/>
    <xf numFmtId="183" fontId="14" fillId="53" borderId="0" applyFill="0" applyBorder="0" applyAlignment="0">
      <alignment vertical="top"/>
    </xf>
    <xf numFmtId="183" fontId="14" fillId="53" borderId="0" applyFill="0" applyBorder="0" applyAlignment="0">
      <alignment vertical="top"/>
    </xf>
    <xf numFmtId="184" fontId="14" fillId="0" borderId="0" applyFill="0" applyBorder="0" applyAlignment="0" applyProtection="0"/>
    <xf numFmtId="184" fontId="14" fillId="0" borderId="0" applyFill="0" applyBorder="0" applyAlignment="0" applyProtection="0"/>
    <xf numFmtId="43" fontId="5" fillId="0" borderId="0" applyFont="0" applyFill="0" applyBorder="0" applyAlignment="0" applyProtection="0"/>
    <xf numFmtId="168" fontId="87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12" fillId="0" borderId="0" applyFill="0" applyBorder="0" applyAlignment="0" applyProtection="0"/>
    <xf numFmtId="43" fontId="5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188" fontId="12" fillId="0" borderId="0" applyFill="0" applyBorder="0" applyAlignment="0" applyProtection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0" fontId="77" fillId="0" borderId="0" applyNumberFormat="0" applyAlignment="0">
      <alignment horizontal="left"/>
    </xf>
    <xf numFmtId="185" fontId="14" fillId="53" borderId="3" applyFill="0" applyBorder="0" applyAlignment="0">
      <alignment horizontal="right"/>
    </xf>
    <xf numFmtId="185" fontId="14" fillId="53" borderId="3" applyFill="0" applyBorder="0" applyAlignment="0">
      <alignment horizontal="right"/>
    </xf>
    <xf numFmtId="47" fontId="90" fillId="0" borderId="0" applyFill="0">
      <alignment horizontal="center"/>
    </xf>
    <xf numFmtId="0" fontId="19" fillId="0" borderId="0" applyNumberFormat="0" applyFill="0" applyBorder="0" applyAlignment="0" applyProtection="0"/>
    <xf numFmtId="0" fontId="78" fillId="0" borderId="0" applyNumberFormat="0" applyAlignment="0">
      <alignment horizontal="left"/>
    </xf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09" fontId="37" fillId="0" borderId="0" applyFont="0" applyFill="0" applyBorder="0" applyAlignment="0" applyProtection="0"/>
    <xf numFmtId="0" fontId="110" fillId="60" borderId="0" applyNumberFormat="0" applyBorder="0" applyAlignment="0" applyProtection="0"/>
    <xf numFmtId="0" fontId="110" fillId="35" borderId="0" applyNumberFormat="0" applyBorder="0" applyAlignment="0" applyProtection="0"/>
    <xf numFmtId="0" fontId="110" fillId="60" borderId="0" applyNumberFormat="0" applyBorder="0" applyAlignment="0" applyProtection="0"/>
    <xf numFmtId="0" fontId="131" fillId="2" borderId="0" applyNumberFormat="0" applyBorder="0" applyAlignment="0" applyProtection="0"/>
    <xf numFmtId="0" fontId="81" fillId="0" borderId="31" applyNumberFormat="0" applyAlignment="0" applyProtection="0">
      <alignment horizontal="left" vertical="center"/>
    </xf>
    <xf numFmtId="0" fontId="81" fillId="0" borderId="2">
      <alignment horizontal="left" vertical="center"/>
    </xf>
    <xf numFmtId="0" fontId="143" fillId="0" borderId="32" applyNumberFormat="0" applyFill="0" applyAlignment="0" applyProtection="0"/>
    <xf numFmtId="0" fontId="26" fillId="0" borderId="18">
      <alignment horizontal="left" vertical="top"/>
    </xf>
    <xf numFmtId="0" fontId="143" fillId="0" borderId="32" applyNumberFormat="0" applyFill="0" applyAlignment="0" applyProtection="0"/>
    <xf numFmtId="0" fontId="132" fillId="0" borderId="7" applyNumberFormat="0" applyFill="0" applyAlignment="0" applyProtection="0"/>
    <xf numFmtId="0" fontId="26" fillId="0" borderId="18">
      <alignment horizontal="left" vertical="top"/>
    </xf>
    <xf numFmtId="0" fontId="144" fillId="0" borderId="33" applyNumberFormat="0" applyFill="0" applyAlignment="0" applyProtection="0"/>
    <xf numFmtId="0" fontId="28" fillId="0" borderId="18">
      <alignment horizontal="left" vertical="top"/>
    </xf>
    <xf numFmtId="0" fontId="144" fillId="0" borderId="33" applyNumberFormat="0" applyFill="0" applyAlignment="0" applyProtection="0"/>
    <xf numFmtId="0" fontId="133" fillId="0" borderId="8" applyNumberFormat="0" applyFill="0" applyAlignment="0" applyProtection="0"/>
    <xf numFmtId="0" fontId="30" fillId="0" borderId="18">
      <alignment horizontal="left" vertical="top"/>
    </xf>
    <xf numFmtId="0" fontId="111" fillId="0" borderId="34" applyNumberFormat="0" applyFill="0" applyAlignment="0" applyProtection="0"/>
    <xf numFmtId="0" fontId="31" fillId="0" borderId="0">
      <alignment horizontal="left"/>
    </xf>
    <xf numFmtId="0" fontId="111" fillId="0" borderId="34" applyNumberFormat="0" applyFill="0" applyAlignment="0" applyProtection="0"/>
    <xf numFmtId="0" fontId="134" fillId="0" borderId="9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7" fontId="13" fillId="0" borderId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14" fillId="0" borderId="20" applyNumberFormat="0" applyFill="0" applyAlignment="0" applyProtection="0"/>
    <xf numFmtId="0" fontId="114" fillId="0" borderId="20" applyNumberFormat="0" applyFill="0" applyAlignment="0" applyProtection="0"/>
    <xf numFmtId="0" fontId="136" fillId="0" borderId="12" applyNumberFormat="0" applyFill="0" applyAlignment="0" applyProtection="0"/>
    <xf numFmtId="0" fontId="116" fillId="78" borderId="0" applyNumberFormat="0" applyBorder="0" applyAlignment="0" applyProtection="0"/>
    <xf numFmtId="0" fontId="116" fillId="56" borderId="0" applyNumberFormat="0" applyBorder="0" applyAlignment="0" applyProtection="0"/>
    <xf numFmtId="0" fontId="116" fillId="78" borderId="0" applyNumberFormat="0" applyBorder="0" applyAlignment="0" applyProtection="0"/>
    <xf numFmtId="0" fontId="137" fillId="4" borderId="0" applyNumberFormat="0" applyBorder="0" applyAlignment="0" applyProtection="0"/>
    <xf numFmtId="0" fontId="37" fillId="0" borderId="0"/>
    <xf numFmtId="0" fontId="44" fillId="0" borderId="0">
      <alignment vertical="top"/>
    </xf>
    <xf numFmtId="0" fontId="15" fillId="0" borderId="0"/>
    <xf numFmtId="0" fontId="1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7" fillId="0" borderId="0"/>
    <xf numFmtId="0" fontId="44" fillId="0" borderId="0">
      <alignment vertical="top"/>
    </xf>
    <xf numFmtId="0" fontId="87" fillId="0" borderId="0"/>
    <xf numFmtId="0" fontId="37" fillId="0" borderId="0"/>
    <xf numFmtId="0" fontId="57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58" fillId="0" borderId="0"/>
    <xf numFmtId="0" fontId="5" fillId="0" borderId="0"/>
    <xf numFmtId="0" fontId="58" fillId="0" borderId="0"/>
    <xf numFmtId="0" fontId="58" fillId="0" borderId="0"/>
    <xf numFmtId="0" fontId="5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8" fillId="0" borderId="0"/>
    <xf numFmtId="0" fontId="106" fillId="0" borderId="0"/>
    <xf numFmtId="0" fontId="106" fillId="0" borderId="0"/>
    <xf numFmtId="0" fontId="107" fillId="0" borderId="0"/>
    <xf numFmtId="0" fontId="107" fillId="0" borderId="0"/>
    <xf numFmtId="0" fontId="37" fillId="0" borderId="0"/>
    <xf numFmtId="0" fontId="107" fillId="0" borderId="0"/>
    <xf numFmtId="0" fontId="37" fillId="0" borderId="0"/>
    <xf numFmtId="0" fontId="12" fillId="0" borderId="0"/>
    <xf numFmtId="0" fontId="8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vertical="top"/>
    </xf>
    <xf numFmtId="0" fontId="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2" fillId="0" borderId="0"/>
    <xf numFmtId="0" fontId="118" fillId="0" borderId="0"/>
    <xf numFmtId="0" fontId="108" fillId="0" borderId="0"/>
    <xf numFmtId="0" fontId="12" fillId="0" borderId="0"/>
    <xf numFmtId="0" fontId="108" fillId="0" borderId="0"/>
    <xf numFmtId="0" fontId="12" fillId="0" borderId="0"/>
    <xf numFmtId="0" fontId="108" fillId="0" borderId="0"/>
    <xf numFmtId="0" fontId="87" fillId="0" borderId="0"/>
    <xf numFmtId="0" fontId="87" fillId="8" borderId="14" applyNumberFormat="0" applyFont="0" applyAlignment="0" applyProtection="0"/>
    <xf numFmtId="0" fontId="119" fillId="76" borderId="22" applyNumberFormat="0" applyAlignment="0" applyProtection="0"/>
    <xf numFmtId="0" fontId="139" fillId="6" borderId="11" applyNumberFormat="0" applyAlignment="0" applyProtection="0"/>
    <xf numFmtId="186" fontId="14" fillId="53" borderId="0" applyFill="0" applyBorder="0" applyAlignment="0" applyProtection="0">
      <protection locked="0"/>
    </xf>
    <xf numFmtId="186" fontId="14" fillId="53" borderId="0" applyFill="0" applyBorder="0" applyAlignment="0" applyProtection="0">
      <protection locked="0"/>
    </xf>
    <xf numFmtId="5" fontId="14" fillId="53" borderId="0" applyFill="0" applyBorder="0" applyAlignment="0" applyProtection="0">
      <alignment vertical="top"/>
    </xf>
    <xf numFmtId="172" fontId="14" fillId="53" borderId="0" applyFill="0" applyBorder="0" applyAlignment="0" applyProtection="0">
      <alignment vertical="top"/>
    </xf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1" fontId="37" fillId="0" borderId="23" applyNumberFormat="0" applyFill="0" applyAlignment="0" applyProtection="0">
      <alignment horizontal="center" vertical="center"/>
    </xf>
    <xf numFmtId="0" fontId="145" fillId="0" borderId="0" applyNumberFormat="0" applyFill="0" applyBorder="0" applyProtection="0">
      <alignment vertical="top"/>
    </xf>
    <xf numFmtId="0" fontId="146" fillId="0" borderId="0" applyNumberFormat="0" applyFill="0" applyBorder="0" applyAlignment="0" applyProtection="0"/>
    <xf numFmtId="191" fontId="82" fillId="0" borderId="0" applyNumberFormat="0" applyFill="0" applyBorder="0" applyAlignment="0" applyProtection="0">
      <alignment horizontal="left"/>
    </xf>
    <xf numFmtId="3" fontId="83" fillId="80" borderId="19">
      <alignment horizontal="left" vertical="top" wrapText="1"/>
      <protection locked="0"/>
    </xf>
    <xf numFmtId="40" fontId="84" fillId="0" borderId="0" applyBorder="0">
      <alignment horizontal="right"/>
    </xf>
    <xf numFmtId="0" fontId="3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23" fillId="0" borderId="25" applyNumberFormat="0" applyFill="0" applyAlignment="0" applyProtection="0"/>
    <xf numFmtId="0" fontId="141" fillId="0" borderId="15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48" fillId="0" borderId="0"/>
    <xf numFmtId="168" fontId="48" fillId="0" borderId="0" applyFont="0" applyFill="0" applyBorder="0" applyAlignment="0" applyProtection="0"/>
    <xf numFmtId="0" fontId="44" fillId="0" borderId="0">
      <alignment vertical="top"/>
    </xf>
    <xf numFmtId="168" fontId="44" fillId="0" borderId="0" applyFont="0" applyFill="0" applyBorder="0" applyAlignment="0" applyProtection="0">
      <alignment vertical="top"/>
    </xf>
    <xf numFmtId="0" fontId="44" fillId="0" borderId="0">
      <alignment vertical="top"/>
    </xf>
    <xf numFmtId="43" fontId="44" fillId="0" borderId="0" applyFont="0" applyFill="0" applyBorder="0" applyAlignment="0" applyProtection="0">
      <alignment vertical="top"/>
    </xf>
    <xf numFmtId="0" fontId="87" fillId="0" borderId="0"/>
    <xf numFmtId="168" fontId="87" fillId="0" borderId="0" applyFont="0" applyFill="0" applyBorder="0" applyAlignment="0" applyProtection="0"/>
    <xf numFmtId="188" fontId="97" fillId="0" borderId="0"/>
    <xf numFmtId="0" fontId="69" fillId="0" borderId="0"/>
    <xf numFmtId="188" fontId="69" fillId="0" borderId="0" applyFill="0" applyBorder="0" applyAlignment="0" applyProtection="0"/>
    <xf numFmtId="9" fontId="87" fillId="0" borderId="0" applyFont="0" applyFill="0" applyBorder="0" applyAlignment="0" applyProtection="0"/>
    <xf numFmtId="168" fontId="44" fillId="0" borderId="0" applyFont="0" applyFill="0" applyBorder="0" applyAlignment="0" applyProtection="0">
      <alignment vertical="top"/>
    </xf>
    <xf numFmtId="0" fontId="87" fillId="0" borderId="0"/>
    <xf numFmtId="0" fontId="44" fillId="0" borderId="0">
      <alignment vertical="top"/>
    </xf>
    <xf numFmtId="168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7" fillId="0" borderId="0"/>
    <xf numFmtId="0" fontId="161" fillId="33" borderId="0" applyNumberFormat="0" applyBorder="0" applyAlignment="0" applyProtection="0"/>
    <xf numFmtId="0" fontId="161" fillId="34" borderId="0" applyNumberFormat="0" applyBorder="0" applyAlignment="0" applyProtection="0"/>
    <xf numFmtId="0" fontId="161" fillId="35" borderId="0" applyNumberFormat="0" applyBorder="0" applyAlignment="0" applyProtection="0"/>
    <xf numFmtId="0" fontId="161" fillId="36" borderId="0" applyNumberFormat="0" applyBorder="0" applyAlignment="0" applyProtection="0"/>
    <xf numFmtId="0" fontId="161" fillId="37" borderId="0" applyNumberFormat="0" applyBorder="0" applyAlignment="0" applyProtection="0"/>
    <xf numFmtId="0" fontId="161" fillId="38" borderId="0" applyNumberFormat="0" applyBorder="0" applyAlignment="0" applyProtection="0"/>
    <xf numFmtId="0" fontId="161" fillId="39" borderId="0" applyNumberFormat="0" applyBorder="0" applyAlignment="0" applyProtection="0"/>
    <xf numFmtId="0" fontId="161" fillId="40" borderId="0" applyNumberFormat="0" applyBorder="0" applyAlignment="0" applyProtection="0"/>
    <xf numFmtId="0" fontId="161" fillId="41" borderId="0" applyNumberFormat="0" applyBorder="0" applyAlignment="0" applyProtection="0"/>
    <xf numFmtId="0" fontId="161" fillId="36" borderId="0" applyNumberFormat="0" applyBorder="0" applyAlignment="0" applyProtection="0"/>
    <xf numFmtId="0" fontId="161" fillId="39" borderId="0" applyNumberFormat="0" applyBorder="0" applyAlignment="0" applyProtection="0"/>
    <xf numFmtId="0" fontId="161" fillId="42" borderId="0" applyNumberFormat="0" applyBorder="0" applyAlignment="0" applyProtection="0"/>
    <xf numFmtId="0" fontId="162" fillId="43" borderId="0" applyNumberFormat="0" applyBorder="0" applyAlignment="0" applyProtection="0"/>
    <xf numFmtId="0" fontId="162" fillId="40" borderId="0" applyNumberFormat="0" applyBorder="0" applyAlignment="0" applyProtection="0"/>
    <xf numFmtId="0" fontId="162" fillId="41" borderId="0" applyNumberFormat="0" applyBorder="0" applyAlignment="0" applyProtection="0"/>
    <xf numFmtId="0" fontId="162" fillId="44" borderId="0" applyNumberFormat="0" applyBorder="0" applyAlignment="0" applyProtection="0"/>
    <xf numFmtId="0" fontId="162" fillId="45" borderId="0" applyNumberFormat="0" applyBorder="0" applyAlignment="0" applyProtection="0"/>
    <xf numFmtId="0" fontId="162" fillId="46" borderId="0" applyNumberFormat="0" applyBorder="0" applyAlignment="0" applyProtection="0"/>
    <xf numFmtId="0" fontId="162" fillId="47" borderId="0" applyNumberFormat="0" applyBorder="0" applyAlignment="0" applyProtection="0"/>
    <xf numFmtId="0" fontId="162" fillId="48" borderId="0" applyNumberFormat="0" applyBorder="0" applyAlignment="0" applyProtection="0"/>
    <xf numFmtId="0" fontId="162" fillId="49" borderId="0" applyNumberFormat="0" applyBorder="0" applyAlignment="0" applyProtection="0"/>
    <xf numFmtId="0" fontId="162" fillId="44" borderId="0" applyNumberFormat="0" applyBorder="0" applyAlignment="0" applyProtection="0"/>
    <xf numFmtId="0" fontId="162" fillId="45" borderId="0" applyNumberFormat="0" applyBorder="0" applyAlignment="0" applyProtection="0"/>
    <xf numFmtId="0" fontId="162" fillId="50" borderId="0" applyNumberFormat="0" applyBorder="0" applyAlignment="0" applyProtection="0"/>
    <xf numFmtId="0" fontId="163" fillId="34" borderId="0" applyNumberFormat="0" applyBorder="0" applyAlignment="0" applyProtection="0"/>
    <xf numFmtId="0" fontId="164" fillId="51" borderId="16" applyNumberFormat="0" applyAlignment="0" applyProtection="0"/>
    <xf numFmtId="0" fontId="165" fillId="52" borderId="17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7" fillId="0" borderId="0">
      <alignment horizontal="left"/>
    </xf>
    <xf numFmtId="0" fontId="148" fillId="0" borderId="0"/>
    <xf numFmtId="0" fontId="149" fillId="0" borderId="0">
      <alignment horizontal="left"/>
    </xf>
    <xf numFmtId="0" fontId="49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50" fillId="0" borderId="0">
      <alignment horizontal="left"/>
    </xf>
    <xf numFmtId="0" fontId="151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167" fillId="35" borderId="0" applyNumberFormat="0" applyBorder="0" applyAlignment="0" applyProtection="0"/>
    <xf numFmtId="0" fontId="80" fillId="0" borderId="0">
      <alignment horizontal="left"/>
    </xf>
    <xf numFmtId="0" fontId="80" fillId="0" borderId="0">
      <alignment horizontal="left"/>
    </xf>
    <xf numFmtId="0" fontId="152" fillId="0" borderId="18">
      <alignment horizontal="left" vertical="top"/>
    </xf>
    <xf numFmtId="0" fontId="153" fillId="0" borderId="0">
      <alignment horizontal="left"/>
    </xf>
    <xf numFmtId="0" fontId="152" fillId="0" borderId="18">
      <alignment horizontal="left" vertical="top"/>
    </xf>
    <xf numFmtId="0" fontId="154" fillId="0" borderId="18">
      <alignment horizontal="left" vertical="top"/>
    </xf>
    <xf numFmtId="0" fontId="155" fillId="0" borderId="18">
      <alignment horizontal="left" vertical="top"/>
    </xf>
    <xf numFmtId="0" fontId="156" fillId="0" borderId="0">
      <alignment horizontal="left"/>
    </xf>
    <xf numFmtId="0" fontId="156" fillId="0" borderId="0">
      <alignment horizontal="left"/>
    </xf>
    <xf numFmtId="0" fontId="168" fillId="0" borderId="0" applyNumberFormat="0" applyFill="0" applyBorder="0" applyAlignment="0" applyProtection="0"/>
    <xf numFmtId="0" fontId="169" fillId="38" borderId="16" applyNumberFormat="0" applyAlignment="0" applyProtection="0"/>
    <xf numFmtId="0" fontId="170" fillId="0" borderId="20" applyNumberFormat="0" applyFill="0" applyAlignment="0" applyProtection="0"/>
    <xf numFmtId="0" fontId="171" fillId="56" borderId="0" applyNumberFormat="0" applyBorder="0" applyAlignment="0" applyProtection="0"/>
    <xf numFmtId="0" fontId="2" fillId="0" borderId="0"/>
    <xf numFmtId="0" fontId="29" fillId="0" borderId="0"/>
    <xf numFmtId="0" fontId="161" fillId="57" borderId="21" applyNumberFormat="0" applyFont="0" applyAlignment="0" applyProtection="0"/>
    <xf numFmtId="0" fontId="172" fillId="51" borderId="22" applyNumberFormat="0" applyAlignment="0" applyProtection="0"/>
    <xf numFmtId="0" fontId="157" fillId="0" borderId="0">
      <alignment horizontal="left"/>
    </xf>
    <xf numFmtId="9" fontId="37" fillId="0" borderId="0" applyFont="0" applyFill="0" applyBorder="0" applyAlignment="0" applyProtection="0"/>
    <xf numFmtId="0" fontId="151" fillId="0" borderId="24">
      <alignment vertical="center"/>
    </xf>
    <xf numFmtId="0" fontId="158" fillId="0" borderId="0">
      <alignment horizontal="left"/>
    </xf>
    <xf numFmtId="0" fontId="79" fillId="0" borderId="0">
      <alignment horizontal="left"/>
    </xf>
    <xf numFmtId="0" fontId="153" fillId="0" borderId="0"/>
    <xf numFmtId="0" fontId="79" fillId="0" borderId="0"/>
    <xf numFmtId="0" fontId="159" fillId="0" borderId="0"/>
    <xf numFmtId="0" fontId="159" fillId="0" borderId="0"/>
    <xf numFmtId="0" fontId="160" fillId="0" borderId="0"/>
    <xf numFmtId="0" fontId="160" fillId="0" borderId="0"/>
    <xf numFmtId="0" fontId="159" fillId="0" borderId="0"/>
    <xf numFmtId="0" fontId="159" fillId="0" borderId="0"/>
    <xf numFmtId="0" fontId="45" fillId="0" borderId="0" applyNumberFormat="0" applyFill="0" applyBorder="0" applyAlignment="0" applyProtection="0"/>
    <xf numFmtId="0" fontId="160" fillId="0" borderId="0"/>
    <xf numFmtId="0" fontId="159" fillId="0" borderId="0"/>
    <xf numFmtId="0" fontId="173" fillId="0" borderId="25" applyNumberFormat="0" applyFill="0" applyAlignment="0" applyProtection="0"/>
    <xf numFmtId="0" fontId="174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0" fontId="37" fillId="0" borderId="0"/>
    <xf numFmtId="168" fontId="37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" fillId="0" borderId="0"/>
    <xf numFmtId="0" fontId="87" fillId="0" borderId="0"/>
    <xf numFmtId="9" fontId="12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8" fontId="175" fillId="0" borderId="0" applyFont="0" applyFill="0" applyBorder="0" applyAlignment="0" applyProtection="0"/>
    <xf numFmtId="0" fontId="175" fillId="0" borderId="0"/>
    <xf numFmtId="0" fontId="37" fillId="0" borderId="0"/>
    <xf numFmtId="0" fontId="97" fillId="33" borderId="0" applyNumberFormat="0" applyBorder="0" applyAlignment="0" applyProtection="0"/>
    <xf numFmtId="0" fontId="97" fillId="34" borderId="0" applyNumberFormat="0" applyBorder="0" applyAlignment="0" applyProtection="0"/>
    <xf numFmtId="0" fontId="97" fillId="35" borderId="0" applyNumberFormat="0" applyBorder="0" applyAlignment="0" applyProtection="0"/>
    <xf numFmtId="0" fontId="97" fillId="36" borderId="0" applyNumberFormat="0" applyBorder="0" applyAlignment="0" applyProtection="0"/>
    <xf numFmtId="0" fontId="97" fillId="37" borderId="0" applyNumberFormat="0" applyBorder="0" applyAlignment="0" applyProtection="0"/>
    <xf numFmtId="0" fontId="97" fillId="38" borderId="0" applyNumberFormat="0" applyBorder="0" applyAlignment="0" applyProtection="0"/>
    <xf numFmtId="211" fontId="82" fillId="0" borderId="0"/>
    <xf numFmtId="211" fontId="82" fillId="0" borderId="0"/>
    <xf numFmtId="211" fontId="82" fillId="0" borderId="0"/>
    <xf numFmtId="211" fontId="82" fillId="0" borderId="0"/>
    <xf numFmtId="211" fontId="82" fillId="0" borderId="0"/>
    <xf numFmtId="211" fontId="82" fillId="0" borderId="0"/>
    <xf numFmtId="211" fontId="82" fillId="0" borderId="0"/>
    <xf numFmtId="211" fontId="82" fillId="0" borderId="0"/>
    <xf numFmtId="0" fontId="97" fillId="39" borderId="0" applyNumberFormat="0" applyBorder="0" applyAlignment="0" applyProtection="0"/>
    <xf numFmtId="0" fontId="97" fillId="40" borderId="0" applyNumberFormat="0" applyBorder="0" applyAlignment="0" applyProtection="0"/>
    <xf numFmtId="0" fontId="97" fillId="41" borderId="0" applyNumberFormat="0" applyBorder="0" applyAlignment="0" applyProtection="0"/>
    <xf numFmtId="0" fontId="97" fillId="36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8" fillId="43" borderId="0" applyNumberFormat="0" applyBorder="0" applyAlignment="0" applyProtection="0"/>
    <xf numFmtId="0" fontId="98" fillId="40" borderId="0" applyNumberFormat="0" applyBorder="0" applyAlignment="0" applyProtection="0"/>
    <xf numFmtId="0" fontId="98" fillId="41" borderId="0" applyNumberFormat="0" applyBorder="0" applyAlignment="0" applyProtection="0"/>
    <xf numFmtId="0" fontId="98" fillId="44" borderId="0" applyNumberFormat="0" applyBorder="0" applyAlignment="0" applyProtection="0"/>
    <xf numFmtId="0" fontId="98" fillId="45" borderId="0" applyNumberFormat="0" applyBorder="0" applyAlignment="0" applyProtection="0"/>
    <xf numFmtId="0" fontId="98" fillId="46" borderId="0" applyNumberFormat="0" applyBorder="0" applyAlignment="0" applyProtection="0"/>
    <xf numFmtId="9" fontId="176" fillId="0" borderId="0"/>
    <xf numFmtId="43" fontId="74" fillId="0" borderId="0" applyFont="0" applyBorder="0" applyAlignment="0"/>
    <xf numFmtId="212" fontId="177" fillId="89" borderId="38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178" fillId="0" borderId="0"/>
    <xf numFmtId="39" fontId="179" fillId="0" borderId="0"/>
    <xf numFmtId="213" fontId="180" fillId="0" borderId="0"/>
    <xf numFmtId="213" fontId="180" fillId="0" borderId="0"/>
    <xf numFmtId="213" fontId="180" fillId="0" borderId="0"/>
    <xf numFmtId="213" fontId="180" fillId="0" borderId="0"/>
    <xf numFmtId="213" fontId="180" fillId="0" borderId="0"/>
    <xf numFmtId="213" fontId="180" fillId="0" borderId="0"/>
    <xf numFmtId="213" fontId="180" fillId="0" borderId="0"/>
    <xf numFmtId="213" fontId="180" fillId="0" borderId="0"/>
    <xf numFmtId="181" fontId="181" fillId="0" borderId="0" applyFill="0" applyBorder="0" applyAlignment="0" applyProtection="0"/>
    <xf numFmtId="40" fontId="181" fillId="0" borderId="0" applyFill="0" applyBorder="0" applyAlignment="0" applyProtection="0"/>
    <xf numFmtId="214" fontId="14" fillId="0" borderId="0" applyFill="0" applyBorder="0" applyAlignment="0" applyProtection="0"/>
    <xf numFmtId="0" fontId="37" fillId="0" borderId="0" applyFont="0" applyFill="0" applyBorder="0" applyAlignment="0" applyProtection="0"/>
    <xf numFmtId="173" fontId="175" fillId="0" borderId="0" applyFont="0" applyFill="0" applyBorder="0" applyAlignment="0" applyProtection="0"/>
    <xf numFmtId="43" fontId="18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168" fontId="44" fillId="0" borderId="0" applyFont="0" applyFill="0" applyBorder="0" applyAlignment="0" applyProtection="0">
      <alignment vertical="top"/>
    </xf>
    <xf numFmtId="43" fontId="185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15" fillId="0" borderId="0" applyFont="0" applyFill="0" applyBorder="0" applyAlignment="0" applyProtection="0"/>
    <xf numFmtId="3" fontId="186" fillId="0" borderId="0" applyFont="0" applyFill="0" applyBorder="0" applyAlignment="0" applyProtection="0"/>
    <xf numFmtId="215" fontId="187" fillId="0" borderId="39" applyFont="0" applyAlignment="0">
      <alignment horizontal="center"/>
    </xf>
    <xf numFmtId="216" fontId="14" fillId="53" borderId="3" applyFill="0" applyBorder="0" applyAlignment="0">
      <alignment horizontal="right"/>
    </xf>
    <xf numFmtId="0" fontId="37" fillId="0" borderId="0" applyFont="0" applyFill="0" applyBorder="0" applyAlignment="0" applyProtection="0"/>
    <xf numFmtId="44" fontId="182" fillId="0" borderId="0" applyFont="0" applyFill="0" applyBorder="0" applyAlignment="0" applyProtection="0"/>
    <xf numFmtId="0" fontId="186" fillId="0" borderId="0" applyFont="0" applyFill="0" applyBorder="0" applyAlignment="0" applyProtection="0"/>
    <xf numFmtId="14" fontId="90" fillId="0" borderId="0" applyFill="0" applyBorder="0">
      <alignment horizontal="center"/>
    </xf>
    <xf numFmtId="14" fontId="44" fillId="0" borderId="0" applyFill="0" applyBorder="0" applyAlignment="0"/>
    <xf numFmtId="47" fontId="90" fillId="0" borderId="0" applyFill="0">
      <alignment horizontal="center"/>
    </xf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" fontId="95" fillId="0" borderId="0" applyProtection="0"/>
    <xf numFmtId="0" fontId="23" fillId="0" borderId="0">
      <alignment horizontal="left"/>
    </xf>
    <xf numFmtId="0" fontId="25" fillId="0" borderId="0">
      <alignment horizontal="left"/>
    </xf>
    <xf numFmtId="14" fontId="86" fillId="90" borderId="26">
      <alignment horizontal="center" vertical="center" wrapText="1"/>
    </xf>
    <xf numFmtId="217" fontId="188" fillId="0" borderId="27">
      <alignment horizontal="left"/>
    </xf>
    <xf numFmtId="218" fontId="178" fillId="0" borderId="30">
      <alignment horizontal="left"/>
    </xf>
    <xf numFmtId="0" fontId="189" fillId="0" borderId="28">
      <alignment horizontal="right"/>
    </xf>
    <xf numFmtId="0" fontId="188" fillId="1" borderId="30">
      <alignment horizontal="left"/>
    </xf>
    <xf numFmtId="0" fontId="190" fillId="0" borderId="0" applyProtection="0"/>
    <xf numFmtId="0" fontId="81" fillId="0" borderId="0" applyProtection="0"/>
    <xf numFmtId="187" fontId="181" fillId="0" borderId="0" applyFill="0" applyBorder="0" applyAlignment="0" applyProtection="0"/>
    <xf numFmtId="1" fontId="191" fillId="0" borderId="0" applyFont="0" applyFill="0" applyBorder="0" applyAlignment="0" applyProtection="0"/>
    <xf numFmtId="1" fontId="37" fillId="0" borderId="0" applyFont="0" applyFill="0" applyBorder="0" applyAlignment="0" applyProtection="0"/>
    <xf numFmtId="212" fontId="192" fillId="0" borderId="38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193" fillId="0" borderId="26"/>
    <xf numFmtId="0" fontId="182" fillId="0" borderId="0"/>
    <xf numFmtId="0" fontId="12" fillId="0" borderId="0"/>
    <xf numFmtId="0" fontId="183" fillId="0" borderId="0"/>
    <xf numFmtId="0" fontId="37" fillId="0" borderId="0"/>
    <xf numFmtId="0" fontId="175" fillId="0" borderId="0"/>
    <xf numFmtId="0" fontId="18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" fontId="194" fillId="0" borderId="0"/>
    <xf numFmtId="0" fontId="44" fillId="0" borderId="0">
      <alignment vertical="top"/>
    </xf>
    <xf numFmtId="0" fontId="37" fillId="0" borderId="0"/>
    <xf numFmtId="0" fontId="37" fillId="0" borderId="0"/>
    <xf numFmtId="1" fontId="194" fillId="0" borderId="0"/>
    <xf numFmtId="0" fontId="37" fillId="0" borderId="0"/>
    <xf numFmtId="219" fontId="191" fillId="0" borderId="36" applyFont="0" applyFill="0" applyBorder="0" applyAlignment="0" applyProtection="0"/>
    <xf numFmtId="220" fontId="14" fillId="53" borderId="0" applyFill="0" applyBorder="0" applyAlignment="0" applyProtection="0">
      <protection locked="0"/>
    </xf>
    <xf numFmtId="22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175" fontId="37" fillId="0" borderId="0" applyFont="0" applyFill="0" applyBorder="0" applyAlignment="0" applyProtection="0"/>
    <xf numFmtId="222" fontId="95" fillId="0" borderId="0" applyFont="0" applyFill="0" applyBorder="0" applyAlignment="0" applyProtection="0"/>
    <xf numFmtId="4" fontId="46" fillId="56" borderId="40" applyNumberFormat="0" applyProtection="0">
      <alignment vertical="center"/>
    </xf>
    <xf numFmtId="4" fontId="195" fillId="80" borderId="40" applyNumberFormat="0" applyProtection="0">
      <alignment vertical="center"/>
    </xf>
    <xf numFmtId="4" fontId="46" fillId="80" borderId="40" applyNumberFormat="0" applyProtection="0">
      <alignment horizontal="left" vertical="center" indent="1"/>
    </xf>
    <xf numFmtId="0" fontId="46" fillId="80" borderId="40" applyNumberFormat="0" applyProtection="0">
      <alignment horizontal="left" vertical="top" indent="1"/>
    </xf>
    <xf numFmtId="4" fontId="46" fillId="91" borderId="0" applyNumberFormat="0" applyProtection="0">
      <alignment horizontal="left" vertical="center" indent="1"/>
    </xf>
    <xf numFmtId="4" fontId="44" fillId="34" borderId="40" applyNumberFormat="0" applyProtection="0">
      <alignment horizontal="right" vertical="center"/>
    </xf>
    <xf numFmtId="4" fontId="44" fillId="40" borderId="40" applyNumberFormat="0" applyProtection="0">
      <alignment horizontal="right" vertical="center"/>
    </xf>
    <xf numFmtId="4" fontId="44" fillId="48" borderId="40" applyNumberFormat="0" applyProtection="0">
      <alignment horizontal="right" vertical="center"/>
    </xf>
    <xf numFmtId="4" fontId="44" fillId="42" borderId="40" applyNumberFormat="0" applyProtection="0">
      <alignment horizontal="right" vertical="center"/>
    </xf>
    <xf numFmtId="4" fontId="44" fillId="46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4" fontId="44" fillId="49" borderId="40" applyNumberFormat="0" applyProtection="0">
      <alignment horizontal="right" vertical="center"/>
    </xf>
    <xf numFmtId="4" fontId="44" fillId="92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4" fontId="46" fillId="93" borderId="41" applyNumberFormat="0" applyProtection="0">
      <alignment horizontal="left" vertical="center" indent="1"/>
    </xf>
    <xf numFmtId="4" fontId="44" fillId="94" borderId="0" applyNumberFormat="0" applyProtection="0">
      <alignment horizontal="left" vertical="center" indent="1"/>
    </xf>
    <xf numFmtId="4" fontId="196" fillId="95" borderId="0" applyNumberFormat="0" applyProtection="0">
      <alignment horizontal="left" vertical="center" indent="1"/>
    </xf>
    <xf numFmtId="4" fontId="44" fillId="96" borderId="40" applyNumberFormat="0" applyProtection="0">
      <alignment horizontal="right" vertical="center"/>
    </xf>
    <xf numFmtId="4" fontId="44" fillId="94" borderId="0" applyNumberFormat="0" applyProtection="0">
      <alignment horizontal="left" vertical="center" indent="1"/>
    </xf>
    <xf numFmtId="4" fontId="44" fillId="91" borderId="0" applyNumberFormat="0" applyProtection="0">
      <alignment horizontal="left" vertical="center" indent="1"/>
    </xf>
    <xf numFmtId="0" fontId="37" fillId="95" borderId="40" applyNumberFormat="0" applyProtection="0">
      <alignment horizontal="left" vertical="center" indent="1"/>
    </xf>
    <xf numFmtId="0" fontId="37" fillId="95" borderId="40" applyNumberFormat="0" applyProtection="0">
      <alignment horizontal="left" vertical="top" indent="1"/>
    </xf>
    <xf numFmtId="0" fontId="37" fillId="91" borderId="40" applyNumberFormat="0" applyProtection="0">
      <alignment horizontal="left" vertical="center" indent="1"/>
    </xf>
    <xf numFmtId="0" fontId="37" fillId="91" borderId="40" applyNumberFormat="0" applyProtection="0">
      <alignment horizontal="left" vertical="top" indent="1"/>
    </xf>
    <xf numFmtId="0" fontId="37" fillId="82" borderId="40" applyNumberFormat="0" applyProtection="0">
      <alignment horizontal="left" vertical="center" indent="1"/>
    </xf>
    <xf numFmtId="0" fontId="37" fillId="82" borderId="40" applyNumberFormat="0" applyProtection="0">
      <alignment horizontal="left" vertical="top" indent="1"/>
    </xf>
    <xf numFmtId="0" fontId="37" fillId="81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top" indent="1"/>
    </xf>
    <xf numFmtId="4" fontId="44" fillId="55" borderId="40" applyNumberFormat="0" applyProtection="0">
      <alignment vertical="center"/>
    </xf>
    <xf numFmtId="4" fontId="197" fillId="55" borderId="40" applyNumberFormat="0" applyProtection="0">
      <alignment vertical="center"/>
    </xf>
    <xf numFmtId="4" fontId="44" fillId="55" borderId="40" applyNumberFormat="0" applyProtection="0">
      <alignment horizontal="left" vertical="center" indent="1"/>
    </xf>
    <xf numFmtId="0" fontId="44" fillId="55" borderId="40" applyNumberFormat="0" applyProtection="0">
      <alignment horizontal="left" vertical="top" indent="1"/>
    </xf>
    <xf numFmtId="4" fontId="44" fillId="94" borderId="40" applyNumberFormat="0" applyProtection="0">
      <alignment horizontal="right" vertical="center"/>
    </xf>
    <xf numFmtId="4" fontId="197" fillId="94" borderId="40" applyNumberFormat="0" applyProtection="0">
      <alignment horizontal="right" vertical="center"/>
    </xf>
    <xf numFmtId="4" fontId="44" fillId="96" borderId="40" applyNumberFormat="0" applyProtection="0">
      <alignment horizontal="left" vertical="center" indent="1"/>
    </xf>
    <xf numFmtId="0" fontId="44" fillId="91" borderId="40" applyNumberFormat="0" applyProtection="0">
      <alignment horizontal="left" vertical="top" indent="1"/>
    </xf>
    <xf numFmtId="4" fontId="198" fillId="97" borderId="0" applyNumberFormat="0" applyProtection="0">
      <alignment horizontal="left" vertical="center" indent="1"/>
    </xf>
    <xf numFmtId="4" fontId="47" fillId="94" borderId="40" applyNumberFormat="0" applyProtection="0">
      <alignment horizontal="right" vertical="center"/>
    </xf>
    <xf numFmtId="0" fontId="199" fillId="0" borderId="0">
      <alignment horizontal="left"/>
    </xf>
    <xf numFmtId="0" fontId="20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44" fillId="0" borderId="0" applyNumberFormat="0" applyBorder="0" applyAlignment="0"/>
    <xf numFmtId="0" fontId="193" fillId="0" borderId="0"/>
    <xf numFmtId="0" fontId="201" fillId="0" borderId="0" applyNumberFormat="0" applyFill="0" applyBorder="0" applyAlignment="0" applyProtection="0"/>
    <xf numFmtId="49" fontId="44" fillId="0" borderId="0" applyFill="0" applyBorder="0" applyAlignment="0"/>
    <xf numFmtId="0" fontId="37" fillId="0" borderId="0" applyFill="0" applyBorder="0" applyAlignment="0"/>
    <xf numFmtId="223" fontId="37" fillId="0" borderId="0" applyFill="0" applyBorder="0" applyAlignment="0"/>
    <xf numFmtId="0" fontId="202" fillId="0" borderId="0">
      <alignment horizontal="center" vertical="top"/>
    </xf>
    <xf numFmtId="0" fontId="203" fillId="0" borderId="0" applyAlignment="0" applyProtection="0"/>
    <xf numFmtId="0" fontId="204" fillId="0" borderId="0" applyAlignment="0" applyProtection="0"/>
    <xf numFmtId="0" fontId="205" fillId="0" borderId="0">
      <alignment vertical="center"/>
    </xf>
    <xf numFmtId="0" fontId="206" fillId="0" borderId="0"/>
    <xf numFmtId="224" fontId="95" fillId="0" borderId="0" applyFont="0" applyFill="0" applyBorder="0" applyAlignment="0" applyProtection="0"/>
    <xf numFmtId="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05" fillId="52" borderId="17" applyNumberFormat="0" applyAlignment="0" applyProtection="0"/>
    <xf numFmtId="0" fontId="114" fillId="0" borderId="20" applyNumberFormat="0" applyFill="0" applyAlignment="0" applyProtection="0"/>
    <xf numFmtId="0" fontId="207" fillId="0" borderId="35"/>
    <xf numFmtId="0" fontId="73" fillId="0" borderId="37"/>
    <xf numFmtId="0" fontId="102" fillId="34" borderId="0" applyNumberFormat="0" applyBorder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1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0" fillId="35" borderId="0" applyNumberFormat="0" applyBorder="0" applyAlignment="0" applyProtection="0"/>
    <xf numFmtId="0" fontId="113" fillId="38" borderId="16" applyNumberFormat="0" applyAlignment="0" applyProtection="0"/>
    <xf numFmtId="0" fontId="116" fillId="56" borderId="0" applyNumberFormat="0" applyBorder="0" applyAlignment="0" applyProtection="0"/>
    <xf numFmtId="0" fontId="123" fillId="0" borderId="25" applyNumberFormat="0" applyFill="0" applyAlignment="0" applyProtection="0"/>
    <xf numFmtId="0" fontId="98" fillId="47" borderId="0" applyNumberFormat="0" applyBorder="0" applyAlignment="0" applyProtection="0"/>
    <xf numFmtId="0" fontId="98" fillId="48" borderId="0" applyNumberFormat="0" applyBorder="0" applyAlignment="0" applyProtection="0"/>
    <xf numFmtId="0" fontId="98" fillId="49" borderId="0" applyNumberFormat="0" applyBorder="0" applyAlignment="0" applyProtection="0"/>
    <xf numFmtId="0" fontId="98" fillId="44" borderId="0" applyNumberFormat="0" applyBorder="0" applyAlignment="0" applyProtection="0"/>
    <xf numFmtId="0" fontId="98" fillId="45" borderId="0" applyNumberFormat="0" applyBorder="0" applyAlignment="0" applyProtection="0"/>
    <xf numFmtId="0" fontId="98" fillId="50" borderId="0" applyNumberFormat="0" applyBorder="0" applyAlignment="0" applyProtection="0"/>
    <xf numFmtId="0" fontId="175" fillId="57" borderId="21" applyNumberFormat="0" applyFont="0" applyAlignment="0" applyProtection="0"/>
    <xf numFmtId="0" fontId="143" fillId="0" borderId="32" applyNumberFormat="0" applyFill="0" applyAlignment="0" applyProtection="0"/>
    <xf numFmtId="0" fontId="144" fillId="0" borderId="33" applyNumberFormat="0" applyFill="0" applyAlignment="0" applyProtection="0"/>
    <xf numFmtId="0" fontId="111" fillId="0" borderId="34" applyNumberFormat="0" applyFill="0" applyAlignment="0" applyProtection="0"/>
    <xf numFmtId="0" fontId="111" fillId="0" borderId="0" applyNumberFormat="0" applyFill="0" applyBorder="0" applyAlignment="0" applyProtection="0"/>
    <xf numFmtId="168" fontId="208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209" fillId="0" borderId="35"/>
    <xf numFmtId="225" fontId="104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37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226" fontId="115" fillId="0" borderId="0"/>
    <xf numFmtId="227" fontId="115" fillId="0" borderId="0"/>
    <xf numFmtId="228" fontId="115" fillId="0" borderId="0"/>
    <xf numFmtId="229" fontId="115" fillId="0" borderId="0"/>
    <xf numFmtId="0" fontId="87" fillId="0" borderId="0"/>
    <xf numFmtId="0" fontId="14" fillId="0" borderId="0"/>
    <xf numFmtId="0" fontId="12" fillId="57" borderId="21" applyNumberFormat="0" applyFont="0" applyAlignment="0" applyProtection="0"/>
    <xf numFmtId="168" fontId="10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6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0" fontId="87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210" fillId="0" borderId="0"/>
    <xf numFmtId="0" fontId="97" fillId="0" borderId="0"/>
    <xf numFmtId="0" fontId="97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211" fillId="0" borderId="0"/>
    <xf numFmtId="0" fontId="37" fillId="0" borderId="0"/>
    <xf numFmtId="0" fontId="37" fillId="0" borderId="0"/>
    <xf numFmtId="0" fontId="37" fillId="0" borderId="0"/>
    <xf numFmtId="0" fontId="87" fillId="0" borderId="0"/>
    <xf numFmtId="0" fontId="87" fillId="0" borderId="0"/>
    <xf numFmtId="0" fontId="37" fillId="0" borderId="0"/>
    <xf numFmtId="168" fontId="37" fillId="0" borderId="0" applyFont="0" applyFill="0" applyBorder="0" applyAlignment="0" applyProtection="0"/>
    <xf numFmtId="0" fontId="12" fillId="57" borderId="21" applyNumberFormat="0" applyFont="0" applyAlignment="0" applyProtection="0"/>
    <xf numFmtId="0" fontId="12" fillId="0" borderId="0"/>
    <xf numFmtId="168" fontId="12" fillId="0" borderId="0" applyFont="0" applyFill="0" applyBorder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97" fillId="0" borderId="0"/>
    <xf numFmtId="0" fontId="2" fillId="0" borderId="0"/>
    <xf numFmtId="0" fontId="12" fillId="0" borderId="0"/>
    <xf numFmtId="0" fontId="55" fillId="76" borderId="16" applyNumberFormat="0" applyAlignment="0" applyProtection="0"/>
    <xf numFmtId="168" fontId="12" fillId="0" borderId="0" applyFont="0" applyFill="0" applyBorder="0" applyAlignment="0" applyProtection="0"/>
    <xf numFmtId="0" fontId="62" fillId="63" borderId="16" applyNumberFormat="0" applyAlignment="0" applyProtection="0"/>
    <xf numFmtId="10" fontId="24" fillId="55" borderId="19" applyNumberFormat="0" applyBorder="0" applyAlignment="0" applyProtection="0"/>
    <xf numFmtId="0" fontId="12" fillId="79" borderId="21" applyNumberFormat="0" applyAlignment="0" applyProtection="0"/>
    <xf numFmtId="9" fontId="12" fillId="0" borderId="0" applyFont="0" applyFill="0" applyBorder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3" fontId="83" fillId="80" borderId="19">
      <alignment horizontal="left" vertical="top" wrapText="1"/>
      <protection locked="0"/>
    </xf>
    <xf numFmtId="0" fontId="55" fillId="76" borderId="16" applyNumberForma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91" fillId="0" borderId="19" applyFont="0" applyFill="0" applyBorder="0">
      <alignment horizontal="center" vertical="justify" wrapText="1"/>
    </xf>
    <xf numFmtId="0" fontId="91" fillId="0" borderId="19" applyFont="0" applyFill="0" applyBorder="0">
      <alignment horizontal="centerContinuous" vertical="justify" wrapText="1"/>
    </xf>
    <xf numFmtId="3" fontId="104" fillId="0" borderId="19"/>
    <xf numFmtId="10" fontId="24" fillId="55" borderId="19" applyNumberFormat="0" applyBorder="0" applyAlignment="0" applyProtection="0"/>
    <xf numFmtId="10" fontId="96" fillId="55" borderId="19" applyNumberFormat="0" applyBorder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2" fillId="79" borderId="21" applyNumberFormat="0" applyAlignment="0" applyProtection="0"/>
    <xf numFmtId="0" fontId="48" fillId="0" borderId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0" fontId="55" fillId="76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48" fillId="0" borderId="0"/>
    <xf numFmtId="0" fontId="12" fillId="79" borderId="21" applyNumberFormat="0" applyAlignment="0" applyProtection="0"/>
    <xf numFmtId="0" fontId="2" fillId="0" borderId="0"/>
    <xf numFmtId="0" fontId="103" fillId="76" borderId="16" applyNumberFormat="0" applyAlignment="0" applyProtection="0"/>
    <xf numFmtId="0" fontId="119" fillId="76" borderId="22" applyNumberFormat="0" applyAlignment="0" applyProtection="0"/>
    <xf numFmtId="3" fontId="83" fillId="80" borderId="19">
      <alignment horizontal="left" vertical="top" wrapText="1"/>
      <protection locked="0"/>
    </xf>
    <xf numFmtId="0" fontId="123" fillId="0" borderId="25" applyNumberFormat="0" applyFill="0" applyAlignment="0" applyProtection="0"/>
    <xf numFmtId="0" fontId="12" fillId="0" borderId="0"/>
    <xf numFmtId="4" fontId="44" fillId="55" borderId="40" applyNumberFormat="0" applyProtection="0">
      <alignment horizontal="left" vertical="center" indent="1"/>
    </xf>
    <xf numFmtId="0" fontId="37" fillId="91" borderId="40" applyNumberFormat="0" applyProtection="0">
      <alignment horizontal="left" vertical="center" indent="1"/>
    </xf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65" fillId="76" borderId="22" applyNumberFormat="0" applyAlignment="0" applyProtection="0"/>
    <xf numFmtId="0" fontId="169" fillId="38" borderId="16" applyNumberFormat="0" applyAlignment="0" applyProtection="0"/>
    <xf numFmtId="0" fontId="12" fillId="0" borderId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37" fillId="82" borderId="40" applyNumberFormat="0" applyProtection="0">
      <alignment horizontal="left" vertical="center" indent="1"/>
    </xf>
    <xf numFmtId="4" fontId="44" fillId="55" borderId="40" applyNumberFormat="0" applyProtection="0">
      <alignment vertical="center"/>
    </xf>
    <xf numFmtId="4" fontId="44" fillId="94" borderId="40" applyNumberFormat="0" applyProtection="0">
      <alignment horizontal="right" vertical="center"/>
    </xf>
    <xf numFmtId="0" fontId="12" fillId="79" borderId="21" applyNumberFormat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62" fillId="63" borderId="16" applyNumberFormat="0" applyAlignment="0" applyProtection="0"/>
    <xf numFmtId="10" fontId="24" fillId="55" borderId="42" applyNumberFormat="0" applyBorder="0" applyAlignment="0" applyProtection="0"/>
    <xf numFmtId="0" fontId="62" fillId="63" borderId="16" applyNumberFormat="0" applyAlignment="0" applyProtection="0"/>
    <xf numFmtId="0" fontId="103" fillId="51" borderId="16" applyNumberFormat="0" applyAlignment="0" applyProtection="0"/>
    <xf numFmtId="0" fontId="12" fillId="79" borderId="21" applyNumberFormat="0" applyAlignment="0" applyProtection="0"/>
    <xf numFmtId="3" fontId="104" fillId="0" borderId="42"/>
    <xf numFmtId="0" fontId="62" fillId="63" borderId="16" applyNumberFormat="0" applyAlignment="0" applyProtection="0"/>
    <xf numFmtId="0" fontId="55" fillId="76" borderId="16" applyNumberFormat="0" applyAlignment="0" applyProtection="0"/>
    <xf numFmtId="4" fontId="44" fillId="55" borderId="40" applyNumberFormat="0" applyProtection="0">
      <alignment vertical="center"/>
    </xf>
    <xf numFmtId="0" fontId="12" fillId="79" borderId="21" applyNumberFormat="0" applyAlignment="0" applyProtection="0"/>
    <xf numFmtId="10" fontId="96" fillId="55" borderId="42" applyNumberFormat="0" applyBorder="0" applyAlignment="0" applyProtection="0"/>
    <xf numFmtId="0" fontId="172" fillId="51" borderId="22" applyNumberFormat="0" applyAlignment="0" applyProtection="0"/>
    <xf numFmtId="0" fontId="113" fillId="38" borderId="16" applyNumberFormat="0" applyAlignment="0" applyProtection="0"/>
    <xf numFmtId="0" fontId="119" fillId="51" borderId="22" applyNumberFormat="0" applyAlignment="0" applyProtection="0"/>
    <xf numFmtId="4" fontId="44" fillId="49" borderId="40" applyNumberFormat="0" applyProtection="0">
      <alignment horizontal="right" vertical="center"/>
    </xf>
    <xf numFmtId="4" fontId="44" fillId="46" borderId="40" applyNumberFormat="0" applyProtection="0">
      <alignment horizontal="right" vertical="center"/>
    </xf>
    <xf numFmtId="4" fontId="44" fillId="48" borderId="40" applyNumberFormat="0" applyProtection="0">
      <alignment horizontal="right" vertical="center"/>
    </xf>
    <xf numFmtId="4" fontId="44" fillId="34" borderId="40" applyNumberFormat="0" applyProtection="0">
      <alignment horizontal="right" vertical="center"/>
    </xf>
    <xf numFmtId="4" fontId="46" fillId="80" borderId="40" applyNumberFormat="0" applyProtection="0">
      <alignment horizontal="left" vertical="center" indent="1"/>
    </xf>
    <xf numFmtId="0" fontId="65" fillId="76" borderId="22" applyNumberFormat="0" applyAlignment="0" applyProtection="0"/>
    <xf numFmtId="0" fontId="103" fillId="51" borderId="16" applyNumberFormat="0" applyAlignment="0" applyProtection="0"/>
    <xf numFmtId="0" fontId="44" fillId="55" borderId="40" applyNumberFormat="0" applyProtection="0">
      <alignment horizontal="left" vertical="top" indent="1"/>
    </xf>
    <xf numFmtId="0" fontId="67" fillId="0" borderId="25" applyNumberFormat="0" applyFill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123" fillId="0" borderId="25" applyNumberFormat="0" applyFill="0" applyAlignment="0" applyProtection="0"/>
    <xf numFmtId="0" fontId="91" fillId="0" borderId="42" applyFont="0" applyFill="0" applyBorder="0">
      <alignment horizontal="centerContinuous" vertical="justify" wrapText="1"/>
    </xf>
    <xf numFmtId="0" fontId="65" fillId="76" borderId="22" applyNumberFormat="0" applyAlignment="0" applyProtection="0"/>
    <xf numFmtId="3" fontId="83" fillId="80" borderId="42">
      <alignment horizontal="left" vertical="top" wrapText="1"/>
      <protection locked="0"/>
    </xf>
    <xf numFmtId="0" fontId="12" fillId="79" borderId="21" applyNumberFormat="0" applyAlignment="0" applyProtection="0"/>
    <xf numFmtId="3" fontId="104" fillId="0" borderId="42"/>
    <xf numFmtId="0" fontId="123" fillId="0" borderId="25" applyNumberFormat="0" applyFill="0" applyAlignment="0" applyProtection="0"/>
    <xf numFmtId="0" fontId="62" fillId="63" borderId="16" applyNumberFormat="0" applyAlignment="0" applyProtection="0"/>
    <xf numFmtId="212" fontId="192" fillId="0" borderId="38"/>
    <xf numFmtId="0" fontId="113" fillId="38" borderId="16" applyNumberFormat="0" applyAlignment="0" applyProtection="0"/>
    <xf numFmtId="0" fontId="65" fillId="76" borderId="22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4" fontId="44" fillId="92" borderId="40" applyNumberFormat="0" applyProtection="0">
      <alignment horizontal="right" vertical="center"/>
    </xf>
    <xf numFmtId="0" fontId="12" fillId="79" borderId="21" applyNumberFormat="0" applyAlignment="0" applyProtection="0"/>
    <xf numFmtId="10" fontId="24" fillId="55" borderId="42" applyNumberFormat="0" applyBorder="0" applyAlignment="0" applyProtection="0"/>
    <xf numFmtId="0" fontId="12" fillId="79" borderId="21" applyNumberFormat="0" applyAlignment="0" applyProtection="0"/>
    <xf numFmtId="0" fontId="67" fillId="0" borderId="25" applyNumberFormat="0" applyFill="0" applyAlignment="0" applyProtection="0"/>
    <xf numFmtId="4" fontId="44" fillId="49" borderId="40" applyNumberFormat="0" applyProtection="0">
      <alignment horizontal="right" vertical="center"/>
    </xf>
    <xf numFmtId="0" fontId="12" fillId="79" borderId="21" applyNumberFormat="0" applyAlignment="0" applyProtection="0"/>
    <xf numFmtId="3" fontId="83" fillId="80" borderId="42">
      <alignment horizontal="left" vertical="top" wrapText="1"/>
      <protection locked="0"/>
    </xf>
    <xf numFmtId="0" fontId="62" fillId="63" borderId="16" applyNumberFormat="0" applyAlignment="0" applyProtection="0"/>
    <xf numFmtId="0" fontId="12" fillId="79" borderId="21" applyNumberFormat="0" applyAlignment="0" applyProtection="0"/>
    <xf numFmtId="4" fontId="47" fillId="94" borderId="40" applyNumberFormat="0" applyProtection="0">
      <alignment horizontal="right" vertical="center"/>
    </xf>
    <xf numFmtId="4" fontId="197" fillId="55" borderId="40" applyNumberFormat="0" applyProtection="0">
      <alignment vertical="center"/>
    </xf>
    <xf numFmtId="0" fontId="37" fillId="95" borderId="40" applyNumberFormat="0" applyProtection="0">
      <alignment horizontal="left" vertical="top" indent="1"/>
    </xf>
    <xf numFmtId="0" fontId="37" fillId="95" borderId="40" applyNumberFormat="0" applyProtection="0">
      <alignment horizontal="left" vertical="top" indent="1"/>
    </xf>
    <xf numFmtId="0" fontId="12" fillId="79" borderId="21" applyNumberFormat="0" applyAlignment="0" applyProtection="0"/>
    <xf numFmtId="0" fontId="67" fillId="0" borderId="25" applyNumberFormat="0" applyFill="0" applyAlignment="0" applyProtection="0"/>
    <xf numFmtId="0" fontId="44" fillId="55" borderId="40" applyNumberFormat="0" applyProtection="0">
      <alignment horizontal="left" vertical="top" indent="1"/>
    </xf>
    <xf numFmtId="0" fontId="164" fillId="51" borderId="16" applyNumberFormat="0" applyAlignment="0" applyProtection="0"/>
    <xf numFmtId="0" fontId="37" fillId="91" borderId="40" applyNumberFormat="0" applyProtection="0">
      <alignment horizontal="left" vertical="center" indent="1"/>
    </xf>
    <xf numFmtId="0" fontId="113" fillId="38" borderId="16" applyNumberFormat="0" applyAlignment="0" applyProtection="0"/>
    <xf numFmtId="0" fontId="113" fillId="38" borderId="16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4" fontId="44" fillId="94" borderId="40" applyNumberFormat="0" applyProtection="0">
      <alignment horizontal="right" vertical="center"/>
    </xf>
    <xf numFmtId="4" fontId="44" fillId="34" borderId="40" applyNumberFormat="0" applyProtection="0">
      <alignment horizontal="right" vertical="center"/>
    </xf>
    <xf numFmtId="212" fontId="177" fillId="89" borderId="38"/>
    <xf numFmtId="4" fontId="44" fillId="40" borderId="40" applyNumberFormat="0" applyProtection="0">
      <alignment horizontal="right" vertical="center"/>
    </xf>
    <xf numFmtId="0" fontId="12" fillId="79" borderId="21" applyNumberFormat="0" applyAlignment="0" applyProtection="0"/>
    <xf numFmtId="0" fontId="123" fillId="0" borderId="25" applyNumberFormat="0" applyFill="0" applyAlignment="0" applyProtection="0"/>
    <xf numFmtId="0" fontId="67" fillId="0" borderId="25" applyNumberFormat="0" applyFill="0" applyAlignment="0" applyProtection="0"/>
    <xf numFmtId="0" fontId="113" fillId="38" borderId="16" applyNumberFormat="0" applyAlignment="0" applyProtection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4" fontId="44" fillId="49" borderId="40" applyNumberFormat="0" applyProtection="0">
      <alignment horizontal="right" vertical="center"/>
    </xf>
    <xf numFmtId="219" fontId="191" fillId="0" borderId="36" applyFont="0" applyFill="0" applyBorder="0" applyAlignment="0" applyProtection="0"/>
    <xf numFmtId="4" fontId="44" fillId="34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0" fontId="37" fillId="95" borderId="40" applyNumberFormat="0" applyProtection="0">
      <alignment horizontal="left" vertical="top" indent="1"/>
    </xf>
    <xf numFmtId="4" fontId="47" fillId="94" borderId="40" applyNumberFormat="0" applyProtection="0">
      <alignment horizontal="right" vertical="center"/>
    </xf>
    <xf numFmtId="0" fontId="123" fillId="0" borderId="25" applyNumberFormat="0" applyFill="0" applyAlignment="0" applyProtection="0"/>
    <xf numFmtId="0" fontId="67" fillId="0" borderId="25" applyNumberFormat="0" applyFill="0" applyAlignment="0" applyProtection="0"/>
    <xf numFmtId="0" fontId="103" fillId="51" borderId="16" applyNumberFormat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3" fontId="104" fillId="0" borderId="42"/>
    <xf numFmtId="0" fontId="91" fillId="0" borderId="42" applyFont="0" applyFill="0" applyBorder="0">
      <alignment horizontal="center" vertical="justify" wrapText="1"/>
    </xf>
    <xf numFmtId="4" fontId="197" fillId="94" borderId="40" applyNumberFormat="0" applyProtection="0">
      <alignment horizontal="right" vertical="center"/>
    </xf>
    <xf numFmtId="0" fontId="37" fillId="82" borderId="40" applyNumberFormat="0" applyProtection="0">
      <alignment horizontal="left" vertical="top" indent="1"/>
    </xf>
    <xf numFmtId="4" fontId="44" fillId="46" borderId="40" applyNumberFormat="0" applyProtection="0">
      <alignment horizontal="right" vertical="center"/>
    </xf>
    <xf numFmtId="4" fontId="195" fillId="80" borderId="40" applyNumberFormat="0" applyProtection="0">
      <alignment vertical="center"/>
    </xf>
    <xf numFmtId="0" fontId="173" fillId="0" borderId="25" applyNumberFormat="0" applyFill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10" fontId="24" fillId="55" borderId="42" applyNumberFormat="0" applyBorder="0" applyAlignment="0" applyProtection="0"/>
    <xf numFmtId="0" fontId="55" fillId="76" borderId="16" applyNumberFormat="0" applyAlignment="0" applyProtection="0"/>
    <xf numFmtId="3" fontId="83" fillId="80" borderId="42">
      <alignment horizontal="left" vertical="top" wrapText="1"/>
      <protection locked="0"/>
    </xf>
    <xf numFmtId="0" fontId="67" fillId="0" borderId="25" applyNumberFormat="0" applyFill="0" applyAlignment="0" applyProtection="0"/>
    <xf numFmtId="4" fontId="44" fillId="94" borderId="40" applyNumberFormat="0" applyProtection="0">
      <alignment horizontal="right" vertical="center"/>
    </xf>
    <xf numFmtId="0" fontId="37" fillId="82" borderId="40" applyNumberFormat="0" applyProtection="0">
      <alignment horizontal="left" vertical="center" indent="1"/>
    </xf>
    <xf numFmtId="0" fontId="12" fillId="79" borderId="21" applyNumberFormat="0" applyAlignment="0" applyProtection="0"/>
    <xf numFmtId="212" fontId="177" fillId="89" borderId="38"/>
    <xf numFmtId="0" fontId="12" fillId="79" borderId="21" applyNumberFormat="0" applyAlignment="0" applyProtection="0"/>
    <xf numFmtId="0" fontId="172" fillId="51" borderId="22" applyNumberFormat="0" applyAlignment="0" applyProtection="0"/>
    <xf numFmtId="3" fontId="83" fillId="80" borderId="42">
      <alignment horizontal="left" vertical="top" wrapText="1"/>
      <protection locked="0"/>
    </xf>
    <xf numFmtId="0" fontId="62" fillId="63" borderId="16" applyNumberFormat="0" applyAlignment="0" applyProtection="0"/>
    <xf numFmtId="0" fontId="123" fillId="0" borderId="25" applyNumberFormat="0" applyFill="0" applyAlignment="0" applyProtection="0"/>
    <xf numFmtId="212" fontId="192" fillId="0" borderId="38"/>
    <xf numFmtId="0" fontId="12" fillId="79" borderId="21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212" fontId="177" fillId="89" borderId="38"/>
    <xf numFmtId="0" fontId="119" fillId="51" borderId="22" applyNumberFormat="0" applyAlignment="0" applyProtection="0"/>
    <xf numFmtId="0" fontId="65" fillId="76" borderId="22" applyNumberFormat="0" applyAlignment="0" applyProtection="0"/>
    <xf numFmtId="4" fontId="44" fillId="96" borderId="40" applyNumberFormat="0" applyProtection="0">
      <alignment horizontal="right" vertical="center"/>
    </xf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72" fillId="51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169" fillId="38" borderId="16" applyNumberFormat="0" applyAlignment="0" applyProtection="0"/>
    <xf numFmtId="4" fontId="46" fillId="80" borderId="40" applyNumberFormat="0" applyProtection="0">
      <alignment horizontal="left" vertical="center" indent="1"/>
    </xf>
    <xf numFmtId="4" fontId="44" fillId="96" borderId="40" applyNumberFormat="0" applyProtection="0">
      <alignment horizontal="left" vertical="center" indent="1"/>
    </xf>
    <xf numFmtId="0" fontId="12" fillId="79" borderId="21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0" fontId="55" fillId="76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0" fontId="12" fillId="79" borderId="21" applyNumberFormat="0" applyAlignment="0" applyProtection="0"/>
    <xf numFmtId="0" fontId="44" fillId="91" borderId="40" applyNumberFormat="0" applyProtection="0">
      <alignment horizontal="left" vertical="top" indent="1"/>
    </xf>
    <xf numFmtId="4" fontId="197" fillId="94" borderId="40" applyNumberFormat="0" applyProtection="0">
      <alignment horizontal="right" vertical="center"/>
    </xf>
    <xf numFmtId="0" fontId="44" fillId="55" borderId="40" applyNumberFormat="0" applyProtection="0">
      <alignment horizontal="left" vertical="top" indent="1"/>
    </xf>
    <xf numFmtId="4" fontId="44" fillId="55" borderId="40" applyNumberFormat="0" applyProtection="0">
      <alignment vertical="center"/>
    </xf>
    <xf numFmtId="0" fontId="37" fillId="81" borderId="40" applyNumberFormat="0" applyProtection="0">
      <alignment horizontal="left" vertical="top" indent="1"/>
    </xf>
    <xf numFmtId="0" fontId="37" fillId="82" borderId="40" applyNumberFormat="0" applyProtection="0">
      <alignment horizontal="left" vertical="top" indent="1"/>
    </xf>
    <xf numFmtId="0" fontId="37" fillId="91" borderId="40" applyNumberFormat="0" applyProtection="0">
      <alignment horizontal="left" vertical="top" indent="1"/>
    </xf>
    <xf numFmtId="0" fontId="37" fillId="95" borderId="40" applyNumberFormat="0" applyProtection="0">
      <alignment horizontal="left" vertical="center" indent="1"/>
    </xf>
    <xf numFmtId="0" fontId="65" fillId="76" borderId="22" applyNumberFormat="0" applyAlignment="0" applyProtection="0"/>
    <xf numFmtId="4" fontId="44" fillId="96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4" fontId="195" fillId="80" borderId="40" applyNumberFormat="0" applyProtection="0">
      <alignment vertical="center"/>
    </xf>
    <xf numFmtId="212" fontId="192" fillId="0" borderId="38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37" fillId="95" borderId="40" applyNumberFormat="0" applyProtection="0">
      <alignment horizontal="left" vertical="center" indent="1"/>
    </xf>
    <xf numFmtId="4" fontId="44" fillId="41" borderId="40" applyNumberFormat="0" applyProtection="0">
      <alignment horizontal="right" vertical="center"/>
    </xf>
    <xf numFmtId="10" fontId="24" fillId="55" borderId="42" applyNumberFormat="0" applyBorder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03" fillId="51" borderId="16" applyNumberFormat="0" applyAlignment="0" applyProtection="0"/>
    <xf numFmtId="0" fontId="62" fillId="63" borderId="16" applyNumberFormat="0" applyAlignment="0" applyProtection="0"/>
    <xf numFmtId="0" fontId="37" fillId="91" borderId="40" applyNumberFormat="0" applyProtection="0">
      <alignment horizontal="left" vertical="top" indent="1"/>
    </xf>
    <xf numFmtId="0" fontId="173" fillId="0" borderId="25" applyNumberFormat="0" applyFill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161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76" borderId="16" applyNumberFormat="0" applyAlignment="0" applyProtection="0"/>
    <xf numFmtId="0" fontId="113" fillId="38" borderId="16" applyNumberFormat="0" applyAlignment="0" applyProtection="0"/>
    <xf numFmtId="0" fontId="161" fillId="57" borderId="21" applyNumberFormat="0" applyFont="0" applyAlignment="0" applyProtection="0"/>
    <xf numFmtId="0" fontId="65" fillId="76" borderId="22" applyNumberFormat="0" applyAlignment="0" applyProtection="0"/>
    <xf numFmtId="4" fontId="44" fillId="48" borderId="40" applyNumberFormat="0" applyProtection="0">
      <alignment horizontal="right" vertical="center"/>
    </xf>
    <xf numFmtId="0" fontId="55" fillId="76" borderId="16" applyNumberFormat="0" applyAlignment="0" applyProtection="0"/>
    <xf numFmtId="3" fontId="83" fillId="80" borderId="42">
      <alignment horizontal="left" vertical="top" wrapText="1"/>
      <protection locked="0"/>
    </xf>
    <xf numFmtId="4" fontId="44" fillId="40" borderId="40" applyNumberFormat="0" applyProtection="0">
      <alignment horizontal="right" vertical="center"/>
    </xf>
    <xf numFmtId="0" fontId="113" fillId="38" borderId="16" applyNumberFormat="0" applyAlignment="0" applyProtection="0"/>
    <xf numFmtId="0" fontId="62" fillId="63" borderId="16" applyNumberForma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4" fontId="44" fillId="96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center" indent="1"/>
    </xf>
    <xf numFmtId="0" fontId="169" fillId="38" borderId="16" applyNumberFormat="0" applyAlignment="0" applyProtection="0"/>
    <xf numFmtId="0" fontId="46" fillId="80" borderId="40" applyNumberFormat="0" applyProtection="0">
      <alignment horizontal="left" vertical="top" indent="1"/>
    </xf>
    <xf numFmtId="0" fontId="164" fillId="51" borderId="16" applyNumberForma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4" fontId="46" fillId="56" borderId="40" applyNumberFormat="0" applyProtection="0">
      <alignment vertical="center"/>
    </xf>
    <xf numFmtId="4" fontId="44" fillId="42" borderId="40" applyNumberFormat="0" applyProtection="0">
      <alignment horizontal="right" vertical="center"/>
    </xf>
    <xf numFmtId="4" fontId="44" fillId="92" borderId="40" applyNumberFormat="0" applyProtection="0">
      <alignment horizontal="right" vertical="center"/>
    </xf>
    <xf numFmtId="0" fontId="37" fillId="95" borderId="40" applyNumberFormat="0" applyProtection="0">
      <alignment horizontal="left" vertical="center" indent="1"/>
    </xf>
    <xf numFmtId="0" fontId="65" fillId="76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9" fillId="51" borderId="22" applyNumberFormat="0" applyAlignment="0" applyProtection="0"/>
    <xf numFmtId="0" fontId="55" fillId="76" borderId="16" applyNumberFormat="0" applyAlignment="0" applyProtection="0"/>
    <xf numFmtId="0" fontId="67" fillId="0" borderId="25" applyNumberFormat="0" applyFill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4" fontId="44" fillId="55" borderId="40" applyNumberFormat="0" applyProtection="0">
      <alignment horizontal="left" vertical="center" indent="1"/>
    </xf>
    <xf numFmtId="4" fontId="197" fillId="55" borderId="40" applyNumberFormat="0" applyProtection="0">
      <alignment vertical="center"/>
    </xf>
    <xf numFmtId="4" fontId="46" fillId="56" borderId="40" applyNumberFormat="0" applyProtection="0">
      <alignment vertical="center"/>
    </xf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91" fillId="0" borderId="42" applyFont="0" applyFill="0" applyBorder="0">
      <alignment horizontal="centerContinuous" vertical="justify" wrapText="1"/>
    </xf>
    <xf numFmtId="4" fontId="44" fillId="96" borderId="40" applyNumberFormat="0" applyProtection="0">
      <alignment horizontal="right" vertical="center"/>
    </xf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2" fillId="63" borderId="16" applyNumberFormat="0" applyAlignment="0" applyProtection="0"/>
    <xf numFmtId="0" fontId="119" fillId="76" borderId="22" applyNumberFormat="0" applyAlignment="0" applyProtection="0"/>
    <xf numFmtId="0" fontId="113" fillId="38" borderId="16" applyNumberFormat="0" applyAlignment="0" applyProtection="0"/>
    <xf numFmtId="4" fontId="44" fillId="50" borderId="40" applyNumberFormat="0" applyProtection="0">
      <alignment horizontal="right" vertical="center"/>
    </xf>
    <xf numFmtId="0" fontId="37" fillId="81" borderId="40" applyNumberFormat="0" applyProtection="0">
      <alignment horizontal="left" vertical="center" indent="1"/>
    </xf>
    <xf numFmtId="4" fontId="44" fillId="48" borderId="40" applyNumberFormat="0" applyProtection="0">
      <alignment horizontal="right" vertical="center"/>
    </xf>
    <xf numFmtId="0" fontId="123" fillId="0" borderId="25" applyNumberFormat="0" applyFill="0" applyAlignment="0" applyProtection="0"/>
    <xf numFmtId="0" fontId="12" fillId="79" borderId="21" applyNumberFormat="0" applyAlignment="0" applyProtection="0"/>
    <xf numFmtId="10" fontId="24" fillId="55" borderId="42" applyNumberFormat="0" applyBorder="0" applyAlignment="0" applyProtection="0"/>
    <xf numFmtId="0" fontId="62" fillId="63" borderId="16" applyNumberFormat="0" applyAlignment="0" applyProtection="0"/>
    <xf numFmtId="0" fontId="5" fillId="57" borderId="21" applyNumberFormat="0" applyFont="0" applyAlignment="0" applyProtection="0"/>
    <xf numFmtId="0" fontId="44" fillId="0" borderId="0">
      <alignment vertical="top"/>
    </xf>
    <xf numFmtId="0" fontId="113" fillId="38" borderId="16" applyNumberFormat="0" applyAlignment="0" applyProtection="0"/>
    <xf numFmtId="0" fontId="44" fillId="0" borderId="0">
      <alignment vertical="top"/>
    </xf>
    <xf numFmtId="43" fontId="44" fillId="0" borderId="0" applyFont="0" applyFill="0" applyBorder="0" applyAlignment="0" applyProtection="0">
      <alignment vertical="top"/>
    </xf>
    <xf numFmtId="0" fontId="103" fillId="76" borderId="16" applyNumberForma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3" fontId="83" fillId="80" borderId="42">
      <alignment horizontal="left" vertical="top" wrapText="1"/>
      <protection locked="0"/>
    </xf>
    <xf numFmtId="4" fontId="44" fillId="96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center" indent="1"/>
    </xf>
    <xf numFmtId="0" fontId="12" fillId="79" borderId="21" applyNumberFormat="0" applyAlignment="0" applyProtection="0"/>
    <xf numFmtId="219" fontId="191" fillId="0" borderId="36" applyFont="0" applyFill="0" applyBorder="0" applyAlignment="0" applyProtection="0"/>
    <xf numFmtId="0" fontId="37" fillId="81" borderId="40" applyNumberFormat="0" applyProtection="0">
      <alignment horizontal="left" vertical="top" indent="1"/>
    </xf>
    <xf numFmtId="0" fontId="113" fillId="38" borderId="16" applyNumberFormat="0" applyAlignment="0" applyProtection="0"/>
    <xf numFmtId="0" fontId="164" fillId="51" borderId="16" applyNumberFormat="0" applyAlignment="0" applyProtection="0"/>
    <xf numFmtId="0" fontId="67" fillId="0" borderId="25" applyNumberFormat="0" applyFill="0" applyAlignment="0" applyProtection="0"/>
    <xf numFmtId="0" fontId="173" fillId="0" borderId="25" applyNumberFormat="0" applyFill="0" applyAlignment="0" applyProtection="0"/>
    <xf numFmtId="4" fontId="44" fillId="46" borderId="40" applyNumberFormat="0" applyProtection="0">
      <alignment horizontal="right" vertical="center"/>
    </xf>
    <xf numFmtId="0" fontId="37" fillId="82" borderId="40" applyNumberFormat="0" applyProtection="0">
      <alignment horizontal="left" vertical="top" indent="1"/>
    </xf>
    <xf numFmtId="4" fontId="44" fillId="55" borderId="40" applyNumberFormat="0" applyProtection="0">
      <alignment horizontal="left" vertical="center" indent="1"/>
    </xf>
    <xf numFmtId="4" fontId="197" fillId="94" borderId="40" applyNumberFormat="0" applyProtection="0">
      <alignment horizontal="right" vertical="center"/>
    </xf>
    <xf numFmtId="0" fontId="113" fillId="38" borderId="16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10" fontId="96" fillId="55" borderId="42" applyNumberFormat="0" applyBorder="0" applyAlignment="0" applyProtection="0"/>
    <xf numFmtId="0" fontId="169" fillId="38" borderId="16" applyNumberFormat="0" applyAlignment="0" applyProtection="0"/>
    <xf numFmtId="4" fontId="46" fillId="80" borderId="40" applyNumberFormat="0" applyProtection="0">
      <alignment horizontal="left" vertical="center" indent="1"/>
    </xf>
    <xf numFmtId="0" fontId="2" fillId="0" borderId="0"/>
    <xf numFmtId="0" fontId="161" fillId="57" borderId="21" applyNumberFormat="0" applyFont="0" applyAlignment="0" applyProtection="0"/>
    <xf numFmtId="0" fontId="172" fillId="51" borderId="22" applyNumberFormat="0" applyAlignment="0" applyProtection="0"/>
    <xf numFmtId="0" fontId="12" fillId="79" borderId="21" applyNumberFormat="0" applyAlignment="0" applyProtection="0"/>
    <xf numFmtId="0" fontId="67" fillId="0" borderId="25" applyNumberFormat="0" applyFill="0" applyAlignment="0" applyProtection="0"/>
    <xf numFmtId="0" fontId="37" fillId="82" borderId="40" applyNumberFormat="0" applyProtection="0">
      <alignment horizontal="left" vertical="center" indent="1"/>
    </xf>
    <xf numFmtId="0" fontId="123" fillId="0" borderId="25" applyNumberFormat="0" applyFill="0" applyAlignment="0" applyProtection="0"/>
    <xf numFmtId="0" fontId="173" fillId="0" borderId="25" applyNumberFormat="0" applyFill="0" applyAlignment="0" applyProtection="0"/>
    <xf numFmtId="0" fontId="37" fillId="81" borderId="40" applyNumberFormat="0" applyProtection="0">
      <alignment horizontal="left" vertical="top" indent="1"/>
    </xf>
    <xf numFmtId="0" fontId="44" fillId="91" borderId="40" applyNumberFormat="0" applyProtection="0">
      <alignment horizontal="left" vertical="top" indent="1"/>
    </xf>
    <xf numFmtId="0" fontId="113" fillId="38" borderId="16" applyNumberFormat="0" applyAlignment="0" applyProtection="0"/>
    <xf numFmtId="0" fontId="2" fillId="0" borderId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55" fillId="76" borderId="16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4" fontId="47" fillId="94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0" fontId="103" fillId="51" borderId="16" applyNumberFormat="0" applyAlignment="0" applyProtection="0"/>
    <xf numFmtId="4" fontId="44" fillId="92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4" fontId="44" fillId="42" borderId="40" applyNumberFormat="0" applyProtection="0">
      <alignment horizontal="right" vertical="center"/>
    </xf>
    <xf numFmtId="4" fontId="44" fillId="40" borderId="40" applyNumberFormat="0" applyProtection="0">
      <alignment horizontal="right" vertical="center"/>
    </xf>
    <xf numFmtId="0" fontId="46" fillId="80" borderId="40" applyNumberFormat="0" applyProtection="0">
      <alignment horizontal="left" vertical="top" indent="1"/>
    </xf>
    <xf numFmtId="4" fontId="46" fillId="56" borderId="40" applyNumberFormat="0" applyProtection="0">
      <alignment vertical="center"/>
    </xf>
    <xf numFmtId="0" fontId="91" fillId="0" borderId="42" applyFont="0" applyFill="0" applyBorder="0">
      <alignment horizontal="center" vertical="justify" wrapText="1"/>
    </xf>
    <xf numFmtId="0" fontId="91" fillId="0" borderId="42" applyFont="0" applyFill="0" applyBorder="0">
      <alignment horizontal="centerContinuous" vertical="justify" wrapText="1"/>
    </xf>
    <xf numFmtId="219" fontId="191" fillId="0" borderId="36" applyFont="0" applyFill="0" applyBorder="0" applyAlignment="0" applyProtection="0"/>
    <xf numFmtId="212" fontId="177" fillId="89" borderId="38"/>
    <xf numFmtId="0" fontId="119" fillId="51" borderId="22" applyNumberFormat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113" fillId="38" borderId="16" applyNumberFormat="0" applyAlignment="0" applyProtection="0"/>
    <xf numFmtId="4" fontId="44" fillId="42" borderId="40" applyNumberFormat="0" applyProtection="0">
      <alignment horizontal="right" vertical="center"/>
    </xf>
    <xf numFmtId="0" fontId="37" fillId="91" borderId="40" applyNumberFormat="0" applyProtection="0">
      <alignment horizontal="left" vertical="top" indent="1"/>
    </xf>
    <xf numFmtId="0" fontId="67" fillId="0" borderId="25" applyNumberFormat="0" applyFill="0" applyAlignment="0" applyProtection="0"/>
    <xf numFmtId="0" fontId="37" fillId="91" borderId="40" applyNumberFormat="0" applyProtection="0">
      <alignment horizontal="left" vertical="center" indent="1"/>
    </xf>
    <xf numFmtId="0" fontId="12" fillId="79" borderId="21" applyNumberFormat="0" applyAlignment="0" applyProtection="0"/>
    <xf numFmtId="0" fontId="103" fillId="51" borderId="16" applyNumberFormat="0" applyAlignment="0" applyProtection="0"/>
    <xf numFmtId="212" fontId="192" fillId="0" borderId="38"/>
    <xf numFmtId="0" fontId="12" fillId="79" borderId="21" applyNumberFormat="0" applyAlignment="0" applyProtection="0"/>
    <xf numFmtId="0" fontId="113" fillId="38" borderId="16" applyNumberFormat="0" applyAlignment="0" applyProtection="0"/>
    <xf numFmtId="4" fontId="197" fillId="55" borderId="40" applyNumberFormat="0" applyProtection="0">
      <alignment vertical="center"/>
    </xf>
    <xf numFmtId="219" fontId="191" fillId="0" borderId="36" applyFont="0" applyFill="0" applyBorder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91" fillId="0" borderId="42" applyFont="0" applyFill="0" applyBorder="0">
      <alignment horizontal="center" vertical="justify" wrapText="1"/>
    </xf>
    <xf numFmtId="4" fontId="46" fillId="56" borderId="40" applyNumberFormat="0" applyProtection="0">
      <alignment vertical="center"/>
    </xf>
    <xf numFmtId="4" fontId="195" fillId="80" borderId="40" applyNumberFormat="0" applyProtection="0">
      <alignment vertical="center"/>
    </xf>
    <xf numFmtId="4" fontId="46" fillId="80" borderId="40" applyNumberFormat="0" applyProtection="0">
      <alignment horizontal="left" vertical="center" indent="1"/>
    </xf>
    <xf numFmtId="0" fontId="46" fillId="80" borderId="40" applyNumberFormat="0" applyProtection="0">
      <alignment horizontal="left" vertical="top" indent="1"/>
    </xf>
    <xf numFmtId="0" fontId="67" fillId="0" borderId="25" applyNumberFormat="0" applyFill="0" applyAlignment="0" applyProtection="0"/>
    <xf numFmtId="4" fontId="44" fillId="34" borderId="40" applyNumberFormat="0" applyProtection="0">
      <alignment horizontal="right" vertical="center"/>
    </xf>
    <xf numFmtId="4" fontId="44" fillId="40" borderId="40" applyNumberFormat="0" applyProtection="0">
      <alignment horizontal="right" vertical="center"/>
    </xf>
    <xf numFmtId="4" fontId="44" fillId="48" borderId="40" applyNumberFormat="0" applyProtection="0">
      <alignment horizontal="right" vertical="center"/>
    </xf>
    <xf numFmtId="4" fontId="44" fillId="42" borderId="40" applyNumberFormat="0" applyProtection="0">
      <alignment horizontal="right" vertical="center"/>
    </xf>
    <xf numFmtId="4" fontId="44" fillId="46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4" fontId="44" fillId="49" borderId="40" applyNumberFormat="0" applyProtection="0">
      <alignment horizontal="right" vertical="center"/>
    </xf>
    <xf numFmtId="4" fontId="44" fillId="92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4" fontId="44" fillId="96" borderId="40" applyNumberFormat="0" applyProtection="0">
      <alignment horizontal="right" vertical="center"/>
    </xf>
    <xf numFmtId="10" fontId="24" fillId="55" borderId="42" applyNumberFormat="0" applyBorder="0" applyAlignment="0" applyProtection="0"/>
    <xf numFmtId="0" fontId="37" fillId="95" borderId="40" applyNumberFormat="0" applyProtection="0">
      <alignment horizontal="left" vertical="center" indent="1"/>
    </xf>
    <xf numFmtId="0" fontId="37" fillId="95" borderId="40" applyNumberFormat="0" applyProtection="0">
      <alignment horizontal="left" vertical="top" indent="1"/>
    </xf>
    <xf numFmtId="0" fontId="37" fillId="91" borderId="40" applyNumberFormat="0" applyProtection="0">
      <alignment horizontal="left" vertical="center" indent="1"/>
    </xf>
    <xf numFmtId="0" fontId="37" fillId="91" borderId="40" applyNumberFormat="0" applyProtection="0">
      <alignment horizontal="left" vertical="top" indent="1"/>
    </xf>
    <xf numFmtId="0" fontId="37" fillId="82" borderId="40" applyNumberFormat="0" applyProtection="0">
      <alignment horizontal="left" vertical="center" indent="1"/>
    </xf>
    <xf numFmtId="0" fontId="37" fillId="82" borderId="40" applyNumberFormat="0" applyProtection="0">
      <alignment horizontal="left" vertical="top" indent="1"/>
    </xf>
    <xf numFmtId="0" fontId="37" fillId="81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top" indent="1"/>
    </xf>
    <xf numFmtId="4" fontId="44" fillId="55" borderId="40" applyNumberFormat="0" applyProtection="0">
      <alignment vertical="center"/>
    </xf>
    <xf numFmtId="4" fontId="197" fillId="55" borderId="40" applyNumberFormat="0" applyProtection="0">
      <alignment vertical="center"/>
    </xf>
    <xf numFmtId="4" fontId="44" fillId="55" borderId="40" applyNumberFormat="0" applyProtection="0">
      <alignment horizontal="left" vertical="center" indent="1"/>
    </xf>
    <xf numFmtId="0" fontId="44" fillId="55" borderId="40" applyNumberFormat="0" applyProtection="0">
      <alignment horizontal="left" vertical="top" indent="1"/>
    </xf>
    <xf numFmtId="4" fontId="44" fillId="94" borderId="40" applyNumberFormat="0" applyProtection="0">
      <alignment horizontal="right" vertical="center"/>
    </xf>
    <xf numFmtId="4" fontId="197" fillId="94" borderId="40" applyNumberFormat="0" applyProtection="0">
      <alignment horizontal="right" vertical="center"/>
    </xf>
    <xf numFmtId="4" fontId="44" fillId="96" borderId="40" applyNumberFormat="0" applyProtection="0">
      <alignment horizontal="left" vertical="center" indent="1"/>
    </xf>
    <xf numFmtId="0" fontId="44" fillId="91" borderId="40" applyNumberFormat="0" applyProtection="0">
      <alignment horizontal="left" vertical="top" indent="1"/>
    </xf>
    <xf numFmtId="4" fontId="47" fillId="94" borderId="40" applyNumberFormat="0" applyProtection="0">
      <alignment horizontal="right" vertical="center"/>
    </xf>
    <xf numFmtId="0" fontId="65" fillId="76" borderId="22" applyNumberFormat="0" applyAlignment="0" applyProtection="0"/>
    <xf numFmtId="0" fontId="164" fillId="51" borderId="16" applyNumberFormat="0" applyAlignment="0" applyProtection="0"/>
    <xf numFmtId="0" fontId="123" fillId="0" borderId="25" applyNumberFormat="0" applyFill="0" applyAlignment="0" applyProtection="0"/>
    <xf numFmtId="0" fontId="12" fillId="79" borderId="21" applyNumberFormat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65" fillId="76" borderId="22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44" fillId="91" borderId="40" applyNumberFormat="0" applyProtection="0">
      <alignment horizontal="left" vertical="top" indent="1"/>
    </xf>
    <xf numFmtId="0" fontId="12" fillId="79" borderId="21" applyNumberFormat="0" applyAlignment="0" applyProtection="0"/>
    <xf numFmtId="0" fontId="175" fillId="57" borderId="21" applyNumberFormat="0" applyFont="0" applyAlignment="0" applyProtection="0"/>
    <xf numFmtId="0" fontId="46" fillId="80" borderId="40" applyNumberFormat="0" applyProtection="0">
      <alignment horizontal="left" vertical="top" indent="1"/>
    </xf>
    <xf numFmtId="0" fontId="12" fillId="0" borderId="0"/>
    <xf numFmtId="0" fontId="103" fillId="76" borderId="16" applyNumberFormat="0" applyAlignment="0" applyProtection="0"/>
    <xf numFmtId="0" fontId="12" fillId="57" borderId="21" applyNumberFormat="0" applyFont="0" applyAlignment="0" applyProtection="0"/>
    <xf numFmtId="0" fontId="119" fillId="76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10" fontId="96" fillId="55" borderId="42" applyNumberFormat="0" applyBorder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5" fillId="80" borderId="40" applyNumberFormat="0" applyProtection="0">
      <alignment vertical="center"/>
    </xf>
    <xf numFmtId="0" fontId="103" fillId="51" borderId="16" applyNumberFormat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161" fillId="57" borderId="21" applyNumberFormat="0" applyFont="0" applyAlignment="0" applyProtection="0"/>
    <xf numFmtId="0" fontId="175" fillId="57" borderId="21" applyNumberFormat="0" applyFont="0" applyAlignment="0" applyProtection="0"/>
    <xf numFmtId="0" fontId="12" fillId="0" borderId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2" fillId="57" borderId="21" applyNumberFormat="0" applyFont="0" applyAlignment="0" applyProtection="0"/>
    <xf numFmtId="0" fontId="119" fillId="76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55" fillId="76" borderId="16" applyNumberFormat="0" applyAlignment="0" applyProtection="0"/>
    <xf numFmtId="0" fontId="175" fillId="57" borderId="21" applyNumberFormat="0" applyFont="0" applyAlignment="0" applyProtection="0"/>
    <xf numFmtId="0" fontId="12" fillId="57" borderId="21" applyNumberFormat="0" applyFont="0" applyAlignment="0" applyProtection="0"/>
    <xf numFmtId="0" fontId="119" fillId="76" borderId="22" applyNumberFormat="0" applyAlignment="0" applyProtection="0"/>
    <xf numFmtId="0" fontId="103" fillId="76" borderId="16" applyNumberForma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175" fillId="57" borderId="21" applyNumberFormat="0" applyFont="0" applyAlignment="0" applyProtection="0"/>
    <xf numFmtId="0" fontId="12" fillId="57" borderId="21" applyNumberFormat="0" applyFon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1" fillId="0" borderId="0"/>
    <xf numFmtId="0" fontId="5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/>
    <xf numFmtId="5" fontId="218" fillId="0" borderId="6" applyAlignment="0" applyProtection="0"/>
    <xf numFmtId="0" fontId="16" fillId="0" borderId="0">
      <alignment horizontal="left"/>
    </xf>
    <xf numFmtId="0" fontId="17" fillId="0" borderId="0"/>
    <xf numFmtId="0" fontId="18" fillId="0" borderId="0">
      <alignment horizontal="left"/>
    </xf>
    <xf numFmtId="43" fontId="219" fillId="0" borderId="0"/>
    <xf numFmtId="0" fontId="21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7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1" fillId="0" borderId="0">
      <alignment horizontal="left"/>
    </xf>
    <xf numFmtId="230" fontId="220" fillId="0" borderId="0" applyFont="0" applyFill="0" applyBorder="0" applyAlignment="0" applyProtection="0"/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175" fillId="0" borderId="0"/>
    <xf numFmtId="0" fontId="35" fillId="0" borderId="0"/>
    <xf numFmtId="0" fontId="36" fillId="0" borderId="0">
      <alignment horizontal="left"/>
    </xf>
    <xf numFmtId="0" fontId="37" fillId="0" borderId="0">
      <alignment vertical="justify"/>
    </xf>
    <xf numFmtId="0" fontId="37" fillId="0" borderId="0">
      <alignment vertical="justify"/>
    </xf>
    <xf numFmtId="0" fontId="37" fillId="0" borderId="0">
      <alignment vertical="justify"/>
    </xf>
    <xf numFmtId="0" fontId="37" fillId="0" borderId="0">
      <alignment vertical="justify"/>
    </xf>
    <xf numFmtId="0" fontId="22" fillId="0" borderId="24">
      <alignment vertical="center"/>
    </xf>
    <xf numFmtId="231" fontId="37" fillId="0" borderId="0" applyFont="0" applyFill="0" applyBorder="0" applyAlignment="0" applyProtection="0"/>
    <xf numFmtId="232" fontId="37" fillId="0" borderId="0" applyFont="0" applyFill="0" applyBorder="0" applyAlignment="0" applyProtection="0"/>
    <xf numFmtId="0" fontId="175" fillId="0" borderId="29" applyAlignment="0">
      <alignment horizontal="centerContinuous"/>
    </xf>
    <xf numFmtId="0" fontId="38" fillId="0" borderId="0">
      <alignment horizontal="left"/>
    </xf>
    <xf numFmtId="0" fontId="23" fillId="0" borderId="0">
      <alignment horizontal="left"/>
    </xf>
    <xf numFmtId="0" fontId="35" fillId="0" borderId="0"/>
    <xf numFmtId="0" fontId="35" fillId="0" borderId="0"/>
    <xf numFmtId="0" fontId="27" fillId="0" borderId="0"/>
    <xf numFmtId="0" fontId="23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39" fillId="0" borderId="0" applyNumberFormat="0" applyFill="0" applyBorder="0" applyAlignment="0" applyProtection="0"/>
    <xf numFmtId="40" fontId="221" fillId="0" borderId="0"/>
    <xf numFmtId="0" fontId="41" fillId="0" borderId="0"/>
    <xf numFmtId="0" fontId="40" fillId="0" borderId="0"/>
    <xf numFmtId="0" fontId="37" fillId="0" borderId="0">
      <alignment horizontal="centerContinuous" vertical="center"/>
    </xf>
    <xf numFmtId="0" fontId="37" fillId="0" borderId="0">
      <alignment horizontal="centerContinuous" vertical="center"/>
    </xf>
    <xf numFmtId="0" fontId="37" fillId="0" borderId="0">
      <alignment horizontal="centerContinuous" vertical="center"/>
    </xf>
    <xf numFmtId="233" fontId="69" fillId="0" borderId="0" applyFill="0" applyBorder="0" applyAlignment="0" applyProtection="0"/>
    <xf numFmtId="234" fontId="69" fillId="0" borderId="0" applyFill="0" applyBorder="0" applyAlignment="0" applyProtection="0"/>
    <xf numFmtId="168" fontId="37" fillId="0" borderId="0" applyFont="0" applyFill="0" applyBorder="0" applyAlignment="0" applyProtection="0"/>
    <xf numFmtId="182" fontId="69" fillId="0" borderId="0" applyFill="0" applyBorder="0" applyAlignment="0" applyProtection="0"/>
    <xf numFmtId="192" fontId="69" fillId="0" borderId="0" applyFill="0" applyBorder="0" applyAlignment="0" applyProtection="0"/>
    <xf numFmtId="168" fontId="87" fillId="0" borderId="0" applyFont="0" applyFill="0" applyBorder="0" applyAlignment="0" applyProtection="0"/>
    <xf numFmtId="192" fontId="69" fillId="0" borderId="0" applyFill="0" applyBorder="0" applyAlignment="0" applyProtection="0"/>
    <xf numFmtId="168" fontId="37" fillId="0" borderId="0" applyFont="0" applyFill="0" applyBorder="0" applyAlignment="0" applyProtection="0"/>
    <xf numFmtId="234" fontId="69" fillId="0" borderId="0" applyFill="0" applyBorder="0" applyAlignment="0" applyProtection="0"/>
    <xf numFmtId="234" fontId="69" fillId="0" borderId="0" applyFill="0" applyBorder="0" applyAlignment="0" applyProtection="0"/>
    <xf numFmtId="233" fontId="69" fillId="0" borderId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9" fillId="0" borderId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235" fontId="222" fillId="0" borderId="0" applyFont="0" applyFill="0" applyBorder="0" applyAlignment="0" applyProtection="0"/>
    <xf numFmtId="0" fontId="69" fillId="0" borderId="0"/>
    <xf numFmtId="0" fontId="37" fillId="0" borderId="0"/>
    <xf numFmtId="0" fontId="87" fillId="0" borderId="0"/>
    <xf numFmtId="0" fontId="37" fillId="0" borderId="0"/>
    <xf numFmtId="0" fontId="37" fillId="0" borderId="0"/>
    <xf numFmtId="0" fontId="212" fillId="0" borderId="0"/>
    <xf numFmtId="0" fontId="223" fillId="0" borderId="0"/>
    <xf numFmtId="0" fontId="12" fillId="0" borderId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0" fontId="55" fillId="76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0" fontId="103" fillId="76" borderId="16" applyNumberFormat="0" applyAlignment="0" applyProtection="0"/>
    <xf numFmtId="0" fontId="119" fillId="76" borderId="22" applyNumberFormat="0" applyAlignment="0" applyProtection="0"/>
    <xf numFmtId="0" fontId="123" fillId="0" borderId="25" applyNumberFormat="0" applyFill="0" applyAlignment="0" applyProtection="0"/>
    <xf numFmtId="0" fontId="164" fillId="51" borderId="16" applyNumberFormat="0" applyAlignment="0" applyProtection="0"/>
    <xf numFmtId="0" fontId="169" fillId="38" borderId="16" applyNumberFormat="0" applyAlignment="0" applyProtection="0"/>
    <xf numFmtId="0" fontId="2" fillId="0" borderId="0"/>
    <xf numFmtId="0" fontId="161" fillId="57" borderId="21" applyNumberFormat="0" applyFont="0" applyAlignment="0" applyProtection="0"/>
    <xf numFmtId="0" fontId="172" fillId="51" borderId="22" applyNumberFormat="0" applyAlignment="0" applyProtection="0"/>
    <xf numFmtId="0" fontId="173" fillId="0" borderId="25" applyNumberFormat="0" applyFill="0" applyAlignment="0" applyProtection="0"/>
    <xf numFmtId="0" fontId="2" fillId="0" borderId="0"/>
    <xf numFmtId="212" fontId="177" fillId="89" borderId="38"/>
    <xf numFmtId="212" fontId="192" fillId="0" borderId="38"/>
    <xf numFmtId="4" fontId="46" fillId="56" borderId="40" applyNumberFormat="0" applyProtection="0">
      <alignment vertical="center"/>
    </xf>
    <xf numFmtId="4" fontId="195" fillId="80" borderId="40" applyNumberFormat="0" applyProtection="0">
      <alignment vertical="center"/>
    </xf>
    <xf numFmtId="4" fontId="46" fillId="80" borderId="40" applyNumberFormat="0" applyProtection="0">
      <alignment horizontal="left" vertical="center" indent="1"/>
    </xf>
    <xf numFmtId="0" fontId="46" fillId="80" borderId="40" applyNumberFormat="0" applyProtection="0">
      <alignment horizontal="left" vertical="top" indent="1"/>
    </xf>
    <xf numFmtId="4" fontId="44" fillId="34" borderId="40" applyNumberFormat="0" applyProtection="0">
      <alignment horizontal="right" vertical="center"/>
    </xf>
    <xf numFmtId="4" fontId="44" fillId="40" borderId="40" applyNumberFormat="0" applyProtection="0">
      <alignment horizontal="right" vertical="center"/>
    </xf>
    <xf numFmtId="4" fontId="44" fillId="48" borderId="40" applyNumberFormat="0" applyProtection="0">
      <alignment horizontal="right" vertical="center"/>
    </xf>
    <xf numFmtId="4" fontId="44" fillId="42" borderId="40" applyNumberFormat="0" applyProtection="0">
      <alignment horizontal="right" vertical="center"/>
    </xf>
    <xf numFmtId="4" fontId="44" fillId="46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4" fontId="44" fillId="49" borderId="40" applyNumberFormat="0" applyProtection="0">
      <alignment horizontal="right" vertical="center"/>
    </xf>
    <xf numFmtId="4" fontId="44" fillId="92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4" fontId="44" fillId="96" borderId="40" applyNumberFormat="0" applyProtection="0">
      <alignment horizontal="right" vertical="center"/>
    </xf>
    <xf numFmtId="0" fontId="37" fillId="95" borderId="40" applyNumberFormat="0" applyProtection="0">
      <alignment horizontal="left" vertical="center" indent="1"/>
    </xf>
    <xf numFmtId="0" fontId="37" fillId="95" borderId="40" applyNumberFormat="0" applyProtection="0">
      <alignment horizontal="left" vertical="top" indent="1"/>
    </xf>
    <xf numFmtId="0" fontId="37" fillId="91" borderId="40" applyNumberFormat="0" applyProtection="0">
      <alignment horizontal="left" vertical="center" indent="1"/>
    </xf>
    <xf numFmtId="0" fontId="37" fillId="91" borderId="40" applyNumberFormat="0" applyProtection="0">
      <alignment horizontal="left" vertical="top" indent="1"/>
    </xf>
    <xf numFmtId="0" fontId="37" fillId="82" borderId="40" applyNumberFormat="0" applyProtection="0">
      <alignment horizontal="left" vertical="center" indent="1"/>
    </xf>
    <xf numFmtId="0" fontId="37" fillId="82" borderId="40" applyNumberFormat="0" applyProtection="0">
      <alignment horizontal="left" vertical="top" indent="1"/>
    </xf>
    <xf numFmtId="0" fontId="37" fillId="81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top" indent="1"/>
    </xf>
    <xf numFmtId="4" fontId="44" fillId="55" borderId="40" applyNumberFormat="0" applyProtection="0">
      <alignment vertical="center"/>
    </xf>
    <xf numFmtId="4" fontId="197" fillId="55" borderId="40" applyNumberFormat="0" applyProtection="0">
      <alignment vertical="center"/>
    </xf>
    <xf numFmtId="4" fontId="44" fillId="55" borderId="40" applyNumberFormat="0" applyProtection="0">
      <alignment horizontal="left" vertical="center" indent="1"/>
    </xf>
    <xf numFmtId="0" fontId="44" fillId="55" borderId="40" applyNumberFormat="0" applyProtection="0">
      <alignment horizontal="left" vertical="top" indent="1"/>
    </xf>
    <xf numFmtId="4" fontId="44" fillId="94" borderId="40" applyNumberFormat="0" applyProtection="0">
      <alignment horizontal="right" vertical="center"/>
    </xf>
    <xf numFmtId="4" fontId="197" fillId="94" borderId="40" applyNumberFormat="0" applyProtection="0">
      <alignment horizontal="right" vertical="center"/>
    </xf>
    <xf numFmtId="4" fontId="44" fillId="96" borderId="40" applyNumberFormat="0" applyProtection="0">
      <alignment horizontal="left" vertical="center" indent="1"/>
    </xf>
    <xf numFmtId="0" fontId="44" fillId="91" borderId="40" applyNumberFormat="0" applyProtection="0">
      <alignment horizontal="left" vertical="top" indent="1"/>
    </xf>
    <xf numFmtId="4" fontId="47" fillId="94" borderId="40" applyNumberFormat="0" applyProtection="0">
      <alignment horizontal="right" vertical="center"/>
    </xf>
    <xf numFmtId="0" fontId="119" fillId="51" borderId="22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175" fillId="57" borderId="21" applyNumberFormat="0" applyFont="0" applyAlignment="0" applyProtection="0"/>
    <xf numFmtId="0" fontId="12" fillId="57" borderId="21" applyNumberFormat="0" applyFon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5" fillId="76" borderId="16" applyNumberFormat="0" applyAlignment="0" applyProtection="0"/>
    <xf numFmtId="0" fontId="62" fillId="63" borderId="16" applyNumberFormat="0" applyAlignment="0" applyProtection="0"/>
    <xf numFmtId="10" fontId="24" fillId="55" borderId="19" applyNumberFormat="0" applyBorder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3" fontId="83" fillId="80" borderId="19">
      <alignment horizontal="left" vertical="top" wrapText="1"/>
      <protection locked="0"/>
    </xf>
    <xf numFmtId="0" fontId="55" fillId="76" borderId="16" applyNumberForma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91" fillId="0" borderId="19" applyFont="0" applyFill="0" applyBorder="0">
      <alignment horizontal="center" vertical="justify" wrapText="1"/>
    </xf>
    <xf numFmtId="0" fontId="91" fillId="0" borderId="19" applyFont="0" applyFill="0" applyBorder="0">
      <alignment horizontal="centerContinuous" vertical="justify" wrapText="1"/>
    </xf>
    <xf numFmtId="3" fontId="104" fillId="0" borderId="19"/>
    <xf numFmtId="10" fontId="24" fillId="55" borderId="19" applyNumberFormat="0" applyBorder="0" applyAlignment="0" applyProtection="0"/>
    <xf numFmtId="10" fontId="96" fillId="55" borderId="19" applyNumberFormat="0" applyBorder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0" fontId="55" fillId="76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0" fontId="103" fillId="76" borderId="16" applyNumberFormat="0" applyAlignment="0" applyProtection="0"/>
    <xf numFmtId="0" fontId="119" fillId="76" borderId="22" applyNumberFormat="0" applyAlignment="0" applyProtection="0"/>
    <xf numFmtId="3" fontId="83" fillId="80" borderId="19">
      <alignment horizontal="left" vertical="top" wrapText="1"/>
      <protection locked="0"/>
    </xf>
    <xf numFmtId="0" fontId="123" fillId="0" borderId="25" applyNumberFormat="0" applyFill="0" applyAlignment="0" applyProtection="0"/>
    <xf numFmtId="4" fontId="44" fillId="55" borderId="40" applyNumberFormat="0" applyProtection="0">
      <alignment horizontal="left" vertical="center" indent="1"/>
    </xf>
    <xf numFmtId="0" fontId="37" fillId="91" borderId="40" applyNumberFormat="0" applyProtection="0">
      <alignment horizontal="left" vertical="center" indent="1"/>
    </xf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65" fillId="76" borderId="22" applyNumberFormat="0" applyAlignment="0" applyProtection="0"/>
    <xf numFmtId="0" fontId="169" fillId="38" borderId="16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37" fillId="82" borderId="40" applyNumberFormat="0" applyProtection="0">
      <alignment horizontal="left" vertical="center" indent="1"/>
    </xf>
    <xf numFmtId="4" fontId="44" fillId="55" borderId="40" applyNumberFormat="0" applyProtection="0">
      <alignment vertical="center"/>
    </xf>
    <xf numFmtId="4" fontId="44" fillId="94" borderId="40" applyNumberFormat="0" applyProtection="0">
      <alignment horizontal="right" vertical="center"/>
    </xf>
    <xf numFmtId="0" fontId="12" fillId="79" borderId="21" applyNumberFormat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62" fillId="63" borderId="16" applyNumberFormat="0" applyAlignment="0" applyProtection="0"/>
    <xf numFmtId="10" fontId="24" fillId="55" borderId="42" applyNumberFormat="0" applyBorder="0" applyAlignment="0" applyProtection="0"/>
    <xf numFmtId="0" fontId="62" fillId="63" borderId="16" applyNumberFormat="0" applyAlignment="0" applyProtection="0"/>
    <xf numFmtId="0" fontId="103" fillId="51" borderId="16" applyNumberFormat="0" applyAlignment="0" applyProtection="0"/>
    <xf numFmtId="0" fontId="12" fillId="79" borderId="21" applyNumberFormat="0" applyAlignment="0" applyProtection="0"/>
    <xf numFmtId="3" fontId="104" fillId="0" borderId="42"/>
    <xf numFmtId="0" fontId="62" fillId="63" borderId="16" applyNumberFormat="0" applyAlignment="0" applyProtection="0"/>
    <xf numFmtId="0" fontId="55" fillId="76" borderId="16" applyNumberFormat="0" applyAlignment="0" applyProtection="0"/>
    <xf numFmtId="4" fontId="44" fillId="55" borderId="40" applyNumberFormat="0" applyProtection="0">
      <alignment vertical="center"/>
    </xf>
    <xf numFmtId="0" fontId="12" fillId="79" borderId="21" applyNumberFormat="0" applyAlignment="0" applyProtection="0"/>
    <xf numFmtId="10" fontId="96" fillId="55" borderId="42" applyNumberFormat="0" applyBorder="0" applyAlignment="0" applyProtection="0"/>
    <xf numFmtId="0" fontId="172" fillId="51" borderId="22" applyNumberFormat="0" applyAlignment="0" applyProtection="0"/>
    <xf numFmtId="0" fontId="113" fillId="38" borderId="16" applyNumberFormat="0" applyAlignment="0" applyProtection="0"/>
    <xf numFmtId="0" fontId="119" fillId="51" borderId="22" applyNumberFormat="0" applyAlignment="0" applyProtection="0"/>
    <xf numFmtId="4" fontId="44" fillId="49" borderId="40" applyNumberFormat="0" applyProtection="0">
      <alignment horizontal="right" vertical="center"/>
    </xf>
    <xf numFmtId="4" fontId="44" fillId="46" borderId="40" applyNumberFormat="0" applyProtection="0">
      <alignment horizontal="right" vertical="center"/>
    </xf>
    <xf numFmtId="4" fontId="44" fillId="48" borderId="40" applyNumberFormat="0" applyProtection="0">
      <alignment horizontal="right" vertical="center"/>
    </xf>
    <xf numFmtId="4" fontId="44" fillId="34" borderId="40" applyNumberFormat="0" applyProtection="0">
      <alignment horizontal="right" vertical="center"/>
    </xf>
    <xf numFmtId="4" fontId="46" fillId="80" borderId="40" applyNumberFormat="0" applyProtection="0">
      <alignment horizontal="left" vertical="center" indent="1"/>
    </xf>
    <xf numFmtId="0" fontId="65" fillId="76" borderId="22" applyNumberFormat="0" applyAlignment="0" applyProtection="0"/>
    <xf numFmtId="0" fontId="103" fillId="51" borderId="16" applyNumberFormat="0" applyAlignment="0" applyProtection="0"/>
    <xf numFmtId="0" fontId="44" fillId="55" borderId="40" applyNumberFormat="0" applyProtection="0">
      <alignment horizontal="left" vertical="top" indent="1"/>
    </xf>
    <xf numFmtId="0" fontId="67" fillId="0" borderId="25" applyNumberFormat="0" applyFill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123" fillId="0" borderId="25" applyNumberFormat="0" applyFill="0" applyAlignment="0" applyProtection="0"/>
    <xf numFmtId="0" fontId="91" fillId="0" borderId="42" applyFont="0" applyFill="0" applyBorder="0">
      <alignment horizontal="centerContinuous" vertical="justify" wrapText="1"/>
    </xf>
    <xf numFmtId="0" fontId="65" fillId="76" borderId="22" applyNumberFormat="0" applyAlignment="0" applyProtection="0"/>
    <xf numFmtId="3" fontId="83" fillId="80" borderId="42">
      <alignment horizontal="left" vertical="top" wrapText="1"/>
      <protection locked="0"/>
    </xf>
    <xf numFmtId="0" fontId="12" fillId="79" borderId="21" applyNumberFormat="0" applyAlignment="0" applyProtection="0"/>
    <xf numFmtId="3" fontId="104" fillId="0" borderId="42"/>
    <xf numFmtId="0" fontId="123" fillId="0" borderId="25" applyNumberFormat="0" applyFill="0" applyAlignment="0" applyProtection="0"/>
    <xf numFmtId="0" fontId="62" fillId="63" borderId="16" applyNumberFormat="0" applyAlignment="0" applyProtection="0"/>
    <xf numFmtId="212" fontId="192" fillId="0" borderId="38"/>
    <xf numFmtId="0" fontId="113" fillId="38" borderId="16" applyNumberFormat="0" applyAlignment="0" applyProtection="0"/>
    <xf numFmtId="0" fontId="65" fillId="76" borderId="22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4" fontId="44" fillId="92" borderId="40" applyNumberFormat="0" applyProtection="0">
      <alignment horizontal="right" vertical="center"/>
    </xf>
    <xf numFmtId="0" fontId="12" fillId="79" borderId="21" applyNumberFormat="0" applyAlignment="0" applyProtection="0"/>
    <xf numFmtId="10" fontId="24" fillId="55" borderId="42" applyNumberFormat="0" applyBorder="0" applyAlignment="0" applyProtection="0"/>
    <xf numFmtId="0" fontId="12" fillId="79" borderId="21" applyNumberFormat="0" applyAlignment="0" applyProtection="0"/>
    <xf numFmtId="0" fontId="67" fillId="0" borderId="25" applyNumberFormat="0" applyFill="0" applyAlignment="0" applyProtection="0"/>
    <xf numFmtId="4" fontId="44" fillId="49" borderId="40" applyNumberFormat="0" applyProtection="0">
      <alignment horizontal="right" vertical="center"/>
    </xf>
    <xf numFmtId="0" fontId="12" fillId="79" borderId="21" applyNumberFormat="0" applyAlignment="0" applyProtection="0"/>
    <xf numFmtId="3" fontId="83" fillId="80" borderId="42">
      <alignment horizontal="left" vertical="top" wrapText="1"/>
      <protection locked="0"/>
    </xf>
    <xf numFmtId="0" fontId="62" fillId="63" borderId="16" applyNumberFormat="0" applyAlignment="0" applyProtection="0"/>
    <xf numFmtId="0" fontId="12" fillId="79" borderId="21" applyNumberFormat="0" applyAlignment="0" applyProtection="0"/>
    <xf numFmtId="4" fontId="47" fillId="94" borderId="40" applyNumberFormat="0" applyProtection="0">
      <alignment horizontal="right" vertical="center"/>
    </xf>
    <xf numFmtId="4" fontId="197" fillId="55" borderId="40" applyNumberFormat="0" applyProtection="0">
      <alignment vertical="center"/>
    </xf>
    <xf numFmtId="0" fontId="37" fillId="95" borderId="40" applyNumberFormat="0" applyProtection="0">
      <alignment horizontal="left" vertical="top" indent="1"/>
    </xf>
    <xf numFmtId="0" fontId="37" fillId="95" borderId="40" applyNumberFormat="0" applyProtection="0">
      <alignment horizontal="left" vertical="top" indent="1"/>
    </xf>
    <xf numFmtId="0" fontId="12" fillId="79" borderId="21" applyNumberFormat="0" applyAlignment="0" applyProtection="0"/>
    <xf numFmtId="0" fontId="67" fillId="0" borderId="25" applyNumberFormat="0" applyFill="0" applyAlignment="0" applyProtection="0"/>
    <xf numFmtId="0" fontId="44" fillId="55" borderId="40" applyNumberFormat="0" applyProtection="0">
      <alignment horizontal="left" vertical="top" indent="1"/>
    </xf>
    <xf numFmtId="0" fontId="164" fillId="51" borderId="16" applyNumberFormat="0" applyAlignment="0" applyProtection="0"/>
    <xf numFmtId="0" fontId="37" fillId="91" borderId="40" applyNumberFormat="0" applyProtection="0">
      <alignment horizontal="left" vertical="center" indent="1"/>
    </xf>
    <xf numFmtId="0" fontId="113" fillId="38" borderId="16" applyNumberFormat="0" applyAlignment="0" applyProtection="0"/>
    <xf numFmtId="0" fontId="113" fillId="38" borderId="16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4" fontId="44" fillId="94" borderId="40" applyNumberFormat="0" applyProtection="0">
      <alignment horizontal="right" vertical="center"/>
    </xf>
    <xf numFmtId="4" fontId="44" fillId="34" borderId="40" applyNumberFormat="0" applyProtection="0">
      <alignment horizontal="right" vertical="center"/>
    </xf>
    <xf numFmtId="212" fontId="177" fillId="89" borderId="38"/>
    <xf numFmtId="4" fontId="44" fillId="40" borderId="40" applyNumberFormat="0" applyProtection="0">
      <alignment horizontal="right" vertical="center"/>
    </xf>
    <xf numFmtId="0" fontId="12" fillId="79" borderId="21" applyNumberFormat="0" applyAlignment="0" applyProtection="0"/>
    <xf numFmtId="0" fontId="123" fillId="0" borderId="25" applyNumberFormat="0" applyFill="0" applyAlignment="0" applyProtection="0"/>
    <xf numFmtId="0" fontId="67" fillId="0" borderId="25" applyNumberFormat="0" applyFill="0" applyAlignment="0" applyProtection="0"/>
    <xf numFmtId="0" fontId="113" fillId="38" borderId="16" applyNumberFormat="0" applyAlignment="0" applyProtection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4" fontId="44" fillId="49" borderId="40" applyNumberFormat="0" applyProtection="0">
      <alignment horizontal="right" vertical="center"/>
    </xf>
    <xf numFmtId="219" fontId="191" fillId="0" borderId="36" applyFont="0" applyFill="0" applyBorder="0" applyAlignment="0" applyProtection="0"/>
    <xf numFmtId="4" fontId="44" fillId="34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0" fontId="37" fillId="95" borderId="40" applyNumberFormat="0" applyProtection="0">
      <alignment horizontal="left" vertical="top" indent="1"/>
    </xf>
    <xf numFmtId="4" fontId="47" fillId="94" borderId="40" applyNumberFormat="0" applyProtection="0">
      <alignment horizontal="right" vertical="center"/>
    </xf>
    <xf numFmtId="0" fontId="123" fillId="0" borderId="25" applyNumberFormat="0" applyFill="0" applyAlignment="0" applyProtection="0"/>
    <xf numFmtId="0" fontId="67" fillId="0" borderId="25" applyNumberFormat="0" applyFill="0" applyAlignment="0" applyProtection="0"/>
    <xf numFmtId="0" fontId="103" fillId="51" borderId="16" applyNumberFormat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3" fontId="104" fillId="0" borderId="42"/>
    <xf numFmtId="0" fontId="91" fillId="0" borderId="42" applyFont="0" applyFill="0" applyBorder="0">
      <alignment horizontal="center" vertical="justify" wrapText="1"/>
    </xf>
    <xf numFmtId="4" fontId="197" fillId="94" borderId="40" applyNumberFormat="0" applyProtection="0">
      <alignment horizontal="right" vertical="center"/>
    </xf>
    <xf numFmtId="0" fontId="37" fillId="82" borderId="40" applyNumberFormat="0" applyProtection="0">
      <alignment horizontal="left" vertical="top" indent="1"/>
    </xf>
    <xf numFmtId="4" fontId="44" fillId="46" borderId="40" applyNumberFormat="0" applyProtection="0">
      <alignment horizontal="right" vertical="center"/>
    </xf>
    <xf numFmtId="4" fontId="195" fillId="80" borderId="40" applyNumberFormat="0" applyProtection="0">
      <alignment vertical="center"/>
    </xf>
    <xf numFmtId="0" fontId="173" fillId="0" borderId="25" applyNumberFormat="0" applyFill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10" fontId="24" fillId="55" borderId="42" applyNumberFormat="0" applyBorder="0" applyAlignment="0" applyProtection="0"/>
    <xf numFmtId="0" fontId="55" fillId="76" borderId="16" applyNumberFormat="0" applyAlignment="0" applyProtection="0"/>
    <xf numFmtId="3" fontId="83" fillId="80" borderId="42">
      <alignment horizontal="left" vertical="top" wrapText="1"/>
      <protection locked="0"/>
    </xf>
    <xf numFmtId="0" fontId="67" fillId="0" borderId="25" applyNumberFormat="0" applyFill="0" applyAlignment="0" applyProtection="0"/>
    <xf numFmtId="4" fontId="44" fillId="94" borderId="40" applyNumberFormat="0" applyProtection="0">
      <alignment horizontal="right" vertical="center"/>
    </xf>
    <xf numFmtId="0" fontId="37" fillId="82" borderId="40" applyNumberFormat="0" applyProtection="0">
      <alignment horizontal="left" vertical="center" indent="1"/>
    </xf>
    <xf numFmtId="0" fontId="12" fillId="79" borderId="21" applyNumberFormat="0" applyAlignment="0" applyProtection="0"/>
    <xf numFmtId="212" fontId="177" fillId="89" borderId="38"/>
    <xf numFmtId="0" fontId="12" fillId="79" borderId="21" applyNumberFormat="0" applyAlignment="0" applyProtection="0"/>
    <xf numFmtId="0" fontId="172" fillId="51" borderId="22" applyNumberFormat="0" applyAlignment="0" applyProtection="0"/>
    <xf numFmtId="3" fontId="83" fillId="80" borderId="42">
      <alignment horizontal="left" vertical="top" wrapText="1"/>
      <protection locked="0"/>
    </xf>
    <xf numFmtId="0" fontId="62" fillId="63" borderId="16" applyNumberFormat="0" applyAlignment="0" applyProtection="0"/>
    <xf numFmtId="0" fontId="123" fillId="0" borderId="25" applyNumberFormat="0" applyFill="0" applyAlignment="0" applyProtection="0"/>
    <xf numFmtId="212" fontId="192" fillId="0" borderId="38"/>
    <xf numFmtId="0" fontId="12" fillId="79" borderId="21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212" fontId="177" fillId="89" borderId="38"/>
    <xf numFmtId="0" fontId="119" fillId="51" borderId="22" applyNumberFormat="0" applyAlignment="0" applyProtection="0"/>
    <xf numFmtId="0" fontId="65" fillId="76" borderId="22" applyNumberFormat="0" applyAlignment="0" applyProtection="0"/>
    <xf numFmtId="4" fontId="44" fillId="96" borderId="40" applyNumberFormat="0" applyProtection="0">
      <alignment horizontal="right" vertical="center"/>
    </xf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72" fillId="51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169" fillId="38" borderId="16" applyNumberFormat="0" applyAlignment="0" applyProtection="0"/>
    <xf numFmtId="4" fontId="46" fillId="80" borderId="40" applyNumberFormat="0" applyProtection="0">
      <alignment horizontal="left" vertical="center" indent="1"/>
    </xf>
    <xf numFmtId="4" fontId="44" fillId="96" borderId="40" applyNumberFormat="0" applyProtection="0">
      <alignment horizontal="left" vertical="center" indent="1"/>
    </xf>
    <xf numFmtId="0" fontId="12" fillId="79" borderId="21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5" fillId="57" borderId="21" applyNumberFormat="0" applyFon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03" fillId="51" borderId="16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0" fontId="55" fillId="76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0" fontId="12" fillId="79" borderId="21" applyNumberFormat="0" applyAlignment="0" applyProtection="0"/>
    <xf numFmtId="0" fontId="44" fillId="91" borderId="40" applyNumberFormat="0" applyProtection="0">
      <alignment horizontal="left" vertical="top" indent="1"/>
    </xf>
    <xf numFmtId="4" fontId="197" fillId="94" borderId="40" applyNumberFormat="0" applyProtection="0">
      <alignment horizontal="right" vertical="center"/>
    </xf>
    <xf numFmtId="0" fontId="44" fillId="55" borderId="40" applyNumberFormat="0" applyProtection="0">
      <alignment horizontal="left" vertical="top" indent="1"/>
    </xf>
    <xf numFmtId="4" fontId="44" fillId="55" borderId="40" applyNumberFormat="0" applyProtection="0">
      <alignment vertical="center"/>
    </xf>
    <xf numFmtId="0" fontId="37" fillId="81" borderId="40" applyNumberFormat="0" applyProtection="0">
      <alignment horizontal="left" vertical="top" indent="1"/>
    </xf>
    <xf numFmtId="0" fontId="37" fillId="82" borderId="40" applyNumberFormat="0" applyProtection="0">
      <alignment horizontal="left" vertical="top" indent="1"/>
    </xf>
    <xf numFmtId="0" fontId="37" fillId="91" borderId="40" applyNumberFormat="0" applyProtection="0">
      <alignment horizontal="left" vertical="top" indent="1"/>
    </xf>
    <xf numFmtId="0" fontId="37" fillId="95" borderId="40" applyNumberFormat="0" applyProtection="0">
      <alignment horizontal="left" vertical="center" indent="1"/>
    </xf>
    <xf numFmtId="0" fontId="65" fillId="76" borderId="22" applyNumberFormat="0" applyAlignment="0" applyProtection="0"/>
    <xf numFmtId="4" fontId="44" fillId="96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4" fontId="195" fillId="80" borderId="40" applyNumberFormat="0" applyProtection="0">
      <alignment vertical="center"/>
    </xf>
    <xf numFmtId="212" fontId="192" fillId="0" borderId="38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37" fillId="95" borderId="40" applyNumberFormat="0" applyProtection="0">
      <alignment horizontal="left" vertical="center" indent="1"/>
    </xf>
    <xf numFmtId="4" fontId="44" fillId="41" borderId="40" applyNumberFormat="0" applyProtection="0">
      <alignment horizontal="right" vertical="center"/>
    </xf>
    <xf numFmtId="10" fontId="24" fillId="55" borderId="42" applyNumberFormat="0" applyBorder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03" fillId="51" borderId="16" applyNumberFormat="0" applyAlignment="0" applyProtection="0"/>
    <xf numFmtId="0" fontId="62" fillId="63" borderId="16" applyNumberFormat="0" applyAlignment="0" applyProtection="0"/>
    <xf numFmtId="0" fontId="37" fillId="91" borderId="40" applyNumberFormat="0" applyProtection="0">
      <alignment horizontal="left" vertical="top" indent="1"/>
    </xf>
    <xf numFmtId="0" fontId="173" fillId="0" borderId="25" applyNumberFormat="0" applyFill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161" fillId="57" borderId="21" applyNumberFormat="0" applyFon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76" borderId="16" applyNumberFormat="0" applyAlignment="0" applyProtection="0"/>
    <xf numFmtId="0" fontId="113" fillId="38" borderId="16" applyNumberFormat="0" applyAlignment="0" applyProtection="0"/>
    <xf numFmtId="0" fontId="161" fillId="57" borderId="21" applyNumberFormat="0" applyFont="0" applyAlignment="0" applyProtection="0"/>
    <xf numFmtId="0" fontId="65" fillId="76" borderId="22" applyNumberFormat="0" applyAlignment="0" applyProtection="0"/>
    <xf numFmtId="4" fontId="44" fillId="48" borderId="40" applyNumberFormat="0" applyProtection="0">
      <alignment horizontal="right" vertical="center"/>
    </xf>
    <xf numFmtId="0" fontId="55" fillId="76" borderId="16" applyNumberFormat="0" applyAlignment="0" applyProtection="0"/>
    <xf numFmtId="3" fontId="83" fillId="80" borderId="42">
      <alignment horizontal="left" vertical="top" wrapText="1"/>
      <protection locked="0"/>
    </xf>
    <xf numFmtId="4" fontId="44" fillId="40" borderId="40" applyNumberFormat="0" applyProtection="0">
      <alignment horizontal="right" vertical="center"/>
    </xf>
    <xf numFmtId="0" fontId="113" fillId="38" borderId="16" applyNumberFormat="0" applyAlignment="0" applyProtection="0"/>
    <xf numFmtId="0" fontId="62" fillId="63" borderId="16" applyNumberFormat="0" applyAlignment="0" applyProtection="0"/>
    <xf numFmtId="0" fontId="62" fillId="63" borderId="16" applyNumberForma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4" fontId="44" fillId="96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center" indent="1"/>
    </xf>
    <xf numFmtId="0" fontId="169" fillId="38" borderId="16" applyNumberFormat="0" applyAlignment="0" applyProtection="0"/>
    <xf numFmtId="0" fontId="46" fillId="80" borderId="40" applyNumberFormat="0" applyProtection="0">
      <alignment horizontal="left" vertical="top" indent="1"/>
    </xf>
    <xf numFmtId="0" fontId="164" fillId="51" borderId="16" applyNumberFormat="0" applyAlignment="0" applyProtection="0"/>
    <xf numFmtId="0" fontId="119" fillId="51" borderId="22" applyNumberFormat="0" applyAlignment="0" applyProtection="0"/>
    <xf numFmtId="0" fontId="67" fillId="0" borderId="25" applyNumberFormat="0" applyFill="0" applyAlignment="0" applyProtection="0"/>
    <xf numFmtId="0" fontId="62" fillId="63" borderId="16" applyNumberFormat="0" applyAlignment="0" applyProtection="0"/>
    <xf numFmtId="4" fontId="46" fillId="56" borderId="40" applyNumberFormat="0" applyProtection="0">
      <alignment vertical="center"/>
    </xf>
    <xf numFmtId="4" fontId="44" fillId="42" borderId="40" applyNumberFormat="0" applyProtection="0">
      <alignment horizontal="right" vertical="center"/>
    </xf>
    <xf numFmtId="4" fontId="44" fillId="92" borderId="40" applyNumberFormat="0" applyProtection="0">
      <alignment horizontal="right" vertical="center"/>
    </xf>
    <xf numFmtId="0" fontId="37" fillId="95" borderId="40" applyNumberFormat="0" applyProtection="0">
      <alignment horizontal="left" vertical="center" indent="1"/>
    </xf>
    <xf numFmtId="0" fontId="65" fillId="76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9" fillId="51" borderId="22" applyNumberFormat="0" applyAlignment="0" applyProtection="0"/>
    <xf numFmtId="0" fontId="55" fillId="76" borderId="16" applyNumberFormat="0" applyAlignment="0" applyProtection="0"/>
    <xf numFmtId="0" fontId="67" fillId="0" borderId="25" applyNumberFormat="0" applyFill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12" fillId="79" borderId="21" applyNumberFormat="0" applyAlignment="0" applyProtection="0"/>
    <xf numFmtId="4" fontId="44" fillId="55" borderId="40" applyNumberFormat="0" applyProtection="0">
      <alignment horizontal="left" vertical="center" indent="1"/>
    </xf>
    <xf numFmtId="4" fontId="197" fillId="55" borderId="40" applyNumberFormat="0" applyProtection="0">
      <alignment vertical="center"/>
    </xf>
    <xf numFmtId="4" fontId="46" fillId="56" borderId="40" applyNumberFormat="0" applyProtection="0">
      <alignment vertical="center"/>
    </xf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91" fillId="0" borderId="42" applyFont="0" applyFill="0" applyBorder="0">
      <alignment horizontal="centerContinuous" vertical="justify" wrapText="1"/>
    </xf>
    <xf numFmtId="4" fontId="44" fillId="96" borderId="40" applyNumberFormat="0" applyProtection="0">
      <alignment horizontal="right" vertical="center"/>
    </xf>
    <xf numFmtId="0" fontId="113" fillId="38" borderId="16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2" fillId="63" borderId="16" applyNumberFormat="0" applyAlignment="0" applyProtection="0"/>
    <xf numFmtId="0" fontId="119" fillId="76" borderId="22" applyNumberFormat="0" applyAlignment="0" applyProtection="0"/>
    <xf numFmtId="0" fontId="113" fillId="38" borderId="16" applyNumberFormat="0" applyAlignment="0" applyProtection="0"/>
    <xf numFmtId="4" fontId="44" fillId="50" borderId="40" applyNumberFormat="0" applyProtection="0">
      <alignment horizontal="right" vertical="center"/>
    </xf>
    <xf numFmtId="0" fontId="37" fillId="81" borderId="40" applyNumberFormat="0" applyProtection="0">
      <alignment horizontal="left" vertical="center" indent="1"/>
    </xf>
    <xf numFmtId="4" fontId="44" fillId="48" borderId="40" applyNumberFormat="0" applyProtection="0">
      <alignment horizontal="right" vertical="center"/>
    </xf>
    <xf numFmtId="0" fontId="123" fillId="0" borderId="25" applyNumberFormat="0" applyFill="0" applyAlignment="0" applyProtection="0"/>
    <xf numFmtId="0" fontId="12" fillId="79" borderId="21" applyNumberFormat="0" applyAlignment="0" applyProtection="0"/>
    <xf numFmtId="10" fontId="24" fillId="55" borderId="42" applyNumberFormat="0" applyBorder="0" applyAlignment="0" applyProtection="0"/>
    <xf numFmtId="0" fontId="62" fillId="63" borderId="16" applyNumberForma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03" fillId="76" borderId="16" applyNumberForma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3" fontId="83" fillId="80" borderId="42">
      <alignment horizontal="left" vertical="top" wrapText="1"/>
      <protection locked="0"/>
    </xf>
    <xf numFmtId="4" fontId="44" fillId="96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center" indent="1"/>
    </xf>
    <xf numFmtId="0" fontId="12" fillId="79" borderId="21" applyNumberFormat="0" applyAlignment="0" applyProtection="0"/>
    <xf numFmtId="219" fontId="191" fillId="0" borderId="36" applyFont="0" applyFill="0" applyBorder="0" applyAlignment="0" applyProtection="0"/>
    <xf numFmtId="0" fontId="37" fillId="81" borderId="40" applyNumberFormat="0" applyProtection="0">
      <alignment horizontal="left" vertical="top" indent="1"/>
    </xf>
    <xf numFmtId="0" fontId="113" fillId="38" borderId="16" applyNumberFormat="0" applyAlignment="0" applyProtection="0"/>
    <xf numFmtId="0" fontId="164" fillId="51" borderId="16" applyNumberFormat="0" applyAlignment="0" applyProtection="0"/>
    <xf numFmtId="0" fontId="67" fillId="0" borderId="25" applyNumberFormat="0" applyFill="0" applyAlignment="0" applyProtection="0"/>
    <xf numFmtId="0" fontId="173" fillId="0" borderId="25" applyNumberFormat="0" applyFill="0" applyAlignment="0" applyProtection="0"/>
    <xf numFmtId="4" fontId="44" fillId="46" borderId="40" applyNumberFormat="0" applyProtection="0">
      <alignment horizontal="right" vertical="center"/>
    </xf>
    <xf numFmtId="0" fontId="37" fillId="82" borderId="40" applyNumberFormat="0" applyProtection="0">
      <alignment horizontal="left" vertical="top" indent="1"/>
    </xf>
    <xf numFmtId="4" fontId="44" fillId="55" borderId="40" applyNumberFormat="0" applyProtection="0">
      <alignment horizontal="left" vertical="center" indent="1"/>
    </xf>
    <xf numFmtId="4" fontId="197" fillId="94" borderId="40" applyNumberFormat="0" applyProtection="0">
      <alignment horizontal="right" vertical="center"/>
    </xf>
    <xf numFmtId="0" fontId="113" fillId="38" borderId="16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10" fontId="96" fillId="55" borderId="42" applyNumberFormat="0" applyBorder="0" applyAlignment="0" applyProtection="0"/>
    <xf numFmtId="0" fontId="169" fillId="38" borderId="16" applyNumberFormat="0" applyAlignment="0" applyProtection="0"/>
    <xf numFmtId="4" fontId="46" fillId="80" borderId="40" applyNumberFormat="0" applyProtection="0">
      <alignment horizontal="left" vertical="center" indent="1"/>
    </xf>
    <xf numFmtId="0" fontId="2" fillId="0" borderId="0"/>
    <xf numFmtId="0" fontId="161" fillId="57" borderId="21" applyNumberFormat="0" applyFont="0" applyAlignment="0" applyProtection="0"/>
    <xf numFmtId="0" fontId="172" fillId="51" borderId="22" applyNumberFormat="0" applyAlignment="0" applyProtection="0"/>
    <xf numFmtId="0" fontId="12" fillId="79" borderId="21" applyNumberFormat="0" applyAlignment="0" applyProtection="0"/>
    <xf numFmtId="0" fontId="67" fillId="0" borderId="25" applyNumberFormat="0" applyFill="0" applyAlignment="0" applyProtection="0"/>
    <xf numFmtId="0" fontId="37" fillId="82" borderId="40" applyNumberFormat="0" applyProtection="0">
      <alignment horizontal="left" vertical="center" indent="1"/>
    </xf>
    <xf numFmtId="0" fontId="123" fillId="0" borderId="25" applyNumberFormat="0" applyFill="0" applyAlignment="0" applyProtection="0"/>
    <xf numFmtId="0" fontId="173" fillId="0" borderId="25" applyNumberFormat="0" applyFill="0" applyAlignment="0" applyProtection="0"/>
    <xf numFmtId="0" fontId="37" fillId="81" borderId="40" applyNumberFormat="0" applyProtection="0">
      <alignment horizontal="left" vertical="top" indent="1"/>
    </xf>
    <xf numFmtId="0" fontId="44" fillId="91" borderId="40" applyNumberFormat="0" applyProtection="0">
      <alignment horizontal="left" vertical="top" indent="1"/>
    </xf>
    <xf numFmtId="0" fontId="113" fillId="38" borderId="16" applyNumberFormat="0" applyAlignment="0" applyProtection="0"/>
    <xf numFmtId="0" fontId="2" fillId="0" borderId="0"/>
    <xf numFmtId="0" fontId="12" fillId="79" borderId="21" applyNumberFormat="0" applyAlignment="0" applyProtection="0"/>
    <xf numFmtId="0" fontId="55" fillId="76" borderId="16" applyNumberForma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55" fillId="76" borderId="16" applyNumberFormat="0" applyAlignment="0" applyProtection="0"/>
    <xf numFmtId="0" fontId="67" fillId="0" borderId="25" applyNumberFormat="0" applyFill="0" applyAlignment="0" applyProtection="0"/>
    <xf numFmtId="0" fontId="123" fillId="0" borderId="25" applyNumberFormat="0" applyFill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4" fontId="47" fillId="94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0" fontId="103" fillId="51" borderId="16" applyNumberFormat="0" applyAlignment="0" applyProtection="0"/>
    <xf numFmtId="4" fontId="44" fillId="92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4" fontId="44" fillId="42" borderId="40" applyNumberFormat="0" applyProtection="0">
      <alignment horizontal="right" vertical="center"/>
    </xf>
    <xf numFmtId="4" fontId="44" fillId="40" borderId="40" applyNumberFormat="0" applyProtection="0">
      <alignment horizontal="right" vertical="center"/>
    </xf>
    <xf numFmtId="0" fontId="46" fillId="80" borderId="40" applyNumberFormat="0" applyProtection="0">
      <alignment horizontal="left" vertical="top" indent="1"/>
    </xf>
    <xf numFmtId="4" fontId="46" fillId="56" borderId="40" applyNumberFormat="0" applyProtection="0">
      <alignment vertical="center"/>
    </xf>
    <xf numFmtId="0" fontId="91" fillId="0" borderId="42" applyFont="0" applyFill="0" applyBorder="0">
      <alignment horizontal="center" vertical="justify" wrapText="1"/>
    </xf>
    <xf numFmtId="0" fontId="91" fillId="0" borderId="42" applyFont="0" applyFill="0" applyBorder="0">
      <alignment horizontal="centerContinuous" vertical="justify" wrapText="1"/>
    </xf>
    <xf numFmtId="219" fontId="191" fillId="0" borderId="36" applyFont="0" applyFill="0" applyBorder="0" applyAlignment="0" applyProtection="0"/>
    <xf numFmtId="212" fontId="177" fillId="89" borderId="38"/>
    <xf numFmtId="0" fontId="119" fillId="51" borderId="22" applyNumberFormat="0" applyAlignment="0" applyProtection="0"/>
    <xf numFmtId="0" fontId="123" fillId="0" borderId="25" applyNumberFormat="0" applyFill="0" applyAlignment="0" applyProtection="0"/>
    <xf numFmtId="0" fontId="119" fillId="51" borderId="22" applyNumberFormat="0" applyAlignment="0" applyProtection="0"/>
    <xf numFmtId="0" fontId="113" fillId="38" borderId="16" applyNumberFormat="0" applyAlignment="0" applyProtection="0"/>
    <xf numFmtId="4" fontId="44" fillId="42" borderId="40" applyNumberFormat="0" applyProtection="0">
      <alignment horizontal="right" vertical="center"/>
    </xf>
    <xf numFmtId="0" fontId="37" fillId="91" borderId="40" applyNumberFormat="0" applyProtection="0">
      <alignment horizontal="left" vertical="top" indent="1"/>
    </xf>
    <xf numFmtId="0" fontId="67" fillId="0" borderId="25" applyNumberFormat="0" applyFill="0" applyAlignment="0" applyProtection="0"/>
    <xf numFmtId="0" fontId="37" fillId="91" borderId="40" applyNumberFormat="0" applyProtection="0">
      <alignment horizontal="left" vertical="center" indent="1"/>
    </xf>
    <xf numFmtId="0" fontId="12" fillId="79" borderId="21" applyNumberFormat="0" applyAlignment="0" applyProtection="0"/>
    <xf numFmtId="0" fontId="103" fillId="51" borderId="16" applyNumberFormat="0" applyAlignment="0" applyProtection="0"/>
    <xf numFmtId="212" fontId="192" fillId="0" borderId="38"/>
    <xf numFmtId="0" fontId="12" fillId="79" borderId="21" applyNumberFormat="0" applyAlignment="0" applyProtection="0"/>
    <xf numFmtId="0" fontId="113" fillId="38" borderId="16" applyNumberFormat="0" applyAlignment="0" applyProtection="0"/>
    <xf numFmtId="4" fontId="197" fillId="55" borderId="40" applyNumberFormat="0" applyProtection="0">
      <alignment vertical="center"/>
    </xf>
    <xf numFmtId="219" fontId="191" fillId="0" borderId="36" applyFont="0" applyFill="0" applyBorder="0" applyAlignment="0" applyProtection="0"/>
    <xf numFmtId="0" fontId="65" fillId="76" borderId="22" applyNumberFormat="0" applyAlignment="0" applyProtection="0"/>
    <xf numFmtId="0" fontId="12" fillId="79" borderId="21" applyNumberFormat="0" applyAlignment="0" applyProtection="0"/>
    <xf numFmtId="0" fontId="5" fillId="57" borderId="21" applyNumberFormat="0" applyFont="0" applyAlignment="0" applyProtection="0"/>
    <xf numFmtId="0" fontId="5" fillId="57" borderId="21" applyNumberFormat="0" applyFont="0" applyAlignment="0" applyProtection="0"/>
    <xf numFmtId="0" fontId="91" fillId="0" borderId="42" applyFont="0" applyFill="0" applyBorder="0">
      <alignment horizontal="center" vertical="justify" wrapText="1"/>
    </xf>
    <xf numFmtId="4" fontId="46" fillId="56" borderId="40" applyNumberFormat="0" applyProtection="0">
      <alignment vertical="center"/>
    </xf>
    <xf numFmtId="4" fontId="195" fillId="80" borderId="40" applyNumberFormat="0" applyProtection="0">
      <alignment vertical="center"/>
    </xf>
    <xf numFmtId="4" fontId="46" fillId="80" borderId="40" applyNumberFormat="0" applyProtection="0">
      <alignment horizontal="left" vertical="center" indent="1"/>
    </xf>
    <xf numFmtId="0" fontId="46" fillId="80" borderId="40" applyNumberFormat="0" applyProtection="0">
      <alignment horizontal="left" vertical="top" indent="1"/>
    </xf>
    <xf numFmtId="0" fontId="67" fillId="0" borderId="25" applyNumberFormat="0" applyFill="0" applyAlignment="0" applyProtection="0"/>
    <xf numFmtId="4" fontId="44" fillId="34" borderId="40" applyNumberFormat="0" applyProtection="0">
      <alignment horizontal="right" vertical="center"/>
    </xf>
    <xf numFmtId="4" fontId="44" fillId="40" borderId="40" applyNumberFormat="0" applyProtection="0">
      <alignment horizontal="right" vertical="center"/>
    </xf>
    <xf numFmtId="4" fontId="44" fillId="48" borderId="40" applyNumberFormat="0" applyProtection="0">
      <alignment horizontal="right" vertical="center"/>
    </xf>
    <xf numFmtId="4" fontId="44" fillId="42" borderId="40" applyNumberFormat="0" applyProtection="0">
      <alignment horizontal="right" vertical="center"/>
    </xf>
    <xf numFmtId="4" fontId="44" fillId="46" borderId="40" applyNumberFormat="0" applyProtection="0">
      <alignment horizontal="right" vertical="center"/>
    </xf>
    <xf numFmtId="4" fontId="44" fillId="50" borderId="40" applyNumberFormat="0" applyProtection="0">
      <alignment horizontal="right" vertical="center"/>
    </xf>
    <xf numFmtId="4" fontId="44" fillId="49" borderId="40" applyNumberFormat="0" applyProtection="0">
      <alignment horizontal="right" vertical="center"/>
    </xf>
    <xf numFmtId="4" fontId="44" fillId="92" borderId="40" applyNumberFormat="0" applyProtection="0">
      <alignment horizontal="right" vertical="center"/>
    </xf>
    <xf numFmtId="4" fontId="44" fillId="41" borderId="40" applyNumberFormat="0" applyProtection="0">
      <alignment horizontal="right" vertical="center"/>
    </xf>
    <xf numFmtId="4" fontId="44" fillId="96" borderId="40" applyNumberFormat="0" applyProtection="0">
      <alignment horizontal="right" vertical="center"/>
    </xf>
    <xf numFmtId="10" fontId="24" fillId="55" borderId="42" applyNumberFormat="0" applyBorder="0" applyAlignment="0" applyProtection="0"/>
    <xf numFmtId="0" fontId="37" fillId="95" borderId="40" applyNumberFormat="0" applyProtection="0">
      <alignment horizontal="left" vertical="center" indent="1"/>
    </xf>
    <xf numFmtId="0" fontId="37" fillId="95" borderId="40" applyNumberFormat="0" applyProtection="0">
      <alignment horizontal="left" vertical="top" indent="1"/>
    </xf>
    <xf numFmtId="0" fontId="37" fillId="91" borderId="40" applyNumberFormat="0" applyProtection="0">
      <alignment horizontal="left" vertical="center" indent="1"/>
    </xf>
    <xf numFmtId="0" fontId="37" fillId="91" borderId="40" applyNumberFormat="0" applyProtection="0">
      <alignment horizontal="left" vertical="top" indent="1"/>
    </xf>
    <xf numFmtId="0" fontId="37" fillId="82" borderId="40" applyNumberFormat="0" applyProtection="0">
      <alignment horizontal="left" vertical="center" indent="1"/>
    </xf>
    <xf numFmtId="0" fontId="37" fillId="82" borderId="40" applyNumberFormat="0" applyProtection="0">
      <alignment horizontal="left" vertical="top" indent="1"/>
    </xf>
    <xf numFmtId="0" fontId="37" fillId="81" borderId="40" applyNumberFormat="0" applyProtection="0">
      <alignment horizontal="left" vertical="center" indent="1"/>
    </xf>
    <xf numFmtId="0" fontId="37" fillId="81" borderId="40" applyNumberFormat="0" applyProtection="0">
      <alignment horizontal="left" vertical="top" indent="1"/>
    </xf>
    <xf numFmtId="4" fontId="44" fillId="55" borderId="40" applyNumberFormat="0" applyProtection="0">
      <alignment vertical="center"/>
    </xf>
    <xf numFmtId="4" fontId="197" fillId="55" borderId="40" applyNumberFormat="0" applyProtection="0">
      <alignment vertical="center"/>
    </xf>
    <xf numFmtId="4" fontId="44" fillId="55" borderId="40" applyNumberFormat="0" applyProtection="0">
      <alignment horizontal="left" vertical="center" indent="1"/>
    </xf>
    <xf numFmtId="0" fontId="44" fillId="55" borderId="40" applyNumberFormat="0" applyProtection="0">
      <alignment horizontal="left" vertical="top" indent="1"/>
    </xf>
    <xf numFmtId="4" fontId="44" fillId="94" borderId="40" applyNumberFormat="0" applyProtection="0">
      <alignment horizontal="right" vertical="center"/>
    </xf>
    <xf numFmtId="4" fontId="197" fillId="94" borderId="40" applyNumberFormat="0" applyProtection="0">
      <alignment horizontal="right" vertical="center"/>
    </xf>
    <xf numFmtId="4" fontId="44" fillId="96" borderId="40" applyNumberFormat="0" applyProtection="0">
      <alignment horizontal="left" vertical="center" indent="1"/>
    </xf>
    <xf numFmtId="0" fontId="44" fillId="91" borderId="40" applyNumberFormat="0" applyProtection="0">
      <alignment horizontal="left" vertical="top" indent="1"/>
    </xf>
    <xf numFmtId="4" fontId="47" fillId="94" borderId="40" applyNumberFormat="0" applyProtection="0">
      <alignment horizontal="right" vertical="center"/>
    </xf>
    <xf numFmtId="0" fontId="65" fillId="76" borderId="22" applyNumberFormat="0" applyAlignment="0" applyProtection="0"/>
    <xf numFmtId="0" fontId="164" fillId="51" borderId="16" applyNumberFormat="0" applyAlignment="0" applyProtection="0"/>
    <xf numFmtId="0" fontId="123" fillId="0" borderId="25" applyNumberFormat="0" applyFill="0" applyAlignment="0" applyProtection="0"/>
    <xf numFmtId="0" fontId="12" fillId="79" borderId="21" applyNumberFormat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65" fillId="76" borderId="22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44" fillId="91" borderId="40" applyNumberFormat="0" applyProtection="0">
      <alignment horizontal="left" vertical="top" indent="1"/>
    </xf>
    <xf numFmtId="0" fontId="12" fillId="79" borderId="21" applyNumberFormat="0" applyAlignment="0" applyProtection="0"/>
    <xf numFmtId="0" fontId="175" fillId="57" borderId="21" applyNumberFormat="0" applyFont="0" applyAlignment="0" applyProtection="0"/>
    <xf numFmtId="0" fontId="46" fillId="80" borderId="40" applyNumberFormat="0" applyProtection="0">
      <alignment horizontal="left" vertical="top" indent="1"/>
    </xf>
    <xf numFmtId="0" fontId="103" fillId="76" borderId="16" applyNumberFormat="0" applyAlignment="0" applyProtection="0"/>
    <xf numFmtId="0" fontId="12" fillId="57" borderId="21" applyNumberFormat="0" applyFont="0" applyAlignment="0" applyProtection="0"/>
    <xf numFmtId="0" fontId="119" fillId="76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67" fillId="0" borderId="25" applyNumberFormat="0" applyFill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10" fontId="96" fillId="55" borderId="42" applyNumberFormat="0" applyBorder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5" fillId="80" borderId="40" applyNumberFormat="0" applyProtection="0">
      <alignment vertical="center"/>
    </xf>
    <xf numFmtId="0" fontId="103" fillId="51" borderId="16" applyNumberFormat="0" applyAlignment="0" applyProtection="0"/>
    <xf numFmtId="0" fontId="12" fillId="79" borderId="21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161" fillId="57" borderId="21" applyNumberFormat="0" applyFont="0" applyAlignment="0" applyProtection="0"/>
    <xf numFmtId="0" fontId="175" fillId="57" borderId="21" applyNumberFormat="0" applyFont="0" applyAlignment="0" applyProtection="0"/>
    <xf numFmtId="0" fontId="5" fillId="57" borderId="21" applyNumberFormat="0" applyFont="0" applyAlignment="0" applyProtection="0"/>
    <xf numFmtId="0" fontId="113" fillId="38" borderId="16" applyNumberFormat="0" applyAlignment="0" applyProtection="0"/>
    <xf numFmtId="0" fontId="12" fillId="57" borderId="21" applyNumberFormat="0" applyFont="0" applyAlignment="0" applyProtection="0"/>
    <xf numFmtId="0" fontId="119" fillId="76" borderId="22" applyNumberFormat="0" applyAlignment="0" applyProtection="0"/>
    <xf numFmtId="0" fontId="113" fillId="38" borderId="16" applyNumberFormat="0" applyAlignment="0" applyProtection="0"/>
    <xf numFmtId="0" fontId="113" fillId="38" borderId="16" applyNumberForma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65" fillId="76" borderId="22" applyNumberFormat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55" fillId="76" borderId="16" applyNumberFormat="0" applyAlignment="0" applyProtection="0"/>
    <xf numFmtId="0" fontId="175" fillId="57" borderId="21" applyNumberFormat="0" applyFont="0" applyAlignment="0" applyProtection="0"/>
    <xf numFmtId="0" fontId="12" fillId="57" borderId="21" applyNumberFormat="0" applyFont="0" applyAlignment="0" applyProtection="0"/>
    <xf numFmtId="0" fontId="119" fillId="76" borderId="22" applyNumberFormat="0" applyAlignment="0" applyProtection="0"/>
    <xf numFmtId="0" fontId="103" fillId="76" borderId="16" applyNumberForma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19" fillId="51" borderId="22" applyNumberFormat="0" applyAlignment="0" applyProtection="0"/>
    <xf numFmtId="0" fontId="103" fillId="51" borderId="16" applyNumberFormat="0" applyAlignment="0" applyProtection="0"/>
    <xf numFmtId="0" fontId="113" fillId="38" borderId="16" applyNumberFormat="0" applyAlignment="0" applyProtection="0"/>
    <xf numFmtId="0" fontId="123" fillId="0" borderId="25" applyNumberFormat="0" applyFill="0" applyAlignment="0" applyProtection="0"/>
    <xf numFmtId="0" fontId="175" fillId="57" borderId="21" applyNumberFormat="0" applyFont="0" applyAlignment="0" applyProtection="0"/>
    <xf numFmtId="0" fontId="12" fillId="57" borderId="21" applyNumberFormat="0" applyFont="0" applyAlignment="0" applyProtection="0"/>
    <xf numFmtId="0" fontId="12" fillId="57" borderId="21" applyNumberFormat="0" applyFont="0" applyAlignment="0" applyProtection="0"/>
    <xf numFmtId="0" fontId="62" fillId="63" borderId="16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12" fillId="79" borderId="21" applyNumberFormat="0" applyAlignment="0" applyProtection="0"/>
    <xf numFmtId="0" fontId="44" fillId="55" borderId="56" applyNumberFormat="0" applyProtection="0">
      <alignment horizontal="left" vertical="top" indent="1"/>
    </xf>
    <xf numFmtId="4" fontId="44" fillId="55" borderId="56" applyNumberFormat="0" applyProtection="0">
      <alignment vertical="center"/>
    </xf>
    <xf numFmtId="0" fontId="37" fillId="82" borderId="56" applyNumberFormat="0" applyProtection="0">
      <alignment horizontal="left" vertical="top" indent="1"/>
    </xf>
    <xf numFmtId="4" fontId="44" fillId="96" borderId="56" applyNumberFormat="0" applyProtection="0">
      <alignment horizontal="right" vertical="center"/>
    </xf>
    <xf numFmtId="4" fontId="195" fillId="80" borderId="56" applyNumberFormat="0" applyProtection="0">
      <alignment vertical="center"/>
    </xf>
    <xf numFmtId="0" fontId="62" fillId="63" borderId="16" applyNumberFormat="0" applyAlignment="0" applyProtection="0"/>
    <xf numFmtId="9" fontId="12" fillId="0" borderId="0" applyFont="0" applyFill="0" applyBorder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53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12" fillId="57" borderId="62" applyNumberFormat="0" applyFont="0" applyAlignment="0" applyProtection="0"/>
    <xf numFmtId="0" fontId="175" fillId="57" borderId="62" applyNumberFormat="0" applyFont="0" applyAlignment="0" applyProtection="0"/>
    <xf numFmtId="219" fontId="191" fillId="0" borderId="65" applyFont="0" applyFill="0" applyBorder="0" applyAlignment="0" applyProtection="0"/>
    <xf numFmtId="0" fontId="113" fillId="38" borderId="61" applyNumberFormat="0" applyAlignment="0" applyProtection="0"/>
    <xf numFmtId="212" fontId="192" fillId="0" borderId="66"/>
    <xf numFmtId="0" fontId="12" fillId="79" borderId="62" applyNumberFormat="0" applyAlignment="0" applyProtection="0"/>
    <xf numFmtId="0" fontId="67" fillId="0" borderId="64" applyNumberFormat="0" applyFill="0" applyAlignment="0" applyProtection="0"/>
    <xf numFmtId="4" fontId="44" fillId="42" borderId="67" applyNumberFormat="0" applyProtection="0">
      <alignment horizontal="right" vertical="center"/>
    </xf>
    <xf numFmtId="0" fontId="119" fillId="51" borderId="63" applyNumberFormat="0" applyAlignment="0" applyProtection="0"/>
    <xf numFmtId="0" fontId="173" fillId="0" borderId="64" applyNumberFormat="0" applyFill="0" applyAlignment="0" applyProtection="0"/>
    <xf numFmtId="0" fontId="103" fillId="76" borderId="61" applyNumberFormat="0" applyAlignment="0" applyProtection="0"/>
    <xf numFmtId="10" fontId="24" fillId="55" borderId="68" applyNumberFormat="0" applyBorder="0" applyAlignment="0" applyProtection="0"/>
    <xf numFmtId="0" fontId="161" fillId="57" borderId="62" applyNumberFormat="0" applyFont="0" applyAlignment="0" applyProtection="0"/>
    <xf numFmtId="0" fontId="62" fillId="63" borderId="61" applyNumberFormat="0" applyAlignment="0" applyProtection="0"/>
    <xf numFmtId="4" fontId="44" fillId="41" borderId="67" applyNumberFormat="0" applyProtection="0">
      <alignment horizontal="right" vertical="center"/>
    </xf>
    <xf numFmtId="4" fontId="195" fillId="80" borderId="67" applyNumberFormat="0" applyProtection="0">
      <alignment vertical="center"/>
    </xf>
    <xf numFmtId="0" fontId="37" fillId="91" borderId="67" applyNumberFormat="0" applyProtection="0">
      <alignment horizontal="left" vertical="top" indent="1"/>
    </xf>
    <xf numFmtId="4" fontId="197" fillId="94" borderId="67" applyNumberFormat="0" applyProtection="0">
      <alignment horizontal="right" vertical="center"/>
    </xf>
    <xf numFmtId="0" fontId="12" fillId="79" borderId="62" applyNumberFormat="0" applyAlignment="0" applyProtection="0"/>
    <xf numFmtId="0" fontId="113" fillId="38" borderId="61" applyNumberFormat="0" applyAlignment="0" applyProtection="0"/>
    <xf numFmtId="4" fontId="44" fillId="94" borderId="67" applyNumberFormat="0" applyProtection="0">
      <alignment horizontal="right" vertical="center"/>
    </xf>
    <xf numFmtId="4" fontId="46" fillId="80" borderId="67" applyNumberFormat="0" applyProtection="0">
      <alignment horizontal="left" vertical="center" indent="1"/>
    </xf>
    <xf numFmtId="0" fontId="123" fillId="0" borderId="64" applyNumberFormat="0" applyFill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5" fillId="57" borderId="62" applyNumberFormat="0" applyFont="0" applyAlignment="0" applyProtection="0"/>
    <xf numFmtId="0" fontId="62" fillId="63" borderId="61" applyNumberFormat="0" applyAlignment="0" applyProtection="0"/>
    <xf numFmtId="0" fontId="113" fillId="38" borderId="52" applyNumberFormat="0" applyAlignment="0" applyProtection="0"/>
    <xf numFmtId="0" fontId="12" fillId="57" borderId="58" applyNumberFormat="0" applyFon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175" fillId="57" borderId="58" applyNumberFormat="0" applyFon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75" fillId="57" borderId="62" applyNumberFormat="0" applyFon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12" fillId="57" borderId="62" applyNumberFormat="0" applyFont="0" applyAlignment="0" applyProtection="0"/>
    <xf numFmtId="0" fontId="175" fillId="57" borderId="62" applyNumberFormat="0" applyFont="0" applyAlignment="0" applyProtection="0"/>
    <xf numFmtId="0" fontId="123" fillId="0" borderId="64" applyNumberFormat="0" applyFill="0" applyAlignment="0" applyProtection="0"/>
    <xf numFmtId="0" fontId="65" fillId="76" borderId="63" applyNumberFormat="0" applyAlignment="0" applyProtection="0"/>
    <xf numFmtId="4" fontId="197" fillId="55" borderId="67" applyNumberFormat="0" applyProtection="0">
      <alignment vertical="center"/>
    </xf>
    <xf numFmtId="0" fontId="37" fillId="95" borderId="67" applyNumberFormat="0" applyProtection="0">
      <alignment horizontal="left" vertical="top" indent="1"/>
    </xf>
    <xf numFmtId="4" fontId="44" fillId="46" borderId="67" applyNumberFormat="0" applyProtection="0">
      <alignment horizontal="right" vertical="center"/>
    </xf>
    <xf numFmtId="4" fontId="195" fillId="80" borderId="67" applyNumberFormat="0" applyProtection="0">
      <alignment vertical="center"/>
    </xf>
    <xf numFmtId="212" fontId="177" fillId="89" borderId="66"/>
    <xf numFmtId="219" fontId="191" fillId="0" borderId="65" applyFont="0" applyFill="0" applyBorder="0" applyAlignment="0" applyProtection="0"/>
    <xf numFmtId="0" fontId="91" fillId="0" borderId="68" applyFont="0" applyFill="0" applyBorder="0">
      <alignment horizontal="center" vertical="justify" wrapText="1"/>
    </xf>
    <xf numFmtId="4" fontId="44" fillId="50" borderId="67" applyNumberFormat="0" applyProtection="0">
      <alignment horizontal="right" vertical="center"/>
    </xf>
    <xf numFmtId="0" fontId="113" fillId="38" borderId="61" applyNumberFormat="0" applyAlignment="0" applyProtection="0"/>
    <xf numFmtId="0" fontId="37" fillId="81" borderId="67" applyNumberFormat="0" applyProtection="0">
      <alignment horizontal="left" vertical="top" indent="1"/>
    </xf>
    <xf numFmtId="0" fontId="5" fillId="57" borderId="62" applyNumberFormat="0" applyFont="0" applyAlignment="0" applyProtection="0"/>
    <xf numFmtId="0" fontId="113" fillId="38" borderId="61" applyNumberFormat="0" applyAlignment="0" applyProtection="0"/>
    <xf numFmtId="219" fontId="191" fillId="0" borderId="65" applyFont="0" applyFill="0" applyBorder="0" applyAlignment="0" applyProtection="0"/>
    <xf numFmtId="0" fontId="103" fillId="51" borderId="44" applyNumberFormat="0" applyAlignment="0" applyProtection="0"/>
    <xf numFmtId="0" fontId="62" fillId="63" borderId="61" applyNumberFormat="0" applyAlignment="0" applyProtection="0"/>
    <xf numFmtId="4" fontId="44" fillId="48" borderId="67" applyNumberFormat="0" applyProtection="0">
      <alignment horizontal="right" vertical="center"/>
    </xf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55" fillId="76" borderId="61" applyNumberFormat="0" applyAlignment="0" applyProtection="0"/>
    <xf numFmtId="0" fontId="67" fillId="0" borderId="64" applyNumberFormat="0" applyFill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4" fontId="44" fillId="96" borderId="67" applyNumberFormat="0" applyProtection="0">
      <alignment horizontal="left" vertical="center" indent="1"/>
    </xf>
    <xf numFmtId="0" fontId="113" fillId="38" borderId="61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119" fillId="51" borderId="63" applyNumberFormat="0" applyAlignment="0" applyProtection="0"/>
    <xf numFmtId="0" fontId="12" fillId="79" borderId="62" applyNumberFormat="0" applyAlignment="0" applyProtection="0"/>
    <xf numFmtId="212" fontId="192" fillId="0" borderId="66"/>
    <xf numFmtId="0" fontId="12" fillId="79" borderId="62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4" fontId="197" fillId="94" borderId="67" applyNumberFormat="0" applyProtection="0">
      <alignment horizontal="right" vertical="center"/>
    </xf>
    <xf numFmtId="0" fontId="119" fillId="51" borderId="63" applyNumberFormat="0" applyAlignment="0" applyProtection="0"/>
    <xf numFmtId="0" fontId="123" fillId="0" borderId="64" applyNumberFormat="0" applyFill="0" applyAlignment="0" applyProtection="0"/>
    <xf numFmtId="4" fontId="44" fillId="41" borderId="67" applyNumberFormat="0" applyProtection="0">
      <alignment horizontal="right" vertical="center"/>
    </xf>
    <xf numFmtId="4" fontId="44" fillId="34" borderId="67" applyNumberFormat="0" applyProtection="0">
      <alignment horizontal="right" vertical="center"/>
    </xf>
    <xf numFmtId="4" fontId="44" fillId="49" borderId="67" applyNumberFormat="0" applyProtection="0">
      <alignment horizontal="right" vertical="center"/>
    </xf>
    <xf numFmtId="0" fontId="113" fillId="38" borderId="61" applyNumberFormat="0" applyAlignment="0" applyProtection="0"/>
    <xf numFmtId="0" fontId="55" fillId="76" borderId="61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212" fontId="177" fillId="89" borderId="66"/>
    <xf numFmtId="4" fontId="44" fillId="34" borderId="67" applyNumberFormat="0" applyProtection="0">
      <alignment horizontal="right" vertical="center"/>
    </xf>
    <xf numFmtId="0" fontId="65" fillId="76" borderId="63" applyNumberFormat="0" applyAlignment="0" applyProtection="0"/>
    <xf numFmtId="0" fontId="103" fillId="51" borderId="61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37" fillId="95" borderId="67" applyNumberFormat="0" applyProtection="0">
      <alignment horizontal="left" vertical="top" indent="1"/>
    </xf>
    <xf numFmtId="0" fontId="12" fillId="79" borderId="62" applyNumberFormat="0" applyAlignment="0" applyProtection="0"/>
    <xf numFmtId="0" fontId="12" fillId="79" borderId="62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4" fontId="44" fillId="92" borderId="67" applyNumberFormat="0" applyProtection="0">
      <alignment horizontal="right" vertical="center"/>
    </xf>
    <xf numFmtId="0" fontId="113" fillId="38" borderId="61" applyNumberFormat="0" applyAlignment="0" applyProtection="0"/>
    <xf numFmtId="0" fontId="113" fillId="38" borderId="61" applyNumberFormat="0" applyAlignment="0" applyProtection="0"/>
    <xf numFmtId="0" fontId="62" fillId="63" borderId="61" applyNumberFormat="0" applyAlignment="0" applyProtection="0"/>
    <xf numFmtId="0" fontId="123" fillId="0" borderId="64" applyNumberFormat="0" applyFill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123" fillId="0" borderId="64" applyNumberFormat="0" applyFill="0" applyAlignment="0" applyProtection="0"/>
    <xf numFmtId="0" fontId="65" fillId="76" borderId="63" applyNumberFormat="0" applyAlignment="0" applyProtection="0"/>
    <xf numFmtId="0" fontId="44" fillId="55" borderId="67" applyNumberFormat="0" applyProtection="0">
      <alignment horizontal="left" vertical="top" indent="1"/>
    </xf>
    <xf numFmtId="0" fontId="65" fillId="76" borderId="63" applyNumberFormat="0" applyAlignment="0" applyProtection="0"/>
    <xf numFmtId="4" fontId="44" fillId="34" borderId="67" applyNumberFormat="0" applyProtection="0">
      <alignment horizontal="right" vertical="center"/>
    </xf>
    <xf numFmtId="4" fontId="44" fillId="49" borderId="67" applyNumberFormat="0" applyProtection="0">
      <alignment horizontal="right" vertical="center"/>
    </xf>
    <xf numFmtId="0" fontId="55" fillId="76" borderId="61" applyNumberFormat="0" applyAlignment="0" applyProtection="0"/>
    <xf numFmtId="0" fontId="62" fillId="63" borderId="61" applyNumberFormat="0" applyAlignment="0" applyProtection="0"/>
    <xf numFmtId="3" fontId="104" fillId="0" borderId="68"/>
    <xf numFmtId="0" fontId="12" fillId="79" borderId="62" applyNumberFormat="0" applyAlignment="0" applyProtection="0"/>
    <xf numFmtId="0" fontId="103" fillId="51" borderId="61" applyNumberFormat="0" applyAlignment="0" applyProtection="0"/>
    <xf numFmtId="0" fontId="62" fillId="63" borderId="61" applyNumberFormat="0" applyAlignment="0" applyProtection="0"/>
    <xf numFmtId="10" fontId="24" fillId="55" borderId="68" applyNumberFormat="0" applyBorder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62" fillId="63" borderId="61" applyNumberFormat="0" applyAlignment="0" applyProtection="0"/>
    <xf numFmtId="0" fontId="5" fillId="57" borderId="62" applyNumberFormat="0" applyFon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4" fontId="44" fillId="55" borderId="67" applyNumberFormat="0" applyProtection="0">
      <alignment vertical="center"/>
    </xf>
    <xf numFmtId="0" fontId="65" fillId="76" borderId="63" applyNumberFormat="0" applyAlignment="0" applyProtection="0"/>
    <xf numFmtId="0" fontId="5" fillId="57" borderId="62" applyNumberFormat="0" applyFont="0" applyAlignment="0" applyProtection="0"/>
    <xf numFmtId="0" fontId="119" fillId="51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67" fillId="0" borderId="64" applyNumberFormat="0" applyFill="0" applyAlignment="0" applyProtection="0"/>
    <xf numFmtId="0" fontId="65" fillId="76" borderId="63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62" fillId="63" borderId="61" applyNumberFormat="0" applyAlignment="0" applyProtection="0"/>
    <xf numFmtId="0" fontId="37" fillId="82" borderId="56" applyNumberFormat="0" applyProtection="0">
      <alignment horizontal="left" vertical="center" indent="1"/>
    </xf>
    <xf numFmtId="4" fontId="44" fillId="41" borderId="56" applyNumberFormat="0" applyProtection="0">
      <alignment horizontal="right" vertical="center"/>
    </xf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64" fillId="51" borderId="52" applyNumberFormat="0" applyAlignment="0" applyProtection="0"/>
    <xf numFmtId="0" fontId="123" fillId="0" borderId="54" applyNumberFormat="0" applyFill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9" fillId="51" borderId="46" applyNumberFormat="0" applyAlignment="0" applyProtection="0"/>
    <xf numFmtId="0" fontId="5" fillId="57" borderId="58" applyNumberFormat="0" applyFont="0" applyAlignment="0" applyProtection="0"/>
    <xf numFmtId="0" fontId="123" fillId="0" borderId="47" applyNumberFormat="0" applyFill="0" applyAlignment="0" applyProtection="0"/>
    <xf numFmtId="0" fontId="91" fillId="0" borderId="68" applyFont="0" applyFill="0" applyBorder="0">
      <alignment horizontal="center" vertical="justify" wrapText="1"/>
    </xf>
    <xf numFmtId="0" fontId="62" fillId="63" borderId="61" applyNumberFormat="0" applyAlignment="0" applyProtection="0"/>
    <xf numFmtId="0" fontId="5" fillId="57" borderId="62" applyNumberFormat="0" applyFont="0" applyAlignment="0" applyProtection="0"/>
    <xf numFmtId="4" fontId="44" fillId="94" borderId="67" applyNumberFormat="0" applyProtection="0">
      <alignment horizontal="right" vertical="center"/>
    </xf>
    <xf numFmtId="0" fontId="12" fillId="79" borderId="62" applyNumberFormat="0" applyAlignment="0" applyProtection="0"/>
    <xf numFmtId="0" fontId="175" fillId="57" borderId="62" applyNumberFormat="0" applyFon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12" fillId="57" borderId="62" applyNumberFormat="0" applyFont="0" applyAlignment="0" applyProtection="0"/>
    <xf numFmtId="0" fontId="12" fillId="79" borderId="62" applyNumberFormat="0" applyAlignment="0" applyProtection="0"/>
    <xf numFmtId="4" fontId="44" fillId="94" borderId="67" applyNumberFormat="0" applyProtection="0">
      <alignment horizontal="right" vertical="center"/>
    </xf>
    <xf numFmtId="0" fontId="37" fillId="82" borderId="67" applyNumberFormat="0" applyProtection="0">
      <alignment horizontal="left" vertical="center" indent="1"/>
    </xf>
    <xf numFmtId="4" fontId="44" fillId="92" borderId="67" applyNumberFormat="0" applyProtection="0">
      <alignment horizontal="right" vertical="center"/>
    </xf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123" fillId="0" borderId="64" applyNumberFormat="0" applyFill="0" applyAlignment="0" applyProtection="0"/>
    <xf numFmtId="4" fontId="44" fillId="50" borderId="67" applyNumberFormat="0" applyProtection="0">
      <alignment horizontal="right" vertical="center"/>
    </xf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37" fillId="82" borderId="67" applyNumberFormat="0" applyProtection="0">
      <alignment horizontal="left" vertical="top" indent="1"/>
    </xf>
    <xf numFmtId="0" fontId="67" fillId="0" borderId="64" applyNumberFormat="0" applyFill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0" fontId="62" fillId="63" borderId="61" applyNumberFormat="0" applyAlignment="0" applyProtection="0"/>
    <xf numFmtId="0" fontId="103" fillId="51" borderId="61" applyNumberFormat="0" applyAlignment="0" applyProtection="0"/>
    <xf numFmtId="0" fontId="37" fillId="95" borderId="67" applyNumberFormat="0" applyProtection="0">
      <alignment horizontal="left" vertical="center" indent="1"/>
    </xf>
    <xf numFmtId="4" fontId="44" fillId="41" borderId="67" applyNumberFormat="0" applyProtection="0">
      <alignment horizontal="right" vertical="center"/>
    </xf>
    <xf numFmtId="0" fontId="37" fillId="82" borderId="67" applyNumberFormat="0" applyProtection="0">
      <alignment horizontal="left" vertical="top" indent="1"/>
    </xf>
    <xf numFmtId="0" fontId="44" fillId="91" borderId="67" applyNumberFormat="0" applyProtection="0">
      <alignment horizontal="left" vertical="top" indent="1"/>
    </xf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5" fillId="76" borderId="61" applyNumberFormat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37" fillId="91" borderId="67" applyNumberFormat="0" applyProtection="0">
      <alignment horizontal="left" vertical="center" indent="1"/>
    </xf>
    <xf numFmtId="0" fontId="44" fillId="55" borderId="67" applyNumberFormat="0" applyProtection="0">
      <alignment horizontal="left" vertical="top" indent="1"/>
    </xf>
    <xf numFmtId="0" fontId="62" fillId="63" borderId="61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58" applyNumberFormat="0" applyFont="0" applyAlignment="0" applyProtection="0"/>
    <xf numFmtId="0" fontId="5" fillId="57" borderId="58" applyNumberFormat="0" applyFont="0" applyAlignment="0" applyProtection="0"/>
    <xf numFmtId="10" fontId="24" fillId="55" borderId="57" applyNumberFormat="0" applyBorder="0" applyAlignment="0" applyProtection="0"/>
    <xf numFmtId="0" fontId="91" fillId="0" borderId="57" applyFont="0" applyFill="0" applyBorder="0">
      <alignment horizontal="centerContinuous" vertical="justify" wrapText="1"/>
    </xf>
    <xf numFmtId="0" fontId="12" fillId="79" borderId="62" applyNumberFormat="0" applyAlignment="0" applyProtection="0"/>
    <xf numFmtId="0" fontId="55" fillId="76" borderId="61" applyNumberFormat="0" applyAlignment="0" applyProtection="0"/>
    <xf numFmtId="0" fontId="12" fillId="79" borderId="58" applyNumberFormat="0" applyAlignment="0" applyProtection="0"/>
    <xf numFmtId="4" fontId="197" fillId="94" borderId="56" applyNumberFormat="0" applyProtection="0">
      <alignment horizontal="right" vertical="center"/>
    </xf>
    <xf numFmtId="4" fontId="44" fillId="46" borderId="56" applyNumberFormat="0" applyProtection="0">
      <alignment horizontal="right" vertical="center"/>
    </xf>
    <xf numFmtId="0" fontId="119" fillId="51" borderId="53" applyNumberFormat="0" applyAlignment="0" applyProtection="0"/>
    <xf numFmtId="0" fontId="12" fillId="79" borderId="45" applyNumberFormat="0" applyAlignment="0" applyProtection="0"/>
    <xf numFmtId="0" fontId="55" fillId="76" borderId="44" applyNumberFormat="0" applyAlignment="0" applyProtection="0"/>
    <xf numFmtId="0" fontId="5" fillId="57" borderId="45" applyNumberFormat="0" applyFont="0" applyAlignment="0" applyProtection="0"/>
    <xf numFmtId="0" fontId="62" fillId="63" borderId="44" applyNumberFormat="0" applyAlignment="0" applyProtection="0"/>
    <xf numFmtId="0" fontId="113" fillId="38" borderId="44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46" applyNumberFormat="0" applyAlignment="0" applyProtection="0"/>
    <xf numFmtId="0" fontId="62" fillId="63" borderId="44" applyNumberFormat="0" applyAlignment="0" applyProtection="0"/>
    <xf numFmtId="0" fontId="67" fillId="0" borderId="47" applyNumberFormat="0" applyFill="0" applyAlignment="0" applyProtection="0"/>
    <xf numFmtId="0" fontId="55" fillId="76" borderId="44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46" applyNumberFormat="0" applyAlignment="0" applyProtection="0"/>
    <xf numFmtId="0" fontId="55" fillId="76" borderId="44" applyNumberFormat="0" applyAlignment="0" applyProtection="0"/>
    <xf numFmtId="0" fontId="62" fillId="63" borderId="44" applyNumberFormat="0" applyAlignment="0" applyProtection="0"/>
    <xf numFmtId="0" fontId="67" fillId="0" borderId="47" applyNumberFormat="0" applyFill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103" fillId="51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03" fillId="51" borderId="44" applyNumberFormat="0" applyAlignment="0" applyProtection="0"/>
    <xf numFmtId="0" fontId="67" fillId="0" borderId="47" applyNumberFormat="0" applyFill="0" applyAlignment="0" applyProtection="0"/>
    <xf numFmtId="0" fontId="62" fillId="63" borderId="44" applyNumberFormat="0" applyAlignment="0" applyProtection="0"/>
    <xf numFmtId="0" fontId="55" fillId="76" borderId="44" applyNumberFormat="0" applyAlignment="0" applyProtection="0"/>
    <xf numFmtId="0" fontId="65" fillId="76" borderId="46" applyNumberFormat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9" fillId="51" borderId="46" applyNumberFormat="0" applyAlignment="0" applyProtection="0"/>
    <xf numFmtId="0" fontId="67" fillId="0" borderId="47" applyNumberFormat="0" applyFill="0" applyAlignment="0" applyProtection="0"/>
    <xf numFmtId="0" fontId="123" fillId="0" borderId="47" applyNumberFormat="0" applyFill="0" applyAlignment="0" applyProtection="0"/>
    <xf numFmtId="0" fontId="123" fillId="0" borderId="47" applyNumberFormat="0" applyFill="0" applyAlignment="0" applyProtection="0"/>
    <xf numFmtId="0" fontId="119" fillId="51" borderId="46" applyNumberFormat="0" applyAlignment="0" applyProtection="0"/>
    <xf numFmtId="0" fontId="5" fillId="57" borderId="45" applyNumberFormat="0" applyFon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113" fillId="38" borderId="44" applyNumberFormat="0" applyAlignment="0" applyProtection="0"/>
    <xf numFmtId="0" fontId="65" fillId="76" borderId="46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69" fillId="38" borderId="61" applyNumberFormat="0" applyAlignment="0" applyProtection="0"/>
    <xf numFmtId="0" fontId="123" fillId="0" borderId="64" applyNumberFormat="0" applyFill="0" applyAlignment="0" applyProtection="0"/>
    <xf numFmtId="0" fontId="113" fillId="38" borderId="61" applyNumberFormat="0" applyAlignment="0" applyProtection="0"/>
    <xf numFmtId="0" fontId="119" fillId="51" borderId="63" applyNumberFormat="0" applyAlignment="0" applyProtection="0"/>
    <xf numFmtId="0" fontId="12" fillId="79" borderId="62" applyNumberFormat="0" applyAlignment="0" applyProtection="0"/>
    <xf numFmtId="0" fontId="12" fillId="57" borderId="62" applyNumberFormat="0" applyFont="0" applyAlignment="0" applyProtection="0"/>
    <xf numFmtId="0" fontId="103" fillId="76" borderId="61" applyNumberFormat="0" applyAlignment="0" applyProtection="0"/>
    <xf numFmtId="0" fontId="12" fillId="57" borderId="62" applyNumberFormat="0" applyFont="0" applyAlignment="0" applyProtection="0"/>
    <xf numFmtId="0" fontId="55" fillId="76" borderId="61" applyNumberFormat="0" applyAlignment="0" applyProtection="0"/>
    <xf numFmtId="0" fontId="103" fillId="51" borderId="61" applyNumberFormat="0" applyAlignment="0" applyProtection="0"/>
    <xf numFmtId="0" fontId="119" fillId="51" borderId="63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2" fillId="57" borderId="62" applyNumberFormat="0" applyFont="0" applyAlignment="0" applyProtection="0"/>
    <xf numFmtId="0" fontId="5" fillId="57" borderId="62" applyNumberFormat="0" applyFont="0" applyAlignment="0" applyProtection="0"/>
    <xf numFmtId="0" fontId="161" fillId="57" borderId="62" applyNumberFormat="0" applyFont="0" applyAlignment="0" applyProtection="0"/>
    <xf numFmtId="0" fontId="123" fillId="0" borderId="64" applyNumberFormat="0" applyFill="0" applyAlignment="0" applyProtection="0"/>
    <xf numFmtId="0" fontId="12" fillId="79" borderId="62" applyNumberFormat="0" applyAlignment="0" applyProtection="0"/>
    <xf numFmtId="4" fontId="195" fillId="80" borderId="67" applyNumberFormat="0" applyProtection="0">
      <alignment vertical="center"/>
    </xf>
    <xf numFmtId="0" fontId="12" fillId="79" borderId="62" applyNumberFormat="0" applyAlignment="0" applyProtection="0"/>
    <xf numFmtId="0" fontId="12" fillId="79" borderId="62" applyNumberFormat="0" applyAlignment="0" applyProtection="0"/>
    <xf numFmtId="0" fontId="62" fillId="63" borderId="61" applyNumberFormat="0" applyAlignment="0" applyProtection="0"/>
    <xf numFmtId="10" fontId="96" fillId="55" borderId="68" applyNumberFormat="0" applyBorder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119" fillId="51" borderId="63" applyNumberFormat="0" applyAlignment="0" applyProtection="0"/>
    <xf numFmtId="0" fontId="123" fillId="0" borderId="64" applyNumberFormat="0" applyFill="0" applyAlignment="0" applyProtection="0"/>
    <xf numFmtId="4" fontId="47" fillId="94" borderId="67" applyNumberFormat="0" applyProtection="0">
      <alignment horizontal="right" vertical="center"/>
    </xf>
    <xf numFmtId="0" fontId="44" fillId="91" borderId="67" applyNumberFormat="0" applyProtection="0">
      <alignment horizontal="left" vertical="top" indent="1"/>
    </xf>
    <xf numFmtId="4" fontId="197" fillId="94" borderId="67" applyNumberFormat="0" applyProtection="0">
      <alignment horizontal="right" vertical="center"/>
    </xf>
    <xf numFmtId="0" fontId="44" fillId="55" borderId="67" applyNumberFormat="0" applyProtection="0">
      <alignment horizontal="left" vertical="top" indent="1"/>
    </xf>
    <xf numFmtId="4" fontId="44" fillId="55" borderId="67" applyNumberFormat="0" applyProtection="0">
      <alignment vertical="center"/>
    </xf>
    <xf numFmtId="0" fontId="37" fillId="81" borderId="67" applyNumberFormat="0" applyProtection="0">
      <alignment horizontal="left" vertical="top" indent="1"/>
    </xf>
    <xf numFmtId="0" fontId="37" fillId="82" borderId="67" applyNumberFormat="0" applyProtection="0">
      <alignment horizontal="left" vertical="top" indent="1"/>
    </xf>
    <xf numFmtId="0" fontId="37" fillId="91" borderId="67" applyNumberFormat="0" applyProtection="0">
      <alignment horizontal="left" vertical="top" indent="1"/>
    </xf>
    <xf numFmtId="0" fontId="37" fillId="95" borderId="67" applyNumberFormat="0" applyProtection="0">
      <alignment horizontal="left" vertical="center" indent="1"/>
    </xf>
    <xf numFmtId="10" fontId="24" fillId="55" borderId="68" applyNumberFormat="0" applyBorder="0" applyAlignment="0" applyProtection="0"/>
    <xf numFmtId="4" fontId="44" fillId="41" borderId="67" applyNumberFormat="0" applyProtection="0">
      <alignment horizontal="right" vertical="center"/>
    </xf>
    <xf numFmtId="4" fontId="44" fillId="49" borderId="67" applyNumberFormat="0" applyProtection="0">
      <alignment horizontal="right" vertical="center"/>
    </xf>
    <xf numFmtId="4" fontId="44" fillId="42" borderId="67" applyNumberFormat="0" applyProtection="0">
      <alignment horizontal="right" vertical="center"/>
    </xf>
    <xf numFmtId="4" fontId="44" fillId="48" borderId="67" applyNumberFormat="0" applyProtection="0">
      <alignment horizontal="right" vertical="center"/>
    </xf>
    <xf numFmtId="4" fontId="44" fillId="34" borderId="67" applyNumberFormat="0" applyProtection="0">
      <alignment horizontal="right" vertical="center"/>
    </xf>
    <xf numFmtId="0" fontId="46" fillId="80" borderId="67" applyNumberFormat="0" applyProtection="0">
      <alignment horizontal="left" vertical="top" indent="1"/>
    </xf>
    <xf numFmtId="4" fontId="46" fillId="56" borderId="67" applyNumberFormat="0" applyProtection="0">
      <alignment vertical="center"/>
    </xf>
    <xf numFmtId="0" fontId="91" fillId="0" borderId="68" applyFont="0" applyFill="0" applyBorder="0">
      <alignment horizontal="center" vertical="justify" wrapText="1"/>
    </xf>
    <xf numFmtId="0" fontId="5" fillId="57" borderId="62" applyNumberFormat="0" applyFont="0" applyAlignment="0" applyProtection="0"/>
    <xf numFmtId="0" fontId="65" fillId="76" borderId="63" applyNumberFormat="0" applyAlignment="0" applyProtection="0"/>
    <xf numFmtId="4" fontId="46" fillId="56" borderId="67" applyNumberFormat="0" applyProtection="0">
      <alignment vertical="center"/>
    </xf>
    <xf numFmtId="0" fontId="46" fillId="80" borderId="67" applyNumberFormat="0" applyProtection="0">
      <alignment horizontal="left" vertical="top" indent="1"/>
    </xf>
    <xf numFmtId="4" fontId="44" fillId="42" borderId="67" applyNumberFormat="0" applyProtection="0">
      <alignment horizontal="right" vertical="center"/>
    </xf>
    <xf numFmtId="4" fontId="44" fillId="92" borderId="67" applyNumberFormat="0" applyProtection="0">
      <alignment horizontal="right" vertical="center"/>
    </xf>
    <xf numFmtId="4" fontId="47" fillId="94" borderId="67" applyNumberFormat="0" applyProtection="0">
      <alignment horizontal="right" vertical="center"/>
    </xf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73" fillId="0" borderId="64" applyNumberFormat="0" applyFill="0" applyAlignment="0" applyProtection="0"/>
    <xf numFmtId="0" fontId="123" fillId="0" borderId="64" applyNumberFormat="0" applyFill="0" applyAlignment="0" applyProtection="0"/>
    <xf numFmtId="0" fontId="67" fillId="0" borderId="64" applyNumberFormat="0" applyFill="0" applyAlignment="0" applyProtection="0"/>
    <xf numFmtId="0" fontId="172" fillId="51" borderId="63" applyNumberFormat="0" applyAlignment="0" applyProtection="0"/>
    <xf numFmtId="4" fontId="46" fillId="80" borderId="67" applyNumberFormat="0" applyProtection="0">
      <alignment horizontal="left" vertical="center" indent="1"/>
    </xf>
    <xf numFmtId="0" fontId="169" fillId="38" borderId="61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4" fontId="44" fillId="55" borderId="67" applyNumberFormat="0" applyProtection="0">
      <alignment horizontal="left" vertical="center" indent="1"/>
    </xf>
    <xf numFmtId="4" fontId="44" fillId="46" borderId="67" applyNumberFormat="0" applyProtection="0">
      <alignment horizontal="right" vertical="center"/>
    </xf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37" fillId="81" borderId="67" applyNumberFormat="0" applyProtection="0">
      <alignment horizontal="left" vertical="center" indent="1"/>
    </xf>
    <xf numFmtId="3" fontId="83" fillId="80" borderId="68">
      <alignment horizontal="left" vertical="top" wrapText="1"/>
      <protection locked="0"/>
    </xf>
    <xf numFmtId="0" fontId="113" fillId="38" borderId="61" applyNumberFormat="0" applyAlignment="0" applyProtection="0"/>
    <xf numFmtId="0" fontId="12" fillId="79" borderId="62" applyNumberFormat="0" applyAlignment="0" applyProtection="0"/>
    <xf numFmtId="0" fontId="103" fillId="76" borderId="44" applyNumberFormat="0" applyAlignment="0" applyProtection="0"/>
    <xf numFmtId="0" fontId="37" fillId="95" borderId="67" applyNumberFormat="0" applyProtection="0">
      <alignment horizontal="left" vertical="center" indent="1"/>
    </xf>
    <xf numFmtId="0" fontId="65" fillId="76" borderId="63" applyNumberFormat="0" applyAlignment="0" applyProtection="0"/>
    <xf numFmtId="0" fontId="161" fillId="57" borderId="62" applyNumberFormat="0" applyFont="0" applyAlignment="0" applyProtection="0"/>
    <xf numFmtId="0" fontId="103" fillId="76" borderId="61" applyNumberFormat="0" applyAlignment="0" applyProtection="0"/>
    <xf numFmtId="0" fontId="5" fillId="57" borderId="62" applyNumberFormat="0" applyFont="0" applyAlignment="0" applyProtection="0"/>
    <xf numFmtId="0" fontId="55" fillId="76" borderId="61" applyNumberFormat="0" applyAlignment="0" applyProtection="0"/>
    <xf numFmtId="0" fontId="173" fillId="0" borderId="64" applyNumberFormat="0" applyFill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2" fillId="79" borderId="62" applyNumberFormat="0" applyAlignment="0" applyProtection="0"/>
    <xf numFmtId="4" fontId="44" fillId="96" borderId="67" applyNumberFormat="0" applyProtection="0">
      <alignment horizontal="right" vertical="center"/>
    </xf>
    <xf numFmtId="0" fontId="65" fillId="76" borderId="63" applyNumberFormat="0" applyAlignment="0" applyProtection="0"/>
    <xf numFmtId="0" fontId="37" fillId="81" borderId="67" applyNumberFormat="0" applyProtection="0">
      <alignment horizontal="left" vertical="top" indent="1"/>
    </xf>
    <xf numFmtId="4" fontId="44" fillId="55" borderId="67" applyNumberFormat="0" applyProtection="0">
      <alignment vertical="center"/>
    </xf>
    <xf numFmtId="0" fontId="12" fillId="79" borderId="62" applyNumberFormat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0" fontId="119" fillId="51" borderId="63" applyNumberFormat="0" applyAlignment="0" applyProtection="0"/>
    <xf numFmtId="0" fontId="123" fillId="0" borderId="64" applyNumberFormat="0" applyFill="0" applyAlignment="0" applyProtection="0"/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62" fillId="63" borderId="61" applyNumberFormat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212" fontId="177" fillId="89" borderId="66"/>
    <xf numFmtId="212" fontId="177" fillId="89" borderId="66"/>
    <xf numFmtId="3" fontId="83" fillId="80" borderId="68">
      <alignment horizontal="left" vertical="top" wrapText="1"/>
      <protection locked="0"/>
    </xf>
    <xf numFmtId="0" fontId="55" fillId="76" borderId="61" applyNumberFormat="0" applyAlignment="0" applyProtection="0"/>
    <xf numFmtId="0" fontId="173" fillId="0" borderId="64" applyNumberFormat="0" applyFill="0" applyAlignment="0" applyProtection="0"/>
    <xf numFmtId="3" fontId="104" fillId="0" borderId="68"/>
    <xf numFmtId="0" fontId="5" fillId="57" borderId="62" applyNumberFormat="0" applyFont="0" applyAlignment="0" applyProtection="0"/>
    <xf numFmtId="0" fontId="103" fillId="51" borderId="61" applyNumberFormat="0" applyAlignment="0" applyProtection="0"/>
    <xf numFmtId="4" fontId="47" fillId="94" borderId="67" applyNumberFormat="0" applyProtection="0">
      <alignment horizontal="right" vertical="center"/>
    </xf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64" fillId="51" borderId="61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4" fontId="197" fillId="55" borderId="67" applyNumberFormat="0" applyProtection="0">
      <alignment vertical="center"/>
    </xf>
    <xf numFmtId="0" fontId="62" fillId="63" borderId="61" applyNumberFormat="0" applyAlignment="0" applyProtection="0"/>
    <xf numFmtId="4" fontId="44" fillId="49" borderId="67" applyNumberFormat="0" applyProtection="0">
      <alignment horizontal="right" vertical="center"/>
    </xf>
    <xf numFmtId="10" fontId="24" fillId="55" borderId="68" applyNumberFormat="0" applyBorder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212" fontId="192" fillId="0" borderId="66"/>
    <xf numFmtId="3" fontId="104" fillId="0" borderId="68"/>
    <xf numFmtId="3" fontId="83" fillId="80" borderId="68">
      <alignment horizontal="left" vertical="top" wrapText="1"/>
      <protection locked="0"/>
    </xf>
    <xf numFmtId="0" fontId="91" fillId="0" borderId="68" applyFont="0" applyFill="0" applyBorder="0">
      <alignment horizontal="centerContinuous" vertical="justify" wrapText="1"/>
    </xf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103" fillId="51" borderId="61" applyNumberFormat="0" applyAlignment="0" applyProtection="0"/>
    <xf numFmtId="4" fontId="44" fillId="48" borderId="67" applyNumberFormat="0" applyProtection="0">
      <alignment horizontal="right" vertical="center"/>
    </xf>
    <xf numFmtId="0" fontId="119" fillId="51" borderId="63" applyNumberFormat="0" applyAlignment="0" applyProtection="0"/>
    <xf numFmtId="0" fontId="172" fillId="51" borderId="63" applyNumberFormat="0" applyAlignment="0" applyProtection="0"/>
    <xf numFmtId="0" fontId="119" fillId="51" borderId="63" applyNumberFormat="0" applyAlignment="0" applyProtection="0"/>
    <xf numFmtId="4" fontId="44" fillId="94" borderId="67" applyNumberFormat="0" applyProtection="0">
      <alignment horizontal="right" vertical="center"/>
    </xf>
    <xf numFmtId="0" fontId="37" fillId="82" borderId="67" applyNumberFormat="0" applyProtection="0">
      <alignment horizontal="left" vertical="center" indent="1"/>
    </xf>
    <xf numFmtId="0" fontId="55" fillId="76" borderId="61" applyNumberFormat="0" applyAlignment="0" applyProtection="0"/>
    <xf numFmtId="0" fontId="113" fillId="38" borderId="61" applyNumberFormat="0" applyAlignment="0" applyProtection="0"/>
    <xf numFmtId="0" fontId="119" fillId="51" borderId="63" applyNumberFormat="0" applyAlignment="0" applyProtection="0"/>
    <xf numFmtId="0" fontId="55" fillId="76" borderId="61" applyNumberForma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55" fillId="76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0" fontId="5" fillId="57" borderId="58" applyNumberFormat="0" applyFont="0" applyAlignment="0" applyProtection="0"/>
    <xf numFmtId="10" fontId="96" fillId="55" borderId="57" applyNumberFormat="0" applyBorder="0" applyAlignment="0" applyProtection="0"/>
    <xf numFmtId="3" fontId="104" fillId="0" borderId="57"/>
    <xf numFmtId="0" fontId="91" fillId="0" borderId="57" applyFont="0" applyFill="0" applyBorder="0">
      <alignment horizontal="center" vertical="justify" wrapText="1"/>
    </xf>
    <xf numFmtId="0" fontId="62" fillId="63" borderId="61" applyNumberFormat="0" applyAlignment="0" applyProtection="0"/>
    <xf numFmtId="3" fontId="83" fillId="80" borderId="57">
      <alignment horizontal="left" vertical="top" wrapText="1"/>
      <protection locked="0"/>
    </xf>
    <xf numFmtId="0" fontId="12" fillId="79" borderId="58" applyNumberFormat="0" applyAlignment="0" applyProtection="0"/>
    <xf numFmtId="0" fontId="12" fillId="79" borderId="58" applyNumberFormat="0" applyAlignment="0" applyProtection="0"/>
    <xf numFmtId="0" fontId="123" fillId="0" borderId="54" applyNumberFormat="0" applyFill="0" applyAlignment="0" applyProtection="0"/>
    <xf numFmtId="0" fontId="113" fillId="38" borderId="52" applyNumberFormat="0" applyAlignment="0" applyProtection="0"/>
    <xf numFmtId="4" fontId="47" fillId="94" borderId="56" applyNumberFormat="0" applyProtection="0">
      <alignment horizontal="right" vertical="center"/>
    </xf>
    <xf numFmtId="4" fontId="44" fillId="96" borderId="56" applyNumberFormat="0" applyProtection="0">
      <alignment horizontal="left" vertical="center" indent="1"/>
    </xf>
    <xf numFmtId="4" fontId="44" fillId="94" borderId="56" applyNumberFormat="0" applyProtection="0">
      <alignment horizontal="right" vertical="center"/>
    </xf>
    <xf numFmtId="0" fontId="37" fillId="81" borderId="56" applyNumberFormat="0" applyProtection="0">
      <alignment horizontal="left" vertical="top" indent="1"/>
    </xf>
    <xf numFmtId="0" fontId="37" fillId="91" borderId="56" applyNumberFormat="0" applyProtection="0">
      <alignment horizontal="left" vertical="top" indent="1"/>
    </xf>
    <xf numFmtId="0" fontId="37" fillId="91" borderId="56" applyNumberFormat="0" applyProtection="0">
      <alignment horizontal="left" vertical="center" indent="1"/>
    </xf>
    <xf numFmtId="0" fontId="37" fillId="95" borderId="56" applyNumberFormat="0" applyProtection="0">
      <alignment horizontal="left" vertical="center" indent="1"/>
    </xf>
    <xf numFmtId="4" fontId="44" fillId="92" borderId="56" applyNumberFormat="0" applyProtection="0">
      <alignment horizontal="right" vertical="center"/>
    </xf>
    <xf numFmtId="4" fontId="44" fillId="50" borderId="56" applyNumberFormat="0" applyProtection="0">
      <alignment horizontal="right" vertical="center"/>
    </xf>
    <xf numFmtId="4" fontId="44" fillId="42" borderId="56" applyNumberFormat="0" applyProtection="0">
      <alignment horizontal="right" vertical="center"/>
    </xf>
    <xf numFmtId="4" fontId="46" fillId="56" borderId="56" applyNumberFormat="0" applyProtection="0">
      <alignment vertical="center"/>
    </xf>
    <xf numFmtId="0" fontId="173" fillId="0" borderId="54" applyNumberFormat="0" applyFill="0" applyAlignment="0" applyProtection="0"/>
    <xf numFmtId="0" fontId="172" fillId="51" borderId="53" applyNumberFormat="0" applyAlignment="0" applyProtection="0"/>
    <xf numFmtId="0" fontId="161" fillId="57" borderId="58" applyNumberFormat="0" applyFont="0" applyAlignment="0" applyProtection="0"/>
    <xf numFmtId="0" fontId="119" fillId="76" borderId="46" applyNumberFormat="0" applyAlignment="0" applyProtection="0"/>
    <xf numFmtId="0" fontId="5" fillId="57" borderId="58" applyNumberFormat="0" applyFont="0" applyAlignment="0" applyProtection="0"/>
    <xf numFmtId="0" fontId="5" fillId="57" borderId="58" applyNumberFormat="0" applyFont="0" applyAlignment="0" applyProtection="0"/>
    <xf numFmtId="0" fontId="123" fillId="0" borderId="47" applyNumberFormat="0" applyFill="0" applyAlignment="0" applyProtection="0"/>
    <xf numFmtId="0" fontId="65" fillId="76" borderId="63" applyNumberFormat="0" applyAlignment="0" applyProtection="0"/>
    <xf numFmtId="0" fontId="123" fillId="0" borderId="64" applyNumberFormat="0" applyFill="0" applyAlignment="0" applyProtection="0"/>
    <xf numFmtId="0" fontId="113" fillId="38" borderId="61" applyNumberFormat="0" applyAlignment="0" applyProtection="0"/>
    <xf numFmtId="4" fontId="44" fillId="55" borderId="67" applyNumberFormat="0" applyProtection="0">
      <alignment horizontal="left" vertical="center" indent="1"/>
    </xf>
    <xf numFmtId="10" fontId="24" fillId="55" borderId="68" applyNumberFormat="0" applyBorder="0" applyAlignment="0" applyProtection="0"/>
    <xf numFmtId="0" fontId="5" fillId="57" borderId="62" applyNumberFormat="0" applyFont="0" applyAlignment="0" applyProtection="0"/>
    <xf numFmtId="0" fontId="123" fillId="0" borderId="54" applyNumberFormat="0" applyFill="0" applyAlignment="0" applyProtection="0"/>
    <xf numFmtId="4" fontId="195" fillId="80" borderId="67" applyNumberFormat="0" applyProtection="0">
      <alignment vertical="center"/>
    </xf>
    <xf numFmtId="0" fontId="103" fillId="51" borderId="61" applyNumberFormat="0" applyAlignment="0" applyProtection="0"/>
    <xf numFmtId="0" fontId="119" fillId="76" borderId="63" applyNumberFormat="0" applyAlignment="0" applyProtection="0"/>
    <xf numFmtId="0" fontId="65" fillId="76" borderId="63" applyNumberFormat="0" applyAlignment="0" applyProtection="0"/>
    <xf numFmtId="0" fontId="119" fillId="76" borderId="63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103" fillId="51" borderId="61" applyNumberFormat="0" applyAlignment="0" applyProtection="0"/>
    <xf numFmtId="4" fontId="44" fillId="96" borderId="67" applyNumberFormat="0" applyProtection="0">
      <alignment horizontal="left" vertical="center" indent="1"/>
    </xf>
    <xf numFmtId="0" fontId="37" fillId="81" borderId="67" applyNumberFormat="0" applyProtection="0">
      <alignment horizontal="left" vertical="center" indent="1"/>
    </xf>
    <xf numFmtId="4" fontId="44" fillId="96" borderId="67" applyNumberFormat="0" applyProtection="0">
      <alignment horizontal="right" vertical="center"/>
    </xf>
    <xf numFmtId="4" fontId="44" fillId="40" borderId="67" applyNumberFormat="0" applyProtection="0">
      <alignment horizontal="right" vertical="center"/>
    </xf>
    <xf numFmtId="0" fontId="5" fillId="57" borderId="62" applyNumberFormat="0" applyFont="0" applyAlignment="0" applyProtection="0"/>
    <xf numFmtId="4" fontId="44" fillId="40" borderId="67" applyNumberFormat="0" applyProtection="0">
      <alignment horizontal="right" vertical="center"/>
    </xf>
    <xf numFmtId="0" fontId="5" fillId="57" borderId="62" applyNumberFormat="0" applyFont="0" applyAlignment="0" applyProtection="0"/>
    <xf numFmtId="0" fontId="55" fillId="76" borderId="61" applyNumberFormat="0" applyAlignment="0" applyProtection="0"/>
    <xf numFmtId="0" fontId="37" fillId="82" borderId="67" applyNumberFormat="0" applyProtection="0">
      <alignment horizontal="left" vertical="center" indent="1"/>
    </xf>
    <xf numFmtId="10" fontId="96" fillId="55" borderId="68" applyNumberFormat="0" applyBorder="0" applyAlignment="0" applyProtection="0"/>
    <xf numFmtId="4" fontId="197" fillId="94" borderId="67" applyNumberFormat="0" applyProtection="0">
      <alignment horizontal="right" vertical="center"/>
    </xf>
    <xf numFmtId="4" fontId="44" fillId="96" borderId="67" applyNumberFormat="0" applyProtection="0">
      <alignment horizontal="left" vertical="center" indent="1"/>
    </xf>
    <xf numFmtId="0" fontId="164" fillId="51" borderId="44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113" fillId="38" borderId="61" applyNumberFormat="0" applyAlignment="0" applyProtection="0"/>
    <xf numFmtId="3" fontId="83" fillId="80" borderId="68">
      <alignment horizontal="left" vertical="top" wrapText="1"/>
      <protection locked="0"/>
    </xf>
    <xf numFmtId="0" fontId="113" fillId="38" borderId="61" applyNumberFormat="0" applyAlignment="0" applyProtection="0"/>
    <xf numFmtId="0" fontId="12" fillId="79" borderId="62" applyNumberFormat="0" applyAlignment="0" applyProtection="0"/>
    <xf numFmtId="0" fontId="103" fillId="51" borderId="52" applyNumberFormat="0" applyAlignment="0" applyProtection="0"/>
    <xf numFmtId="0" fontId="44" fillId="91" borderId="56" applyNumberFormat="0" applyProtection="0">
      <alignment horizontal="left" vertical="top" indent="1"/>
    </xf>
    <xf numFmtId="0" fontId="37" fillId="81" borderId="56" applyNumberFormat="0" applyProtection="0">
      <alignment horizontal="left" vertical="center" indent="1"/>
    </xf>
    <xf numFmtId="0" fontId="37" fillId="95" borderId="56" applyNumberFormat="0" applyProtection="0">
      <alignment horizontal="left" vertical="top" indent="1"/>
    </xf>
    <xf numFmtId="4" fontId="44" fillId="49" borderId="56" applyNumberFormat="0" applyProtection="0">
      <alignment horizontal="right" vertical="center"/>
    </xf>
    <xf numFmtId="0" fontId="169" fillId="38" borderId="44" applyNumberFormat="0" applyAlignment="0" applyProtection="0"/>
    <xf numFmtId="0" fontId="161" fillId="57" borderId="45" applyNumberFormat="0" applyFont="0" applyAlignment="0" applyProtection="0"/>
    <xf numFmtId="0" fontId="172" fillId="51" borderId="46" applyNumberFormat="0" applyAlignment="0" applyProtection="0"/>
    <xf numFmtId="0" fontId="173" fillId="0" borderId="47" applyNumberFormat="0" applyFill="0" applyAlignment="0" applyProtection="0"/>
    <xf numFmtId="0" fontId="123" fillId="0" borderId="64" applyNumberFormat="0" applyFill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0" fontId="5" fillId="57" borderId="62" applyNumberFormat="0" applyFont="0" applyAlignment="0" applyProtection="0"/>
    <xf numFmtId="5" fontId="218" fillId="0" borderId="6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2" fillId="63" borderId="61" applyNumberFormat="0" applyAlignment="0" applyProtection="0"/>
    <xf numFmtId="0" fontId="12" fillId="57" borderId="62" applyNumberFormat="0" applyFon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9" fillId="76" borderId="63" applyNumberFormat="0" applyAlignment="0" applyProtection="0"/>
    <xf numFmtId="0" fontId="103" fillId="76" borderId="61" applyNumberFormat="0" applyAlignment="0" applyProtection="0"/>
    <xf numFmtId="0" fontId="46" fillId="80" borderId="67" applyNumberFormat="0" applyProtection="0">
      <alignment horizontal="left" vertical="top" indent="1"/>
    </xf>
    <xf numFmtId="0" fontId="12" fillId="79" borderId="62" applyNumberFormat="0" applyAlignment="0" applyProtection="0"/>
    <xf numFmtId="4" fontId="197" fillId="55" borderId="67" applyNumberFormat="0" applyProtection="0">
      <alignment vertical="center"/>
    </xf>
    <xf numFmtId="0" fontId="12" fillId="79" borderId="62" applyNumberFormat="0" applyAlignment="0" applyProtection="0"/>
    <xf numFmtId="0" fontId="103" fillId="51" borderId="61" applyNumberFormat="0" applyAlignment="0" applyProtection="0"/>
    <xf numFmtId="0" fontId="37" fillId="91" borderId="67" applyNumberFormat="0" applyProtection="0">
      <alignment horizontal="left" vertical="center" indent="1"/>
    </xf>
    <xf numFmtId="0" fontId="37" fillId="91" borderId="67" applyNumberFormat="0" applyProtection="0">
      <alignment horizontal="left" vertical="top" indent="1"/>
    </xf>
    <xf numFmtId="0" fontId="113" fillId="38" borderId="61" applyNumberFormat="0" applyAlignment="0" applyProtection="0"/>
    <xf numFmtId="0" fontId="119" fillId="51" borderId="63" applyNumberFormat="0" applyAlignment="0" applyProtection="0"/>
    <xf numFmtId="0" fontId="164" fillId="51" borderId="61" applyNumberFormat="0" applyAlignment="0" applyProtection="0"/>
    <xf numFmtId="212" fontId="177" fillId="89" borderId="48"/>
    <xf numFmtId="0" fontId="123" fillId="0" borderId="64" applyNumberFormat="0" applyFill="0" applyAlignment="0" applyProtection="0"/>
    <xf numFmtId="4" fontId="44" fillId="48" borderId="67" applyNumberFormat="0" applyProtection="0">
      <alignment horizontal="right" vertical="center"/>
    </xf>
    <xf numFmtId="0" fontId="37" fillId="81" borderId="67" applyNumberFormat="0" applyProtection="0">
      <alignment horizontal="left" vertical="center" indent="1"/>
    </xf>
    <xf numFmtId="4" fontId="44" fillId="50" borderId="67" applyNumberFormat="0" applyProtection="0">
      <alignment horizontal="right" vertical="center"/>
    </xf>
    <xf numFmtId="0" fontId="113" fillId="38" borderId="61" applyNumberFormat="0" applyAlignment="0" applyProtection="0"/>
    <xf numFmtId="0" fontId="119" fillId="76" borderId="63" applyNumberForma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5" fillId="57" borderId="62" applyNumberFormat="0" applyFont="0" applyAlignment="0" applyProtection="0"/>
    <xf numFmtId="0" fontId="37" fillId="91" borderId="67" applyNumberFormat="0" applyProtection="0">
      <alignment horizontal="left" vertical="top" indent="1"/>
    </xf>
    <xf numFmtId="10" fontId="24" fillId="55" borderId="68" applyNumberFormat="0" applyBorder="0" applyAlignment="0" applyProtection="0"/>
    <xf numFmtId="212" fontId="192" fillId="0" borderId="66"/>
    <xf numFmtId="0" fontId="37" fillId="95" borderId="67" applyNumberFormat="0" applyProtection="0">
      <alignment horizontal="left" vertical="center" indent="1"/>
    </xf>
    <xf numFmtId="0" fontId="44" fillId="55" borderId="67" applyNumberFormat="0" applyProtection="0">
      <alignment horizontal="left" vertical="top" indent="1"/>
    </xf>
    <xf numFmtId="0" fontId="12" fillId="79" borderId="62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5" fillId="57" borderId="62" applyNumberFormat="0" applyFon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169" fillId="38" borderId="61" applyNumberFormat="0" applyAlignment="0" applyProtection="0"/>
    <xf numFmtId="0" fontId="172" fillId="51" borderId="63" applyNumberFormat="0" applyAlignment="0" applyProtection="0"/>
    <xf numFmtId="4" fontId="44" fillId="96" borderId="67" applyNumberFormat="0" applyProtection="0">
      <alignment horizontal="right" vertical="center"/>
    </xf>
    <xf numFmtId="0" fontId="55" fillId="76" borderId="61" applyNumberFormat="0" applyAlignment="0" applyProtection="0"/>
    <xf numFmtId="4" fontId="44" fillId="46" borderId="67" applyNumberFormat="0" applyProtection="0">
      <alignment horizontal="right" vertical="center"/>
    </xf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10" fontId="24" fillId="55" borderId="57" applyNumberFormat="0" applyBorder="0" applyAlignment="0" applyProtection="0"/>
    <xf numFmtId="0" fontId="62" fillId="63" borderId="52" applyNumberFormat="0" applyAlignment="0" applyProtection="0"/>
    <xf numFmtId="4" fontId="44" fillId="48" borderId="56" applyNumberFormat="0" applyProtection="0">
      <alignment horizontal="right" vertical="center"/>
    </xf>
    <xf numFmtId="4" fontId="44" fillId="40" borderId="56" applyNumberFormat="0" applyProtection="0">
      <alignment horizontal="right" vertical="center"/>
    </xf>
    <xf numFmtId="4" fontId="44" fillId="34" borderId="56" applyNumberFormat="0" applyProtection="0">
      <alignment horizontal="right" vertical="center"/>
    </xf>
    <xf numFmtId="0" fontId="46" fillId="80" borderId="56" applyNumberFormat="0" applyProtection="0">
      <alignment horizontal="left" vertical="top" indent="1"/>
    </xf>
    <xf numFmtId="4" fontId="46" fillId="80" borderId="56" applyNumberFormat="0" applyProtection="0">
      <alignment horizontal="left" vertical="center" indent="1"/>
    </xf>
    <xf numFmtId="212" fontId="192" fillId="0" borderId="48"/>
    <xf numFmtId="0" fontId="119" fillId="76" borderId="53" applyNumberFormat="0" applyAlignment="0" applyProtection="0"/>
    <xf numFmtId="219" fontId="191" fillId="0" borderId="43" applyFont="0" applyFill="0" applyBorder="0" applyAlignment="0" applyProtection="0"/>
    <xf numFmtId="4" fontId="46" fillId="56" borderId="49" applyNumberFormat="0" applyProtection="0">
      <alignment vertical="center"/>
    </xf>
    <xf numFmtId="4" fontId="195" fillId="80" borderId="49" applyNumberFormat="0" applyProtection="0">
      <alignment vertical="center"/>
    </xf>
    <xf numFmtId="4" fontId="46" fillId="80" borderId="49" applyNumberFormat="0" applyProtection="0">
      <alignment horizontal="left" vertical="center" indent="1"/>
    </xf>
    <xf numFmtId="0" fontId="46" fillId="80" borderId="49" applyNumberFormat="0" applyProtection="0">
      <alignment horizontal="left" vertical="top" indent="1"/>
    </xf>
    <xf numFmtId="4" fontId="44" fillId="34" borderId="49" applyNumberFormat="0" applyProtection="0">
      <alignment horizontal="right" vertical="center"/>
    </xf>
    <xf numFmtId="4" fontId="44" fillId="40" borderId="49" applyNumberFormat="0" applyProtection="0">
      <alignment horizontal="right" vertical="center"/>
    </xf>
    <xf numFmtId="4" fontId="44" fillId="48" borderId="49" applyNumberFormat="0" applyProtection="0">
      <alignment horizontal="right" vertical="center"/>
    </xf>
    <xf numFmtId="4" fontId="44" fillId="42" borderId="49" applyNumberFormat="0" applyProtection="0">
      <alignment horizontal="right" vertical="center"/>
    </xf>
    <xf numFmtId="4" fontId="44" fillId="46" borderId="49" applyNumberFormat="0" applyProtection="0">
      <alignment horizontal="right" vertical="center"/>
    </xf>
    <xf numFmtId="4" fontId="44" fillId="50" borderId="49" applyNumberFormat="0" applyProtection="0">
      <alignment horizontal="right" vertical="center"/>
    </xf>
    <xf numFmtId="4" fontId="44" fillId="49" borderId="49" applyNumberFormat="0" applyProtection="0">
      <alignment horizontal="right" vertical="center"/>
    </xf>
    <xf numFmtId="4" fontId="44" fillId="92" borderId="49" applyNumberFormat="0" applyProtection="0">
      <alignment horizontal="right" vertical="center"/>
    </xf>
    <xf numFmtId="4" fontId="44" fillId="41" borderId="49" applyNumberFormat="0" applyProtection="0">
      <alignment horizontal="right" vertical="center"/>
    </xf>
    <xf numFmtId="4" fontId="44" fillId="96" borderId="49" applyNumberFormat="0" applyProtection="0">
      <alignment horizontal="right" vertical="center"/>
    </xf>
    <xf numFmtId="0" fontId="37" fillId="95" borderId="49" applyNumberFormat="0" applyProtection="0">
      <alignment horizontal="left" vertical="center" indent="1"/>
    </xf>
    <xf numFmtId="0" fontId="37" fillId="95" borderId="49" applyNumberFormat="0" applyProtection="0">
      <alignment horizontal="left" vertical="top" indent="1"/>
    </xf>
    <xf numFmtId="0" fontId="37" fillId="91" borderId="49" applyNumberFormat="0" applyProtection="0">
      <alignment horizontal="left" vertical="center" indent="1"/>
    </xf>
    <xf numFmtId="0" fontId="37" fillId="91" borderId="49" applyNumberFormat="0" applyProtection="0">
      <alignment horizontal="left" vertical="top" indent="1"/>
    </xf>
    <xf numFmtId="0" fontId="37" fillId="82" borderId="49" applyNumberFormat="0" applyProtection="0">
      <alignment horizontal="left" vertical="center" indent="1"/>
    </xf>
    <xf numFmtId="0" fontId="37" fillId="82" borderId="49" applyNumberFormat="0" applyProtection="0">
      <alignment horizontal="left" vertical="top" indent="1"/>
    </xf>
    <xf numFmtId="0" fontId="37" fillId="81" borderId="49" applyNumberFormat="0" applyProtection="0">
      <alignment horizontal="left" vertical="center" indent="1"/>
    </xf>
    <xf numFmtId="0" fontId="37" fillId="81" borderId="49" applyNumberFormat="0" applyProtection="0">
      <alignment horizontal="left" vertical="top" indent="1"/>
    </xf>
    <xf numFmtId="4" fontId="44" fillId="55" borderId="49" applyNumberFormat="0" applyProtection="0">
      <alignment vertical="center"/>
    </xf>
    <xf numFmtId="4" fontId="197" fillId="55" borderId="49" applyNumberFormat="0" applyProtection="0">
      <alignment vertical="center"/>
    </xf>
    <xf numFmtId="4" fontId="44" fillId="55" borderId="49" applyNumberFormat="0" applyProtection="0">
      <alignment horizontal="left" vertical="center" indent="1"/>
    </xf>
    <xf numFmtId="0" fontId="44" fillId="55" borderId="49" applyNumberFormat="0" applyProtection="0">
      <alignment horizontal="left" vertical="top" indent="1"/>
    </xf>
    <xf numFmtId="4" fontId="44" fillId="94" borderId="49" applyNumberFormat="0" applyProtection="0">
      <alignment horizontal="right" vertical="center"/>
    </xf>
    <xf numFmtId="4" fontId="197" fillId="94" borderId="49" applyNumberFormat="0" applyProtection="0">
      <alignment horizontal="right" vertical="center"/>
    </xf>
    <xf numFmtId="4" fontId="44" fillId="96" borderId="49" applyNumberFormat="0" applyProtection="0">
      <alignment horizontal="left" vertical="center" indent="1"/>
    </xf>
    <xf numFmtId="0" fontId="44" fillId="91" borderId="49" applyNumberFormat="0" applyProtection="0">
      <alignment horizontal="left" vertical="top" indent="1"/>
    </xf>
    <xf numFmtId="4" fontId="47" fillId="94" borderId="49" applyNumberFormat="0" applyProtection="0">
      <alignment horizontal="right" vertical="center"/>
    </xf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9" fillId="51" borderId="46" applyNumberFormat="0" applyAlignment="0" applyProtection="0"/>
    <xf numFmtId="0" fontId="103" fillId="51" borderId="44" applyNumberFormat="0" applyAlignment="0" applyProtection="0"/>
    <xf numFmtId="0" fontId="113" fillId="38" borderId="44" applyNumberFormat="0" applyAlignment="0" applyProtection="0"/>
    <xf numFmtId="0" fontId="123" fillId="0" borderId="47" applyNumberFormat="0" applyFill="0" applyAlignment="0" applyProtection="0"/>
    <xf numFmtId="0" fontId="62" fillId="63" borderId="16" applyNumberFormat="0" applyAlignment="0" applyProtection="0"/>
    <xf numFmtId="0" fontId="175" fillId="57" borderId="45" applyNumberFormat="0" applyFont="0" applyAlignment="0" applyProtection="0"/>
    <xf numFmtId="0" fontId="12" fillId="0" borderId="0"/>
    <xf numFmtId="3" fontId="83" fillId="80" borderId="57">
      <alignment horizontal="left" vertical="top" wrapText="1"/>
      <protection locked="0"/>
    </xf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37" fillId="95" borderId="67" applyNumberFormat="0" applyProtection="0">
      <alignment horizontal="left" vertical="top" indent="1"/>
    </xf>
    <xf numFmtId="4" fontId="44" fillId="55" borderId="67" applyNumberFormat="0" applyProtection="0">
      <alignment vertical="center"/>
    </xf>
    <xf numFmtId="0" fontId="62" fillId="63" borderId="61" applyNumberFormat="0" applyAlignment="0" applyProtection="0"/>
    <xf numFmtId="0" fontId="12" fillId="57" borderId="45" applyNumberFormat="0" applyFont="0" applyAlignment="0" applyProtection="0"/>
    <xf numFmtId="0" fontId="5" fillId="57" borderId="62" applyNumberFormat="0" applyFon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03" fillId="51" borderId="61" applyNumberFormat="0" applyAlignment="0" applyProtection="0"/>
    <xf numFmtId="4" fontId="46" fillId="80" borderId="67" applyNumberFormat="0" applyProtection="0">
      <alignment horizontal="left" vertical="center" indent="1"/>
    </xf>
    <xf numFmtId="0" fontId="55" fillId="76" borderId="61" applyNumberFormat="0" applyAlignment="0" applyProtection="0"/>
    <xf numFmtId="0" fontId="65" fillId="76" borderId="63" applyNumberFormat="0" applyAlignment="0" applyProtection="0"/>
    <xf numFmtId="0" fontId="5" fillId="57" borderId="62" applyNumberFormat="0" applyFont="0" applyAlignment="0" applyProtection="0"/>
    <xf numFmtId="0" fontId="12" fillId="79" borderId="62" applyNumberFormat="0" applyAlignment="0" applyProtection="0"/>
    <xf numFmtId="0" fontId="172" fillId="51" borderId="63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37" fillId="82" borderId="67" applyNumberFormat="0" applyProtection="0">
      <alignment horizontal="left" vertical="top" indent="1"/>
    </xf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67" fillId="0" borderId="64" applyNumberFormat="0" applyFill="0" applyAlignment="0" applyProtection="0"/>
    <xf numFmtId="0" fontId="37" fillId="95" borderId="67" applyNumberFormat="0" applyProtection="0">
      <alignment horizontal="left" vertical="top" indent="1"/>
    </xf>
    <xf numFmtId="219" fontId="191" fillId="0" borderId="65" applyFont="0" applyFill="0" applyBorder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67" fillId="0" borderId="64" applyNumberFormat="0" applyFill="0" applyAlignment="0" applyProtection="0"/>
    <xf numFmtId="4" fontId="44" fillId="40" borderId="67" applyNumberFormat="0" applyProtection="0">
      <alignment horizontal="right" vertical="center"/>
    </xf>
    <xf numFmtId="0" fontId="12" fillId="79" borderId="62" applyNumberFormat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4" fontId="47" fillId="94" borderId="67" applyNumberFormat="0" applyProtection="0">
      <alignment horizontal="right" vertical="center"/>
    </xf>
    <xf numFmtId="3" fontId="83" fillId="80" borderId="68">
      <alignment horizontal="left" vertical="top" wrapText="1"/>
      <protection locked="0"/>
    </xf>
    <xf numFmtId="4" fontId="44" fillId="46" borderId="67" applyNumberFormat="0" applyProtection="0">
      <alignment horizontal="right" vertical="center"/>
    </xf>
    <xf numFmtId="0" fontId="113" fillId="38" borderId="61" applyNumberFormat="0" applyAlignment="0" applyProtection="0"/>
    <xf numFmtId="10" fontId="96" fillId="55" borderId="68" applyNumberFormat="0" applyBorder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12" fillId="79" borderId="62" applyNumberFormat="0" applyAlignment="0" applyProtection="0"/>
    <xf numFmtId="0" fontId="12" fillId="57" borderId="45" applyNumberFormat="0" applyFont="0" applyAlignment="0" applyProtection="0"/>
    <xf numFmtId="0" fontId="119" fillId="76" borderId="63" applyNumberFormat="0" applyAlignment="0" applyProtection="0"/>
    <xf numFmtId="0" fontId="62" fillId="63" borderId="44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03" fillId="76" borderId="61" applyNumberFormat="0" applyAlignment="0" applyProtection="0"/>
    <xf numFmtId="0" fontId="55" fillId="76" borderId="52" applyNumberFormat="0" applyAlignment="0" applyProtection="0"/>
    <xf numFmtId="0" fontId="5" fillId="57" borderId="62" applyNumberFormat="0" applyFont="0" applyAlignment="0" applyProtection="0"/>
    <xf numFmtId="0" fontId="62" fillId="63" borderId="52" applyNumberFormat="0" applyAlignment="0" applyProtection="0"/>
    <xf numFmtId="10" fontId="24" fillId="55" borderId="50" applyNumberFormat="0" applyBorder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3" fontId="83" fillId="80" borderId="50">
      <alignment horizontal="left" vertical="top" wrapText="1"/>
      <protection locked="0"/>
    </xf>
    <xf numFmtId="0" fontId="55" fillId="76" borderId="52" applyNumberForma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91" fillId="0" borderId="50" applyFont="0" applyFill="0" applyBorder="0">
      <alignment horizontal="center" vertical="justify" wrapText="1"/>
    </xf>
    <xf numFmtId="0" fontId="91" fillId="0" borderId="50" applyFont="0" applyFill="0" applyBorder="0">
      <alignment horizontal="centerContinuous" vertical="justify" wrapText="1"/>
    </xf>
    <xf numFmtId="3" fontId="104" fillId="0" borderId="50"/>
    <xf numFmtId="10" fontId="24" fillId="55" borderId="50" applyNumberFormat="0" applyBorder="0" applyAlignment="0" applyProtection="0"/>
    <xf numFmtId="10" fontId="96" fillId="55" borderId="50" applyNumberFormat="0" applyBorder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2" fillId="79" borderId="45" applyNumberFormat="0" applyAlignment="0" applyProtection="0"/>
    <xf numFmtId="0" fontId="55" fillId="76" borderId="52" applyNumberFormat="0" applyAlignment="0" applyProtection="0"/>
    <xf numFmtId="0" fontId="5" fillId="57" borderId="45" applyNumberFormat="0" applyFont="0" applyAlignment="0" applyProtection="0"/>
    <xf numFmtId="0" fontId="62" fillId="63" borderId="52" applyNumberFormat="0" applyAlignment="0" applyProtection="0"/>
    <xf numFmtId="0" fontId="113" fillId="38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62" fillId="63" borderId="52" applyNumberFormat="0" applyAlignment="0" applyProtection="0"/>
    <xf numFmtId="0" fontId="67" fillId="0" borderId="54" applyNumberFormat="0" applyFill="0" applyAlignment="0" applyProtection="0"/>
    <xf numFmtId="0" fontId="55" fillId="76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55" fillId="76" borderId="52" applyNumberFormat="0" applyAlignment="0" applyProtection="0"/>
    <xf numFmtId="0" fontId="62" fillId="63" borderId="52" applyNumberFormat="0" applyAlignment="0" applyProtection="0"/>
    <xf numFmtId="0" fontId="67" fillId="0" borderId="54" applyNumberFormat="0" applyFill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103" fillId="51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03" fillId="51" borderId="52" applyNumberFormat="0" applyAlignment="0" applyProtection="0"/>
    <xf numFmtId="0" fontId="67" fillId="0" borderId="54" applyNumberFormat="0" applyFill="0" applyAlignment="0" applyProtection="0"/>
    <xf numFmtId="0" fontId="62" fillId="63" borderId="52" applyNumberFormat="0" applyAlignment="0" applyProtection="0"/>
    <xf numFmtId="0" fontId="55" fillId="76" borderId="52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9" fillId="51" borderId="53" applyNumberFormat="0" applyAlignment="0" applyProtection="0"/>
    <xf numFmtId="0" fontId="67" fillId="0" borderId="54" applyNumberFormat="0" applyFill="0" applyAlignment="0" applyProtection="0"/>
    <xf numFmtId="0" fontId="123" fillId="0" borderId="54" applyNumberFormat="0" applyFill="0" applyAlignment="0" applyProtection="0"/>
    <xf numFmtId="0" fontId="123" fillId="0" borderId="54" applyNumberFormat="0" applyFill="0" applyAlignment="0" applyProtection="0"/>
    <xf numFmtId="0" fontId="119" fillId="51" borderId="53" applyNumberForma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03" fillId="76" borderId="52" applyNumberFormat="0" applyAlignment="0" applyProtection="0"/>
    <xf numFmtId="0" fontId="119" fillId="76" borderId="53" applyNumberFormat="0" applyAlignment="0" applyProtection="0"/>
    <xf numFmtId="3" fontId="83" fillId="80" borderId="50">
      <alignment horizontal="left" vertical="top" wrapText="1"/>
      <protection locked="0"/>
    </xf>
    <xf numFmtId="0" fontId="123" fillId="0" borderId="54" applyNumberFormat="0" applyFill="0" applyAlignment="0" applyProtection="0"/>
    <xf numFmtId="4" fontId="44" fillId="55" borderId="56" applyNumberFormat="0" applyProtection="0">
      <alignment horizontal="left" vertical="center" indent="1"/>
    </xf>
    <xf numFmtId="0" fontId="37" fillId="91" borderId="56" applyNumberFormat="0" applyProtection="0">
      <alignment horizontal="left" vertical="center" indent="1"/>
    </xf>
    <xf numFmtId="0" fontId="113" fillId="38" borderId="52" applyNumberFormat="0" applyAlignment="0" applyProtection="0"/>
    <xf numFmtId="0" fontId="123" fillId="0" borderId="54" applyNumberFormat="0" applyFill="0" applyAlignment="0" applyProtection="0"/>
    <xf numFmtId="0" fontId="65" fillId="76" borderId="53" applyNumberFormat="0" applyAlignment="0" applyProtection="0"/>
    <xf numFmtId="0" fontId="169" fillId="38" borderId="52" applyNumberFormat="0" applyAlignment="0" applyProtection="0"/>
    <xf numFmtId="0" fontId="65" fillId="76" borderId="53" applyNumberFormat="0" applyAlignment="0" applyProtection="0"/>
    <xf numFmtId="0" fontId="55" fillId="76" borderId="52" applyNumberFormat="0" applyAlignment="0" applyProtection="0"/>
    <xf numFmtId="0" fontId="37" fillId="82" borderId="56" applyNumberFormat="0" applyProtection="0">
      <alignment horizontal="left" vertical="center" indent="1"/>
    </xf>
    <xf numFmtId="4" fontId="44" fillId="55" borderId="56" applyNumberFormat="0" applyProtection="0">
      <alignment vertical="center"/>
    </xf>
    <xf numFmtId="4" fontId="44" fillId="94" borderId="56" applyNumberFormat="0" applyProtection="0">
      <alignment horizontal="right" vertical="center"/>
    </xf>
    <xf numFmtId="0" fontId="12" fillId="79" borderId="45" applyNumberFormat="0" applyAlignment="0" applyProtection="0"/>
    <xf numFmtId="0" fontId="123" fillId="0" borderId="54" applyNumberFormat="0" applyFill="0" applyAlignment="0" applyProtection="0"/>
    <xf numFmtId="0" fontId="119" fillId="51" borderId="53" applyNumberForma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03" fillId="51" borderId="52" applyNumberFormat="0" applyAlignment="0" applyProtection="0"/>
    <xf numFmtId="0" fontId="5" fillId="57" borderId="45" applyNumberFormat="0" applyFont="0" applyAlignment="0" applyProtection="0"/>
    <xf numFmtId="0" fontId="62" fillId="63" borderId="52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62" fillId="63" borderId="52" applyNumberFormat="0" applyAlignment="0" applyProtection="0"/>
    <xf numFmtId="10" fontId="24" fillId="55" borderId="57" applyNumberFormat="0" applyBorder="0" applyAlignment="0" applyProtection="0"/>
    <xf numFmtId="0" fontId="62" fillId="63" borderId="52" applyNumberFormat="0" applyAlignment="0" applyProtection="0"/>
    <xf numFmtId="0" fontId="103" fillId="51" borderId="52" applyNumberFormat="0" applyAlignment="0" applyProtection="0"/>
    <xf numFmtId="0" fontId="12" fillId="79" borderId="45" applyNumberFormat="0" applyAlignment="0" applyProtection="0"/>
    <xf numFmtId="3" fontId="104" fillId="0" borderId="57"/>
    <xf numFmtId="0" fontId="62" fillId="63" borderId="52" applyNumberFormat="0" applyAlignment="0" applyProtection="0"/>
    <xf numFmtId="0" fontId="55" fillId="76" borderId="52" applyNumberFormat="0" applyAlignment="0" applyProtection="0"/>
    <xf numFmtId="4" fontId="44" fillId="55" borderId="56" applyNumberFormat="0" applyProtection="0">
      <alignment vertical="center"/>
    </xf>
    <xf numFmtId="0" fontId="12" fillId="79" borderId="45" applyNumberFormat="0" applyAlignment="0" applyProtection="0"/>
    <xf numFmtId="10" fontId="96" fillId="55" borderId="57" applyNumberFormat="0" applyBorder="0" applyAlignment="0" applyProtection="0"/>
    <xf numFmtId="0" fontId="172" fillId="51" borderId="53" applyNumberFormat="0" applyAlignment="0" applyProtection="0"/>
    <xf numFmtId="0" fontId="113" fillId="38" borderId="52" applyNumberFormat="0" applyAlignment="0" applyProtection="0"/>
    <xf numFmtId="0" fontId="119" fillId="51" borderId="53" applyNumberFormat="0" applyAlignment="0" applyProtection="0"/>
    <xf numFmtId="4" fontId="44" fillId="49" borderId="56" applyNumberFormat="0" applyProtection="0">
      <alignment horizontal="right" vertical="center"/>
    </xf>
    <xf numFmtId="4" fontId="44" fillId="46" borderId="56" applyNumberFormat="0" applyProtection="0">
      <alignment horizontal="right" vertical="center"/>
    </xf>
    <xf numFmtId="4" fontId="44" fillId="48" borderId="56" applyNumberFormat="0" applyProtection="0">
      <alignment horizontal="right" vertical="center"/>
    </xf>
    <xf numFmtId="4" fontId="44" fillId="34" borderId="56" applyNumberFormat="0" applyProtection="0">
      <alignment horizontal="right" vertical="center"/>
    </xf>
    <xf numFmtId="4" fontId="46" fillId="80" borderId="56" applyNumberFormat="0" applyProtection="0">
      <alignment horizontal="left" vertical="center" indent="1"/>
    </xf>
    <xf numFmtId="0" fontId="65" fillId="76" borderId="53" applyNumberFormat="0" applyAlignment="0" applyProtection="0"/>
    <xf numFmtId="0" fontId="103" fillId="51" borderId="52" applyNumberFormat="0" applyAlignment="0" applyProtection="0"/>
    <xf numFmtId="0" fontId="44" fillId="55" borderId="56" applyNumberFormat="0" applyProtection="0">
      <alignment horizontal="left" vertical="top" indent="1"/>
    </xf>
    <xf numFmtId="0" fontId="67" fillId="0" borderId="54" applyNumberFormat="0" applyFill="0" applyAlignment="0" applyProtection="0"/>
    <xf numFmtId="0" fontId="65" fillId="76" borderId="53" applyNumberFormat="0" applyAlignment="0" applyProtection="0"/>
    <xf numFmtId="0" fontId="62" fillId="63" borderId="52" applyNumberFormat="0" applyAlignment="0" applyProtection="0"/>
    <xf numFmtId="0" fontId="123" fillId="0" borderId="54" applyNumberFormat="0" applyFill="0" applyAlignment="0" applyProtection="0"/>
    <xf numFmtId="0" fontId="91" fillId="0" borderId="57" applyFont="0" applyFill="0" applyBorder="0">
      <alignment horizontal="centerContinuous" vertical="justify" wrapText="1"/>
    </xf>
    <xf numFmtId="0" fontId="65" fillId="76" borderId="53" applyNumberFormat="0" applyAlignment="0" applyProtection="0"/>
    <xf numFmtId="3" fontId="83" fillId="80" borderId="57">
      <alignment horizontal="left" vertical="top" wrapText="1"/>
      <protection locked="0"/>
    </xf>
    <xf numFmtId="0" fontId="12" fillId="79" borderId="45" applyNumberFormat="0" applyAlignment="0" applyProtection="0"/>
    <xf numFmtId="3" fontId="104" fillId="0" borderId="57"/>
    <xf numFmtId="0" fontId="123" fillId="0" borderId="54" applyNumberFormat="0" applyFill="0" applyAlignment="0" applyProtection="0"/>
    <xf numFmtId="0" fontId="62" fillId="63" borderId="52" applyNumberFormat="0" applyAlignment="0" applyProtection="0"/>
    <xf numFmtId="212" fontId="192" fillId="0" borderId="55"/>
    <xf numFmtId="0" fontId="113" fillId="38" borderId="52" applyNumberFormat="0" applyAlignment="0" applyProtection="0"/>
    <xf numFmtId="0" fontId="65" fillId="76" borderId="53" applyNumberFormat="0" applyAlignment="0" applyProtection="0"/>
    <xf numFmtId="0" fontId="113" fillId="38" borderId="52" applyNumberFormat="0" applyAlignment="0" applyProtection="0"/>
    <xf numFmtId="0" fontId="12" fillId="79" borderId="45" applyNumberFormat="0" applyAlignment="0" applyProtection="0"/>
    <xf numFmtId="4" fontId="44" fillId="92" borderId="56" applyNumberFormat="0" applyProtection="0">
      <alignment horizontal="right" vertical="center"/>
    </xf>
    <xf numFmtId="0" fontId="12" fillId="79" borderId="45" applyNumberFormat="0" applyAlignment="0" applyProtection="0"/>
    <xf numFmtId="10" fontId="24" fillId="55" borderId="57" applyNumberFormat="0" applyBorder="0" applyAlignment="0" applyProtection="0"/>
    <xf numFmtId="0" fontId="12" fillId="79" borderId="45" applyNumberFormat="0" applyAlignment="0" applyProtection="0"/>
    <xf numFmtId="0" fontId="67" fillId="0" borderId="54" applyNumberFormat="0" applyFill="0" applyAlignment="0" applyProtection="0"/>
    <xf numFmtId="4" fontId="44" fillId="49" borderId="56" applyNumberFormat="0" applyProtection="0">
      <alignment horizontal="right" vertical="center"/>
    </xf>
    <xf numFmtId="0" fontId="12" fillId="79" borderId="45" applyNumberFormat="0" applyAlignment="0" applyProtection="0"/>
    <xf numFmtId="3" fontId="83" fillId="80" borderId="57">
      <alignment horizontal="left" vertical="top" wrapText="1"/>
      <protection locked="0"/>
    </xf>
    <xf numFmtId="0" fontId="62" fillId="63" borderId="52" applyNumberFormat="0" applyAlignment="0" applyProtection="0"/>
    <xf numFmtId="0" fontId="12" fillId="79" borderId="45" applyNumberFormat="0" applyAlignment="0" applyProtection="0"/>
    <xf numFmtId="4" fontId="47" fillId="94" borderId="56" applyNumberFormat="0" applyProtection="0">
      <alignment horizontal="right" vertical="center"/>
    </xf>
    <xf numFmtId="4" fontId="197" fillId="55" borderId="56" applyNumberFormat="0" applyProtection="0">
      <alignment vertical="center"/>
    </xf>
    <xf numFmtId="0" fontId="37" fillId="95" borderId="56" applyNumberFormat="0" applyProtection="0">
      <alignment horizontal="left" vertical="top" indent="1"/>
    </xf>
    <xf numFmtId="0" fontId="37" fillId="95" borderId="56" applyNumberFormat="0" applyProtection="0">
      <alignment horizontal="left" vertical="top" indent="1"/>
    </xf>
    <xf numFmtId="0" fontId="12" fillId="79" borderId="45" applyNumberFormat="0" applyAlignment="0" applyProtection="0"/>
    <xf numFmtId="0" fontId="67" fillId="0" borderId="54" applyNumberFormat="0" applyFill="0" applyAlignment="0" applyProtection="0"/>
    <xf numFmtId="0" fontId="44" fillId="55" borderId="56" applyNumberFormat="0" applyProtection="0">
      <alignment horizontal="left" vertical="top" indent="1"/>
    </xf>
    <xf numFmtId="0" fontId="164" fillId="51" borderId="52" applyNumberFormat="0" applyAlignment="0" applyProtection="0"/>
    <xf numFmtId="0" fontId="37" fillId="91" borderId="56" applyNumberFormat="0" applyProtection="0">
      <alignment horizontal="left" vertical="center" indent="1"/>
    </xf>
    <xf numFmtId="0" fontId="113" fillId="38" borderId="52" applyNumberFormat="0" applyAlignment="0" applyProtection="0"/>
    <xf numFmtId="0" fontId="113" fillId="38" borderId="52" applyNumberForma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113" fillId="38" borderId="52" applyNumberFormat="0" applyAlignment="0" applyProtection="0"/>
    <xf numFmtId="0" fontId="103" fillId="51" borderId="52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4" fontId="44" fillId="94" borderId="56" applyNumberFormat="0" applyProtection="0">
      <alignment horizontal="right" vertical="center"/>
    </xf>
    <xf numFmtId="4" fontId="44" fillId="34" borderId="56" applyNumberFormat="0" applyProtection="0">
      <alignment horizontal="right" vertical="center"/>
    </xf>
    <xf numFmtId="212" fontId="177" fillId="89" borderId="55"/>
    <xf numFmtId="4" fontId="44" fillId="40" borderId="56" applyNumberFormat="0" applyProtection="0">
      <alignment horizontal="right" vertical="center"/>
    </xf>
    <xf numFmtId="0" fontId="12" fillId="79" borderId="45" applyNumberFormat="0" applyAlignment="0" applyProtection="0"/>
    <xf numFmtId="0" fontId="123" fillId="0" borderId="54" applyNumberFormat="0" applyFill="0" applyAlignment="0" applyProtection="0"/>
    <xf numFmtId="0" fontId="67" fillId="0" borderId="54" applyNumberFormat="0" applyFill="0" applyAlignment="0" applyProtection="0"/>
    <xf numFmtId="0" fontId="113" fillId="38" borderId="52" applyNumberFormat="0" applyAlignment="0" applyProtection="0"/>
    <xf numFmtId="0" fontId="55" fillId="76" borderId="52" applyNumberFormat="0" applyAlignment="0" applyProtection="0"/>
    <xf numFmtId="0" fontId="5" fillId="57" borderId="45" applyNumberFormat="0" applyFont="0" applyAlignment="0" applyProtection="0"/>
    <xf numFmtId="0" fontId="12" fillId="79" borderId="45" applyNumberFormat="0" applyAlignment="0" applyProtection="0"/>
    <xf numFmtId="0" fontId="113" fillId="38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4" fontId="44" fillId="49" borderId="56" applyNumberFormat="0" applyProtection="0">
      <alignment horizontal="right" vertical="center"/>
    </xf>
    <xf numFmtId="219" fontId="191" fillId="0" borderId="43" applyFont="0" applyFill="0" applyBorder="0" applyAlignment="0" applyProtection="0"/>
    <xf numFmtId="4" fontId="44" fillId="34" borderId="56" applyNumberFormat="0" applyProtection="0">
      <alignment horizontal="right" vertical="center"/>
    </xf>
    <xf numFmtId="4" fontId="44" fillId="41" borderId="56" applyNumberFormat="0" applyProtection="0">
      <alignment horizontal="right" vertical="center"/>
    </xf>
    <xf numFmtId="0" fontId="37" fillId="95" borderId="56" applyNumberFormat="0" applyProtection="0">
      <alignment horizontal="left" vertical="top" indent="1"/>
    </xf>
    <xf numFmtId="4" fontId="47" fillId="94" borderId="56" applyNumberFormat="0" applyProtection="0">
      <alignment horizontal="right" vertical="center"/>
    </xf>
    <xf numFmtId="0" fontId="123" fillId="0" borderId="54" applyNumberFormat="0" applyFill="0" applyAlignment="0" applyProtection="0"/>
    <xf numFmtId="0" fontId="67" fillId="0" borderId="54" applyNumberFormat="0" applyFill="0" applyAlignment="0" applyProtection="0"/>
    <xf numFmtId="0" fontId="103" fillId="51" borderId="52" applyNumberFormat="0" applyAlignment="0" applyProtection="0"/>
    <xf numFmtId="0" fontId="119" fillId="51" borderId="53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9" fillId="51" borderId="53" applyNumberFormat="0" applyAlignment="0" applyProtection="0"/>
    <xf numFmtId="3" fontId="104" fillId="0" borderId="57"/>
    <xf numFmtId="0" fontId="91" fillId="0" borderId="57" applyFont="0" applyFill="0" applyBorder="0">
      <alignment horizontal="center" vertical="justify" wrapText="1"/>
    </xf>
    <xf numFmtId="4" fontId="197" fillId="94" borderId="56" applyNumberFormat="0" applyProtection="0">
      <alignment horizontal="right" vertical="center"/>
    </xf>
    <xf numFmtId="0" fontId="37" fillId="82" borderId="56" applyNumberFormat="0" applyProtection="0">
      <alignment horizontal="left" vertical="top" indent="1"/>
    </xf>
    <xf numFmtId="4" fontId="44" fillId="46" borderId="56" applyNumberFormat="0" applyProtection="0">
      <alignment horizontal="right" vertical="center"/>
    </xf>
    <xf numFmtId="4" fontId="195" fillId="80" borderId="56" applyNumberFormat="0" applyProtection="0">
      <alignment vertical="center"/>
    </xf>
    <xf numFmtId="0" fontId="173" fillId="0" borderId="54" applyNumberFormat="0" applyFill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10" fontId="24" fillId="55" borderId="57" applyNumberFormat="0" applyBorder="0" applyAlignment="0" applyProtection="0"/>
    <xf numFmtId="0" fontId="55" fillId="76" borderId="52" applyNumberFormat="0" applyAlignment="0" applyProtection="0"/>
    <xf numFmtId="3" fontId="83" fillId="80" borderId="57">
      <alignment horizontal="left" vertical="top" wrapText="1"/>
      <protection locked="0"/>
    </xf>
    <xf numFmtId="0" fontId="67" fillId="0" borderId="54" applyNumberFormat="0" applyFill="0" applyAlignment="0" applyProtection="0"/>
    <xf numFmtId="4" fontId="44" fillId="94" borderId="56" applyNumberFormat="0" applyProtection="0">
      <alignment horizontal="right" vertical="center"/>
    </xf>
    <xf numFmtId="0" fontId="37" fillId="82" borderId="56" applyNumberFormat="0" applyProtection="0">
      <alignment horizontal="left" vertical="center" indent="1"/>
    </xf>
    <xf numFmtId="0" fontId="12" fillId="79" borderId="45" applyNumberFormat="0" applyAlignment="0" applyProtection="0"/>
    <xf numFmtId="212" fontId="177" fillId="89" borderId="55"/>
    <xf numFmtId="0" fontId="12" fillId="79" borderId="45" applyNumberFormat="0" applyAlignment="0" applyProtection="0"/>
    <xf numFmtId="0" fontId="172" fillId="51" borderId="53" applyNumberFormat="0" applyAlignment="0" applyProtection="0"/>
    <xf numFmtId="3" fontId="83" fillId="80" borderId="57">
      <alignment horizontal="left" vertical="top" wrapText="1"/>
      <protection locked="0"/>
    </xf>
    <xf numFmtId="0" fontId="62" fillId="63" borderId="52" applyNumberFormat="0" applyAlignment="0" applyProtection="0"/>
    <xf numFmtId="0" fontId="123" fillId="0" borderId="54" applyNumberFormat="0" applyFill="0" applyAlignment="0" applyProtection="0"/>
    <xf numFmtId="212" fontId="192" fillId="0" borderId="55"/>
    <xf numFmtId="0" fontId="12" fillId="79" borderId="45" applyNumberFormat="0" applyAlignment="0" applyProtection="0"/>
    <xf numFmtId="0" fontId="12" fillId="79" borderId="45" applyNumberFormat="0" applyAlignment="0" applyProtection="0"/>
    <xf numFmtId="0" fontId="55" fillId="76" borderId="52" applyNumberFormat="0" applyAlignment="0" applyProtection="0"/>
    <xf numFmtId="212" fontId="177" fillId="89" borderId="55"/>
    <xf numFmtId="0" fontId="119" fillId="51" borderId="53" applyNumberFormat="0" applyAlignment="0" applyProtection="0"/>
    <xf numFmtId="0" fontId="65" fillId="76" borderId="53" applyNumberFormat="0" applyAlignment="0" applyProtection="0"/>
    <xf numFmtId="4" fontId="44" fillId="96" borderId="56" applyNumberFormat="0" applyProtection="0">
      <alignment horizontal="right" vertical="center"/>
    </xf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67" fillId="0" borderId="54" applyNumberFormat="0" applyFill="0" applyAlignment="0" applyProtection="0"/>
    <xf numFmtId="0" fontId="55" fillId="76" borderId="52" applyNumberFormat="0" applyAlignment="0" applyProtection="0"/>
    <xf numFmtId="0" fontId="172" fillId="51" borderId="53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03" fillId="51" borderId="52" applyNumberFormat="0" applyAlignment="0" applyProtection="0"/>
    <xf numFmtId="0" fontId="169" fillId="38" borderId="52" applyNumberFormat="0" applyAlignment="0" applyProtection="0"/>
    <xf numFmtId="4" fontId="46" fillId="80" borderId="56" applyNumberFormat="0" applyProtection="0">
      <alignment horizontal="left" vertical="center" indent="1"/>
    </xf>
    <xf numFmtId="4" fontId="44" fillId="96" borderId="56" applyNumberFormat="0" applyProtection="0">
      <alignment horizontal="left" vertical="center" indent="1"/>
    </xf>
    <xf numFmtId="0" fontId="12" fillId="79" borderId="45" applyNumberFormat="0" applyAlignment="0" applyProtection="0"/>
    <xf numFmtId="0" fontId="12" fillId="79" borderId="45" applyNumberFormat="0" applyAlignment="0" applyProtection="0"/>
    <xf numFmtId="0" fontId="55" fillId="76" borderId="52" applyNumberFormat="0" applyAlignment="0" applyProtection="0"/>
    <xf numFmtId="0" fontId="5" fillId="57" borderId="45" applyNumberFormat="0" applyFont="0" applyAlignment="0" applyProtection="0"/>
    <xf numFmtId="0" fontId="62" fillId="63" borderId="52" applyNumberFormat="0" applyAlignment="0" applyProtection="0"/>
    <xf numFmtId="0" fontId="113" fillId="38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62" fillId="63" borderId="52" applyNumberFormat="0" applyAlignment="0" applyProtection="0"/>
    <xf numFmtId="0" fontId="67" fillId="0" borderId="54" applyNumberFormat="0" applyFill="0" applyAlignment="0" applyProtection="0"/>
    <xf numFmtId="0" fontId="55" fillId="76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55" fillId="76" borderId="52" applyNumberFormat="0" applyAlignment="0" applyProtection="0"/>
    <xf numFmtId="0" fontId="62" fillId="63" borderId="52" applyNumberFormat="0" applyAlignment="0" applyProtection="0"/>
    <xf numFmtId="0" fontId="67" fillId="0" borderId="54" applyNumberFormat="0" applyFill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03" fillId="51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03" fillId="51" borderId="52" applyNumberFormat="0" applyAlignment="0" applyProtection="0"/>
    <xf numFmtId="0" fontId="67" fillId="0" borderId="54" applyNumberFormat="0" applyFill="0" applyAlignment="0" applyProtection="0"/>
    <xf numFmtId="0" fontId="62" fillId="63" borderId="52" applyNumberFormat="0" applyAlignment="0" applyProtection="0"/>
    <xf numFmtId="0" fontId="55" fillId="76" borderId="52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9" fillId="51" borderId="53" applyNumberFormat="0" applyAlignment="0" applyProtection="0"/>
    <xf numFmtId="0" fontId="67" fillId="0" borderId="54" applyNumberFormat="0" applyFill="0" applyAlignment="0" applyProtection="0"/>
    <xf numFmtId="0" fontId="123" fillId="0" borderId="54" applyNumberFormat="0" applyFill="0" applyAlignment="0" applyProtection="0"/>
    <xf numFmtId="0" fontId="123" fillId="0" borderId="54" applyNumberFormat="0" applyFill="0" applyAlignment="0" applyProtection="0"/>
    <xf numFmtId="0" fontId="119" fillId="51" borderId="53" applyNumberForma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44" fillId="91" borderId="56" applyNumberFormat="0" applyProtection="0">
      <alignment horizontal="left" vertical="top" indent="1"/>
    </xf>
    <xf numFmtId="4" fontId="197" fillId="94" borderId="56" applyNumberFormat="0" applyProtection="0">
      <alignment horizontal="right" vertical="center"/>
    </xf>
    <xf numFmtId="0" fontId="44" fillId="55" borderId="56" applyNumberFormat="0" applyProtection="0">
      <alignment horizontal="left" vertical="top" indent="1"/>
    </xf>
    <xf numFmtId="4" fontId="44" fillId="55" borderId="56" applyNumberFormat="0" applyProtection="0">
      <alignment vertical="center"/>
    </xf>
    <xf numFmtId="0" fontId="37" fillId="81" borderId="56" applyNumberFormat="0" applyProtection="0">
      <alignment horizontal="left" vertical="top" indent="1"/>
    </xf>
    <xf numFmtId="0" fontId="37" fillId="82" borderId="56" applyNumberFormat="0" applyProtection="0">
      <alignment horizontal="left" vertical="top" indent="1"/>
    </xf>
    <xf numFmtId="0" fontId="37" fillId="91" borderId="56" applyNumberFormat="0" applyProtection="0">
      <alignment horizontal="left" vertical="top" indent="1"/>
    </xf>
    <xf numFmtId="0" fontId="37" fillId="95" borderId="56" applyNumberFormat="0" applyProtection="0">
      <alignment horizontal="left" vertical="center" indent="1"/>
    </xf>
    <xf numFmtId="0" fontId="65" fillId="76" borderId="53" applyNumberFormat="0" applyAlignment="0" applyProtection="0"/>
    <xf numFmtId="4" fontId="44" fillId="96" borderId="56" applyNumberFormat="0" applyProtection="0">
      <alignment horizontal="right" vertical="center"/>
    </xf>
    <xf numFmtId="4" fontId="44" fillId="41" borderId="56" applyNumberFormat="0" applyProtection="0">
      <alignment horizontal="right" vertical="center"/>
    </xf>
    <xf numFmtId="4" fontId="195" fillId="80" borderId="56" applyNumberFormat="0" applyProtection="0">
      <alignment vertical="center"/>
    </xf>
    <xf numFmtId="212" fontId="192" fillId="0" borderId="55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37" fillId="95" borderId="56" applyNumberFormat="0" applyProtection="0">
      <alignment horizontal="left" vertical="center" indent="1"/>
    </xf>
    <xf numFmtId="4" fontId="44" fillId="41" borderId="56" applyNumberFormat="0" applyProtection="0">
      <alignment horizontal="right" vertical="center"/>
    </xf>
    <xf numFmtId="10" fontId="24" fillId="55" borderId="57" applyNumberFormat="0" applyBorder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03" fillId="51" borderId="52" applyNumberFormat="0" applyAlignment="0" applyProtection="0"/>
    <xf numFmtId="0" fontId="62" fillId="63" borderId="52" applyNumberFormat="0" applyAlignment="0" applyProtection="0"/>
    <xf numFmtId="0" fontId="37" fillId="91" borderId="56" applyNumberFormat="0" applyProtection="0">
      <alignment horizontal="left" vertical="top" indent="1"/>
    </xf>
    <xf numFmtId="0" fontId="173" fillId="0" borderId="54" applyNumberFormat="0" applyFill="0" applyAlignment="0" applyProtection="0"/>
    <xf numFmtId="0" fontId="55" fillId="76" borderId="52" applyNumberFormat="0" applyAlignment="0" applyProtection="0"/>
    <xf numFmtId="0" fontId="62" fillId="63" borderId="52" applyNumberFormat="0" applyAlignment="0" applyProtection="0"/>
    <xf numFmtId="0" fontId="161" fillId="57" borderId="45" applyNumberFormat="0" applyFon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03" fillId="76" borderId="52" applyNumberFormat="0" applyAlignment="0" applyProtection="0"/>
    <xf numFmtId="0" fontId="113" fillId="38" borderId="52" applyNumberFormat="0" applyAlignment="0" applyProtection="0"/>
    <xf numFmtId="0" fontId="161" fillId="57" borderId="45" applyNumberFormat="0" applyFont="0" applyAlignment="0" applyProtection="0"/>
    <xf numFmtId="0" fontId="65" fillId="76" borderId="53" applyNumberFormat="0" applyAlignment="0" applyProtection="0"/>
    <xf numFmtId="4" fontId="44" fillId="48" borderId="56" applyNumberFormat="0" applyProtection="0">
      <alignment horizontal="right" vertical="center"/>
    </xf>
    <xf numFmtId="0" fontId="55" fillId="76" borderId="52" applyNumberFormat="0" applyAlignment="0" applyProtection="0"/>
    <xf numFmtId="3" fontId="83" fillId="80" borderId="57">
      <alignment horizontal="left" vertical="top" wrapText="1"/>
      <protection locked="0"/>
    </xf>
    <xf numFmtId="4" fontId="44" fillId="40" borderId="56" applyNumberFormat="0" applyProtection="0">
      <alignment horizontal="right" vertical="center"/>
    </xf>
    <xf numFmtId="0" fontId="113" fillId="38" borderId="52" applyNumberFormat="0" applyAlignment="0" applyProtection="0"/>
    <xf numFmtId="0" fontId="62" fillId="63" borderId="52" applyNumberFormat="0" applyAlignment="0" applyProtection="0"/>
    <xf numFmtId="0" fontId="62" fillId="63" borderId="52" applyNumberFormat="0" applyAlignment="0" applyProtection="0"/>
    <xf numFmtId="0" fontId="113" fillId="38" borderId="52" applyNumberFormat="0" applyAlignment="0" applyProtection="0"/>
    <xf numFmtId="0" fontId="67" fillId="0" borderId="54" applyNumberFormat="0" applyFill="0" applyAlignment="0" applyProtection="0"/>
    <xf numFmtId="0" fontId="12" fillId="79" borderId="45" applyNumberFormat="0" applyAlignment="0" applyProtection="0"/>
    <xf numFmtId="4" fontId="44" fillId="96" borderId="56" applyNumberFormat="0" applyProtection="0">
      <alignment horizontal="left" vertical="center" indent="1"/>
    </xf>
    <xf numFmtId="0" fontId="37" fillId="81" borderId="56" applyNumberFormat="0" applyProtection="0">
      <alignment horizontal="left" vertical="center" indent="1"/>
    </xf>
    <xf numFmtId="0" fontId="169" fillId="38" borderId="52" applyNumberFormat="0" applyAlignment="0" applyProtection="0"/>
    <xf numFmtId="0" fontId="46" fillId="80" borderId="56" applyNumberFormat="0" applyProtection="0">
      <alignment horizontal="left" vertical="top" indent="1"/>
    </xf>
    <xf numFmtId="0" fontId="164" fillId="51" borderId="52" applyNumberFormat="0" applyAlignment="0" applyProtection="0"/>
    <xf numFmtId="0" fontId="119" fillId="51" borderId="53" applyNumberFormat="0" applyAlignment="0" applyProtection="0"/>
    <xf numFmtId="0" fontId="67" fillId="0" borderId="54" applyNumberFormat="0" applyFill="0" applyAlignment="0" applyProtection="0"/>
    <xf numFmtId="0" fontId="62" fillId="63" borderId="52" applyNumberFormat="0" applyAlignment="0" applyProtection="0"/>
    <xf numFmtId="4" fontId="46" fillId="56" borderId="56" applyNumberFormat="0" applyProtection="0">
      <alignment vertical="center"/>
    </xf>
    <xf numFmtId="4" fontId="44" fillId="42" borderId="56" applyNumberFormat="0" applyProtection="0">
      <alignment horizontal="right" vertical="center"/>
    </xf>
    <xf numFmtId="4" fontId="44" fillId="92" borderId="56" applyNumberFormat="0" applyProtection="0">
      <alignment horizontal="right" vertical="center"/>
    </xf>
    <xf numFmtId="0" fontId="37" fillId="95" borderId="56" applyNumberFormat="0" applyProtection="0">
      <alignment horizontal="left" vertical="center" indent="1"/>
    </xf>
    <xf numFmtId="0" fontId="65" fillId="76" borderId="53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9" fillId="51" borderId="53" applyNumberFormat="0" applyAlignment="0" applyProtection="0"/>
    <xf numFmtId="0" fontId="55" fillId="76" borderId="52" applyNumberFormat="0" applyAlignment="0" applyProtection="0"/>
    <xf numFmtId="0" fontId="67" fillId="0" borderId="54" applyNumberFormat="0" applyFill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55" fillId="76" borderId="52" applyNumberForma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55" fillId="76" borderId="52" applyNumberFormat="0" applyAlignment="0" applyProtection="0"/>
    <xf numFmtId="0" fontId="12" fillId="79" borderId="45" applyNumberFormat="0" applyAlignment="0" applyProtection="0"/>
    <xf numFmtId="4" fontId="44" fillId="55" borderId="56" applyNumberFormat="0" applyProtection="0">
      <alignment horizontal="left" vertical="center" indent="1"/>
    </xf>
    <xf numFmtId="4" fontId="197" fillId="55" borderId="56" applyNumberFormat="0" applyProtection="0">
      <alignment vertical="center"/>
    </xf>
    <xf numFmtId="4" fontId="46" fillId="56" borderId="56" applyNumberFormat="0" applyProtection="0">
      <alignment vertical="center"/>
    </xf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91" fillId="0" borderId="57" applyFont="0" applyFill="0" applyBorder="0">
      <alignment horizontal="centerContinuous" vertical="justify" wrapText="1"/>
    </xf>
    <xf numFmtId="4" fontId="44" fillId="96" borderId="56" applyNumberFormat="0" applyProtection="0">
      <alignment horizontal="right" vertical="center"/>
    </xf>
    <xf numFmtId="0" fontId="113" fillId="38" borderId="52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62" fillId="63" borderId="52" applyNumberFormat="0" applyAlignment="0" applyProtection="0"/>
    <xf numFmtId="0" fontId="119" fillId="76" borderId="53" applyNumberFormat="0" applyAlignment="0" applyProtection="0"/>
    <xf numFmtId="0" fontId="113" fillId="38" borderId="52" applyNumberFormat="0" applyAlignment="0" applyProtection="0"/>
    <xf numFmtId="4" fontId="44" fillId="50" borderId="56" applyNumberFormat="0" applyProtection="0">
      <alignment horizontal="right" vertical="center"/>
    </xf>
    <xf numFmtId="0" fontId="37" fillId="81" borderId="56" applyNumberFormat="0" applyProtection="0">
      <alignment horizontal="left" vertical="center" indent="1"/>
    </xf>
    <xf numFmtId="4" fontId="44" fillId="48" borderId="56" applyNumberFormat="0" applyProtection="0">
      <alignment horizontal="right" vertical="center"/>
    </xf>
    <xf numFmtId="0" fontId="123" fillId="0" borderId="54" applyNumberFormat="0" applyFill="0" applyAlignment="0" applyProtection="0"/>
    <xf numFmtId="0" fontId="12" fillId="79" borderId="45" applyNumberFormat="0" applyAlignment="0" applyProtection="0"/>
    <xf numFmtId="10" fontId="24" fillId="55" borderId="57" applyNumberFormat="0" applyBorder="0" applyAlignment="0" applyProtection="0"/>
    <xf numFmtId="0" fontId="62" fillId="63" borderId="52" applyNumberFormat="0" applyAlignment="0" applyProtection="0"/>
    <xf numFmtId="0" fontId="5" fillId="57" borderId="45" applyNumberFormat="0" applyFont="0" applyAlignment="0" applyProtection="0"/>
    <xf numFmtId="0" fontId="103" fillId="76" borderId="52" applyNumberFormat="0" applyAlignment="0" applyProtection="0"/>
    <xf numFmtId="0" fontId="113" fillId="38" borderId="52" applyNumberFormat="0" applyAlignment="0" applyProtection="0"/>
    <xf numFmtId="0" fontId="37" fillId="91" borderId="67" applyNumberFormat="0" applyProtection="0">
      <alignment horizontal="left" vertical="center" indent="1"/>
    </xf>
    <xf numFmtId="0" fontId="103" fillId="76" borderId="52" applyNumberFormat="0" applyAlignment="0" applyProtection="0"/>
    <xf numFmtId="0" fontId="113" fillId="38" borderId="52" applyNumberFormat="0" applyAlignment="0" applyProtection="0"/>
    <xf numFmtId="0" fontId="67" fillId="0" borderId="54" applyNumberFormat="0" applyFill="0" applyAlignment="0" applyProtection="0"/>
    <xf numFmtId="3" fontId="83" fillId="80" borderId="57">
      <alignment horizontal="left" vertical="top" wrapText="1"/>
      <protection locked="0"/>
    </xf>
    <xf numFmtId="4" fontId="44" fillId="96" borderId="56" applyNumberFormat="0" applyProtection="0">
      <alignment horizontal="left" vertical="center" indent="1"/>
    </xf>
    <xf numFmtId="0" fontId="37" fillId="81" borderId="56" applyNumberFormat="0" applyProtection="0">
      <alignment horizontal="left" vertical="center" indent="1"/>
    </xf>
    <xf numFmtId="0" fontId="12" fillId="79" borderId="45" applyNumberFormat="0" applyAlignment="0" applyProtection="0"/>
    <xf numFmtId="219" fontId="191" fillId="0" borderId="43" applyFont="0" applyFill="0" applyBorder="0" applyAlignment="0" applyProtection="0"/>
    <xf numFmtId="0" fontId="37" fillId="81" borderId="56" applyNumberFormat="0" applyProtection="0">
      <alignment horizontal="left" vertical="top" indent="1"/>
    </xf>
    <xf numFmtId="0" fontId="113" fillId="38" borderId="52" applyNumberFormat="0" applyAlignment="0" applyProtection="0"/>
    <xf numFmtId="0" fontId="164" fillId="51" borderId="52" applyNumberFormat="0" applyAlignment="0" applyProtection="0"/>
    <xf numFmtId="0" fontId="67" fillId="0" borderId="54" applyNumberFormat="0" applyFill="0" applyAlignment="0" applyProtection="0"/>
    <xf numFmtId="0" fontId="173" fillId="0" borderId="54" applyNumberFormat="0" applyFill="0" applyAlignment="0" applyProtection="0"/>
    <xf numFmtId="4" fontId="44" fillId="46" borderId="56" applyNumberFormat="0" applyProtection="0">
      <alignment horizontal="right" vertical="center"/>
    </xf>
    <xf numFmtId="0" fontId="37" fillId="82" borderId="56" applyNumberFormat="0" applyProtection="0">
      <alignment horizontal="left" vertical="top" indent="1"/>
    </xf>
    <xf numFmtId="4" fontId="44" fillId="55" borderId="56" applyNumberFormat="0" applyProtection="0">
      <alignment horizontal="left" vertical="center" indent="1"/>
    </xf>
    <xf numFmtId="4" fontId="197" fillId="94" borderId="56" applyNumberFormat="0" applyProtection="0">
      <alignment horizontal="right" vertical="center"/>
    </xf>
    <xf numFmtId="0" fontId="113" fillId="38" borderId="52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67" fillId="0" borderId="54" applyNumberFormat="0" applyFill="0" applyAlignment="0" applyProtection="0"/>
    <xf numFmtId="0" fontId="12" fillId="79" borderId="45" applyNumberFormat="0" applyAlignment="0" applyProtection="0"/>
    <xf numFmtId="0" fontId="113" fillId="38" borderId="52" applyNumberFormat="0" applyAlignment="0" applyProtection="0"/>
    <xf numFmtId="10" fontId="96" fillId="55" borderId="57" applyNumberFormat="0" applyBorder="0" applyAlignment="0" applyProtection="0"/>
    <xf numFmtId="0" fontId="169" fillId="38" borderId="52" applyNumberFormat="0" applyAlignment="0" applyProtection="0"/>
    <xf numFmtId="4" fontId="46" fillId="80" borderId="56" applyNumberFormat="0" applyProtection="0">
      <alignment horizontal="left" vertical="center" indent="1"/>
    </xf>
    <xf numFmtId="0" fontId="161" fillId="57" borderId="45" applyNumberFormat="0" applyFont="0" applyAlignment="0" applyProtection="0"/>
    <xf numFmtId="0" fontId="172" fillId="51" borderId="53" applyNumberFormat="0" applyAlignment="0" applyProtection="0"/>
    <xf numFmtId="0" fontId="12" fillId="79" borderId="45" applyNumberFormat="0" applyAlignment="0" applyProtection="0"/>
    <xf numFmtId="0" fontId="67" fillId="0" borderId="54" applyNumberFormat="0" applyFill="0" applyAlignment="0" applyProtection="0"/>
    <xf numFmtId="0" fontId="37" fillId="82" borderId="56" applyNumberFormat="0" applyProtection="0">
      <alignment horizontal="left" vertical="center" indent="1"/>
    </xf>
    <xf numFmtId="0" fontId="123" fillId="0" borderId="54" applyNumberFormat="0" applyFill="0" applyAlignment="0" applyProtection="0"/>
    <xf numFmtId="0" fontId="173" fillId="0" borderId="54" applyNumberFormat="0" applyFill="0" applyAlignment="0" applyProtection="0"/>
    <xf numFmtId="0" fontId="37" fillId="81" borderId="56" applyNumberFormat="0" applyProtection="0">
      <alignment horizontal="left" vertical="top" indent="1"/>
    </xf>
    <xf numFmtId="0" fontId="44" fillId="91" borderId="56" applyNumberFormat="0" applyProtection="0">
      <alignment horizontal="left" vertical="top" indent="1"/>
    </xf>
    <xf numFmtId="0" fontId="113" fillId="38" borderId="52" applyNumberFormat="0" applyAlignment="0" applyProtection="0"/>
    <xf numFmtId="0" fontId="12" fillId="79" borderId="45" applyNumberFormat="0" applyAlignment="0" applyProtection="0"/>
    <xf numFmtId="0" fontId="55" fillId="76" borderId="52" applyNumberForma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55" fillId="76" borderId="52" applyNumberFormat="0" applyAlignment="0" applyProtection="0"/>
    <xf numFmtId="0" fontId="67" fillId="0" borderId="54" applyNumberFormat="0" applyFill="0" applyAlignment="0" applyProtection="0"/>
    <xf numFmtId="0" fontId="123" fillId="0" borderId="54" applyNumberFormat="0" applyFill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4" fontId="47" fillId="94" borderId="56" applyNumberFormat="0" applyProtection="0">
      <alignment horizontal="right" vertical="center"/>
    </xf>
    <xf numFmtId="4" fontId="44" fillId="50" borderId="56" applyNumberFormat="0" applyProtection="0">
      <alignment horizontal="right" vertical="center"/>
    </xf>
    <xf numFmtId="0" fontId="103" fillId="51" borderId="52" applyNumberFormat="0" applyAlignment="0" applyProtection="0"/>
    <xf numFmtId="4" fontId="44" fillId="92" borderId="56" applyNumberFormat="0" applyProtection="0">
      <alignment horizontal="right" vertical="center"/>
    </xf>
    <xf numFmtId="4" fontId="44" fillId="50" borderId="56" applyNumberFormat="0" applyProtection="0">
      <alignment horizontal="right" vertical="center"/>
    </xf>
    <xf numFmtId="4" fontId="44" fillId="42" borderId="56" applyNumberFormat="0" applyProtection="0">
      <alignment horizontal="right" vertical="center"/>
    </xf>
    <xf numFmtId="4" fontId="44" fillId="40" borderId="56" applyNumberFormat="0" applyProtection="0">
      <alignment horizontal="right" vertical="center"/>
    </xf>
    <xf numFmtId="0" fontId="46" fillId="80" borderId="56" applyNumberFormat="0" applyProtection="0">
      <alignment horizontal="left" vertical="top" indent="1"/>
    </xf>
    <xf numFmtId="4" fontId="46" fillId="56" borderId="56" applyNumberFormat="0" applyProtection="0">
      <alignment vertical="center"/>
    </xf>
    <xf numFmtId="0" fontId="91" fillId="0" borderId="57" applyFont="0" applyFill="0" applyBorder="0">
      <alignment horizontal="center" vertical="justify" wrapText="1"/>
    </xf>
    <xf numFmtId="0" fontId="91" fillId="0" borderId="57" applyFont="0" applyFill="0" applyBorder="0">
      <alignment horizontal="centerContinuous" vertical="justify" wrapText="1"/>
    </xf>
    <xf numFmtId="219" fontId="191" fillId="0" borderId="43" applyFont="0" applyFill="0" applyBorder="0" applyAlignment="0" applyProtection="0"/>
    <xf numFmtId="212" fontId="177" fillId="89" borderId="55"/>
    <xf numFmtId="0" fontId="119" fillId="51" borderId="53" applyNumberFormat="0" applyAlignment="0" applyProtection="0"/>
    <xf numFmtId="0" fontId="123" fillId="0" borderId="54" applyNumberFormat="0" applyFill="0" applyAlignment="0" applyProtection="0"/>
    <xf numFmtId="0" fontId="119" fillId="51" borderId="53" applyNumberFormat="0" applyAlignment="0" applyProtection="0"/>
    <xf numFmtId="0" fontId="113" fillId="38" borderId="52" applyNumberFormat="0" applyAlignment="0" applyProtection="0"/>
    <xf numFmtId="4" fontId="44" fillId="42" borderId="56" applyNumberFormat="0" applyProtection="0">
      <alignment horizontal="right" vertical="center"/>
    </xf>
    <xf numFmtId="0" fontId="37" fillId="91" borderId="56" applyNumberFormat="0" applyProtection="0">
      <alignment horizontal="left" vertical="top" indent="1"/>
    </xf>
    <xf numFmtId="0" fontId="67" fillId="0" borderId="54" applyNumberFormat="0" applyFill="0" applyAlignment="0" applyProtection="0"/>
    <xf numFmtId="0" fontId="37" fillId="91" borderId="56" applyNumberFormat="0" applyProtection="0">
      <alignment horizontal="left" vertical="center" indent="1"/>
    </xf>
    <xf numFmtId="0" fontId="12" fillId="79" borderId="45" applyNumberFormat="0" applyAlignment="0" applyProtection="0"/>
    <xf numFmtId="0" fontId="103" fillId="51" borderId="52" applyNumberFormat="0" applyAlignment="0" applyProtection="0"/>
    <xf numFmtId="212" fontId="192" fillId="0" borderId="55"/>
    <xf numFmtId="0" fontId="12" fillId="79" borderId="45" applyNumberFormat="0" applyAlignment="0" applyProtection="0"/>
    <xf numFmtId="0" fontId="113" fillId="38" borderId="52" applyNumberFormat="0" applyAlignment="0" applyProtection="0"/>
    <xf numFmtId="4" fontId="197" fillId="55" borderId="56" applyNumberFormat="0" applyProtection="0">
      <alignment vertical="center"/>
    </xf>
    <xf numFmtId="219" fontId="191" fillId="0" borderId="43" applyFont="0" applyFill="0" applyBorder="0" applyAlignment="0" applyProtection="0"/>
    <xf numFmtId="0" fontId="65" fillId="76" borderId="53" applyNumberFormat="0" applyAlignment="0" applyProtection="0"/>
    <xf numFmtId="0" fontId="12" fillId="79" borderId="45" applyNumberFormat="0" applyAlignment="0" applyProtection="0"/>
    <xf numFmtId="0" fontId="5" fillId="57" borderId="45" applyNumberFormat="0" applyFont="0" applyAlignment="0" applyProtection="0"/>
    <xf numFmtId="0" fontId="5" fillId="57" borderId="45" applyNumberFormat="0" applyFont="0" applyAlignment="0" applyProtection="0"/>
    <xf numFmtId="0" fontId="91" fillId="0" borderId="57" applyFont="0" applyFill="0" applyBorder="0">
      <alignment horizontal="center" vertical="justify" wrapText="1"/>
    </xf>
    <xf numFmtId="4" fontId="46" fillId="56" borderId="56" applyNumberFormat="0" applyProtection="0">
      <alignment vertical="center"/>
    </xf>
    <xf numFmtId="4" fontId="195" fillId="80" borderId="56" applyNumberFormat="0" applyProtection="0">
      <alignment vertical="center"/>
    </xf>
    <xf numFmtId="4" fontId="46" fillId="80" borderId="56" applyNumberFormat="0" applyProtection="0">
      <alignment horizontal="left" vertical="center" indent="1"/>
    </xf>
    <xf numFmtId="0" fontId="46" fillId="80" borderId="56" applyNumberFormat="0" applyProtection="0">
      <alignment horizontal="left" vertical="top" indent="1"/>
    </xf>
    <xf numFmtId="0" fontId="67" fillId="0" borderId="54" applyNumberFormat="0" applyFill="0" applyAlignment="0" applyProtection="0"/>
    <xf numFmtId="4" fontId="44" fillId="34" borderId="56" applyNumberFormat="0" applyProtection="0">
      <alignment horizontal="right" vertical="center"/>
    </xf>
    <xf numFmtId="4" fontId="44" fillId="40" borderId="56" applyNumberFormat="0" applyProtection="0">
      <alignment horizontal="right" vertical="center"/>
    </xf>
    <xf numFmtId="4" fontId="44" fillId="48" borderId="56" applyNumberFormat="0" applyProtection="0">
      <alignment horizontal="right" vertical="center"/>
    </xf>
    <xf numFmtId="4" fontId="44" fillId="42" borderId="56" applyNumberFormat="0" applyProtection="0">
      <alignment horizontal="right" vertical="center"/>
    </xf>
    <xf numFmtId="4" fontId="44" fillId="46" borderId="56" applyNumberFormat="0" applyProtection="0">
      <alignment horizontal="right" vertical="center"/>
    </xf>
    <xf numFmtId="4" fontId="44" fillId="50" borderId="56" applyNumberFormat="0" applyProtection="0">
      <alignment horizontal="right" vertical="center"/>
    </xf>
    <xf numFmtId="4" fontId="44" fillId="49" borderId="56" applyNumberFormat="0" applyProtection="0">
      <alignment horizontal="right" vertical="center"/>
    </xf>
    <xf numFmtId="4" fontId="44" fillId="92" borderId="56" applyNumberFormat="0" applyProtection="0">
      <alignment horizontal="right" vertical="center"/>
    </xf>
    <xf numFmtId="4" fontId="44" fillId="41" borderId="56" applyNumberFormat="0" applyProtection="0">
      <alignment horizontal="right" vertical="center"/>
    </xf>
    <xf numFmtId="4" fontId="44" fillId="96" borderId="56" applyNumberFormat="0" applyProtection="0">
      <alignment horizontal="right" vertical="center"/>
    </xf>
    <xf numFmtId="10" fontId="24" fillId="55" borderId="57" applyNumberFormat="0" applyBorder="0" applyAlignment="0" applyProtection="0"/>
    <xf numFmtId="0" fontId="37" fillId="95" borderId="56" applyNumberFormat="0" applyProtection="0">
      <alignment horizontal="left" vertical="center" indent="1"/>
    </xf>
    <xf numFmtId="0" fontId="37" fillId="95" borderId="56" applyNumberFormat="0" applyProtection="0">
      <alignment horizontal="left" vertical="top" indent="1"/>
    </xf>
    <xf numFmtId="0" fontId="37" fillId="91" borderId="56" applyNumberFormat="0" applyProtection="0">
      <alignment horizontal="left" vertical="center" indent="1"/>
    </xf>
    <xf numFmtId="0" fontId="37" fillId="91" borderId="56" applyNumberFormat="0" applyProtection="0">
      <alignment horizontal="left" vertical="top" indent="1"/>
    </xf>
    <xf numFmtId="0" fontId="37" fillId="82" borderId="56" applyNumberFormat="0" applyProtection="0">
      <alignment horizontal="left" vertical="center" indent="1"/>
    </xf>
    <xf numFmtId="0" fontId="37" fillId="82" borderId="56" applyNumberFormat="0" applyProtection="0">
      <alignment horizontal="left" vertical="top" indent="1"/>
    </xf>
    <xf numFmtId="0" fontId="37" fillId="81" borderId="56" applyNumberFormat="0" applyProtection="0">
      <alignment horizontal="left" vertical="center" indent="1"/>
    </xf>
    <xf numFmtId="0" fontId="37" fillId="81" borderId="56" applyNumberFormat="0" applyProtection="0">
      <alignment horizontal="left" vertical="top" indent="1"/>
    </xf>
    <xf numFmtId="4" fontId="44" fillId="55" borderId="56" applyNumberFormat="0" applyProtection="0">
      <alignment vertical="center"/>
    </xf>
    <xf numFmtId="4" fontId="197" fillId="55" borderId="56" applyNumberFormat="0" applyProtection="0">
      <alignment vertical="center"/>
    </xf>
    <xf numFmtId="4" fontId="44" fillId="55" borderId="56" applyNumberFormat="0" applyProtection="0">
      <alignment horizontal="left" vertical="center" indent="1"/>
    </xf>
    <xf numFmtId="0" fontId="44" fillId="55" borderId="56" applyNumberFormat="0" applyProtection="0">
      <alignment horizontal="left" vertical="top" indent="1"/>
    </xf>
    <xf numFmtId="4" fontId="44" fillId="94" borderId="56" applyNumberFormat="0" applyProtection="0">
      <alignment horizontal="right" vertical="center"/>
    </xf>
    <xf numFmtId="4" fontId="197" fillId="94" borderId="56" applyNumberFormat="0" applyProtection="0">
      <alignment horizontal="right" vertical="center"/>
    </xf>
    <xf numFmtId="4" fontId="44" fillId="96" borderId="56" applyNumberFormat="0" applyProtection="0">
      <alignment horizontal="left" vertical="center" indent="1"/>
    </xf>
    <xf numFmtId="0" fontId="44" fillId="91" borderId="56" applyNumberFormat="0" applyProtection="0">
      <alignment horizontal="left" vertical="top" indent="1"/>
    </xf>
    <xf numFmtId="4" fontId="47" fillId="94" borderId="56" applyNumberFormat="0" applyProtection="0">
      <alignment horizontal="right" vertical="center"/>
    </xf>
    <xf numFmtId="0" fontId="65" fillId="76" borderId="53" applyNumberFormat="0" applyAlignment="0" applyProtection="0"/>
    <xf numFmtId="0" fontId="164" fillId="51" borderId="52" applyNumberFormat="0" applyAlignment="0" applyProtection="0"/>
    <xf numFmtId="0" fontId="123" fillId="0" borderId="54" applyNumberFormat="0" applyFill="0" applyAlignment="0" applyProtection="0"/>
    <xf numFmtId="0" fontId="12" fillId="79" borderId="45" applyNumberFormat="0" applyAlignment="0" applyProtection="0"/>
    <xf numFmtId="0" fontId="119" fillId="51" borderId="53" applyNumberFormat="0" applyAlignment="0" applyProtection="0"/>
    <xf numFmtId="0" fontId="103" fillId="51" borderId="52" applyNumberFormat="0" applyAlignment="0" applyProtection="0"/>
    <xf numFmtId="0" fontId="65" fillId="76" borderId="53" applyNumberFormat="0" applyAlignment="0" applyProtection="0"/>
    <xf numFmtId="0" fontId="113" fillId="38" borderId="52" applyNumberFormat="0" applyAlignment="0" applyProtection="0"/>
    <xf numFmtId="0" fontId="123" fillId="0" borderId="54" applyNumberFormat="0" applyFill="0" applyAlignment="0" applyProtection="0"/>
    <xf numFmtId="0" fontId="44" fillId="91" borderId="56" applyNumberFormat="0" applyProtection="0">
      <alignment horizontal="left" vertical="top" indent="1"/>
    </xf>
    <xf numFmtId="0" fontId="12" fillId="79" borderId="45" applyNumberFormat="0" applyAlignment="0" applyProtection="0"/>
    <xf numFmtId="0" fontId="175" fillId="57" borderId="45" applyNumberFormat="0" applyFont="0" applyAlignment="0" applyProtection="0"/>
    <xf numFmtId="0" fontId="46" fillId="80" borderId="56" applyNumberFormat="0" applyProtection="0">
      <alignment horizontal="left" vertical="top" indent="1"/>
    </xf>
    <xf numFmtId="0" fontId="103" fillId="76" borderId="52" applyNumberFormat="0" applyAlignment="0" applyProtection="0"/>
    <xf numFmtId="0" fontId="12" fillId="57" borderId="45" applyNumberFormat="0" applyFont="0" applyAlignment="0" applyProtection="0"/>
    <xf numFmtId="0" fontId="119" fillId="76" borderId="53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67" fillId="0" borderId="54" applyNumberFormat="0" applyFill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10" fontId="96" fillId="55" borderId="57" applyNumberFormat="0" applyBorder="0" applyAlignment="0" applyProtection="0"/>
    <xf numFmtId="0" fontId="12" fillId="57" borderId="45" applyNumberFormat="0" applyFon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4" fontId="195" fillId="80" borderId="56" applyNumberFormat="0" applyProtection="0">
      <alignment vertical="center"/>
    </xf>
    <xf numFmtId="0" fontId="103" fillId="51" borderId="52" applyNumberFormat="0" applyAlignment="0" applyProtection="0"/>
    <xf numFmtId="0" fontId="12" fillId="79" borderId="45" applyNumberFormat="0" applyAlignment="0" applyProtection="0"/>
    <xf numFmtId="0" fontId="113" fillId="38" borderId="52" applyNumberFormat="0" applyAlignment="0" applyProtection="0"/>
    <xf numFmtId="0" fontId="123" fillId="0" borderId="54" applyNumberFormat="0" applyFill="0" applyAlignment="0" applyProtection="0"/>
    <xf numFmtId="0" fontId="161" fillId="57" borderId="45" applyNumberFormat="0" applyFont="0" applyAlignment="0" applyProtection="0"/>
    <xf numFmtId="0" fontId="175" fillId="57" borderId="45" applyNumberFormat="0" applyFont="0" applyAlignment="0" applyProtection="0"/>
    <xf numFmtId="0" fontId="5" fillId="57" borderId="45" applyNumberFormat="0" applyFont="0" applyAlignment="0" applyProtection="0"/>
    <xf numFmtId="0" fontId="113" fillId="38" borderId="52" applyNumberFormat="0" applyAlignment="0" applyProtection="0"/>
    <xf numFmtId="0" fontId="12" fillId="57" borderId="45" applyNumberFormat="0" applyFont="0" applyAlignment="0" applyProtection="0"/>
    <xf numFmtId="0" fontId="119" fillId="76" borderId="53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2" fillId="57" borderId="45" applyNumberFormat="0" applyFon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65" fillId="76" borderId="53" applyNumberFormat="0" applyAlignment="0" applyProtection="0"/>
    <xf numFmtId="0" fontId="119" fillId="51" borderId="53" applyNumberFormat="0" applyAlignment="0" applyProtection="0"/>
    <xf numFmtId="0" fontId="103" fillId="51" borderId="52" applyNumberFormat="0" applyAlignment="0" applyProtection="0"/>
    <xf numFmtId="0" fontId="113" fillId="38" borderId="52" applyNumberFormat="0" applyAlignment="0" applyProtection="0"/>
    <xf numFmtId="0" fontId="123" fillId="0" borderId="54" applyNumberFormat="0" applyFill="0" applyAlignment="0" applyProtection="0"/>
    <xf numFmtId="0" fontId="55" fillId="76" borderId="52" applyNumberFormat="0" applyAlignment="0" applyProtection="0"/>
    <xf numFmtId="0" fontId="175" fillId="57" borderId="45" applyNumberFormat="0" applyFont="0" applyAlignment="0" applyProtection="0"/>
    <xf numFmtId="0" fontId="12" fillId="57" borderId="45" applyNumberFormat="0" applyFont="0" applyAlignment="0" applyProtection="0"/>
    <xf numFmtId="0" fontId="119" fillId="76" borderId="53" applyNumberFormat="0" applyAlignment="0" applyProtection="0"/>
    <xf numFmtId="0" fontId="103" fillId="76" borderId="52" applyNumberFormat="0" applyAlignment="0" applyProtection="0"/>
    <xf numFmtId="0" fontId="12" fillId="57" borderId="45" applyNumberFormat="0" applyFon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19" fillId="51" borderId="53" applyNumberFormat="0" applyAlignment="0" applyProtection="0"/>
    <xf numFmtId="0" fontId="103" fillId="51" borderId="52" applyNumberFormat="0" applyAlignment="0" applyProtection="0"/>
    <xf numFmtId="0" fontId="113" fillId="38" borderId="52" applyNumberFormat="0" applyAlignment="0" applyProtection="0"/>
    <xf numFmtId="0" fontId="123" fillId="0" borderId="54" applyNumberFormat="0" applyFill="0" applyAlignment="0" applyProtection="0"/>
    <xf numFmtId="0" fontId="175" fillId="57" borderId="45" applyNumberFormat="0" applyFont="0" applyAlignment="0" applyProtection="0"/>
    <xf numFmtId="0" fontId="12" fillId="57" borderId="45" applyNumberFormat="0" applyFont="0" applyAlignment="0" applyProtection="0"/>
    <xf numFmtId="0" fontId="12" fillId="57" borderId="45" applyNumberFormat="0" applyFont="0" applyAlignment="0" applyProtection="0"/>
    <xf numFmtId="0" fontId="62" fillId="63" borderId="52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0" fontId="12" fillId="79" borderId="45" applyNumberFormat="0" applyAlignment="0" applyProtection="0"/>
    <xf numFmtId="168" fontId="12" fillId="0" borderId="0" applyFont="0" applyFill="0" applyBorder="0" applyAlignment="0" applyProtection="0"/>
    <xf numFmtId="5" fontId="218" fillId="0" borderId="51" applyAlignment="0" applyProtection="0"/>
    <xf numFmtId="0" fontId="119" fillId="51" borderId="53" applyNumberFormat="0" applyAlignment="0" applyProtection="0"/>
    <xf numFmtId="4" fontId="44" fillId="55" borderId="56" applyNumberFormat="0" applyProtection="0">
      <alignment horizontal="left" vertical="center" indent="1"/>
    </xf>
    <xf numFmtId="4" fontId="197" fillId="55" borderId="56" applyNumberFormat="0" applyProtection="0">
      <alignment vertical="center"/>
    </xf>
    <xf numFmtId="0" fontId="169" fillId="38" borderId="52" applyNumberFormat="0" applyAlignment="0" applyProtection="0"/>
    <xf numFmtId="0" fontId="62" fillId="63" borderId="52" applyNumberFormat="0" applyAlignment="0" applyProtection="0"/>
    <xf numFmtId="0" fontId="113" fillId="38" borderId="61" applyNumberFormat="0" applyAlignment="0" applyProtection="0"/>
    <xf numFmtId="0" fontId="5" fillId="57" borderId="58" applyNumberFormat="0" applyFont="0" applyAlignment="0" applyProtection="0"/>
    <xf numFmtId="0" fontId="119" fillId="51" borderId="63" applyNumberFormat="0" applyAlignment="0" applyProtection="0"/>
    <xf numFmtId="0" fontId="123" fillId="0" borderId="54" applyNumberFormat="0" applyFill="0" applyAlignment="0" applyProtection="0"/>
    <xf numFmtId="0" fontId="55" fillId="76" borderId="52" applyNumberFormat="0" applyAlignment="0" applyProtection="0"/>
    <xf numFmtId="0" fontId="5" fillId="57" borderId="62" applyNumberFormat="0" applyFont="0" applyAlignment="0" applyProtection="0"/>
    <xf numFmtId="0" fontId="55" fillId="76" borderId="61" applyNumberFormat="0" applyAlignment="0" applyProtection="0"/>
    <xf numFmtId="0" fontId="103" fillId="51" borderId="52" applyNumberFormat="0" applyAlignment="0" applyProtection="0"/>
    <xf numFmtId="0" fontId="12" fillId="79" borderId="58" applyNumberFormat="0" applyAlignment="0" applyProtection="0"/>
    <xf numFmtId="0" fontId="113" fillId="38" borderId="61" applyNumberFormat="0" applyAlignment="0" applyProtection="0"/>
    <xf numFmtId="4" fontId="44" fillId="96" borderId="67" applyNumberFormat="0" applyProtection="0">
      <alignment horizontal="left" vertical="center" indent="1"/>
    </xf>
    <xf numFmtId="0" fontId="62" fillId="63" borderId="61" applyNumberFormat="0" applyAlignment="0" applyProtection="0"/>
    <xf numFmtId="168" fontId="12" fillId="0" borderId="0" applyFont="0" applyFill="0" applyBorder="0" applyAlignment="0" applyProtection="0"/>
    <xf numFmtId="0" fontId="67" fillId="0" borderId="54" applyNumberFormat="0" applyFill="0" applyAlignment="0" applyProtection="0"/>
    <xf numFmtId="0" fontId="12" fillId="79" borderId="58" applyNumberFormat="0" applyAlignment="0" applyProtection="0"/>
    <xf numFmtId="0" fontId="12" fillId="79" borderId="62" applyNumberFormat="0" applyAlignment="0" applyProtection="0"/>
    <xf numFmtId="0" fontId="103" fillId="51" borderId="52" applyNumberFormat="0" applyAlignment="0" applyProtection="0"/>
    <xf numFmtId="0" fontId="12" fillId="79" borderId="58" applyNumberFormat="0" applyAlignment="0" applyProtection="0"/>
    <xf numFmtId="0" fontId="62" fillId="63" borderId="61" applyNumberFormat="0" applyAlignment="0" applyProtection="0"/>
    <xf numFmtId="0" fontId="65" fillId="76" borderId="53" applyNumberFormat="0" applyAlignment="0" applyProtection="0"/>
    <xf numFmtId="0" fontId="12" fillId="79" borderId="58" applyNumberFormat="0" applyAlignment="0" applyProtection="0"/>
    <xf numFmtId="0" fontId="113" fillId="38" borderId="61" applyNumberFormat="0" applyAlignment="0" applyProtection="0"/>
    <xf numFmtId="0" fontId="123" fillId="0" borderId="54" applyNumberFormat="0" applyFill="0" applyAlignment="0" applyProtection="0"/>
    <xf numFmtId="4" fontId="44" fillId="92" borderId="67" applyNumberFormat="0" applyProtection="0">
      <alignment horizontal="right" vertical="center"/>
    </xf>
    <xf numFmtId="0" fontId="113" fillId="38" borderId="52" applyNumberFormat="0" applyAlignment="0" applyProtection="0"/>
    <xf numFmtId="0" fontId="113" fillId="38" borderId="61" applyNumberFormat="0" applyAlignment="0" applyProtection="0"/>
    <xf numFmtId="0" fontId="5" fillId="57" borderId="62" applyNumberFormat="0" applyFont="0" applyAlignment="0" applyProtection="0"/>
    <xf numFmtId="0" fontId="113" fillId="38" borderId="52" applyNumberFormat="0" applyAlignment="0" applyProtection="0"/>
    <xf numFmtId="0" fontId="55" fillId="76" borderId="52" applyNumberFormat="0" applyAlignment="0" applyProtection="0"/>
    <xf numFmtId="0" fontId="113" fillId="38" borderId="52" applyNumberFormat="0" applyAlignment="0" applyProtection="0"/>
    <xf numFmtId="0" fontId="12" fillId="79" borderId="62" applyNumberFormat="0" applyAlignment="0" applyProtection="0"/>
    <xf numFmtId="0" fontId="62" fillId="63" borderId="52" applyNumberFormat="0" applyAlignment="0" applyProtection="0"/>
    <xf numFmtId="0" fontId="91" fillId="0" borderId="68" applyFont="0" applyFill="0" applyBorder="0">
      <alignment horizontal="centerContinuous" vertical="justify" wrapText="1"/>
    </xf>
    <xf numFmtId="0" fontId="12" fillId="79" borderId="58" applyNumberForma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4" fontId="44" fillId="40" borderId="67" applyNumberFormat="0" applyProtection="0">
      <alignment horizontal="right" vertical="center"/>
    </xf>
    <xf numFmtId="0" fontId="103" fillId="51" borderId="52" applyNumberFormat="0" applyAlignment="0" applyProtection="0"/>
    <xf numFmtId="0" fontId="46" fillId="80" borderId="67" applyNumberFormat="0" applyProtection="0">
      <alignment horizontal="left" vertical="top" indent="1"/>
    </xf>
    <xf numFmtId="0" fontId="12" fillId="79" borderId="58" applyNumberFormat="0" applyAlignment="0" applyProtection="0"/>
    <xf numFmtId="4" fontId="44" fillId="55" borderId="67" applyNumberFormat="0" applyProtection="0">
      <alignment horizontal="left" vertical="center" indent="1"/>
    </xf>
    <xf numFmtId="0" fontId="5" fillId="57" borderId="62" applyNumberFormat="0" applyFont="0" applyAlignment="0" applyProtection="0"/>
    <xf numFmtId="0" fontId="113" fillId="38" borderId="52" applyNumberFormat="0" applyAlignment="0" applyProtection="0"/>
    <xf numFmtId="0" fontId="119" fillId="51" borderId="53" applyNumberFormat="0" applyAlignment="0" applyProtection="0"/>
    <xf numFmtId="0" fontId="5" fillId="57" borderId="58" applyNumberFormat="0" applyFont="0" applyAlignment="0" applyProtection="0"/>
    <xf numFmtId="219" fontId="191" fillId="0" borderId="43" applyFont="0" applyFill="0" applyBorder="0" applyAlignment="0" applyProtection="0"/>
    <xf numFmtId="0" fontId="12" fillId="79" borderId="62" applyNumberFormat="0" applyAlignment="0" applyProtection="0"/>
    <xf numFmtId="0" fontId="12" fillId="79" borderId="58" applyNumberFormat="0" applyAlignment="0" applyProtection="0"/>
    <xf numFmtId="3" fontId="83" fillId="80" borderId="68">
      <alignment horizontal="left" vertical="top" wrapText="1"/>
      <protection locked="0"/>
    </xf>
    <xf numFmtId="0" fontId="62" fillId="63" borderId="61" applyNumberFormat="0" applyAlignment="0" applyProtection="0"/>
    <xf numFmtId="0" fontId="113" fillId="38" borderId="61" applyNumberFormat="0" applyAlignment="0" applyProtection="0"/>
    <xf numFmtId="0" fontId="5" fillId="57" borderId="58" applyNumberFormat="0" applyFon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113" fillId="38" borderId="52" applyNumberFormat="0" applyAlignment="0" applyProtection="0"/>
    <xf numFmtId="0" fontId="67" fillId="0" borderId="64" applyNumberFormat="0" applyFill="0" applyAlignment="0" applyProtection="0"/>
    <xf numFmtId="0" fontId="67" fillId="0" borderId="54" applyNumberFormat="0" applyFill="0" applyAlignment="0" applyProtection="0"/>
    <xf numFmtId="4" fontId="44" fillId="42" borderId="67" applyNumberFormat="0" applyProtection="0">
      <alignment horizontal="right" vertical="center"/>
    </xf>
    <xf numFmtId="0" fontId="113" fillId="38" borderId="52" applyNumberFormat="0" applyAlignment="0" applyProtection="0"/>
    <xf numFmtId="0" fontId="5" fillId="57" borderId="58" applyNumberFormat="0" applyFont="0" applyAlignment="0" applyProtection="0"/>
    <xf numFmtId="4" fontId="44" fillId="96" borderId="67" applyNumberFormat="0" applyProtection="0">
      <alignment horizontal="right" vertical="center"/>
    </xf>
    <xf numFmtId="4" fontId="46" fillId="56" borderId="67" applyNumberFormat="0" applyProtection="0">
      <alignment vertical="center"/>
    </xf>
    <xf numFmtId="0" fontId="113" fillId="38" borderId="52" applyNumberFormat="0" applyAlignment="0" applyProtection="0"/>
    <xf numFmtId="0" fontId="67" fillId="0" borderId="54" applyNumberFormat="0" applyFill="0" applyAlignment="0" applyProtection="0"/>
    <xf numFmtId="0" fontId="62" fillId="63" borderId="52" applyNumberFormat="0" applyAlignment="0" applyProtection="0"/>
    <xf numFmtId="0" fontId="113" fillId="38" borderId="52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67" fillId="0" borderId="54" applyNumberFormat="0" applyFill="0" applyAlignment="0" applyProtection="0"/>
    <xf numFmtId="0" fontId="65" fillId="76" borderId="63" applyNumberFormat="0" applyAlignment="0" applyProtection="0"/>
    <xf numFmtId="0" fontId="37" fillId="81" borderId="67" applyNumberFormat="0" applyProtection="0">
      <alignment horizontal="left" vertical="center" indent="1"/>
    </xf>
    <xf numFmtId="4" fontId="46" fillId="56" borderId="67" applyNumberFormat="0" applyProtection="0">
      <alignment vertical="center"/>
    </xf>
    <xf numFmtId="212" fontId="192" fillId="0" borderId="55"/>
    <xf numFmtId="0" fontId="119" fillId="51" borderId="53" applyNumberFormat="0" applyAlignment="0" applyProtection="0"/>
    <xf numFmtId="0" fontId="55" fillId="76" borderId="61" applyNumberFormat="0" applyAlignment="0" applyProtection="0"/>
    <xf numFmtId="0" fontId="12" fillId="79" borderId="58" applyNumberFormat="0" applyAlignment="0" applyProtection="0"/>
    <xf numFmtId="0" fontId="62" fillId="63" borderId="52" applyNumberFormat="0" applyAlignment="0" applyProtection="0"/>
    <xf numFmtId="212" fontId="177" fillId="89" borderId="55"/>
    <xf numFmtId="0" fontId="113" fillId="38" borderId="61" applyNumberFormat="0" applyAlignment="0" applyProtection="0"/>
    <xf numFmtId="219" fontId="191" fillId="0" borderId="43" applyFont="0" applyFill="0" applyBorder="0" applyAlignment="0" applyProtection="0"/>
    <xf numFmtId="0" fontId="164" fillId="51" borderId="61" applyNumberFormat="0" applyAlignment="0" applyProtection="0"/>
    <xf numFmtId="0" fontId="113" fillId="38" borderId="52" applyNumberFormat="0" applyAlignment="0" applyProtection="0"/>
    <xf numFmtId="0" fontId="113" fillId="38" borderId="52" applyNumberFormat="0" applyAlignment="0" applyProtection="0"/>
    <xf numFmtId="0" fontId="119" fillId="51" borderId="63" applyNumberFormat="0" applyAlignment="0" applyProtection="0"/>
    <xf numFmtId="0" fontId="5" fillId="57" borderId="58" applyNumberFormat="0" applyFont="0" applyAlignment="0" applyProtection="0"/>
    <xf numFmtId="0" fontId="55" fillId="76" borderId="52" applyNumberFormat="0" applyAlignment="0" applyProtection="0"/>
    <xf numFmtId="219" fontId="191" fillId="0" borderId="43" applyFont="0" applyFill="0" applyBorder="0" applyAlignment="0" applyProtection="0"/>
    <xf numFmtId="4" fontId="197" fillId="55" borderId="67" applyNumberFormat="0" applyProtection="0">
      <alignment vertical="center"/>
    </xf>
    <xf numFmtId="0" fontId="5" fillId="57" borderId="58" applyNumberFormat="0" applyFont="0" applyAlignment="0" applyProtection="0"/>
    <xf numFmtId="219" fontId="191" fillId="0" borderId="43" applyFont="0" applyFill="0" applyBorder="0" applyAlignment="0" applyProtection="0"/>
    <xf numFmtId="0" fontId="113" fillId="38" borderId="52" applyNumberFormat="0" applyAlignment="0" applyProtection="0"/>
    <xf numFmtId="0" fontId="65" fillId="76" borderId="53" applyNumberFormat="0" applyAlignment="0" applyProtection="0"/>
    <xf numFmtId="0" fontId="169" fillId="38" borderId="61" applyNumberFormat="0" applyAlignment="0" applyProtection="0"/>
    <xf numFmtId="0" fontId="113" fillId="38" borderId="52" applyNumberFormat="0" applyAlignment="0" applyProtection="0"/>
    <xf numFmtId="0" fontId="12" fillId="0" borderId="0"/>
    <xf numFmtId="0" fontId="12" fillId="79" borderId="62" applyNumberFormat="0" applyAlignment="0" applyProtection="0"/>
    <xf numFmtId="219" fontId="191" fillId="0" borderId="59" applyFont="0" applyFill="0" applyBorder="0" applyAlignment="0" applyProtection="0"/>
    <xf numFmtId="0" fontId="12" fillId="79" borderId="58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65" fillId="76" borderId="53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55" fillId="76" borderId="52" applyNumberFormat="0" applyAlignment="0" applyProtection="0"/>
    <xf numFmtId="0" fontId="12" fillId="79" borderId="58" applyNumberFormat="0" applyAlignment="0" applyProtection="0"/>
    <xf numFmtId="9" fontId="12" fillId="0" borderId="0" applyFont="0" applyFill="0" applyBorder="0" applyAlignment="0" applyProtection="0"/>
    <xf numFmtId="0" fontId="62" fillId="63" borderId="52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5" fillId="57" borderId="62" applyNumberFormat="0" applyFon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67" fillId="0" borderId="64" applyNumberFormat="0" applyFill="0" applyAlignment="0" applyProtection="0"/>
    <xf numFmtId="0" fontId="62" fillId="63" borderId="61" applyNumberFormat="0" applyAlignment="0" applyProtection="0"/>
    <xf numFmtId="0" fontId="55" fillId="76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9" fillId="51" borderId="63" applyNumberFormat="0" applyAlignment="0" applyProtection="0"/>
    <xf numFmtId="0" fontId="67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03" fillId="76" borderId="61" applyNumberFormat="0" applyAlignment="0" applyProtection="0"/>
    <xf numFmtId="0" fontId="119" fillId="76" borderId="63" applyNumberFormat="0" applyAlignment="0" applyProtection="0"/>
    <xf numFmtId="0" fontId="123" fillId="0" borderId="64" applyNumberFormat="0" applyFill="0" applyAlignment="0" applyProtection="0"/>
    <xf numFmtId="0" fontId="164" fillId="51" borderId="61" applyNumberFormat="0" applyAlignment="0" applyProtection="0"/>
    <xf numFmtId="0" fontId="169" fillId="38" borderId="61" applyNumberFormat="0" applyAlignment="0" applyProtection="0"/>
    <xf numFmtId="0" fontId="161" fillId="57" borderId="62" applyNumberFormat="0" applyFont="0" applyAlignment="0" applyProtection="0"/>
    <xf numFmtId="0" fontId="172" fillId="51" borderId="63" applyNumberFormat="0" applyAlignment="0" applyProtection="0"/>
    <xf numFmtId="0" fontId="173" fillId="0" borderId="64" applyNumberFormat="0" applyFill="0" applyAlignment="0" applyProtection="0"/>
    <xf numFmtId="212" fontId="177" fillId="89" borderId="66"/>
    <xf numFmtId="212" fontId="192" fillId="0" borderId="66"/>
    <xf numFmtId="4" fontId="46" fillId="56" borderId="67" applyNumberFormat="0" applyProtection="0">
      <alignment vertical="center"/>
    </xf>
    <xf numFmtId="4" fontId="195" fillId="80" borderId="67" applyNumberFormat="0" applyProtection="0">
      <alignment vertical="center"/>
    </xf>
    <xf numFmtId="4" fontId="46" fillId="80" borderId="67" applyNumberFormat="0" applyProtection="0">
      <alignment horizontal="left" vertical="center" indent="1"/>
    </xf>
    <xf numFmtId="0" fontId="46" fillId="80" borderId="67" applyNumberFormat="0" applyProtection="0">
      <alignment horizontal="left" vertical="top" indent="1"/>
    </xf>
    <xf numFmtId="4" fontId="44" fillId="34" borderId="67" applyNumberFormat="0" applyProtection="0">
      <alignment horizontal="right" vertical="center"/>
    </xf>
    <xf numFmtId="4" fontId="44" fillId="40" borderId="67" applyNumberFormat="0" applyProtection="0">
      <alignment horizontal="right" vertical="center"/>
    </xf>
    <xf numFmtId="4" fontId="44" fillId="48" borderId="67" applyNumberFormat="0" applyProtection="0">
      <alignment horizontal="right" vertical="center"/>
    </xf>
    <xf numFmtId="4" fontId="44" fillId="42" borderId="67" applyNumberFormat="0" applyProtection="0">
      <alignment horizontal="right" vertical="center"/>
    </xf>
    <xf numFmtId="4" fontId="44" fillId="46" borderId="67" applyNumberFormat="0" applyProtection="0">
      <alignment horizontal="right" vertical="center"/>
    </xf>
    <xf numFmtId="4" fontId="44" fillId="50" borderId="67" applyNumberFormat="0" applyProtection="0">
      <alignment horizontal="right" vertical="center"/>
    </xf>
    <xf numFmtId="4" fontId="44" fillId="49" borderId="67" applyNumberFormat="0" applyProtection="0">
      <alignment horizontal="right" vertical="center"/>
    </xf>
    <xf numFmtId="4" fontId="44" fillId="92" borderId="67" applyNumberFormat="0" applyProtection="0">
      <alignment horizontal="right" vertical="center"/>
    </xf>
    <xf numFmtId="4" fontId="44" fillId="41" borderId="67" applyNumberFormat="0" applyProtection="0">
      <alignment horizontal="right" vertical="center"/>
    </xf>
    <xf numFmtId="4" fontId="44" fillId="96" borderId="67" applyNumberFormat="0" applyProtection="0">
      <alignment horizontal="right" vertical="center"/>
    </xf>
    <xf numFmtId="0" fontId="37" fillId="95" borderId="67" applyNumberFormat="0" applyProtection="0">
      <alignment horizontal="left" vertical="center" indent="1"/>
    </xf>
    <xf numFmtId="0" fontId="37" fillId="95" borderId="67" applyNumberFormat="0" applyProtection="0">
      <alignment horizontal="left" vertical="top" indent="1"/>
    </xf>
    <xf numFmtId="0" fontId="37" fillId="91" borderId="67" applyNumberFormat="0" applyProtection="0">
      <alignment horizontal="left" vertical="center" indent="1"/>
    </xf>
    <xf numFmtId="0" fontId="37" fillId="91" borderId="67" applyNumberFormat="0" applyProtection="0">
      <alignment horizontal="left" vertical="top" indent="1"/>
    </xf>
    <xf numFmtId="0" fontId="37" fillId="82" borderId="67" applyNumberFormat="0" applyProtection="0">
      <alignment horizontal="left" vertical="center" indent="1"/>
    </xf>
    <xf numFmtId="0" fontId="37" fillId="82" borderId="67" applyNumberFormat="0" applyProtection="0">
      <alignment horizontal="left" vertical="top" indent="1"/>
    </xf>
    <xf numFmtId="0" fontId="37" fillId="81" borderId="67" applyNumberFormat="0" applyProtection="0">
      <alignment horizontal="left" vertical="center" indent="1"/>
    </xf>
    <xf numFmtId="0" fontId="37" fillId="81" borderId="67" applyNumberFormat="0" applyProtection="0">
      <alignment horizontal="left" vertical="top" indent="1"/>
    </xf>
    <xf numFmtId="4" fontId="44" fillId="55" borderId="67" applyNumberFormat="0" applyProtection="0">
      <alignment vertical="center"/>
    </xf>
    <xf numFmtId="4" fontId="197" fillId="55" borderId="67" applyNumberFormat="0" applyProtection="0">
      <alignment vertical="center"/>
    </xf>
    <xf numFmtId="4" fontId="44" fillId="55" borderId="67" applyNumberFormat="0" applyProtection="0">
      <alignment horizontal="left" vertical="center" indent="1"/>
    </xf>
    <xf numFmtId="0" fontId="44" fillId="55" borderId="67" applyNumberFormat="0" applyProtection="0">
      <alignment horizontal="left" vertical="top" indent="1"/>
    </xf>
    <xf numFmtId="4" fontId="44" fillId="94" borderId="67" applyNumberFormat="0" applyProtection="0">
      <alignment horizontal="right" vertical="center"/>
    </xf>
    <xf numFmtId="4" fontId="197" fillId="94" borderId="67" applyNumberFormat="0" applyProtection="0">
      <alignment horizontal="right" vertical="center"/>
    </xf>
    <xf numFmtId="4" fontId="44" fillId="96" borderId="67" applyNumberFormat="0" applyProtection="0">
      <alignment horizontal="left" vertical="center" indent="1"/>
    </xf>
    <xf numFmtId="0" fontId="44" fillId="91" borderId="67" applyNumberFormat="0" applyProtection="0">
      <alignment horizontal="left" vertical="top" indent="1"/>
    </xf>
    <xf numFmtId="4" fontId="47" fillId="94" borderId="67" applyNumberFormat="0" applyProtection="0">
      <alignment horizontal="right" vertical="center"/>
    </xf>
    <xf numFmtId="0" fontId="119" fillId="51" borderId="63" applyNumberForma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175" fillId="57" borderId="62" applyNumberFormat="0" applyFont="0" applyAlignment="0" applyProtection="0"/>
    <xf numFmtId="0" fontId="12" fillId="57" borderId="62" applyNumberFormat="0" applyFont="0" applyAlignment="0" applyProtection="0"/>
    <xf numFmtId="0" fontId="12" fillId="57" borderId="62" applyNumberFormat="0" applyFon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5" fillId="57" borderId="62" applyNumberFormat="0" applyFon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67" fillId="0" borderId="64" applyNumberFormat="0" applyFill="0" applyAlignment="0" applyProtection="0"/>
    <xf numFmtId="0" fontId="62" fillId="63" borderId="61" applyNumberFormat="0" applyAlignment="0" applyProtection="0"/>
    <xf numFmtId="0" fontId="55" fillId="76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9" fillId="51" borderId="63" applyNumberFormat="0" applyAlignment="0" applyProtection="0"/>
    <xf numFmtId="0" fontId="67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03" fillId="76" borderId="61" applyNumberFormat="0" applyAlignment="0" applyProtection="0"/>
    <xf numFmtId="0" fontId="119" fillId="76" borderId="63" applyNumberFormat="0" applyAlignment="0" applyProtection="0"/>
    <xf numFmtId="0" fontId="123" fillId="0" borderId="64" applyNumberFormat="0" applyFill="0" applyAlignment="0" applyProtection="0"/>
    <xf numFmtId="4" fontId="44" fillId="55" borderId="67" applyNumberFormat="0" applyProtection="0">
      <alignment horizontal="left" vertical="center" indent="1"/>
    </xf>
    <xf numFmtId="0" fontId="37" fillId="91" borderId="67" applyNumberFormat="0" applyProtection="0">
      <alignment horizontal="left" vertical="center" indent="1"/>
    </xf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65" fillId="76" borderId="63" applyNumberFormat="0" applyAlignment="0" applyProtection="0"/>
    <xf numFmtId="0" fontId="169" fillId="38" borderId="61" applyNumberFormat="0" applyAlignment="0" applyProtection="0"/>
    <xf numFmtId="0" fontId="65" fillId="76" borderId="63" applyNumberFormat="0" applyAlignment="0" applyProtection="0"/>
    <xf numFmtId="0" fontId="55" fillId="76" borderId="61" applyNumberFormat="0" applyAlignment="0" applyProtection="0"/>
    <xf numFmtId="0" fontId="37" fillId="82" borderId="67" applyNumberFormat="0" applyProtection="0">
      <alignment horizontal="left" vertical="center" indent="1"/>
    </xf>
    <xf numFmtId="4" fontId="44" fillId="55" borderId="67" applyNumberFormat="0" applyProtection="0">
      <alignment vertical="center"/>
    </xf>
    <xf numFmtId="4" fontId="44" fillId="94" borderId="67" applyNumberFormat="0" applyProtection="0">
      <alignment horizontal="right" vertical="center"/>
    </xf>
    <xf numFmtId="0" fontId="12" fillId="79" borderId="62" applyNumberFormat="0" applyAlignment="0" applyProtection="0"/>
    <xf numFmtId="0" fontId="123" fillId="0" borderId="64" applyNumberFormat="0" applyFill="0" applyAlignment="0" applyProtection="0"/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5" fillId="57" borderId="62" applyNumberFormat="0" applyFont="0" applyAlignment="0" applyProtection="0"/>
    <xf numFmtId="0" fontId="62" fillId="63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62" fillId="63" borderId="61" applyNumberFormat="0" applyAlignment="0" applyProtection="0"/>
    <xf numFmtId="10" fontId="24" fillId="55" borderId="68" applyNumberFormat="0" applyBorder="0" applyAlignment="0" applyProtection="0"/>
    <xf numFmtId="0" fontId="62" fillId="63" borderId="61" applyNumberFormat="0" applyAlignment="0" applyProtection="0"/>
    <xf numFmtId="0" fontId="103" fillId="51" borderId="61" applyNumberFormat="0" applyAlignment="0" applyProtection="0"/>
    <xf numFmtId="0" fontId="12" fillId="79" borderId="62" applyNumberFormat="0" applyAlignment="0" applyProtection="0"/>
    <xf numFmtId="3" fontId="104" fillId="0" borderId="68"/>
    <xf numFmtId="0" fontId="62" fillId="63" borderId="61" applyNumberFormat="0" applyAlignment="0" applyProtection="0"/>
    <xf numFmtId="0" fontId="55" fillId="76" borderId="61" applyNumberFormat="0" applyAlignment="0" applyProtection="0"/>
    <xf numFmtId="4" fontId="44" fillId="55" borderId="67" applyNumberFormat="0" applyProtection="0">
      <alignment vertical="center"/>
    </xf>
    <xf numFmtId="0" fontId="12" fillId="79" borderId="62" applyNumberFormat="0" applyAlignment="0" applyProtection="0"/>
    <xf numFmtId="10" fontId="96" fillId="55" borderId="68" applyNumberFormat="0" applyBorder="0" applyAlignment="0" applyProtection="0"/>
    <xf numFmtId="0" fontId="172" fillId="51" borderId="63" applyNumberFormat="0" applyAlignment="0" applyProtection="0"/>
    <xf numFmtId="0" fontId="113" fillId="38" borderId="61" applyNumberFormat="0" applyAlignment="0" applyProtection="0"/>
    <xf numFmtId="0" fontId="119" fillId="51" borderId="63" applyNumberFormat="0" applyAlignment="0" applyProtection="0"/>
    <xf numFmtId="4" fontId="44" fillId="49" borderId="67" applyNumberFormat="0" applyProtection="0">
      <alignment horizontal="right" vertical="center"/>
    </xf>
    <xf numFmtId="4" fontId="44" fillId="46" borderId="67" applyNumberFormat="0" applyProtection="0">
      <alignment horizontal="right" vertical="center"/>
    </xf>
    <xf numFmtId="4" fontId="44" fillId="48" borderId="67" applyNumberFormat="0" applyProtection="0">
      <alignment horizontal="right" vertical="center"/>
    </xf>
    <xf numFmtId="4" fontId="44" fillId="34" borderId="67" applyNumberFormat="0" applyProtection="0">
      <alignment horizontal="right" vertical="center"/>
    </xf>
    <xf numFmtId="4" fontId="46" fillId="80" borderId="67" applyNumberFormat="0" applyProtection="0">
      <alignment horizontal="left" vertical="center" indent="1"/>
    </xf>
    <xf numFmtId="0" fontId="65" fillId="76" borderId="63" applyNumberFormat="0" applyAlignment="0" applyProtection="0"/>
    <xf numFmtId="0" fontId="103" fillId="51" borderId="61" applyNumberFormat="0" applyAlignment="0" applyProtection="0"/>
    <xf numFmtId="0" fontId="44" fillId="55" borderId="67" applyNumberFormat="0" applyProtection="0">
      <alignment horizontal="left" vertical="top" indent="1"/>
    </xf>
    <xf numFmtId="0" fontId="67" fillId="0" borderId="64" applyNumberFormat="0" applyFill="0" applyAlignment="0" applyProtection="0"/>
    <xf numFmtId="0" fontId="65" fillId="76" borderId="63" applyNumberFormat="0" applyAlignment="0" applyProtection="0"/>
    <xf numFmtId="0" fontId="62" fillId="63" borderId="61" applyNumberFormat="0" applyAlignment="0" applyProtection="0"/>
    <xf numFmtId="0" fontId="123" fillId="0" borderId="64" applyNumberFormat="0" applyFill="0" applyAlignment="0" applyProtection="0"/>
    <xf numFmtId="0" fontId="91" fillId="0" borderId="68" applyFont="0" applyFill="0" applyBorder="0">
      <alignment horizontal="centerContinuous" vertical="justify" wrapText="1"/>
    </xf>
    <xf numFmtId="0" fontId="65" fillId="76" borderId="63" applyNumberFormat="0" applyAlignment="0" applyProtection="0"/>
    <xf numFmtId="3" fontId="83" fillId="80" borderId="68">
      <alignment horizontal="left" vertical="top" wrapText="1"/>
      <protection locked="0"/>
    </xf>
    <xf numFmtId="0" fontId="12" fillId="79" borderId="62" applyNumberFormat="0" applyAlignment="0" applyProtection="0"/>
    <xf numFmtId="3" fontId="104" fillId="0" borderId="68"/>
    <xf numFmtId="0" fontId="123" fillId="0" borderId="64" applyNumberFormat="0" applyFill="0" applyAlignment="0" applyProtection="0"/>
    <xf numFmtId="0" fontId="62" fillId="63" borderId="61" applyNumberFormat="0" applyAlignment="0" applyProtection="0"/>
    <xf numFmtId="212" fontId="192" fillId="0" borderId="66"/>
    <xf numFmtId="0" fontId="113" fillId="38" borderId="61" applyNumberFormat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4" fontId="44" fillId="92" borderId="67" applyNumberFormat="0" applyProtection="0">
      <alignment horizontal="right" vertical="center"/>
    </xf>
    <xf numFmtId="0" fontId="12" fillId="79" borderId="62" applyNumberFormat="0" applyAlignment="0" applyProtection="0"/>
    <xf numFmtId="10" fontId="24" fillId="55" borderId="68" applyNumberFormat="0" applyBorder="0" applyAlignment="0" applyProtection="0"/>
    <xf numFmtId="0" fontId="12" fillId="79" borderId="62" applyNumberFormat="0" applyAlignment="0" applyProtection="0"/>
    <xf numFmtId="0" fontId="67" fillId="0" borderId="64" applyNumberFormat="0" applyFill="0" applyAlignment="0" applyProtection="0"/>
    <xf numFmtId="4" fontId="44" fillId="49" borderId="67" applyNumberFormat="0" applyProtection="0">
      <alignment horizontal="right" vertical="center"/>
    </xf>
    <xf numFmtId="0" fontId="12" fillId="79" borderId="62" applyNumberFormat="0" applyAlignment="0" applyProtection="0"/>
    <xf numFmtId="3" fontId="83" fillId="80" borderId="68">
      <alignment horizontal="left" vertical="top" wrapText="1"/>
      <protection locked="0"/>
    </xf>
    <xf numFmtId="0" fontId="62" fillId="63" borderId="61" applyNumberFormat="0" applyAlignment="0" applyProtection="0"/>
    <xf numFmtId="0" fontId="12" fillId="79" borderId="62" applyNumberFormat="0" applyAlignment="0" applyProtection="0"/>
    <xf numFmtId="4" fontId="47" fillId="94" borderId="67" applyNumberFormat="0" applyProtection="0">
      <alignment horizontal="right" vertical="center"/>
    </xf>
    <xf numFmtId="4" fontId="197" fillId="55" borderId="67" applyNumberFormat="0" applyProtection="0">
      <alignment vertical="center"/>
    </xf>
    <xf numFmtId="0" fontId="37" fillId="95" borderId="67" applyNumberFormat="0" applyProtection="0">
      <alignment horizontal="left" vertical="top" indent="1"/>
    </xf>
    <xf numFmtId="0" fontId="37" fillId="95" borderId="67" applyNumberFormat="0" applyProtection="0">
      <alignment horizontal="left" vertical="top" indent="1"/>
    </xf>
    <xf numFmtId="0" fontId="12" fillId="79" borderId="62" applyNumberFormat="0" applyAlignment="0" applyProtection="0"/>
    <xf numFmtId="0" fontId="67" fillId="0" borderId="64" applyNumberFormat="0" applyFill="0" applyAlignment="0" applyProtection="0"/>
    <xf numFmtId="0" fontId="44" fillId="55" borderId="67" applyNumberFormat="0" applyProtection="0">
      <alignment horizontal="left" vertical="top" indent="1"/>
    </xf>
    <xf numFmtId="0" fontId="164" fillId="51" borderId="61" applyNumberFormat="0" applyAlignment="0" applyProtection="0"/>
    <xf numFmtId="0" fontId="37" fillId="91" borderId="67" applyNumberFormat="0" applyProtection="0">
      <alignment horizontal="left" vertical="center" indent="1"/>
    </xf>
    <xf numFmtId="0" fontId="113" fillId="38" borderId="61" applyNumberFormat="0" applyAlignment="0" applyProtection="0"/>
    <xf numFmtId="0" fontId="113" fillId="38" borderId="61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4" fontId="44" fillId="94" borderId="67" applyNumberFormat="0" applyProtection="0">
      <alignment horizontal="right" vertical="center"/>
    </xf>
    <xf numFmtId="4" fontId="44" fillId="34" borderId="67" applyNumberFormat="0" applyProtection="0">
      <alignment horizontal="right" vertical="center"/>
    </xf>
    <xf numFmtId="212" fontId="177" fillId="89" borderId="66"/>
    <xf numFmtId="4" fontId="44" fillId="40" borderId="67" applyNumberFormat="0" applyProtection="0">
      <alignment horizontal="right" vertical="center"/>
    </xf>
    <xf numFmtId="0" fontId="12" fillId="79" borderId="62" applyNumberFormat="0" applyAlignment="0" applyProtection="0"/>
    <xf numFmtId="0" fontId="123" fillId="0" borderId="64" applyNumberFormat="0" applyFill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55" fillId="76" borderId="61" applyNumberFormat="0" applyAlignment="0" applyProtection="0"/>
    <xf numFmtId="0" fontId="5" fillId="57" borderId="62" applyNumberFormat="0" applyFon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4" fontId="44" fillId="49" borderId="67" applyNumberFormat="0" applyProtection="0">
      <alignment horizontal="right" vertical="center"/>
    </xf>
    <xf numFmtId="219" fontId="191" fillId="0" borderId="59" applyFont="0" applyFill="0" applyBorder="0" applyAlignment="0" applyProtection="0"/>
    <xf numFmtId="4" fontId="44" fillId="34" borderId="67" applyNumberFormat="0" applyProtection="0">
      <alignment horizontal="right" vertical="center"/>
    </xf>
    <xf numFmtId="4" fontId="44" fillId="41" borderId="67" applyNumberFormat="0" applyProtection="0">
      <alignment horizontal="right" vertical="center"/>
    </xf>
    <xf numFmtId="0" fontId="37" fillId="95" borderId="67" applyNumberFormat="0" applyProtection="0">
      <alignment horizontal="left" vertical="top" indent="1"/>
    </xf>
    <xf numFmtId="4" fontId="47" fillId="94" borderId="67" applyNumberFormat="0" applyProtection="0">
      <alignment horizontal="right" vertical="center"/>
    </xf>
    <xf numFmtId="0" fontId="123" fillId="0" borderId="64" applyNumberFormat="0" applyFill="0" applyAlignment="0" applyProtection="0"/>
    <xf numFmtId="0" fontId="67" fillId="0" borderId="64" applyNumberFormat="0" applyFill="0" applyAlignment="0" applyProtection="0"/>
    <xf numFmtId="0" fontId="103" fillId="51" borderId="61" applyNumberFormat="0" applyAlignment="0" applyProtection="0"/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9" fillId="51" borderId="63" applyNumberFormat="0" applyAlignment="0" applyProtection="0"/>
    <xf numFmtId="3" fontId="104" fillId="0" borderId="68"/>
    <xf numFmtId="0" fontId="91" fillId="0" borderId="68" applyFont="0" applyFill="0" applyBorder="0">
      <alignment horizontal="center" vertical="justify" wrapText="1"/>
    </xf>
    <xf numFmtId="4" fontId="197" fillId="94" borderId="67" applyNumberFormat="0" applyProtection="0">
      <alignment horizontal="right" vertical="center"/>
    </xf>
    <xf numFmtId="0" fontId="37" fillId="82" borderId="67" applyNumberFormat="0" applyProtection="0">
      <alignment horizontal="left" vertical="top" indent="1"/>
    </xf>
    <xf numFmtId="4" fontId="44" fillId="46" borderId="67" applyNumberFormat="0" applyProtection="0">
      <alignment horizontal="right" vertical="center"/>
    </xf>
    <xf numFmtId="4" fontId="195" fillId="80" borderId="67" applyNumberFormat="0" applyProtection="0">
      <alignment vertical="center"/>
    </xf>
    <xf numFmtId="0" fontId="173" fillId="0" borderId="64" applyNumberFormat="0" applyFill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10" fontId="24" fillId="55" borderId="68" applyNumberFormat="0" applyBorder="0" applyAlignment="0" applyProtection="0"/>
    <xf numFmtId="0" fontId="55" fillId="76" borderId="61" applyNumberFormat="0" applyAlignment="0" applyProtection="0"/>
    <xf numFmtId="3" fontId="83" fillId="80" borderId="68">
      <alignment horizontal="left" vertical="top" wrapText="1"/>
      <protection locked="0"/>
    </xf>
    <xf numFmtId="0" fontId="67" fillId="0" borderId="64" applyNumberFormat="0" applyFill="0" applyAlignment="0" applyProtection="0"/>
    <xf numFmtId="4" fontId="44" fillId="94" borderId="67" applyNumberFormat="0" applyProtection="0">
      <alignment horizontal="right" vertical="center"/>
    </xf>
    <xf numFmtId="0" fontId="37" fillId="82" borderId="67" applyNumberFormat="0" applyProtection="0">
      <alignment horizontal="left" vertical="center" indent="1"/>
    </xf>
    <xf numFmtId="0" fontId="12" fillId="79" borderId="62" applyNumberFormat="0" applyAlignment="0" applyProtection="0"/>
    <xf numFmtId="212" fontId="177" fillId="89" borderId="66"/>
    <xf numFmtId="0" fontId="12" fillId="79" borderId="62" applyNumberFormat="0" applyAlignment="0" applyProtection="0"/>
    <xf numFmtId="0" fontId="172" fillId="51" borderId="63" applyNumberFormat="0" applyAlignment="0" applyProtection="0"/>
    <xf numFmtId="3" fontId="83" fillId="80" borderId="68">
      <alignment horizontal="left" vertical="top" wrapText="1"/>
      <protection locked="0"/>
    </xf>
    <xf numFmtId="0" fontId="62" fillId="63" borderId="61" applyNumberFormat="0" applyAlignment="0" applyProtection="0"/>
    <xf numFmtId="0" fontId="123" fillId="0" borderId="64" applyNumberFormat="0" applyFill="0" applyAlignment="0" applyProtection="0"/>
    <xf numFmtId="212" fontId="192" fillId="0" borderId="66"/>
    <xf numFmtId="0" fontId="12" fillId="79" borderId="62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212" fontId="177" fillId="89" borderId="66"/>
    <xf numFmtId="0" fontId="119" fillId="51" borderId="63" applyNumberFormat="0" applyAlignment="0" applyProtection="0"/>
    <xf numFmtId="0" fontId="65" fillId="76" borderId="63" applyNumberFormat="0" applyAlignment="0" applyProtection="0"/>
    <xf numFmtId="4" fontId="44" fillId="96" borderId="67" applyNumberFormat="0" applyProtection="0">
      <alignment horizontal="right" vertical="center"/>
    </xf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55" fillId="76" borderId="61" applyNumberFormat="0" applyAlignment="0" applyProtection="0"/>
    <xf numFmtId="0" fontId="172" fillId="51" borderId="63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169" fillId="38" borderId="61" applyNumberFormat="0" applyAlignment="0" applyProtection="0"/>
    <xf numFmtId="4" fontId="46" fillId="80" borderId="67" applyNumberFormat="0" applyProtection="0">
      <alignment horizontal="left" vertical="center" indent="1"/>
    </xf>
    <xf numFmtId="4" fontId="44" fillId="96" borderId="67" applyNumberFormat="0" applyProtection="0">
      <alignment horizontal="left" vertical="center" indent="1"/>
    </xf>
    <xf numFmtId="0" fontId="12" fillId="79" borderId="62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5" fillId="57" borderId="62" applyNumberFormat="0" applyFon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03" fillId="51" borderId="61" applyNumberFormat="0" applyAlignment="0" applyProtection="0"/>
    <xf numFmtId="0" fontId="67" fillId="0" borderId="64" applyNumberFormat="0" applyFill="0" applyAlignment="0" applyProtection="0"/>
    <xf numFmtId="0" fontId="62" fillId="63" borderId="61" applyNumberFormat="0" applyAlignment="0" applyProtection="0"/>
    <xf numFmtId="0" fontId="55" fillId="76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9" fillId="51" borderId="63" applyNumberFormat="0" applyAlignment="0" applyProtection="0"/>
    <xf numFmtId="0" fontId="67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19" fillId="51" borderId="63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44" fillId="91" borderId="67" applyNumberFormat="0" applyProtection="0">
      <alignment horizontal="left" vertical="top" indent="1"/>
    </xf>
    <xf numFmtId="4" fontId="197" fillId="94" borderId="67" applyNumberFormat="0" applyProtection="0">
      <alignment horizontal="right" vertical="center"/>
    </xf>
    <xf numFmtId="0" fontId="44" fillId="55" borderId="67" applyNumberFormat="0" applyProtection="0">
      <alignment horizontal="left" vertical="top" indent="1"/>
    </xf>
    <xf numFmtId="4" fontId="44" fillId="55" borderId="67" applyNumberFormat="0" applyProtection="0">
      <alignment vertical="center"/>
    </xf>
    <xf numFmtId="0" fontId="37" fillId="81" borderId="67" applyNumberFormat="0" applyProtection="0">
      <alignment horizontal="left" vertical="top" indent="1"/>
    </xf>
    <xf numFmtId="0" fontId="37" fillId="82" borderId="67" applyNumberFormat="0" applyProtection="0">
      <alignment horizontal="left" vertical="top" indent="1"/>
    </xf>
    <xf numFmtId="0" fontId="37" fillId="91" borderId="67" applyNumberFormat="0" applyProtection="0">
      <alignment horizontal="left" vertical="top" indent="1"/>
    </xf>
    <xf numFmtId="0" fontId="37" fillId="95" borderId="67" applyNumberFormat="0" applyProtection="0">
      <alignment horizontal="left" vertical="center" indent="1"/>
    </xf>
    <xf numFmtId="0" fontId="65" fillId="76" borderId="63" applyNumberFormat="0" applyAlignment="0" applyProtection="0"/>
    <xf numFmtId="4" fontId="44" fillId="96" borderId="67" applyNumberFormat="0" applyProtection="0">
      <alignment horizontal="right" vertical="center"/>
    </xf>
    <xf numFmtId="4" fontId="44" fillId="41" borderId="67" applyNumberFormat="0" applyProtection="0">
      <alignment horizontal="right" vertical="center"/>
    </xf>
    <xf numFmtId="4" fontId="195" fillId="80" borderId="67" applyNumberFormat="0" applyProtection="0">
      <alignment vertical="center"/>
    </xf>
    <xf numFmtId="212" fontId="192" fillId="0" borderId="66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37" fillId="95" borderId="67" applyNumberFormat="0" applyProtection="0">
      <alignment horizontal="left" vertical="center" indent="1"/>
    </xf>
    <xf numFmtId="4" fontId="44" fillId="41" borderId="67" applyNumberFormat="0" applyProtection="0">
      <alignment horizontal="right" vertical="center"/>
    </xf>
    <xf numFmtId="10" fontId="24" fillId="55" borderId="68" applyNumberFormat="0" applyBorder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03" fillId="51" borderId="61" applyNumberFormat="0" applyAlignment="0" applyProtection="0"/>
    <xf numFmtId="0" fontId="62" fillId="63" borderId="61" applyNumberFormat="0" applyAlignment="0" applyProtection="0"/>
    <xf numFmtId="0" fontId="37" fillId="91" borderId="67" applyNumberFormat="0" applyProtection="0">
      <alignment horizontal="left" vertical="top" indent="1"/>
    </xf>
    <xf numFmtId="0" fontId="173" fillId="0" borderId="64" applyNumberFormat="0" applyFill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161" fillId="57" borderId="62" applyNumberFormat="0" applyFon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03" fillId="76" borderId="61" applyNumberFormat="0" applyAlignment="0" applyProtection="0"/>
    <xf numFmtId="0" fontId="113" fillId="38" borderId="61" applyNumberFormat="0" applyAlignment="0" applyProtection="0"/>
    <xf numFmtId="0" fontId="161" fillId="57" borderId="62" applyNumberFormat="0" applyFont="0" applyAlignment="0" applyProtection="0"/>
    <xf numFmtId="0" fontId="65" fillId="76" borderId="63" applyNumberFormat="0" applyAlignment="0" applyProtection="0"/>
    <xf numFmtId="4" fontId="44" fillId="48" borderId="67" applyNumberFormat="0" applyProtection="0">
      <alignment horizontal="right" vertical="center"/>
    </xf>
    <xf numFmtId="0" fontId="55" fillId="76" borderId="61" applyNumberFormat="0" applyAlignment="0" applyProtection="0"/>
    <xf numFmtId="3" fontId="83" fillId="80" borderId="68">
      <alignment horizontal="left" vertical="top" wrapText="1"/>
      <protection locked="0"/>
    </xf>
    <xf numFmtId="4" fontId="44" fillId="40" borderId="67" applyNumberFormat="0" applyProtection="0">
      <alignment horizontal="right" vertical="center"/>
    </xf>
    <xf numFmtId="0" fontId="113" fillId="38" borderId="61" applyNumberFormat="0" applyAlignment="0" applyProtection="0"/>
    <xf numFmtId="0" fontId="62" fillId="63" borderId="61" applyNumberFormat="0" applyAlignment="0" applyProtection="0"/>
    <xf numFmtId="0" fontId="62" fillId="63" borderId="61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4" fontId="44" fillId="96" borderId="67" applyNumberFormat="0" applyProtection="0">
      <alignment horizontal="left" vertical="center" indent="1"/>
    </xf>
    <xf numFmtId="0" fontId="37" fillId="81" borderId="67" applyNumberFormat="0" applyProtection="0">
      <alignment horizontal="left" vertical="center" indent="1"/>
    </xf>
    <xf numFmtId="0" fontId="169" fillId="38" borderId="61" applyNumberFormat="0" applyAlignment="0" applyProtection="0"/>
    <xf numFmtId="0" fontId="46" fillId="80" borderId="67" applyNumberFormat="0" applyProtection="0">
      <alignment horizontal="left" vertical="top" indent="1"/>
    </xf>
    <xf numFmtId="0" fontId="164" fillId="51" borderId="61" applyNumberFormat="0" applyAlignment="0" applyProtection="0"/>
    <xf numFmtId="0" fontId="119" fillId="51" borderId="63" applyNumberFormat="0" applyAlignment="0" applyProtection="0"/>
    <xf numFmtId="0" fontId="67" fillId="0" borderId="64" applyNumberFormat="0" applyFill="0" applyAlignment="0" applyProtection="0"/>
    <xf numFmtId="0" fontId="62" fillId="63" borderId="61" applyNumberFormat="0" applyAlignment="0" applyProtection="0"/>
    <xf numFmtId="4" fontId="46" fillId="56" borderId="67" applyNumberFormat="0" applyProtection="0">
      <alignment vertical="center"/>
    </xf>
    <xf numFmtId="4" fontId="44" fillId="42" borderId="67" applyNumberFormat="0" applyProtection="0">
      <alignment horizontal="right" vertical="center"/>
    </xf>
    <xf numFmtId="4" fontId="44" fillId="92" borderId="67" applyNumberFormat="0" applyProtection="0">
      <alignment horizontal="right" vertical="center"/>
    </xf>
    <xf numFmtId="0" fontId="37" fillId="95" borderId="67" applyNumberFormat="0" applyProtection="0">
      <alignment horizontal="left" vertical="center" indent="1"/>
    </xf>
    <xf numFmtId="0" fontId="65" fillId="76" borderId="63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9" fillId="51" borderId="63" applyNumberFormat="0" applyAlignment="0" applyProtection="0"/>
    <xf numFmtId="0" fontId="55" fillId="76" borderId="61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12" fillId="79" borderId="62" applyNumberFormat="0" applyAlignment="0" applyProtection="0"/>
    <xf numFmtId="4" fontId="44" fillId="55" borderId="67" applyNumberFormat="0" applyProtection="0">
      <alignment horizontal="left" vertical="center" indent="1"/>
    </xf>
    <xf numFmtId="4" fontId="197" fillId="55" borderId="67" applyNumberFormat="0" applyProtection="0">
      <alignment vertical="center"/>
    </xf>
    <xf numFmtId="4" fontId="46" fillId="56" borderId="67" applyNumberFormat="0" applyProtection="0">
      <alignment vertical="center"/>
    </xf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91" fillId="0" borderId="68" applyFont="0" applyFill="0" applyBorder="0">
      <alignment horizontal="centerContinuous" vertical="justify" wrapText="1"/>
    </xf>
    <xf numFmtId="4" fontId="44" fillId="96" borderId="67" applyNumberFormat="0" applyProtection="0">
      <alignment horizontal="right" vertical="center"/>
    </xf>
    <xf numFmtId="0" fontId="113" fillId="38" borderId="61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2" fillId="63" borderId="61" applyNumberFormat="0" applyAlignment="0" applyProtection="0"/>
    <xf numFmtId="0" fontId="119" fillId="76" borderId="63" applyNumberFormat="0" applyAlignment="0" applyProtection="0"/>
    <xf numFmtId="0" fontId="113" fillId="38" borderId="61" applyNumberFormat="0" applyAlignment="0" applyProtection="0"/>
    <xf numFmtId="4" fontId="44" fillId="50" borderId="67" applyNumberFormat="0" applyProtection="0">
      <alignment horizontal="right" vertical="center"/>
    </xf>
    <xf numFmtId="0" fontId="37" fillId="81" borderId="67" applyNumberFormat="0" applyProtection="0">
      <alignment horizontal="left" vertical="center" indent="1"/>
    </xf>
    <xf numFmtId="4" fontId="44" fillId="48" borderId="67" applyNumberFormat="0" applyProtection="0">
      <alignment horizontal="right" vertical="center"/>
    </xf>
    <xf numFmtId="0" fontId="123" fillId="0" borderId="64" applyNumberFormat="0" applyFill="0" applyAlignment="0" applyProtection="0"/>
    <xf numFmtId="0" fontId="12" fillId="79" borderId="62" applyNumberFormat="0" applyAlignment="0" applyProtection="0"/>
    <xf numFmtId="10" fontId="24" fillId="55" borderId="68" applyNumberFormat="0" applyBorder="0" applyAlignment="0" applyProtection="0"/>
    <xf numFmtId="0" fontId="62" fillId="63" borderId="61" applyNumberForma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03" fillId="76" borderId="61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3" fontId="83" fillId="80" borderId="68">
      <alignment horizontal="left" vertical="top" wrapText="1"/>
      <protection locked="0"/>
    </xf>
    <xf numFmtId="4" fontId="44" fillId="96" borderId="67" applyNumberFormat="0" applyProtection="0">
      <alignment horizontal="left" vertical="center" indent="1"/>
    </xf>
    <xf numFmtId="0" fontId="37" fillId="81" borderId="67" applyNumberFormat="0" applyProtection="0">
      <alignment horizontal="left" vertical="center" indent="1"/>
    </xf>
    <xf numFmtId="0" fontId="12" fillId="79" borderId="62" applyNumberFormat="0" applyAlignment="0" applyProtection="0"/>
    <xf numFmtId="219" fontId="191" fillId="0" borderId="59" applyFont="0" applyFill="0" applyBorder="0" applyAlignment="0" applyProtection="0"/>
    <xf numFmtId="0" fontId="37" fillId="81" borderId="67" applyNumberFormat="0" applyProtection="0">
      <alignment horizontal="left" vertical="top" indent="1"/>
    </xf>
    <xf numFmtId="0" fontId="113" fillId="38" borderId="61" applyNumberFormat="0" applyAlignment="0" applyProtection="0"/>
    <xf numFmtId="0" fontId="164" fillId="51" borderId="61" applyNumberFormat="0" applyAlignment="0" applyProtection="0"/>
    <xf numFmtId="0" fontId="67" fillId="0" borderId="64" applyNumberFormat="0" applyFill="0" applyAlignment="0" applyProtection="0"/>
    <xf numFmtId="0" fontId="173" fillId="0" borderId="64" applyNumberFormat="0" applyFill="0" applyAlignment="0" applyProtection="0"/>
    <xf numFmtId="4" fontId="44" fillId="46" borderId="67" applyNumberFormat="0" applyProtection="0">
      <alignment horizontal="right" vertical="center"/>
    </xf>
    <xf numFmtId="0" fontId="37" fillId="82" borderId="67" applyNumberFormat="0" applyProtection="0">
      <alignment horizontal="left" vertical="top" indent="1"/>
    </xf>
    <xf numFmtId="4" fontId="44" fillId="55" borderId="67" applyNumberFormat="0" applyProtection="0">
      <alignment horizontal="left" vertical="center" indent="1"/>
    </xf>
    <xf numFmtId="4" fontId="197" fillId="94" borderId="67" applyNumberFormat="0" applyProtection="0">
      <alignment horizontal="right" vertical="center"/>
    </xf>
    <xf numFmtId="0" fontId="113" fillId="38" borderId="61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10" fontId="96" fillId="55" borderId="68" applyNumberFormat="0" applyBorder="0" applyAlignment="0" applyProtection="0"/>
    <xf numFmtId="0" fontId="169" fillId="38" borderId="61" applyNumberFormat="0" applyAlignment="0" applyProtection="0"/>
    <xf numFmtId="4" fontId="46" fillId="80" borderId="67" applyNumberFormat="0" applyProtection="0">
      <alignment horizontal="left" vertical="center" indent="1"/>
    </xf>
    <xf numFmtId="0" fontId="161" fillId="57" borderId="62" applyNumberFormat="0" applyFont="0" applyAlignment="0" applyProtection="0"/>
    <xf numFmtId="0" fontId="172" fillId="51" borderId="63" applyNumberFormat="0" applyAlignment="0" applyProtection="0"/>
    <xf numFmtId="0" fontId="12" fillId="79" borderId="62" applyNumberFormat="0" applyAlignment="0" applyProtection="0"/>
    <xf numFmtId="0" fontId="67" fillId="0" borderId="64" applyNumberFormat="0" applyFill="0" applyAlignment="0" applyProtection="0"/>
    <xf numFmtId="0" fontId="37" fillId="82" borderId="67" applyNumberFormat="0" applyProtection="0">
      <alignment horizontal="left" vertical="center" indent="1"/>
    </xf>
    <xf numFmtId="0" fontId="123" fillId="0" borderId="64" applyNumberFormat="0" applyFill="0" applyAlignment="0" applyProtection="0"/>
    <xf numFmtId="0" fontId="173" fillId="0" borderId="64" applyNumberFormat="0" applyFill="0" applyAlignment="0" applyProtection="0"/>
    <xf numFmtId="0" fontId="37" fillId="81" borderId="67" applyNumberFormat="0" applyProtection="0">
      <alignment horizontal="left" vertical="top" indent="1"/>
    </xf>
    <xf numFmtId="0" fontId="44" fillId="91" borderId="67" applyNumberFormat="0" applyProtection="0">
      <alignment horizontal="left" vertical="top" indent="1"/>
    </xf>
    <xf numFmtId="0" fontId="113" fillId="38" borderId="61" applyNumberFormat="0" applyAlignment="0" applyProtection="0"/>
    <xf numFmtId="0" fontId="12" fillId="79" borderId="62" applyNumberFormat="0" applyAlignment="0" applyProtection="0"/>
    <xf numFmtId="0" fontId="55" fillId="76" borderId="61" applyNumberForma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55" fillId="76" borderId="61" applyNumberFormat="0" applyAlignment="0" applyProtection="0"/>
    <xf numFmtId="0" fontId="67" fillId="0" borderId="64" applyNumberFormat="0" applyFill="0" applyAlignment="0" applyProtection="0"/>
    <xf numFmtId="0" fontId="123" fillId="0" borderId="64" applyNumberFormat="0" applyFill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4" fontId="47" fillId="94" borderId="67" applyNumberFormat="0" applyProtection="0">
      <alignment horizontal="right" vertical="center"/>
    </xf>
    <xf numFmtId="4" fontId="44" fillId="50" borderId="67" applyNumberFormat="0" applyProtection="0">
      <alignment horizontal="right" vertical="center"/>
    </xf>
    <xf numFmtId="0" fontId="103" fillId="51" borderId="61" applyNumberFormat="0" applyAlignment="0" applyProtection="0"/>
    <xf numFmtId="4" fontId="44" fillId="92" borderId="67" applyNumberFormat="0" applyProtection="0">
      <alignment horizontal="right" vertical="center"/>
    </xf>
    <xf numFmtId="4" fontId="44" fillId="50" borderId="67" applyNumberFormat="0" applyProtection="0">
      <alignment horizontal="right" vertical="center"/>
    </xf>
    <xf numFmtId="4" fontId="44" fillId="42" borderId="67" applyNumberFormat="0" applyProtection="0">
      <alignment horizontal="right" vertical="center"/>
    </xf>
    <xf numFmtId="4" fontId="44" fillId="40" borderId="67" applyNumberFormat="0" applyProtection="0">
      <alignment horizontal="right" vertical="center"/>
    </xf>
    <xf numFmtId="0" fontId="46" fillId="80" borderId="67" applyNumberFormat="0" applyProtection="0">
      <alignment horizontal="left" vertical="top" indent="1"/>
    </xf>
    <xf numFmtId="4" fontId="46" fillId="56" borderId="67" applyNumberFormat="0" applyProtection="0">
      <alignment vertical="center"/>
    </xf>
    <xf numFmtId="0" fontId="91" fillId="0" borderId="68" applyFont="0" applyFill="0" applyBorder="0">
      <alignment horizontal="center" vertical="justify" wrapText="1"/>
    </xf>
    <xf numFmtId="0" fontId="91" fillId="0" borderId="68" applyFont="0" applyFill="0" applyBorder="0">
      <alignment horizontal="centerContinuous" vertical="justify" wrapText="1"/>
    </xf>
    <xf numFmtId="219" fontId="191" fillId="0" borderId="59" applyFont="0" applyFill="0" applyBorder="0" applyAlignment="0" applyProtection="0"/>
    <xf numFmtId="212" fontId="177" fillId="89" borderId="66"/>
    <xf numFmtId="0" fontId="119" fillId="51" borderId="63" applyNumberFormat="0" applyAlignment="0" applyProtection="0"/>
    <xf numFmtId="0" fontId="123" fillId="0" borderId="64" applyNumberFormat="0" applyFill="0" applyAlignment="0" applyProtection="0"/>
    <xf numFmtId="0" fontId="119" fillId="51" borderId="63" applyNumberFormat="0" applyAlignment="0" applyProtection="0"/>
    <xf numFmtId="0" fontId="113" fillId="38" borderId="61" applyNumberFormat="0" applyAlignment="0" applyProtection="0"/>
    <xf numFmtId="4" fontId="44" fillId="42" borderId="67" applyNumberFormat="0" applyProtection="0">
      <alignment horizontal="right" vertical="center"/>
    </xf>
    <xf numFmtId="0" fontId="37" fillId="91" borderId="67" applyNumberFormat="0" applyProtection="0">
      <alignment horizontal="left" vertical="top" indent="1"/>
    </xf>
    <xf numFmtId="0" fontId="67" fillId="0" borderId="64" applyNumberFormat="0" applyFill="0" applyAlignment="0" applyProtection="0"/>
    <xf numFmtId="0" fontId="37" fillId="91" borderId="67" applyNumberFormat="0" applyProtection="0">
      <alignment horizontal="left" vertical="center" indent="1"/>
    </xf>
    <xf numFmtId="0" fontId="12" fillId="79" borderId="62" applyNumberFormat="0" applyAlignment="0" applyProtection="0"/>
    <xf numFmtId="0" fontId="103" fillId="51" borderId="61" applyNumberFormat="0" applyAlignment="0" applyProtection="0"/>
    <xf numFmtId="212" fontId="192" fillId="0" borderId="66"/>
    <xf numFmtId="0" fontId="12" fillId="79" borderId="62" applyNumberFormat="0" applyAlignment="0" applyProtection="0"/>
    <xf numFmtId="0" fontId="113" fillId="38" borderId="61" applyNumberFormat="0" applyAlignment="0" applyProtection="0"/>
    <xf numFmtId="4" fontId="197" fillId="55" borderId="67" applyNumberFormat="0" applyProtection="0">
      <alignment vertical="center"/>
    </xf>
    <xf numFmtId="219" fontId="191" fillId="0" borderId="59" applyFont="0" applyFill="0" applyBorder="0" applyAlignment="0" applyProtection="0"/>
    <xf numFmtId="0" fontId="65" fillId="76" borderId="63" applyNumberFormat="0" applyAlignment="0" applyProtection="0"/>
    <xf numFmtId="0" fontId="12" fillId="79" borderId="62" applyNumberFormat="0" applyAlignment="0" applyProtection="0"/>
    <xf numFmtId="0" fontId="5" fillId="57" borderId="62" applyNumberFormat="0" applyFont="0" applyAlignment="0" applyProtection="0"/>
    <xf numFmtId="0" fontId="5" fillId="57" borderId="62" applyNumberFormat="0" applyFont="0" applyAlignment="0" applyProtection="0"/>
    <xf numFmtId="0" fontId="91" fillId="0" borderId="68" applyFont="0" applyFill="0" applyBorder="0">
      <alignment horizontal="center" vertical="justify" wrapText="1"/>
    </xf>
    <xf numFmtId="4" fontId="46" fillId="56" borderId="67" applyNumberFormat="0" applyProtection="0">
      <alignment vertical="center"/>
    </xf>
    <xf numFmtId="4" fontId="195" fillId="80" borderId="67" applyNumberFormat="0" applyProtection="0">
      <alignment vertical="center"/>
    </xf>
    <xf numFmtId="4" fontId="46" fillId="80" borderId="67" applyNumberFormat="0" applyProtection="0">
      <alignment horizontal="left" vertical="center" indent="1"/>
    </xf>
    <xf numFmtId="0" fontId="46" fillId="80" borderId="67" applyNumberFormat="0" applyProtection="0">
      <alignment horizontal="left" vertical="top" indent="1"/>
    </xf>
    <xf numFmtId="0" fontId="67" fillId="0" borderId="64" applyNumberFormat="0" applyFill="0" applyAlignment="0" applyProtection="0"/>
    <xf numFmtId="4" fontId="44" fillId="34" borderId="67" applyNumberFormat="0" applyProtection="0">
      <alignment horizontal="right" vertical="center"/>
    </xf>
    <xf numFmtId="4" fontId="44" fillId="40" borderId="67" applyNumberFormat="0" applyProtection="0">
      <alignment horizontal="right" vertical="center"/>
    </xf>
    <xf numFmtId="4" fontId="44" fillId="48" borderId="67" applyNumberFormat="0" applyProtection="0">
      <alignment horizontal="right" vertical="center"/>
    </xf>
    <xf numFmtId="4" fontId="44" fillId="42" borderId="67" applyNumberFormat="0" applyProtection="0">
      <alignment horizontal="right" vertical="center"/>
    </xf>
    <xf numFmtId="4" fontId="44" fillId="46" borderId="67" applyNumberFormat="0" applyProtection="0">
      <alignment horizontal="right" vertical="center"/>
    </xf>
    <xf numFmtId="4" fontId="44" fillId="50" borderId="67" applyNumberFormat="0" applyProtection="0">
      <alignment horizontal="right" vertical="center"/>
    </xf>
    <xf numFmtId="4" fontId="44" fillId="49" borderId="67" applyNumberFormat="0" applyProtection="0">
      <alignment horizontal="right" vertical="center"/>
    </xf>
    <xf numFmtId="4" fontId="44" fillId="92" borderId="67" applyNumberFormat="0" applyProtection="0">
      <alignment horizontal="right" vertical="center"/>
    </xf>
    <xf numFmtId="4" fontId="44" fillId="41" borderId="67" applyNumberFormat="0" applyProtection="0">
      <alignment horizontal="right" vertical="center"/>
    </xf>
    <xf numFmtId="4" fontId="44" fillId="96" borderId="67" applyNumberFormat="0" applyProtection="0">
      <alignment horizontal="right" vertical="center"/>
    </xf>
    <xf numFmtId="10" fontId="24" fillId="55" borderId="68" applyNumberFormat="0" applyBorder="0" applyAlignment="0" applyProtection="0"/>
    <xf numFmtId="0" fontId="37" fillId="95" borderId="67" applyNumberFormat="0" applyProtection="0">
      <alignment horizontal="left" vertical="center" indent="1"/>
    </xf>
    <xf numFmtId="0" fontId="37" fillId="95" borderId="67" applyNumberFormat="0" applyProtection="0">
      <alignment horizontal="left" vertical="top" indent="1"/>
    </xf>
    <xf numFmtId="0" fontId="37" fillId="91" borderId="67" applyNumberFormat="0" applyProtection="0">
      <alignment horizontal="left" vertical="center" indent="1"/>
    </xf>
    <xf numFmtId="0" fontId="37" fillId="91" borderId="67" applyNumberFormat="0" applyProtection="0">
      <alignment horizontal="left" vertical="top" indent="1"/>
    </xf>
    <xf numFmtId="0" fontId="37" fillId="82" borderId="67" applyNumberFormat="0" applyProtection="0">
      <alignment horizontal="left" vertical="center" indent="1"/>
    </xf>
    <xf numFmtId="0" fontId="37" fillId="82" borderId="67" applyNumberFormat="0" applyProtection="0">
      <alignment horizontal="left" vertical="top" indent="1"/>
    </xf>
    <xf numFmtId="0" fontId="37" fillId="81" borderId="67" applyNumberFormat="0" applyProtection="0">
      <alignment horizontal="left" vertical="center" indent="1"/>
    </xf>
    <xf numFmtId="0" fontId="37" fillId="81" borderId="67" applyNumberFormat="0" applyProtection="0">
      <alignment horizontal="left" vertical="top" indent="1"/>
    </xf>
    <xf numFmtId="4" fontId="44" fillId="55" borderId="67" applyNumberFormat="0" applyProtection="0">
      <alignment vertical="center"/>
    </xf>
    <xf numFmtId="4" fontId="197" fillId="55" borderId="67" applyNumberFormat="0" applyProtection="0">
      <alignment vertical="center"/>
    </xf>
    <xf numFmtId="4" fontId="44" fillId="55" borderId="67" applyNumberFormat="0" applyProtection="0">
      <alignment horizontal="left" vertical="center" indent="1"/>
    </xf>
    <xf numFmtId="0" fontId="44" fillId="55" borderId="67" applyNumberFormat="0" applyProtection="0">
      <alignment horizontal="left" vertical="top" indent="1"/>
    </xf>
    <xf numFmtId="4" fontId="44" fillId="94" borderId="67" applyNumberFormat="0" applyProtection="0">
      <alignment horizontal="right" vertical="center"/>
    </xf>
    <xf numFmtId="4" fontId="197" fillId="94" borderId="67" applyNumberFormat="0" applyProtection="0">
      <alignment horizontal="right" vertical="center"/>
    </xf>
    <xf numFmtId="4" fontId="44" fillId="96" borderId="67" applyNumberFormat="0" applyProtection="0">
      <alignment horizontal="left" vertical="center" indent="1"/>
    </xf>
    <xf numFmtId="0" fontId="44" fillId="91" borderId="67" applyNumberFormat="0" applyProtection="0">
      <alignment horizontal="left" vertical="top" indent="1"/>
    </xf>
    <xf numFmtId="4" fontId="47" fillId="94" borderId="67" applyNumberFormat="0" applyProtection="0">
      <alignment horizontal="right" vertical="center"/>
    </xf>
    <xf numFmtId="0" fontId="65" fillId="76" borderId="63" applyNumberFormat="0" applyAlignment="0" applyProtection="0"/>
    <xf numFmtId="0" fontId="164" fillId="51" borderId="61" applyNumberFormat="0" applyAlignment="0" applyProtection="0"/>
    <xf numFmtId="0" fontId="123" fillId="0" borderId="64" applyNumberFormat="0" applyFill="0" applyAlignment="0" applyProtection="0"/>
    <xf numFmtId="0" fontId="12" fillId="79" borderId="62" applyNumberFormat="0" applyAlignment="0" applyProtection="0"/>
    <xf numFmtId="0" fontId="119" fillId="51" borderId="63" applyNumberFormat="0" applyAlignment="0" applyProtection="0"/>
    <xf numFmtId="0" fontId="103" fillId="51" borderId="61" applyNumberFormat="0" applyAlignment="0" applyProtection="0"/>
    <xf numFmtId="0" fontId="65" fillId="76" borderId="63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44" fillId="91" borderId="67" applyNumberFormat="0" applyProtection="0">
      <alignment horizontal="left" vertical="top" indent="1"/>
    </xf>
    <xf numFmtId="0" fontId="12" fillId="79" borderId="62" applyNumberFormat="0" applyAlignment="0" applyProtection="0"/>
    <xf numFmtId="0" fontId="175" fillId="57" borderId="62" applyNumberFormat="0" applyFont="0" applyAlignment="0" applyProtection="0"/>
    <xf numFmtId="0" fontId="46" fillId="80" borderId="67" applyNumberFormat="0" applyProtection="0">
      <alignment horizontal="left" vertical="top" indent="1"/>
    </xf>
    <xf numFmtId="0" fontId="103" fillId="76" borderId="61" applyNumberFormat="0" applyAlignment="0" applyProtection="0"/>
    <xf numFmtId="0" fontId="12" fillId="57" borderId="62" applyNumberFormat="0" applyFont="0" applyAlignment="0" applyProtection="0"/>
    <xf numFmtId="0" fontId="119" fillId="76" borderId="63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67" fillId="0" borderId="64" applyNumberFormat="0" applyFill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10" fontId="96" fillId="55" borderId="68" applyNumberFormat="0" applyBorder="0" applyAlignment="0" applyProtection="0"/>
    <xf numFmtId="0" fontId="12" fillId="57" borderId="62" applyNumberFormat="0" applyFon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4" fontId="195" fillId="80" borderId="67" applyNumberFormat="0" applyProtection="0">
      <alignment vertical="center"/>
    </xf>
    <xf numFmtId="0" fontId="103" fillId="51" borderId="61" applyNumberFormat="0" applyAlignment="0" applyProtection="0"/>
    <xf numFmtId="0" fontId="12" fillId="79" borderId="62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161" fillId="57" borderId="62" applyNumberFormat="0" applyFont="0" applyAlignment="0" applyProtection="0"/>
    <xf numFmtId="0" fontId="175" fillId="57" borderId="62" applyNumberFormat="0" applyFont="0" applyAlignment="0" applyProtection="0"/>
    <xf numFmtId="0" fontId="5" fillId="57" borderId="62" applyNumberFormat="0" applyFont="0" applyAlignment="0" applyProtection="0"/>
    <xf numFmtId="0" fontId="113" fillId="38" borderId="61" applyNumberFormat="0" applyAlignment="0" applyProtection="0"/>
    <xf numFmtId="0" fontId="12" fillId="57" borderId="62" applyNumberFormat="0" applyFont="0" applyAlignment="0" applyProtection="0"/>
    <xf numFmtId="0" fontId="119" fillId="76" borderId="63" applyNumberFormat="0" applyAlignment="0" applyProtection="0"/>
    <xf numFmtId="0" fontId="113" fillId="38" borderId="61" applyNumberFormat="0" applyAlignment="0" applyProtection="0"/>
    <xf numFmtId="0" fontId="113" fillId="38" borderId="61" applyNumberFormat="0" applyAlignment="0" applyProtection="0"/>
    <xf numFmtId="0" fontId="12" fillId="57" borderId="62" applyNumberFormat="0" applyFon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65" fillId="76" borderId="63" applyNumberFormat="0" applyAlignment="0" applyProtection="0"/>
    <xf numFmtId="0" fontId="119" fillId="51" borderId="63" applyNumberForma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55" fillId="76" borderId="61" applyNumberFormat="0" applyAlignment="0" applyProtection="0"/>
    <xf numFmtId="0" fontId="175" fillId="57" borderId="62" applyNumberFormat="0" applyFont="0" applyAlignment="0" applyProtection="0"/>
    <xf numFmtId="0" fontId="12" fillId="57" borderId="62" applyNumberFormat="0" applyFont="0" applyAlignment="0" applyProtection="0"/>
    <xf numFmtId="0" fontId="119" fillId="76" borderId="63" applyNumberFormat="0" applyAlignment="0" applyProtection="0"/>
    <xf numFmtId="0" fontId="103" fillId="76" borderId="61" applyNumberFormat="0" applyAlignment="0" applyProtection="0"/>
    <xf numFmtId="0" fontId="12" fillId="57" borderId="62" applyNumberFormat="0" applyFon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19" fillId="51" borderId="63" applyNumberFormat="0" applyAlignment="0" applyProtection="0"/>
    <xf numFmtId="0" fontId="103" fillId="51" borderId="61" applyNumberFormat="0" applyAlignment="0" applyProtection="0"/>
    <xf numFmtId="0" fontId="113" fillId="38" borderId="61" applyNumberFormat="0" applyAlignment="0" applyProtection="0"/>
    <xf numFmtId="0" fontId="123" fillId="0" borderId="64" applyNumberFormat="0" applyFill="0" applyAlignment="0" applyProtection="0"/>
    <xf numFmtId="0" fontId="175" fillId="57" borderId="62" applyNumberFormat="0" applyFont="0" applyAlignment="0" applyProtection="0"/>
    <xf numFmtId="0" fontId="12" fillId="57" borderId="62" applyNumberFormat="0" applyFont="0" applyAlignment="0" applyProtection="0"/>
    <xf numFmtId="0" fontId="12" fillId="57" borderId="62" applyNumberFormat="0" applyFont="0" applyAlignment="0" applyProtection="0"/>
    <xf numFmtId="0" fontId="62" fillId="63" borderId="61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79" borderId="62" applyNumberFormat="0" applyAlignment="0" applyProtection="0"/>
    <xf numFmtId="0" fontId="12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55" fillId="76" borderId="70" applyNumberFormat="0" applyAlignment="0" applyProtection="0"/>
    <xf numFmtId="168" fontId="12" fillId="0" borderId="0" applyFont="0" applyFill="0" applyBorder="0" applyAlignment="0" applyProtection="0"/>
    <xf numFmtId="0" fontId="12" fillId="57" borderId="94" applyNumberFormat="0" applyFon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67" fillId="0" borderId="90" applyNumberFormat="0" applyFill="0" applyAlignment="0" applyProtection="0"/>
    <xf numFmtId="0" fontId="5" fillId="57" borderId="94" applyNumberFormat="0" applyFont="0" applyAlignment="0" applyProtection="0"/>
    <xf numFmtId="0" fontId="37" fillId="82" borderId="92" applyNumberFormat="0" applyProtection="0">
      <alignment horizontal="left" vertical="center" indent="1"/>
    </xf>
    <xf numFmtId="0" fontId="103" fillId="51" borderId="88" applyNumberFormat="0" applyAlignment="0" applyProtection="0"/>
    <xf numFmtId="0" fontId="65" fillId="76" borderId="89" applyNumberFormat="0" applyAlignment="0" applyProtection="0"/>
    <xf numFmtId="0" fontId="5" fillId="57" borderId="94" applyNumberFormat="0" applyFont="0" applyAlignment="0" applyProtection="0"/>
    <xf numFmtId="0" fontId="67" fillId="0" borderId="90" applyNumberFormat="0" applyFill="0" applyAlignment="0" applyProtection="0"/>
    <xf numFmtId="168" fontId="12" fillId="0" borderId="0" applyFont="0" applyFill="0" applyBorder="0" applyAlignment="0" applyProtection="0"/>
    <xf numFmtId="0" fontId="55" fillId="76" borderId="88" applyNumberFormat="0" applyAlignment="0" applyProtection="0"/>
    <xf numFmtId="0" fontId="113" fillId="38" borderId="88" applyNumberFormat="0" applyAlignment="0" applyProtection="0"/>
    <xf numFmtId="0" fontId="37" fillId="81" borderId="92" applyNumberFormat="0" applyProtection="0">
      <alignment horizontal="left" vertical="top" indent="1"/>
    </xf>
    <xf numFmtId="0" fontId="62" fillId="63" borderId="70" applyNumberFormat="0" applyAlignment="0" applyProtection="0"/>
    <xf numFmtId="0" fontId="113" fillId="38" borderId="88" applyNumberFormat="0" applyAlignment="0" applyProtection="0"/>
    <xf numFmtId="0" fontId="161" fillId="57" borderId="94" applyNumberFormat="0" applyFont="0" applyAlignment="0" applyProtection="0"/>
    <xf numFmtId="0" fontId="44" fillId="91" borderId="92" applyNumberFormat="0" applyProtection="0">
      <alignment horizontal="left" vertical="top" indent="1"/>
    </xf>
    <xf numFmtId="0" fontId="103" fillId="51" borderId="88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91" fillId="0" borderId="93" applyFont="0" applyFill="0" applyBorder="0">
      <alignment horizontal="centerContinuous" vertical="justify" wrapText="1"/>
    </xf>
    <xf numFmtId="9" fontId="12" fillId="0" borderId="0" applyFont="0" applyFill="0" applyBorder="0" applyAlignment="0" applyProtection="0"/>
    <xf numFmtId="4" fontId="46" fillId="80" borderId="92" applyNumberFormat="0" applyProtection="0">
      <alignment horizontal="left" vertical="center" indent="1"/>
    </xf>
    <xf numFmtId="4" fontId="44" fillId="50" borderId="92" applyNumberFormat="0" applyProtection="0">
      <alignment horizontal="right" vertical="center"/>
    </xf>
    <xf numFmtId="0" fontId="37" fillId="91" borderId="92" applyNumberFormat="0" applyProtection="0">
      <alignment horizontal="left" vertical="center" indent="1"/>
    </xf>
    <xf numFmtId="4" fontId="44" fillId="55" borderId="92" applyNumberFormat="0" applyProtection="0">
      <alignment horizontal="left" vertical="center" indent="1"/>
    </xf>
    <xf numFmtId="0" fontId="164" fillId="51" borderId="88" applyNumberFormat="0" applyAlignment="0" applyProtection="0"/>
    <xf numFmtId="0" fontId="44" fillId="91" borderId="92" applyNumberFormat="0" applyProtection="0">
      <alignment horizontal="left" vertical="top" indent="1"/>
    </xf>
    <xf numFmtId="0" fontId="62" fillId="63" borderId="88" applyNumberFormat="0" applyAlignment="0" applyProtection="0"/>
    <xf numFmtId="0" fontId="123" fillId="0" borderId="90" applyNumberFormat="0" applyFill="0" applyAlignment="0" applyProtection="0"/>
    <xf numFmtId="0" fontId="12" fillId="79" borderId="94" applyNumberFormat="0" applyAlignment="0" applyProtection="0"/>
    <xf numFmtId="0" fontId="12" fillId="57" borderId="94" applyNumberFormat="0" applyFont="0" applyAlignment="0" applyProtection="0"/>
    <xf numFmtId="0" fontId="12" fillId="0" borderId="0"/>
    <xf numFmtId="0" fontId="67" fillId="0" borderId="73" applyNumberFormat="0" applyFill="0" applyAlignment="0" applyProtection="0"/>
    <xf numFmtId="168" fontId="12" fillId="0" borderId="0" applyFont="0" applyFill="0" applyBorder="0" applyAlignment="0" applyProtection="0"/>
    <xf numFmtId="0" fontId="12" fillId="79" borderId="71" applyNumberFormat="0" applyAlignment="0" applyProtection="0"/>
    <xf numFmtId="0" fontId="12" fillId="0" borderId="0"/>
    <xf numFmtId="168" fontId="12" fillId="0" borderId="0" applyFont="0" applyFill="0" applyBorder="0" applyAlignment="0" applyProtection="0"/>
    <xf numFmtId="189" fontId="12" fillId="0" borderId="0" applyFill="0" applyBorder="0" applyAlignment="0" applyProtection="0"/>
    <xf numFmtId="188" fontId="12" fillId="0" borderId="0" applyFill="0" applyBorder="0" applyAlignment="0" applyProtection="0"/>
    <xf numFmtId="190" fontId="12" fillId="0" borderId="0" applyFont="0" applyFill="0" applyBorder="0" applyAlignment="0" applyProtection="0"/>
    <xf numFmtId="0" fontId="81" fillId="0" borderId="69">
      <alignment horizontal="left" vertical="center"/>
    </xf>
    <xf numFmtId="0" fontId="12" fillId="0" borderId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12" fillId="0" borderId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12" fillId="0" borderId="0"/>
    <xf numFmtId="0" fontId="113" fillId="38" borderId="88" applyNumberFormat="0" applyAlignment="0" applyProtection="0"/>
    <xf numFmtId="0" fontId="12" fillId="0" borderId="0" applyFont="0" applyFill="0" applyBorder="0"/>
    <xf numFmtId="0" fontId="12" fillId="0" borderId="0" applyFont="0" applyFill="0" applyBorder="0"/>
    <xf numFmtId="0" fontId="12" fillId="0" borderId="0" applyFont="0" applyFill="0" applyBorder="0">
      <alignment vertical="justify" wrapText="1"/>
    </xf>
    <xf numFmtId="198" fontId="12" fillId="0" borderId="0" applyFill="0" applyBorder="0">
      <alignment horizontal="center"/>
    </xf>
    <xf numFmtId="199" fontId="12" fillId="0" borderId="0" applyFont="0" applyFill="0" applyBorder="0"/>
    <xf numFmtId="200" fontId="12" fillId="0" borderId="0" applyFont="0" applyFill="0" applyBorder="0"/>
    <xf numFmtId="202" fontId="12" fillId="0" borderId="0" applyFont="0" applyFill="0" applyBorder="0"/>
    <xf numFmtId="203" fontId="12" fillId="0" borderId="0" applyFont="0" applyFill="0" applyBorder="0"/>
    <xf numFmtId="204" fontId="12" fillId="0" borderId="0"/>
    <xf numFmtId="205" fontId="12" fillId="0" borderId="0" applyFont="0" applyFill="0" applyBorder="0">
      <alignment vertical="justify" wrapText="1"/>
    </xf>
    <xf numFmtId="0" fontId="103" fillId="51" borderId="70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0" borderId="0"/>
    <xf numFmtId="0" fontId="12" fillId="0" borderId="0"/>
    <xf numFmtId="0" fontId="12" fillId="0" borderId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123" fillId="0" borderId="73" applyNumberFormat="0" applyFill="0" applyAlignment="0" applyProtection="0"/>
    <xf numFmtId="16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12" fillId="79" borderId="71" applyNumberFormat="0" applyAlignment="0" applyProtection="0"/>
    <xf numFmtId="0" fontId="12" fillId="0" borderId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12" fillId="0" borderId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0" fontId="55" fillId="76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168" fontId="12" fillId="0" borderId="0" applyFont="0" applyFill="0" applyBorder="0" applyAlignment="0" applyProtection="0"/>
    <xf numFmtId="0" fontId="103" fillId="76" borderId="70" applyNumberFormat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9" fontId="12" fillId="0" borderId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8" fontId="1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81" fillId="0" borderId="69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9" fillId="76" borderId="72" applyNumberFormat="0" applyAlignment="0" applyProtection="0"/>
    <xf numFmtId="9" fontId="12" fillId="0" borderId="0" applyFont="0" applyFill="0" applyBorder="0" applyAlignment="0" applyProtection="0"/>
    <xf numFmtId="0" fontId="123" fillId="0" borderId="73" applyNumberFormat="0" applyFill="0" applyAlignment="0" applyProtection="0"/>
    <xf numFmtId="0" fontId="164" fillId="51" borderId="70" applyNumberFormat="0" applyAlignment="0" applyProtection="0"/>
    <xf numFmtId="0" fontId="169" fillId="38" borderId="70" applyNumberFormat="0" applyAlignment="0" applyProtection="0"/>
    <xf numFmtId="0" fontId="2" fillId="0" borderId="0"/>
    <xf numFmtId="0" fontId="161" fillId="57" borderId="71" applyNumberFormat="0" applyFont="0" applyAlignment="0" applyProtection="0"/>
    <xf numFmtId="0" fontId="172" fillId="51" borderId="72" applyNumberFormat="0" applyAlignment="0" applyProtection="0"/>
    <xf numFmtId="0" fontId="173" fillId="0" borderId="73" applyNumberFormat="0" applyFill="0" applyAlignment="0" applyProtection="0"/>
    <xf numFmtId="168" fontId="12" fillId="0" borderId="0" applyFont="0" applyFill="0" applyBorder="0" applyAlignment="0" applyProtection="0"/>
    <xf numFmtId="0" fontId="2" fillId="0" borderId="0"/>
    <xf numFmtId="9" fontId="12" fillId="0" borderId="0" applyFont="0" applyFill="0" applyBorder="0" applyAlignment="0" applyProtection="0"/>
    <xf numFmtId="212" fontId="177" fillId="89" borderId="76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8" fontId="178" fillId="0" borderId="74">
      <alignment horizontal="left"/>
    </xf>
    <xf numFmtId="0" fontId="188" fillId="1" borderId="74">
      <alignment horizontal="left"/>
    </xf>
    <xf numFmtId="212" fontId="192" fillId="0" borderId="76"/>
    <xf numFmtId="0" fontId="12" fillId="0" borderId="0"/>
    <xf numFmtId="4" fontId="46" fillId="56" borderId="77" applyNumberFormat="0" applyProtection="0">
      <alignment vertical="center"/>
    </xf>
    <xf numFmtId="4" fontId="195" fillId="80" borderId="77" applyNumberFormat="0" applyProtection="0">
      <alignment vertical="center"/>
    </xf>
    <xf numFmtId="4" fontId="46" fillId="80" borderId="77" applyNumberFormat="0" applyProtection="0">
      <alignment horizontal="left" vertical="center" indent="1"/>
    </xf>
    <xf numFmtId="0" fontId="46" fillId="80" borderId="77" applyNumberFormat="0" applyProtection="0">
      <alignment horizontal="left" vertical="top" indent="1"/>
    </xf>
    <xf numFmtId="4" fontId="44" fillId="34" borderId="77" applyNumberFormat="0" applyProtection="0">
      <alignment horizontal="right" vertical="center"/>
    </xf>
    <xf numFmtId="4" fontId="44" fillId="40" borderId="77" applyNumberFormat="0" applyProtection="0">
      <alignment horizontal="right" vertical="center"/>
    </xf>
    <xf numFmtId="4" fontId="44" fillId="48" borderId="77" applyNumberFormat="0" applyProtection="0">
      <alignment horizontal="right" vertical="center"/>
    </xf>
    <xf numFmtId="4" fontId="44" fillId="42" borderId="77" applyNumberFormat="0" applyProtection="0">
      <alignment horizontal="right" vertical="center"/>
    </xf>
    <xf numFmtId="4" fontId="44" fillId="46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4" fontId="44" fillId="49" borderId="77" applyNumberFormat="0" applyProtection="0">
      <alignment horizontal="right" vertical="center"/>
    </xf>
    <xf numFmtId="4" fontId="44" fillId="92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4" fontId="44" fillId="96" borderId="77" applyNumberFormat="0" applyProtection="0">
      <alignment horizontal="right" vertical="center"/>
    </xf>
    <xf numFmtId="0" fontId="37" fillId="95" borderId="77" applyNumberFormat="0" applyProtection="0">
      <alignment horizontal="left" vertical="center" indent="1"/>
    </xf>
    <xf numFmtId="0" fontId="37" fillId="95" borderId="77" applyNumberFormat="0" applyProtection="0">
      <alignment horizontal="left" vertical="top" indent="1"/>
    </xf>
    <xf numFmtId="0" fontId="37" fillId="91" borderId="77" applyNumberFormat="0" applyProtection="0">
      <alignment horizontal="left" vertical="center" indent="1"/>
    </xf>
    <xf numFmtId="0" fontId="37" fillId="91" borderId="77" applyNumberFormat="0" applyProtection="0">
      <alignment horizontal="left" vertical="top" indent="1"/>
    </xf>
    <xf numFmtId="0" fontId="37" fillId="82" borderId="77" applyNumberFormat="0" applyProtection="0">
      <alignment horizontal="left" vertical="center" indent="1"/>
    </xf>
    <xf numFmtId="0" fontId="37" fillId="82" borderId="77" applyNumberFormat="0" applyProtection="0">
      <alignment horizontal="left" vertical="top" indent="1"/>
    </xf>
    <xf numFmtId="0" fontId="37" fillId="81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top" indent="1"/>
    </xf>
    <xf numFmtId="4" fontId="44" fillId="55" borderId="77" applyNumberFormat="0" applyProtection="0">
      <alignment vertical="center"/>
    </xf>
    <xf numFmtId="4" fontId="197" fillId="55" borderId="77" applyNumberFormat="0" applyProtection="0">
      <alignment vertical="center"/>
    </xf>
    <xf numFmtId="4" fontId="44" fillId="55" borderId="77" applyNumberFormat="0" applyProtection="0">
      <alignment horizontal="left" vertical="center" indent="1"/>
    </xf>
    <xf numFmtId="0" fontId="44" fillId="55" borderId="77" applyNumberFormat="0" applyProtection="0">
      <alignment horizontal="left" vertical="top" indent="1"/>
    </xf>
    <xf numFmtId="4" fontId="44" fillId="94" borderId="77" applyNumberFormat="0" applyProtection="0">
      <alignment horizontal="right" vertical="center"/>
    </xf>
    <xf numFmtId="4" fontId="197" fillId="94" borderId="77" applyNumberFormat="0" applyProtection="0">
      <alignment horizontal="right" vertical="center"/>
    </xf>
    <xf numFmtId="4" fontId="44" fillId="96" borderId="77" applyNumberFormat="0" applyProtection="0">
      <alignment horizontal="left" vertical="center" indent="1"/>
    </xf>
    <xf numFmtId="0" fontId="44" fillId="91" borderId="77" applyNumberFormat="0" applyProtection="0">
      <alignment horizontal="left" vertical="top" indent="1"/>
    </xf>
    <xf numFmtId="4" fontId="47" fillId="94" borderId="77" applyNumberFormat="0" applyProtection="0">
      <alignment horizontal="right" vertical="center"/>
    </xf>
    <xf numFmtId="0" fontId="119" fillId="51" borderId="72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175" fillId="57" borderId="71" applyNumberFormat="0" applyFont="0" applyAlignment="0" applyProtection="0"/>
    <xf numFmtId="0" fontId="12" fillId="57" borderId="71" applyNumberFormat="0" applyFont="0" applyAlignment="0" applyProtection="0"/>
    <xf numFmtId="0" fontId="12" fillId="57" borderId="71" applyNumberFormat="0" applyFont="0" applyAlignment="0" applyProtection="0"/>
    <xf numFmtId="0" fontId="12" fillId="0" borderId="0"/>
    <xf numFmtId="168" fontId="12" fillId="0" borderId="0" applyFont="0" applyFill="0" applyBorder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0" fontId="12" fillId="0" borderId="0"/>
    <xf numFmtId="0" fontId="55" fillId="76" borderId="70" applyNumberFormat="0" applyAlignment="0" applyProtection="0"/>
    <xf numFmtId="168" fontId="12" fillId="0" borderId="0" applyFont="0" applyFill="0" applyBorder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9" fontId="12" fillId="0" borderId="0" applyFont="0" applyFill="0" applyBorder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0" fontId="55" fillId="76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0" fontId="103" fillId="76" borderId="70" applyNumberFormat="0" applyAlignment="0" applyProtection="0"/>
    <xf numFmtId="0" fontId="119" fillId="76" borderId="72" applyNumberFormat="0" applyAlignment="0" applyProtection="0"/>
    <xf numFmtId="0" fontId="123" fillId="0" borderId="73" applyNumberFormat="0" applyFill="0" applyAlignment="0" applyProtection="0"/>
    <xf numFmtId="0" fontId="12" fillId="0" borderId="0"/>
    <xf numFmtId="4" fontId="44" fillId="55" borderId="77" applyNumberFormat="0" applyProtection="0">
      <alignment horizontal="left" vertical="center" indent="1"/>
    </xf>
    <xf numFmtId="0" fontId="37" fillId="91" borderId="77" applyNumberFormat="0" applyProtection="0">
      <alignment horizontal="left" vertical="center" indent="1"/>
    </xf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65" fillId="76" borderId="72" applyNumberFormat="0" applyAlignment="0" applyProtection="0"/>
    <xf numFmtId="0" fontId="169" fillId="38" borderId="70" applyNumberFormat="0" applyAlignment="0" applyProtection="0"/>
    <xf numFmtId="0" fontId="12" fillId="0" borderId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37" fillId="82" borderId="77" applyNumberFormat="0" applyProtection="0">
      <alignment horizontal="left" vertical="center" indent="1"/>
    </xf>
    <xf numFmtId="4" fontId="44" fillId="55" borderId="77" applyNumberFormat="0" applyProtection="0">
      <alignment vertical="center"/>
    </xf>
    <xf numFmtId="4" fontId="44" fillId="94" borderId="77" applyNumberFormat="0" applyProtection="0">
      <alignment horizontal="right" vertical="center"/>
    </xf>
    <xf numFmtId="0" fontId="12" fillId="79" borderId="71" applyNumberFormat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62" fillId="63" borderId="70" applyNumberFormat="0" applyAlignment="0" applyProtection="0"/>
    <xf numFmtId="10" fontId="24" fillId="55" borderId="78" applyNumberFormat="0" applyBorder="0" applyAlignment="0" applyProtection="0"/>
    <xf numFmtId="0" fontId="62" fillId="63" borderId="70" applyNumberFormat="0" applyAlignment="0" applyProtection="0"/>
    <xf numFmtId="0" fontId="103" fillId="51" borderId="70" applyNumberFormat="0" applyAlignment="0" applyProtection="0"/>
    <xf numFmtId="0" fontId="12" fillId="79" borderId="71" applyNumberFormat="0" applyAlignment="0" applyProtection="0"/>
    <xf numFmtId="3" fontId="104" fillId="0" borderId="78"/>
    <xf numFmtId="0" fontId="62" fillId="63" borderId="70" applyNumberFormat="0" applyAlignment="0" applyProtection="0"/>
    <xf numFmtId="0" fontId="55" fillId="76" borderId="70" applyNumberFormat="0" applyAlignment="0" applyProtection="0"/>
    <xf numFmtId="4" fontId="44" fillId="55" borderId="77" applyNumberFormat="0" applyProtection="0">
      <alignment vertical="center"/>
    </xf>
    <xf numFmtId="0" fontId="12" fillId="79" borderId="71" applyNumberFormat="0" applyAlignment="0" applyProtection="0"/>
    <xf numFmtId="10" fontId="96" fillId="55" borderId="78" applyNumberFormat="0" applyBorder="0" applyAlignment="0" applyProtection="0"/>
    <xf numFmtId="0" fontId="172" fillId="51" borderId="72" applyNumberFormat="0" applyAlignment="0" applyProtection="0"/>
    <xf numFmtId="0" fontId="113" fillId="38" borderId="70" applyNumberFormat="0" applyAlignment="0" applyProtection="0"/>
    <xf numFmtId="0" fontId="119" fillId="51" borderId="72" applyNumberFormat="0" applyAlignment="0" applyProtection="0"/>
    <xf numFmtId="4" fontId="44" fillId="49" borderId="77" applyNumberFormat="0" applyProtection="0">
      <alignment horizontal="right" vertical="center"/>
    </xf>
    <xf numFmtId="4" fontId="44" fillId="46" borderId="77" applyNumberFormat="0" applyProtection="0">
      <alignment horizontal="right" vertical="center"/>
    </xf>
    <xf numFmtId="4" fontId="44" fillId="48" borderId="77" applyNumberFormat="0" applyProtection="0">
      <alignment horizontal="right" vertical="center"/>
    </xf>
    <xf numFmtId="4" fontId="44" fillId="34" borderId="77" applyNumberFormat="0" applyProtection="0">
      <alignment horizontal="right" vertical="center"/>
    </xf>
    <xf numFmtId="4" fontId="46" fillId="80" borderId="77" applyNumberFormat="0" applyProtection="0">
      <alignment horizontal="left" vertical="center" indent="1"/>
    </xf>
    <xf numFmtId="0" fontId="65" fillId="76" borderId="72" applyNumberFormat="0" applyAlignment="0" applyProtection="0"/>
    <xf numFmtId="0" fontId="103" fillId="51" borderId="70" applyNumberFormat="0" applyAlignment="0" applyProtection="0"/>
    <xf numFmtId="0" fontId="44" fillId="55" borderId="77" applyNumberFormat="0" applyProtection="0">
      <alignment horizontal="left" vertical="top" indent="1"/>
    </xf>
    <xf numFmtId="0" fontId="67" fillId="0" borderId="73" applyNumberFormat="0" applyFill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123" fillId="0" borderId="73" applyNumberFormat="0" applyFill="0" applyAlignment="0" applyProtection="0"/>
    <xf numFmtId="0" fontId="91" fillId="0" borderId="78" applyFont="0" applyFill="0" applyBorder="0">
      <alignment horizontal="centerContinuous" vertical="justify" wrapText="1"/>
    </xf>
    <xf numFmtId="0" fontId="65" fillId="76" borderId="72" applyNumberFormat="0" applyAlignment="0" applyProtection="0"/>
    <xf numFmtId="3" fontId="83" fillId="80" borderId="78">
      <alignment horizontal="left" vertical="top" wrapText="1"/>
      <protection locked="0"/>
    </xf>
    <xf numFmtId="0" fontId="12" fillId="79" borderId="71" applyNumberFormat="0" applyAlignment="0" applyProtection="0"/>
    <xf numFmtId="3" fontId="104" fillId="0" borderId="78"/>
    <xf numFmtId="0" fontId="123" fillId="0" borderId="73" applyNumberFormat="0" applyFill="0" applyAlignment="0" applyProtection="0"/>
    <xf numFmtId="0" fontId="62" fillId="63" borderId="70" applyNumberFormat="0" applyAlignment="0" applyProtection="0"/>
    <xf numFmtId="212" fontId="192" fillId="0" borderId="76"/>
    <xf numFmtId="0" fontId="113" fillId="38" borderId="70" applyNumberFormat="0" applyAlignment="0" applyProtection="0"/>
    <xf numFmtId="0" fontId="65" fillId="76" borderId="72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4" fontId="44" fillId="92" borderId="77" applyNumberFormat="0" applyProtection="0">
      <alignment horizontal="right" vertical="center"/>
    </xf>
    <xf numFmtId="0" fontId="12" fillId="79" borderId="71" applyNumberFormat="0" applyAlignment="0" applyProtection="0"/>
    <xf numFmtId="10" fontId="24" fillId="55" borderId="78" applyNumberFormat="0" applyBorder="0" applyAlignment="0" applyProtection="0"/>
    <xf numFmtId="0" fontId="12" fillId="79" borderId="71" applyNumberFormat="0" applyAlignment="0" applyProtection="0"/>
    <xf numFmtId="0" fontId="67" fillId="0" borderId="73" applyNumberFormat="0" applyFill="0" applyAlignment="0" applyProtection="0"/>
    <xf numFmtId="4" fontId="44" fillId="49" borderId="77" applyNumberFormat="0" applyProtection="0">
      <alignment horizontal="right" vertical="center"/>
    </xf>
    <xf numFmtId="0" fontId="12" fillId="79" borderId="71" applyNumberFormat="0" applyAlignment="0" applyProtection="0"/>
    <xf numFmtId="3" fontId="83" fillId="80" borderId="78">
      <alignment horizontal="left" vertical="top" wrapText="1"/>
      <protection locked="0"/>
    </xf>
    <xf numFmtId="0" fontId="62" fillId="63" borderId="70" applyNumberFormat="0" applyAlignment="0" applyProtection="0"/>
    <xf numFmtId="0" fontId="12" fillId="79" borderId="71" applyNumberFormat="0" applyAlignment="0" applyProtection="0"/>
    <xf numFmtId="4" fontId="47" fillId="94" borderId="77" applyNumberFormat="0" applyProtection="0">
      <alignment horizontal="right" vertical="center"/>
    </xf>
    <xf numFmtId="4" fontId="197" fillId="55" borderId="77" applyNumberFormat="0" applyProtection="0">
      <alignment vertical="center"/>
    </xf>
    <xf numFmtId="0" fontId="37" fillId="95" borderId="77" applyNumberFormat="0" applyProtection="0">
      <alignment horizontal="left" vertical="top" indent="1"/>
    </xf>
    <xf numFmtId="0" fontId="37" fillId="95" borderId="77" applyNumberFormat="0" applyProtection="0">
      <alignment horizontal="left" vertical="top" indent="1"/>
    </xf>
    <xf numFmtId="0" fontId="12" fillId="79" borderId="71" applyNumberFormat="0" applyAlignment="0" applyProtection="0"/>
    <xf numFmtId="0" fontId="67" fillId="0" borderId="73" applyNumberFormat="0" applyFill="0" applyAlignment="0" applyProtection="0"/>
    <xf numFmtId="0" fontId="44" fillId="55" borderId="77" applyNumberFormat="0" applyProtection="0">
      <alignment horizontal="left" vertical="top" indent="1"/>
    </xf>
    <xf numFmtId="0" fontId="164" fillId="51" borderId="70" applyNumberFormat="0" applyAlignment="0" applyProtection="0"/>
    <xf numFmtId="0" fontId="37" fillId="91" borderId="77" applyNumberFormat="0" applyProtection="0">
      <alignment horizontal="left" vertical="center" indent="1"/>
    </xf>
    <xf numFmtId="0" fontId="113" fillId="38" borderId="70" applyNumberFormat="0" applyAlignment="0" applyProtection="0"/>
    <xf numFmtId="0" fontId="113" fillId="38" borderId="70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4" fontId="44" fillId="94" borderId="77" applyNumberFormat="0" applyProtection="0">
      <alignment horizontal="right" vertical="center"/>
    </xf>
    <xf numFmtId="4" fontId="44" fillId="34" borderId="77" applyNumberFormat="0" applyProtection="0">
      <alignment horizontal="right" vertical="center"/>
    </xf>
    <xf numFmtId="212" fontId="177" fillId="89" borderId="76"/>
    <xf numFmtId="4" fontId="44" fillId="40" borderId="77" applyNumberFormat="0" applyProtection="0">
      <alignment horizontal="right" vertical="center"/>
    </xf>
    <xf numFmtId="0" fontId="12" fillId="79" borderId="71" applyNumberFormat="0" applyAlignment="0" applyProtection="0"/>
    <xf numFmtId="0" fontId="123" fillId="0" borderId="73" applyNumberFormat="0" applyFill="0" applyAlignment="0" applyProtection="0"/>
    <xf numFmtId="0" fontId="67" fillId="0" borderId="73" applyNumberFormat="0" applyFill="0" applyAlignment="0" applyProtection="0"/>
    <xf numFmtId="0" fontId="113" fillId="38" borderId="70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4" fontId="44" fillId="49" borderId="77" applyNumberFormat="0" applyProtection="0">
      <alignment horizontal="right" vertical="center"/>
    </xf>
    <xf numFmtId="4" fontId="44" fillId="34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0" fontId="37" fillId="95" borderId="77" applyNumberFormat="0" applyProtection="0">
      <alignment horizontal="left" vertical="top" indent="1"/>
    </xf>
    <xf numFmtId="4" fontId="47" fillId="94" borderId="77" applyNumberFormat="0" applyProtection="0">
      <alignment horizontal="right" vertical="center"/>
    </xf>
    <xf numFmtId="0" fontId="123" fillId="0" borderId="73" applyNumberFormat="0" applyFill="0" applyAlignment="0" applyProtection="0"/>
    <xf numFmtId="0" fontId="67" fillId="0" borderId="73" applyNumberFormat="0" applyFill="0" applyAlignment="0" applyProtection="0"/>
    <xf numFmtId="0" fontId="103" fillId="51" borderId="70" applyNumberFormat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3" fontId="104" fillId="0" borderId="78"/>
    <xf numFmtId="0" fontId="91" fillId="0" borderId="78" applyFont="0" applyFill="0" applyBorder="0">
      <alignment horizontal="center" vertical="justify" wrapText="1"/>
    </xf>
    <xf numFmtId="4" fontId="197" fillId="94" borderId="77" applyNumberFormat="0" applyProtection="0">
      <alignment horizontal="right" vertical="center"/>
    </xf>
    <xf numFmtId="0" fontId="37" fillId="82" borderId="77" applyNumberFormat="0" applyProtection="0">
      <alignment horizontal="left" vertical="top" indent="1"/>
    </xf>
    <xf numFmtId="4" fontId="44" fillId="46" borderId="77" applyNumberFormat="0" applyProtection="0">
      <alignment horizontal="right" vertical="center"/>
    </xf>
    <xf numFmtId="4" fontId="195" fillId="80" borderId="77" applyNumberFormat="0" applyProtection="0">
      <alignment vertical="center"/>
    </xf>
    <xf numFmtId="0" fontId="173" fillId="0" borderId="73" applyNumberFormat="0" applyFill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10" fontId="24" fillId="55" borderId="78" applyNumberFormat="0" applyBorder="0" applyAlignment="0" applyProtection="0"/>
    <xf numFmtId="0" fontId="55" fillId="76" borderId="70" applyNumberFormat="0" applyAlignment="0" applyProtection="0"/>
    <xf numFmtId="3" fontId="83" fillId="80" borderId="78">
      <alignment horizontal="left" vertical="top" wrapText="1"/>
      <protection locked="0"/>
    </xf>
    <xf numFmtId="0" fontId="67" fillId="0" borderId="73" applyNumberFormat="0" applyFill="0" applyAlignment="0" applyProtection="0"/>
    <xf numFmtId="4" fontId="44" fillId="94" borderId="77" applyNumberFormat="0" applyProtection="0">
      <alignment horizontal="right" vertical="center"/>
    </xf>
    <xf numFmtId="0" fontId="37" fillId="82" borderId="77" applyNumberFormat="0" applyProtection="0">
      <alignment horizontal="left" vertical="center" indent="1"/>
    </xf>
    <xf numFmtId="0" fontId="12" fillId="79" borderId="71" applyNumberFormat="0" applyAlignment="0" applyProtection="0"/>
    <xf numFmtId="212" fontId="177" fillId="89" borderId="76"/>
    <xf numFmtId="0" fontId="12" fillId="79" borderId="71" applyNumberFormat="0" applyAlignment="0" applyProtection="0"/>
    <xf numFmtId="0" fontId="172" fillId="51" borderId="72" applyNumberFormat="0" applyAlignment="0" applyProtection="0"/>
    <xf numFmtId="3" fontId="83" fillId="80" borderId="78">
      <alignment horizontal="left" vertical="top" wrapText="1"/>
      <protection locked="0"/>
    </xf>
    <xf numFmtId="0" fontId="62" fillId="63" borderId="70" applyNumberFormat="0" applyAlignment="0" applyProtection="0"/>
    <xf numFmtId="0" fontId="123" fillId="0" borderId="73" applyNumberFormat="0" applyFill="0" applyAlignment="0" applyProtection="0"/>
    <xf numFmtId="212" fontId="192" fillId="0" borderId="76"/>
    <xf numFmtId="0" fontId="12" fillId="79" borderId="71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212" fontId="177" fillId="89" borderId="76"/>
    <xf numFmtId="0" fontId="119" fillId="51" borderId="72" applyNumberFormat="0" applyAlignment="0" applyProtection="0"/>
    <xf numFmtId="0" fontId="65" fillId="76" borderId="72" applyNumberFormat="0" applyAlignment="0" applyProtection="0"/>
    <xf numFmtId="4" fontId="44" fillId="96" borderId="77" applyNumberFormat="0" applyProtection="0">
      <alignment horizontal="right" vertical="center"/>
    </xf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72" fillId="51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169" fillId="38" borderId="70" applyNumberFormat="0" applyAlignment="0" applyProtection="0"/>
    <xf numFmtId="4" fontId="46" fillId="80" borderId="77" applyNumberFormat="0" applyProtection="0">
      <alignment horizontal="left" vertical="center" indent="1"/>
    </xf>
    <xf numFmtId="4" fontId="44" fillId="96" borderId="77" applyNumberFormat="0" applyProtection="0">
      <alignment horizontal="left" vertical="center" indent="1"/>
    </xf>
    <xf numFmtId="0" fontId="12" fillId="79" borderId="71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0" fontId="55" fillId="76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0" fontId="12" fillId="79" borderId="71" applyNumberFormat="0" applyAlignment="0" applyProtection="0"/>
    <xf numFmtId="0" fontId="44" fillId="91" borderId="77" applyNumberFormat="0" applyProtection="0">
      <alignment horizontal="left" vertical="top" indent="1"/>
    </xf>
    <xf numFmtId="4" fontId="197" fillId="94" borderId="77" applyNumberFormat="0" applyProtection="0">
      <alignment horizontal="right" vertical="center"/>
    </xf>
    <xf numFmtId="0" fontId="44" fillId="55" borderId="77" applyNumberFormat="0" applyProtection="0">
      <alignment horizontal="left" vertical="top" indent="1"/>
    </xf>
    <xf numFmtId="4" fontId="44" fillId="55" borderId="77" applyNumberFormat="0" applyProtection="0">
      <alignment vertical="center"/>
    </xf>
    <xf numFmtId="0" fontId="37" fillId="81" borderId="77" applyNumberFormat="0" applyProtection="0">
      <alignment horizontal="left" vertical="top" indent="1"/>
    </xf>
    <xf numFmtId="0" fontId="37" fillId="82" borderId="77" applyNumberFormat="0" applyProtection="0">
      <alignment horizontal="left" vertical="top" indent="1"/>
    </xf>
    <xf numFmtId="0" fontId="37" fillId="91" borderId="77" applyNumberFormat="0" applyProtection="0">
      <alignment horizontal="left" vertical="top" indent="1"/>
    </xf>
    <xf numFmtId="0" fontId="37" fillId="95" borderId="77" applyNumberFormat="0" applyProtection="0">
      <alignment horizontal="left" vertical="center" indent="1"/>
    </xf>
    <xf numFmtId="0" fontId="65" fillId="76" borderId="72" applyNumberFormat="0" applyAlignment="0" applyProtection="0"/>
    <xf numFmtId="4" fontId="44" fillId="96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4" fontId="195" fillId="80" borderId="77" applyNumberFormat="0" applyProtection="0">
      <alignment vertical="center"/>
    </xf>
    <xf numFmtId="212" fontId="192" fillId="0" borderId="76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37" fillId="95" borderId="77" applyNumberFormat="0" applyProtection="0">
      <alignment horizontal="left" vertical="center" indent="1"/>
    </xf>
    <xf numFmtId="4" fontId="44" fillId="41" borderId="77" applyNumberFormat="0" applyProtection="0">
      <alignment horizontal="right" vertical="center"/>
    </xf>
    <xf numFmtId="10" fontId="24" fillId="55" borderId="78" applyNumberFormat="0" applyBorder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03" fillId="51" borderId="70" applyNumberFormat="0" applyAlignment="0" applyProtection="0"/>
    <xf numFmtId="0" fontId="62" fillId="63" borderId="70" applyNumberFormat="0" applyAlignment="0" applyProtection="0"/>
    <xf numFmtId="0" fontId="37" fillId="91" borderId="77" applyNumberFormat="0" applyProtection="0">
      <alignment horizontal="left" vertical="top" indent="1"/>
    </xf>
    <xf numFmtId="0" fontId="173" fillId="0" borderId="73" applyNumberFormat="0" applyFill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61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76" borderId="70" applyNumberFormat="0" applyAlignment="0" applyProtection="0"/>
    <xf numFmtId="0" fontId="113" fillId="38" borderId="70" applyNumberFormat="0" applyAlignment="0" applyProtection="0"/>
    <xf numFmtId="0" fontId="161" fillId="57" borderId="71" applyNumberFormat="0" applyFont="0" applyAlignment="0" applyProtection="0"/>
    <xf numFmtId="0" fontId="65" fillId="76" borderId="72" applyNumberFormat="0" applyAlignment="0" applyProtection="0"/>
    <xf numFmtId="4" fontId="44" fillId="48" borderId="77" applyNumberFormat="0" applyProtection="0">
      <alignment horizontal="right" vertical="center"/>
    </xf>
    <xf numFmtId="0" fontId="55" fillId="76" borderId="70" applyNumberFormat="0" applyAlignment="0" applyProtection="0"/>
    <xf numFmtId="3" fontId="83" fillId="80" borderId="78">
      <alignment horizontal="left" vertical="top" wrapText="1"/>
      <protection locked="0"/>
    </xf>
    <xf numFmtId="4" fontId="44" fillId="40" borderId="77" applyNumberFormat="0" applyProtection="0">
      <alignment horizontal="right" vertical="center"/>
    </xf>
    <xf numFmtId="0" fontId="113" fillId="38" borderId="70" applyNumberFormat="0" applyAlignment="0" applyProtection="0"/>
    <xf numFmtId="0" fontId="62" fillId="63" borderId="70" applyNumberForma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4" fontId="44" fillId="96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center" indent="1"/>
    </xf>
    <xf numFmtId="0" fontId="169" fillId="38" borderId="70" applyNumberFormat="0" applyAlignment="0" applyProtection="0"/>
    <xf numFmtId="0" fontId="46" fillId="80" borderId="77" applyNumberFormat="0" applyProtection="0">
      <alignment horizontal="left" vertical="top" indent="1"/>
    </xf>
    <xf numFmtId="0" fontId="164" fillId="51" borderId="70" applyNumberForma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4" fontId="46" fillId="56" borderId="77" applyNumberFormat="0" applyProtection="0">
      <alignment vertical="center"/>
    </xf>
    <xf numFmtId="4" fontId="44" fillId="42" borderId="77" applyNumberFormat="0" applyProtection="0">
      <alignment horizontal="right" vertical="center"/>
    </xf>
    <xf numFmtId="4" fontId="44" fillId="92" borderId="77" applyNumberFormat="0" applyProtection="0">
      <alignment horizontal="right" vertical="center"/>
    </xf>
    <xf numFmtId="0" fontId="37" fillId="95" borderId="77" applyNumberFormat="0" applyProtection="0">
      <alignment horizontal="left" vertical="center" indent="1"/>
    </xf>
    <xf numFmtId="0" fontId="65" fillId="76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9" fillId="51" borderId="72" applyNumberFormat="0" applyAlignment="0" applyProtection="0"/>
    <xf numFmtId="0" fontId="55" fillId="76" borderId="70" applyNumberFormat="0" applyAlignment="0" applyProtection="0"/>
    <xf numFmtId="0" fontId="67" fillId="0" borderId="73" applyNumberFormat="0" applyFill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4" fontId="44" fillId="55" borderId="77" applyNumberFormat="0" applyProtection="0">
      <alignment horizontal="left" vertical="center" indent="1"/>
    </xf>
    <xf numFmtId="4" fontId="197" fillId="55" borderId="77" applyNumberFormat="0" applyProtection="0">
      <alignment vertical="center"/>
    </xf>
    <xf numFmtId="4" fontId="46" fillId="56" borderId="77" applyNumberFormat="0" applyProtection="0">
      <alignment vertical="center"/>
    </xf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91" fillId="0" borderId="78" applyFont="0" applyFill="0" applyBorder="0">
      <alignment horizontal="centerContinuous" vertical="justify" wrapText="1"/>
    </xf>
    <xf numFmtId="4" fontId="44" fillId="96" borderId="77" applyNumberFormat="0" applyProtection="0">
      <alignment horizontal="right" vertical="center"/>
    </xf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2" fillId="63" borderId="70" applyNumberFormat="0" applyAlignment="0" applyProtection="0"/>
    <xf numFmtId="0" fontId="119" fillId="76" borderId="72" applyNumberFormat="0" applyAlignment="0" applyProtection="0"/>
    <xf numFmtId="0" fontId="113" fillId="38" borderId="70" applyNumberFormat="0" applyAlignment="0" applyProtection="0"/>
    <xf numFmtId="4" fontId="44" fillId="50" borderId="77" applyNumberFormat="0" applyProtection="0">
      <alignment horizontal="right" vertical="center"/>
    </xf>
    <xf numFmtId="0" fontId="37" fillId="81" borderId="77" applyNumberFormat="0" applyProtection="0">
      <alignment horizontal="left" vertical="center" indent="1"/>
    </xf>
    <xf numFmtId="4" fontId="44" fillId="48" borderId="77" applyNumberFormat="0" applyProtection="0">
      <alignment horizontal="right" vertical="center"/>
    </xf>
    <xf numFmtId="0" fontId="123" fillId="0" borderId="73" applyNumberFormat="0" applyFill="0" applyAlignment="0" applyProtection="0"/>
    <xf numFmtId="0" fontId="12" fillId="79" borderId="71" applyNumberFormat="0" applyAlignment="0" applyProtection="0"/>
    <xf numFmtId="10" fontId="24" fillId="55" borderId="78" applyNumberFormat="0" applyBorder="0" applyAlignment="0" applyProtection="0"/>
    <xf numFmtId="0" fontId="62" fillId="63" borderId="70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76" borderId="70" applyNumberForma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3" fontId="83" fillId="80" borderId="78">
      <alignment horizontal="left" vertical="top" wrapText="1"/>
      <protection locked="0"/>
    </xf>
    <xf numFmtId="4" fontId="44" fillId="96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center" indent="1"/>
    </xf>
    <xf numFmtId="0" fontId="12" fillId="79" borderId="71" applyNumberFormat="0" applyAlignment="0" applyProtection="0"/>
    <xf numFmtId="0" fontId="37" fillId="81" borderId="77" applyNumberFormat="0" applyProtection="0">
      <alignment horizontal="left" vertical="top" indent="1"/>
    </xf>
    <xf numFmtId="0" fontId="113" fillId="38" borderId="70" applyNumberFormat="0" applyAlignment="0" applyProtection="0"/>
    <xf numFmtId="0" fontId="164" fillId="51" borderId="70" applyNumberFormat="0" applyAlignment="0" applyProtection="0"/>
    <xf numFmtId="0" fontId="67" fillId="0" borderId="73" applyNumberFormat="0" applyFill="0" applyAlignment="0" applyProtection="0"/>
    <xf numFmtId="0" fontId="173" fillId="0" borderId="73" applyNumberFormat="0" applyFill="0" applyAlignment="0" applyProtection="0"/>
    <xf numFmtId="4" fontId="44" fillId="46" borderId="77" applyNumberFormat="0" applyProtection="0">
      <alignment horizontal="right" vertical="center"/>
    </xf>
    <xf numFmtId="0" fontId="37" fillId="82" borderId="77" applyNumberFormat="0" applyProtection="0">
      <alignment horizontal="left" vertical="top" indent="1"/>
    </xf>
    <xf numFmtId="4" fontId="44" fillId="55" borderId="77" applyNumberFormat="0" applyProtection="0">
      <alignment horizontal="left" vertical="center" indent="1"/>
    </xf>
    <xf numFmtId="4" fontId="197" fillId="94" borderId="77" applyNumberFormat="0" applyProtection="0">
      <alignment horizontal="right" vertical="center"/>
    </xf>
    <xf numFmtId="0" fontId="113" fillId="38" borderId="70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10" fontId="96" fillId="55" borderId="78" applyNumberFormat="0" applyBorder="0" applyAlignment="0" applyProtection="0"/>
    <xf numFmtId="0" fontId="169" fillId="38" borderId="70" applyNumberFormat="0" applyAlignment="0" applyProtection="0"/>
    <xf numFmtId="4" fontId="46" fillId="80" borderId="77" applyNumberFormat="0" applyProtection="0">
      <alignment horizontal="left" vertical="center" indent="1"/>
    </xf>
    <xf numFmtId="0" fontId="2" fillId="0" borderId="0"/>
    <xf numFmtId="0" fontId="161" fillId="57" borderId="71" applyNumberFormat="0" applyFont="0" applyAlignment="0" applyProtection="0"/>
    <xf numFmtId="0" fontId="172" fillId="51" borderId="72" applyNumberFormat="0" applyAlignment="0" applyProtection="0"/>
    <xf numFmtId="0" fontId="12" fillId="79" borderId="71" applyNumberFormat="0" applyAlignment="0" applyProtection="0"/>
    <xf numFmtId="0" fontId="67" fillId="0" borderId="73" applyNumberFormat="0" applyFill="0" applyAlignment="0" applyProtection="0"/>
    <xf numFmtId="0" fontId="37" fillId="82" borderId="77" applyNumberFormat="0" applyProtection="0">
      <alignment horizontal="left" vertical="center" indent="1"/>
    </xf>
    <xf numFmtId="0" fontId="123" fillId="0" borderId="73" applyNumberFormat="0" applyFill="0" applyAlignment="0" applyProtection="0"/>
    <xf numFmtId="0" fontId="173" fillId="0" borderId="73" applyNumberFormat="0" applyFill="0" applyAlignment="0" applyProtection="0"/>
    <xf numFmtId="0" fontId="37" fillId="81" borderId="77" applyNumberFormat="0" applyProtection="0">
      <alignment horizontal="left" vertical="top" indent="1"/>
    </xf>
    <xf numFmtId="0" fontId="44" fillId="91" borderId="77" applyNumberFormat="0" applyProtection="0">
      <alignment horizontal="left" vertical="top" indent="1"/>
    </xf>
    <xf numFmtId="0" fontId="113" fillId="38" borderId="70" applyNumberFormat="0" applyAlignment="0" applyProtection="0"/>
    <xf numFmtId="0" fontId="2" fillId="0" borderId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55" fillId="76" borderId="70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4" fontId="47" fillId="94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0" fontId="103" fillId="51" borderId="70" applyNumberFormat="0" applyAlignment="0" applyProtection="0"/>
    <xf numFmtId="4" fontId="44" fillId="92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4" fontId="44" fillId="42" borderId="77" applyNumberFormat="0" applyProtection="0">
      <alignment horizontal="right" vertical="center"/>
    </xf>
    <xf numFmtId="4" fontId="44" fillId="40" borderId="77" applyNumberFormat="0" applyProtection="0">
      <alignment horizontal="right" vertical="center"/>
    </xf>
    <xf numFmtId="0" fontId="46" fillId="80" borderId="77" applyNumberFormat="0" applyProtection="0">
      <alignment horizontal="left" vertical="top" indent="1"/>
    </xf>
    <xf numFmtId="4" fontId="46" fillId="56" borderId="77" applyNumberFormat="0" applyProtection="0">
      <alignment vertical="center"/>
    </xf>
    <xf numFmtId="0" fontId="91" fillId="0" borderId="78" applyFont="0" applyFill="0" applyBorder="0">
      <alignment horizontal="center" vertical="justify" wrapText="1"/>
    </xf>
    <xf numFmtId="0" fontId="91" fillId="0" borderId="78" applyFont="0" applyFill="0" applyBorder="0">
      <alignment horizontal="centerContinuous" vertical="justify" wrapText="1"/>
    </xf>
    <xf numFmtId="212" fontId="177" fillId="89" borderId="76"/>
    <xf numFmtId="0" fontId="119" fillId="51" borderId="72" applyNumberFormat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113" fillId="38" borderId="70" applyNumberFormat="0" applyAlignment="0" applyProtection="0"/>
    <xf numFmtId="4" fontId="44" fillId="42" borderId="77" applyNumberFormat="0" applyProtection="0">
      <alignment horizontal="right" vertical="center"/>
    </xf>
    <xf numFmtId="0" fontId="37" fillId="91" borderId="77" applyNumberFormat="0" applyProtection="0">
      <alignment horizontal="left" vertical="top" indent="1"/>
    </xf>
    <xf numFmtId="0" fontId="67" fillId="0" borderId="73" applyNumberFormat="0" applyFill="0" applyAlignment="0" applyProtection="0"/>
    <xf numFmtId="0" fontId="37" fillId="91" borderId="77" applyNumberFormat="0" applyProtection="0">
      <alignment horizontal="left" vertical="center" indent="1"/>
    </xf>
    <xf numFmtId="0" fontId="12" fillId="79" borderId="71" applyNumberFormat="0" applyAlignment="0" applyProtection="0"/>
    <xf numFmtId="0" fontId="103" fillId="51" borderId="70" applyNumberFormat="0" applyAlignment="0" applyProtection="0"/>
    <xf numFmtId="212" fontId="192" fillId="0" borderId="76"/>
    <xf numFmtId="0" fontId="12" fillId="79" borderId="71" applyNumberFormat="0" applyAlignment="0" applyProtection="0"/>
    <xf numFmtId="0" fontId="113" fillId="38" borderId="70" applyNumberFormat="0" applyAlignment="0" applyProtection="0"/>
    <xf numFmtId="4" fontId="197" fillId="55" borderId="77" applyNumberFormat="0" applyProtection="0">
      <alignment vertical="center"/>
    </xf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91" fillId="0" borderId="78" applyFont="0" applyFill="0" applyBorder="0">
      <alignment horizontal="center" vertical="justify" wrapText="1"/>
    </xf>
    <xf numFmtId="4" fontId="46" fillId="56" borderId="77" applyNumberFormat="0" applyProtection="0">
      <alignment vertical="center"/>
    </xf>
    <xf numFmtId="4" fontId="195" fillId="80" borderId="77" applyNumberFormat="0" applyProtection="0">
      <alignment vertical="center"/>
    </xf>
    <xf numFmtId="4" fontId="46" fillId="80" borderId="77" applyNumberFormat="0" applyProtection="0">
      <alignment horizontal="left" vertical="center" indent="1"/>
    </xf>
    <xf numFmtId="0" fontId="46" fillId="80" borderId="77" applyNumberFormat="0" applyProtection="0">
      <alignment horizontal="left" vertical="top" indent="1"/>
    </xf>
    <xf numFmtId="0" fontId="67" fillId="0" borderId="73" applyNumberFormat="0" applyFill="0" applyAlignment="0" applyProtection="0"/>
    <xf numFmtId="4" fontId="44" fillId="34" borderId="77" applyNumberFormat="0" applyProtection="0">
      <alignment horizontal="right" vertical="center"/>
    </xf>
    <xf numFmtId="4" fontId="44" fillId="40" borderId="77" applyNumberFormat="0" applyProtection="0">
      <alignment horizontal="right" vertical="center"/>
    </xf>
    <xf numFmtId="4" fontId="44" fillId="48" borderId="77" applyNumberFormat="0" applyProtection="0">
      <alignment horizontal="right" vertical="center"/>
    </xf>
    <xf numFmtId="4" fontId="44" fillId="42" borderId="77" applyNumberFormat="0" applyProtection="0">
      <alignment horizontal="right" vertical="center"/>
    </xf>
    <xf numFmtId="4" fontId="44" fillId="46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4" fontId="44" fillId="49" borderId="77" applyNumberFormat="0" applyProtection="0">
      <alignment horizontal="right" vertical="center"/>
    </xf>
    <xf numFmtId="4" fontId="44" fillId="92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4" fontId="44" fillId="96" borderId="77" applyNumberFormat="0" applyProtection="0">
      <alignment horizontal="right" vertical="center"/>
    </xf>
    <xf numFmtId="10" fontId="24" fillId="55" borderId="78" applyNumberFormat="0" applyBorder="0" applyAlignment="0" applyProtection="0"/>
    <xf numFmtId="0" fontId="37" fillId="95" borderId="77" applyNumberFormat="0" applyProtection="0">
      <alignment horizontal="left" vertical="center" indent="1"/>
    </xf>
    <xf numFmtId="0" fontId="37" fillId="95" borderId="77" applyNumberFormat="0" applyProtection="0">
      <alignment horizontal="left" vertical="top" indent="1"/>
    </xf>
    <xf numFmtId="0" fontId="37" fillId="91" borderId="77" applyNumberFormat="0" applyProtection="0">
      <alignment horizontal="left" vertical="center" indent="1"/>
    </xf>
    <xf numFmtId="0" fontId="37" fillId="91" borderId="77" applyNumberFormat="0" applyProtection="0">
      <alignment horizontal="left" vertical="top" indent="1"/>
    </xf>
    <xf numFmtId="0" fontId="37" fillId="82" borderId="77" applyNumberFormat="0" applyProtection="0">
      <alignment horizontal="left" vertical="center" indent="1"/>
    </xf>
    <xf numFmtId="0" fontId="37" fillId="82" borderId="77" applyNumberFormat="0" applyProtection="0">
      <alignment horizontal="left" vertical="top" indent="1"/>
    </xf>
    <xf numFmtId="0" fontId="37" fillId="81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top" indent="1"/>
    </xf>
    <xf numFmtId="4" fontId="44" fillId="55" borderId="77" applyNumberFormat="0" applyProtection="0">
      <alignment vertical="center"/>
    </xf>
    <xf numFmtId="4" fontId="197" fillId="55" borderId="77" applyNumberFormat="0" applyProtection="0">
      <alignment vertical="center"/>
    </xf>
    <xf numFmtId="4" fontId="44" fillId="55" borderId="77" applyNumberFormat="0" applyProtection="0">
      <alignment horizontal="left" vertical="center" indent="1"/>
    </xf>
    <xf numFmtId="0" fontId="44" fillId="55" borderId="77" applyNumberFormat="0" applyProtection="0">
      <alignment horizontal="left" vertical="top" indent="1"/>
    </xf>
    <xf numFmtId="4" fontId="44" fillId="94" borderId="77" applyNumberFormat="0" applyProtection="0">
      <alignment horizontal="right" vertical="center"/>
    </xf>
    <xf numFmtId="4" fontId="197" fillId="94" borderId="77" applyNumberFormat="0" applyProtection="0">
      <alignment horizontal="right" vertical="center"/>
    </xf>
    <xf numFmtId="4" fontId="44" fillId="96" borderId="77" applyNumberFormat="0" applyProtection="0">
      <alignment horizontal="left" vertical="center" indent="1"/>
    </xf>
    <xf numFmtId="0" fontId="44" fillId="91" borderId="77" applyNumberFormat="0" applyProtection="0">
      <alignment horizontal="left" vertical="top" indent="1"/>
    </xf>
    <xf numFmtId="4" fontId="47" fillId="94" borderId="77" applyNumberFormat="0" applyProtection="0">
      <alignment horizontal="right" vertical="center"/>
    </xf>
    <xf numFmtId="0" fontId="65" fillId="76" borderId="72" applyNumberFormat="0" applyAlignment="0" applyProtection="0"/>
    <xf numFmtId="0" fontId="164" fillId="51" borderId="70" applyNumberFormat="0" applyAlignment="0" applyProtection="0"/>
    <xf numFmtId="0" fontId="123" fillId="0" borderId="73" applyNumberFormat="0" applyFill="0" applyAlignment="0" applyProtection="0"/>
    <xf numFmtId="0" fontId="12" fillId="79" borderId="71" applyNumberFormat="0" applyAlignment="0" applyProtection="0"/>
    <xf numFmtId="0" fontId="119" fillId="51" borderId="72" applyNumberFormat="0" applyAlignment="0" applyProtection="0"/>
    <xf numFmtId="0" fontId="103" fillId="51" borderId="70" applyNumberFormat="0" applyAlignment="0" applyProtection="0"/>
    <xf numFmtId="0" fontId="65" fillId="76" borderId="72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44" fillId="91" borderId="77" applyNumberFormat="0" applyProtection="0">
      <alignment horizontal="left" vertical="top" indent="1"/>
    </xf>
    <xf numFmtId="0" fontId="12" fillId="79" borderId="71" applyNumberFormat="0" applyAlignment="0" applyProtection="0"/>
    <xf numFmtId="0" fontId="175" fillId="57" borderId="71" applyNumberFormat="0" applyFont="0" applyAlignment="0" applyProtection="0"/>
    <xf numFmtId="0" fontId="46" fillId="80" borderId="77" applyNumberFormat="0" applyProtection="0">
      <alignment horizontal="left" vertical="top" indent="1"/>
    </xf>
    <xf numFmtId="0" fontId="12" fillId="0" borderId="0"/>
    <xf numFmtId="0" fontId="103" fillId="76" borderId="70" applyNumberFormat="0" applyAlignment="0" applyProtection="0"/>
    <xf numFmtId="0" fontId="12" fillId="57" borderId="71" applyNumberFormat="0" applyFont="0" applyAlignment="0" applyProtection="0"/>
    <xf numFmtId="0" fontId="119" fillId="76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10" fontId="96" fillId="55" borderId="78" applyNumberFormat="0" applyBorder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5" fillId="80" borderId="77" applyNumberFormat="0" applyProtection="0">
      <alignment vertical="center"/>
    </xf>
    <xf numFmtId="0" fontId="103" fillId="51" borderId="70" applyNumberFormat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161" fillId="57" borderId="71" applyNumberFormat="0" applyFont="0" applyAlignment="0" applyProtection="0"/>
    <xf numFmtId="0" fontId="175" fillId="57" borderId="71" applyNumberFormat="0" applyFont="0" applyAlignment="0" applyProtection="0"/>
    <xf numFmtId="0" fontId="12" fillId="0" borderId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2" fillId="57" borderId="71" applyNumberFormat="0" applyFont="0" applyAlignment="0" applyProtection="0"/>
    <xf numFmtId="0" fontId="119" fillId="76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119" fillId="51" borderId="72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55" fillId="76" borderId="70" applyNumberFormat="0" applyAlignment="0" applyProtection="0"/>
    <xf numFmtId="0" fontId="175" fillId="57" borderId="71" applyNumberFormat="0" applyFont="0" applyAlignment="0" applyProtection="0"/>
    <xf numFmtId="0" fontId="12" fillId="57" borderId="71" applyNumberFormat="0" applyFont="0" applyAlignment="0" applyProtection="0"/>
    <xf numFmtId="0" fontId="119" fillId="76" borderId="72" applyNumberFormat="0" applyAlignment="0" applyProtection="0"/>
    <xf numFmtId="0" fontId="103" fillId="76" borderId="70" applyNumberForma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19" fillId="51" borderId="72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175" fillId="57" borderId="71" applyNumberFormat="0" applyFont="0" applyAlignment="0" applyProtection="0"/>
    <xf numFmtId="0" fontId="12" fillId="57" borderId="71" applyNumberFormat="0" applyFon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5" fontId="218" fillId="0" borderId="75" applyAlignment="0" applyProtection="0"/>
    <xf numFmtId="9" fontId="12" fillId="0" borderId="0" applyFont="0" applyFill="0" applyBorder="0" applyAlignment="0" applyProtection="0"/>
    <xf numFmtId="0" fontId="12" fillId="0" borderId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0" fontId="55" fillId="76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0" fontId="103" fillId="76" borderId="70" applyNumberFormat="0" applyAlignment="0" applyProtection="0"/>
    <xf numFmtId="0" fontId="119" fillId="76" borderId="72" applyNumberFormat="0" applyAlignment="0" applyProtection="0"/>
    <xf numFmtId="0" fontId="123" fillId="0" borderId="73" applyNumberFormat="0" applyFill="0" applyAlignment="0" applyProtection="0"/>
    <xf numFmtId="0" fontId="164" fillId="51" borderId="70" applyNumberFormat="0" applyAlignment="0" applyProtection="0"/>
    <xf numFmtId="0" fontId="169" fillId="38" borderId="70" applyNumberFormat="0" applyAlignment="0" applyProtection="0"/>
    <xf numFmtId="0" fontId="2" fillId="0" borderId="0"/>
    <xf numFmtId="0" fontId="161" fillId="57" borderId="71" applyNumberFormat="0" applyFont="0" applyAlignment="0" applyProtection="0"/>
    <xf numFmtId="0" fontId="172" fillId="51" borderId="72" applyNumberFormat="0" applyAlignment="0" applyProtection="0"/>
    <xf numFmtId="0" fontId="173" fillId="0" borderId="73" applyNumberFormat="0" applyFill="0" applyAlignment="0" applyProtection="0"/>
    <xf numFmtId="0" fontId="2" fillId="0" borderId="0"/>
    <xf numFmtId="212" fontId="177" fillId="89" borderId="76"/>
    <xf numFmtId="212" fontId="192" fillId="0" borderId="76"/>
    <xf numFmtId="4" fontId="46" fillId="56" borderId="77" applyNumberFormat="0" applyProtection="0">
      <alignment vertical="center"/>
    </xf>
    <xf numFmtId="4" fontId="195" fillId="80" borderId="77" applyNumberFormat="0" applyProtection="0">
      <alignment vertical="center"/>
    </xf>
    <xf numFmtId="4" fontId="46" fillId="80" borderId="77" applyNumberFormat="0" applyProtection="0">
      <alignment horizontal="left" vertical="center" indent="1"/>
    </xf>
    <xf numFmtId="0" fontId="46" fillId="80" borderId="77" applyNumberFormat="0" applyProtection="0">
      <alignment horizontal="left" vertical="top" indent="1"/>
    </xf>
    <xf numFmtId="4" fontId="44" fillId="34" borderId="77" applyNumberFormat="0" applyProtection="0">
      <alignment horizontal="right" vertical="center"/>
    </xf>
    <xf numFmtId="4" fontId="44" fillId="40" borderId="77" applyNumberFormat="0" applyProtection="0">
      <alignment horizontal="right" vertical="center"/>
    </xf>
    <xf numFmtId="4" fontId="44" fillId="48" borderId="77" applyNumberFormat="0" applyProtection="0">
      <alignment horizontal="right" vertical="center"/>
    </xf>
    <xf numFmtId="4" fontId="44" fillId="42" borderId="77" applyNumberFormat="0" applyProtection="0">
      <alignment horizontal="right" vertical="center"/>
    </xf>
    <xf numFmtId="4" fontId="44" fillId="46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4" fontId="44" fillId="49" borderId="77" applyNumberFormat="0" applyProtection="0">
      <alignment horizontal="right" vertical="center"/>
    </xf>
    <xf numFmtId="4" fontId="44" fillId="92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4" fontId="44" fillId="96" borderId="77" applyNumberFormat="0" applyProtection="0">
      <alignment horizontal="right" vertical="center"/>
    </xf>
    <xf numFmtId="0" fontId="37" fillId="95" borderId="77" applyNumberFormat="0" applyProtection="0">
      <alignment horizontal="left" vertical="center" indent="1"/>
    </xf>
    <xf numFmtId="0" fontId="37" fillId="95" borderId="77" applyNumberFormat="0" applyProtection="0">
      <alignment horizontal="left" vertical="top" indent="1"/>
    </xf>
    <xf numFmtId="0" fontId="37" fillId="91" borderId="77" applyNumberFormat="0" applyProtection="0">
      <alignment horizontal="left" vertical="center" indent="1"/>
    </xf>
    <xf numFmtId="0" fontId="37" fillId="91" borderId="77" applyNumberFormat="0" applyProtection="0">
      <alignment horizontal="left" vertical="top" indent="1"/>
    </xf>
    <xf numFmtId="0" fontId="37" fillId="82" borderId="77" applyNumberFormat="0" applyProtection="0">
      <alignment horizontal="left" vertical="center" indent="1"/>
    </xf>
    <xf numFmtId="0" fontId="37" fillId="82" borderId="77" applyNumberFormat="0" applyProtection="0">
      <alignment horizontal="left" vertical="top" indent="1"/>
    </xf>
    <xf numFmtId="0" fontId="37" fillId="81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top" indent="1"/>
    </xf>
    <xf numFmtId="4" fontId="44" fillId="55" borderId="77" applyNumberFormat="0" applyProtection="0">
      <alignment vertical="center"/>
    </xf>
    <xf numFmtId="4" fontId="197" fillId="55" borderId="77" applyNumberFormat="0" applyProtection="0">
      <alignment vertical="center"/>
    </xf>
    <xf numFmtId="4" fontId="44" fillId="55" borderId="77" applyNumberFormat="0" applyProtection="0">
      <alignment horizontal="left" vertical="center" indent="1"/>
    </xf>
    <xf numFmtId="0" fontId="44" fillId="55" borderId="77" applyNumberFormat="0" applyProtection="0">
      <alignment horizontal="left" vertical="top" indent="1"/>
    </xf>
    <xf numFmtId="4" fontId="44" fillId="94" borderId="77" applyNumberFormat="0" applyProtection="0">
      <alignment horizontal="right" vertical="center"/>
    </xf>
    <xf numFmtId="4" fontId="197" fillId="94" borderId="77" applyNumberFormat="0" applyProtection="0">
      <alignment horizontal="right" vertical="center"/>
    </xf>
    <xf numFmtId="4" fontId="44" fillId="96" borderId="77" applyNumberFormat="0" applyProtection="0">
      <alignment horizontal="left" vertical="center" indent="1"/>
    </xf>
    <xf numFmtId="0" fontId="44" fillId="91" borderId="77" applyNumberFormat="0" applyProtection="0">
      <alignment horizontal="left" vertical="top" indent="1"/>
    </xf>
    <xf numFmtId="4" fontId="47" fillId="94" borderId="77" applyNumberFormat="0" applyProtection="0">
      <alignment horizontal="right" vertical="center"/>
    </xf>
    <xf numFmtId="0" fontId="119" fillId="51" borderId="72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175" fillId="57" borderId="71" applyNumberFormat="0" applyFont="0" applyAlignment="0" applyProtection="0"/>
    <xf numFmtId="0" fontId="12" fillId="57" borderId="71" applyNumberFormat="0" applyFon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0" fontId="55" fillId="76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0" fontId="103" fillId="76" borderId="70" applyNumberFormat="0" applyAlignment="0" applyProtection="0"/>
    <xf numFmtId="0" fontId="119" fillId="76" borderId="72" applyNumberFormat="0" applyAlignment="0" applyProtection="0"/>
    <xf numFmtId="0" fontId="123" fillId="0" borderId="73" applyNumberFormat="0" applyFill="0" applyAlignment="0" applyProtection="0"/>
    <xf numFmtId="4" fontId="44" fillId="55" borderId="77" applyNumberFormat="0" applyProtection="0">
      <alignment horizontal="left" vertical="center" indent="1"/>
    </xf>
    <xf numFmtId="0" fontId="37" fillId="91" borderId="77" applyNumberFormat="0" applyProtection="0">
      <alignment horizontal="left" vertical="center" indent="1"/>
    </xf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65" fillId="76" borderId="72" applyNumberFormat="0" applyAlignment="0" applyProtection="0"/>
    <xf numFmtId="0" fontId="169" fillId="38" borderId="70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37" fillId="82" borderId="77" applyNumberFormat="0" applyProtection="0">
      <alignment horizontal="left" vertical="center" indent="1"/>
    </xf>
    <xf numFmtId="4" fontId="44" fillId="55" borderId="77" applyNumberFormat="0" applyProtection="0">
      <alignment vertical="center"/>
    </xf>
    <xf numFmtId="4" fontId="44" fillId="94" borderId="77" applyNumberFormat="0" applyProtection="0">
      <alignment horizontal="right" vertical="center"/>
    </xf>
    <xf numFmtId="0" fontId="12" fillId="79" borderId="71" applyNumberFormat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62" fillId="63" borderId="70" applyNumberFormat="0" applyAlignment="0" applyProtection="0"/>
    <xf numFmtId="10" fontId="24" fillId="55" borderId="78" applyNumberFormat="0" applyBorder="0" applyAlignment="0" applyProtection="0"/>
    <xf numFmtId="0" fontId="62" fillId="63" borderId="70" applyNumberFormat="0" applyAlignment="0" applyProtection="0"/>
    <xf numFmtId="0" fontId="103" fillId="51" borderId="70" applyNumberFormat="0" applyAlignment="0" applyProtection="0"/>
    <xf numFmtId="0" fontId="12" fillId="79" borderId="71" applyNumberFormat="0" applyAlignment="0" applyProtection="0"/>
    <xf numFmtId="3" fontId="104" fillId="0" borderId="78"/>
    <xf numFmtId="0" fontId="62" fillId="63" borderId="70" applyNumberFormat="0" applyAlignment="0" applyProtection="0"/>
    <xf numFmtId="0" fontId="55" fillId="76" borderId="70" applyNumberFormat="0" applyAlignment="0" applyProtection="0"/>
    <xf numFmtId="4" fontId="44" fillId="55" borderId="77" applyNumberFormat="0" applyProtection="0">
      <alignment vertical="center"/>
    </xf>
    <xf numFmtId="0" fontId="12" fillId="79" borderId="71" applyNumberFormat="0" applyAlignment="0" applyProtection="0"/>
    <xf numFmtId="10" fontId="96" fillId="55" borderId="78" applyNumberFormat="0" applyBorder="0" applyAlignment="0" applyProtection="0"/>
    <xf numFmtId="0" fontId="172" fillId="51" borderId="72" applyNumberFormat="0" applyAlignment="0" applyProtection="0"/>
    <xf numFmtId="0" fontId="113" fillId="38" borderId="70" applyNumberFormat="0" applyAlignment="0" applyProtection="0"/>
    <xf numFmtId="0" fontId="119" fillId="51" borderId="72" applyNumberFormat="0" applyAlignment="0" applyProtection="0"/>
    <xf numFmtId="4" fontId="44" fillId="49" borderId="77" applyNumberFormat="0" applyProtection="0">
      <alignment horizontal="right" vertical="center"/>
    </xf>
    <xf numFmtId="4" fontId="44" fillId="46" borderId="77" applyNumberFormat="0" applyProtection="0">
      <alignment horizontal="right" vertical="center"/>
    </xf>
    <xf numFmtId="4" fontId="44" fillId="48" borderId="77" applyNumberFormat="0" applyProtection="0">
      <alignment horizontal="right" vertical="center"/>
    </xf>
    <xf numFmtId="4" fontId="44" fillId="34" borderId="77" applyNumberFormat="0" applyProtection="0">
      <alignment horizontal="right" vertical="center"/>
    </xf>
    <xf numFmtId="4" fontId="46" fillId="80" borderId="77" applyNumberFormat="0" applyProtection="0">
      <alignment horizontal="left" vertical="center" indent="1"/>
    </xf>
    <xf numFmtId="0" fontId="65" fillId="76" borderId="72" applyNumberFormat="0" applyAlignment="0" applyProtection="0"/>
    <xf numFmtId="0" fontId="103" fillId="51" borderId="70" applyNumberFormat="0" applyAlignment="0" applyProtection="0"/>
    <xf numFmtId="0" fontId="44" fillId="55" borderId="77" applyNumberFormat="0" applyProtection="0">
      <alignment horizontal="left" vertical="top" indent="1"/>
    </xf>
    <xf numFmtId="0" fontId="67" fillId="0" borderId="73" applyNumberFormat="0" applyFill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123" fillId="0" borderId="73" applyNumberFormat="0" applyFill="0" applyAlignment="0" applyProtection="0"/>
    <xf numFmtId="0" fontId="91" fillId="0" borderId="78" applyFont="0" applyFill="0" applyBorder="0">
      <alignment horizontal="centerContinuous" vertical="justify" wrapText="1"/>
    </xf>
    <xf numFmtId="0" fontId="65" fillId="76" borderId="72" applyNumberFormat="0" applyAlignment="0" applyProtection="0"/>
    <xf numFmtId="3" fontId="83" fillId="80" borderId="78">
      <alignment horizontal="left" vertical="top" wrapText="1"/>
      <protection locked="0"/>
    </xf>
    <xf numFmtId="0" fontId="12" fillId="79" borderId="71" applyNumberFormat="0" applyAlignment="0" applyProtection="0"/>
    <xf numFmtId="3" fontId="104" fillId="0" borderId="78"/>
    <xf numFmtId="0" fontId="123" fillId="0" borderId="73" applyNumberFormat="0" applyFill="0" applyAlignment="0" applyProtection="0"/>
    <xf numFmtId="0" fontId="62" fillId="63" borderId="70" applyNumberFormat="0" applyAlignment="0" applyProtection="0"/>
    <xf numFmtId="212" fontId="192" fillId="0" borderId="76"/>
    <xf numFmtId="0" fontId="113" fillId="38" borderId="70" applyNumberFormat="0" applyAlignment="0" applyProtection="0"/>
    <xf numFmtId="0" fontId="65" fillId="76" borderId="72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4" fontId="44" fillId="92" borderId="77" applyNumberFormat="0" applyProtection="0">
      <alignment horizontal="right" vertical="center"/>
    </xf>
    <xf numFmtId="0" fontId="12" fillId="79" borderId="71" applyNumberFormat="0" applyAlignment="0" applyProtection="0"/>
    <xf numFmtId="10" fontId="24" fillId="55" borderId="78" applyNumberFormat="0" applyBorder="0" applyAlignment="0" applyProtection="0"/>
    <xf numFmtId="0" fontId="12" fillId="79" borderId="71" applyNumberFormat="0" applyAlignment="0" applyProtection="0"/>
    <xf numFmtId="0" fontId="67" fillId="0" borderId="73" applyNumberFormat="0" applyFill="0" applyAlignment="0" applyProtection="0"/>
    <xf numFmtId="4" fontId="44" fillId="49" borderId="77" applyNumberFormat="0" applyProtection="0">
      <alignment horizontal="right" vertical="center"/>
    </xf>
    <xf numFmtId="0" fontId="12" fillId="79" borderId="71" applyNumberFormat="0" applyAlignment="0" applyProtection="0"/>
    <xf numFmtId="3" fontId="83" fillId="80" borderId="78">
      <alignment horizontal="left" vertical="top" wrapText="1"/>
      <protection locked="0"/>
    </xf>
    <xf numFmtId="0" fontId="62" fillId="63" borderId="70" applyNumberFormat="0" applyAlignment="0" applyProtection="0"/>
    <xf numFmtId="0" fontId="12" fillId="79" borderId="71" applyNumberFormat="0" applyAlignment="0" applyProtection="0"/>
    <xf numFmtId="4" fontId="47" fillId="94" borderId="77" applyNumberFormat="0" applyProtection="0">
      <alignment horizontal="right" vertical="center"/>
    </xf>
    <xf numFmtId="4" fontId="197" fillId="55" borderId="77" applyNumberFormat="0" applyProtection="0">
      <alignment vertical="center"/>
    </xf>
    <xf numFmtId="0" fontId="37" fillId="95" borderId="77" applyNumberFormat="0" applyProtection="0">
      <alignment horizontal="left" vertical="top" indent="1"/>
    </xf>
    <xf numFmtId="0" fontId="37" fillId="95" borderId="77" applyNumberFormat="0" applyProtection="0">
      <alignment horizontal="left" vertical="top" indent="1"/>
    </xf>
    <xf numFmtId="0" fontId="12" fillId="79" borderId="71" applyNumberFormat="0" applyAlignment="0" applyProtection="0"/>
    <xf numFmtId="0" fontId="67" fillId="0" borderId="73" applyNumberFormat="0" applyFill="0" applyAlignment="0" applyProtection="0"/>
    <xf numFmtId="0" fontId="44" fillId="55" borderId="77" applyNumberFormat="0" applyProtection="0">
      <alignment horizontal="left" vertical="top" indent="1"/>
    </xf>
    <xf numFmtId="0" fontId="164" fillId="51" borderId="70" applyNumberFormat="0" applyAlignment="0" applyProtection="0"/>
    <xf numFmtId="0" fontId="37" fillId="91" borderId="77" applyNumberFormat="0" applyProtection="0">
      <alignment horizontal="left" vertical="center" indent="1"/>
    </xf>
    <xf numFmtId="0" fontId="113" fillId="38" borderId="70" applyNumberFormat="0" applyAlignment="0" applyProtection="0"/>
    <xf numFmtId="0" fontId="113" fillId="38" borderId="70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4" fontId="44" fillId="94" borderId="77" applyNumberFormat="0" applyProtection="0">
      <alignment horizontal="right" vertical="center"/>
    </xf>
    <xf numFmtId="4" fontId="44" fillId="34" borderId="77" applyNumberFormat="0" applyProtection="0">
      <alignment horizontal="right" vertical="center"/>
    </xf>
    <xf numFmtId="212" fontId="177" fillId="89" borderId="76"/>
    <xf numFmtId="4" fontId="44" fillId="40" borderId="77" applyNumberFormat="0" applyProtection="0">
      <alignment horizontal="right" vertical="center"/>
    </xf>
    <xf numFmtId="0" fontId="12" fillId="79" borderId="71" applyNumberFormat="0" applyAlignment="0" applyProtection="0"/>
    <xf numFmtId="0" fontId="123" fillId="0" borderId="73" applyNumberFormat="0" applyFill="0" applyAlignment="0" applyProtection="0"/>
    <xf numFmtId="0" fontId="67" fillId="0" borderId="73" applyNumberFormat="0" applyFill="0" applyAlignment="0" applyProtection="0"/>
    <xf numFmtId="0" fontId="113" fillId="38" borderId="70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4" fontId="44" fillId="49" borderId="77" applyNumberFormat="0" applyProtection="0">
      <alignment horizontal="right" vertical="center"/>
    </xf>
    <xf numFmtId="4" fontId="44" fillId="34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0" fontId="37" fillId="95" borderId="77" applyNumberFormat="0" applyProtection="0">
      <alignment horizontal="left" vertical="top" indent="1"/>
    </xf>
    <xf numFmtId="4" fontId="47" fillId="94" borderId="77" applyNumberFormat="0" applyProtection="0">
      <alignment horizontal="right" vertical="center"/>
    </xf>
    <xf numFmtId="0" fontId="123" fillId="0" borderId="73" applyNumberFormat="0" applyFill="0" applyAlignment="0" applyProtection="0"/>
    <xf numFmtId="0" fontId="67" fillId="0" borderId="73" applyNumberFormat="0" applyFill="0" applyAlignment="0" applyProtection="0"/>
    <xf numFmtId="0" fontId="103" fillId="51" borderId="70" applyNumberFormat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3" fontId="104" fillId="0" borderId="78"/>
    <xf numFmtId="0" fontId="91" fillId="0" borderId="78" applyFont="0" applyFill="0" applyBorder="0">
      <alignment horizontal="center" vertical="justify" wrapText="1"/>
    </xf>
    <xf numFmtId="4" fontId="197" fillId="94" borderId="77" applyNumberFormat="0" applyProtection="0">
      <alignment horizontal="right" vertical="center"/>
    </xf>
    <xf numFmtId="0" fontId="37" fillId="82" borderId="77" applyNumberFormat="0" applyProtection="0">
      <alignment horizontal="left" vertical="top" indent="1"/>
    </xf>
    <xf numFmtId="4" fontId="44" fillId="46" borderId="77" applyNumberFormat="0" applyProtection="0">
      <alignment horizontal="right" vertical="center"/>
    </xf>
    <xf numFmtId="4" fontId="195" fillId="80" borderId="77" applyNumberFormat="0" applyProtection="0">
      <alignment vertical="center"/>
    </xf>
    <xf numFmtId="0" fontId="173" fillId="0" borderId="73" applyNumberFormat="0" applyFill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10" fontId="24" fillId="55" borderId="78" applyNumberFormat="0" applyBorder="0" applyAlignment="0" applyProtection="0"/>
    <xf numFmtId="0" fontId="55" fillId="76" borderId="70" applyNumberFormat="0" applyAlignment="0" applyProtection="0"/>
    <xf numFmtId="3" fontId="83" fillId="80" borderId="78">
      <alignment horizontal="left" vertical="top" wrapText="1"/>
      <protection locked="0"/>
    </xf>
    <xf numFmtId="0" fontId="67" fillId="0" borderId="73" applyNumberFormat="0" applyFill="0" applyAlignment="0" applyProtection="0"/>
    <xf numFmtId="4" fontId="44" fillId="94" borderId="77" applyNumberFormat="0" applyProtection="0">
      <alignment horizontal="right" vertical="center"/>
    </xf>
    <xf numFmtId="0" fontId="37" fillId="82" borderId="77" applyNumberFormat="0" applyProtection="0">
      <alignment horizontal="left" vertical="center" indent="1"/>
    </xf>
    <xf numFmtId="0" fontId="12" fillId="79" borderId="71" applyNumberFormat="0" applyAlignment="0" applyProtection="0"/>
    <xf numFmtId="212" fontId="177" fillId="89" borderId="76"/>
    <xf numFmtId="0" fontId="12" fillId="79" borderId="71" applyNumberFormat="0" applyAlignment="0" applyProtection="0"/>
    <xf numFmtId="0" fontId="172" fillId="51" borderId="72" applyNumberFormat="0" applyAlignment="0" applyProtection="0"/>
    <xf numFmtId="3" fontId="83" fillId="80" borderId="78">
      <alignment horizontal="left" vertical="top" wrapText="1"/>
      <protection locked="0"/>
    </xf>
    <xf numFmtId="0" fontId="62" fillId="63" borderId="70" applyNumberFormat="0" applyAlignment="0" applyProtection="0"/>
    <xf numFmtId="0" fontId="123" fillId="0" borderId="73" applyNumberFormat="0" applyFill="0" applyAlignment="0" applyProtection="0"/>
    <xf numFmtId="212" fontId="192" fillId="0" borderId="76"/>
    <xf numFmtId="0" fontId="12" fillId="79" borderId="71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212" fontId="177" fillId="89" borderId="76"/>
    <xf numFmtId="0" fontId="119" fillId="51" borderId="72" applyNumberFormat="0" applyAlignment="0" applyProtection="0"/>
    <xf numFmtId="0" fontId="65" fillId="76" borderId="72" applyNumberFormat="0" applyAlignment="0" applyProtection="0"/>
    <xf numFmtId="4" fontId="44" fillId="96" borderId="77" applyNumberFormat="0" applyProtection="0">
      <alignment horizontal="right" vertical="center"/>
    </xf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72" fillId="51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169" fillId="38" borderId="70" applyNumberFormat="0" applyAlignment="0" applyProtection="0"/>
    <xf numFmtId="4" fontId="46" fillId="80" borderId="77" applyNumberFormat="0" applyProtection="0">
      <alignment horizontal="left" vertical="center" indent="1"/>
    </xf>
    <xf numFmtId="4" fontId="44" fillId="96" borderId="77" applyNumberFormat="0" applyProtection="0">
      <alignment horizontal="left" vertical="center" indent="1"/>
    </xf>
    <xf numFmtId="0" fontId="12" fillId="79" borderId="71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5" fillId="57" borderId="71" applyNumberFormat="0" applyFon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03" fillId="51" borderId="70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0" fontId="55" fillId="76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0" fontId="12" fillId="79" borderId="71" applyNumberFormat="0" applyAlignment="0" applyProtection="0"/>
    <xf numFmtId="0" fontId="44" fillId="91" borderId="77" applyNumberFormat="0" applyProtection="0">
      <alignment horizontal="left" vertical="top" indent="1"/>
    </xf>
    <xf numFmtId="4" fontId="197" fillId="94" borderId="77" applyNumberFormat="0" applyProtection="0">
      <alignment horizontal="right" vertical="center"/>
    </xf>
    <xf numFmtId="0" fontId="44" fillId="55" borderId="77" applyNumberFormat="0" applyProtection="0">
      <alignment horizontal="left" vertical="top" indent="1"/>
    </xf>
    <xf numFmtId="4" fontId="44" fillId="55" borderId="77" applyNumberFormat="0" applyProtection="0">
      <alignment vertical="center"/>
    </xf>
    <xf numFmtId="0" fontId="37" fillId="81" borderId="77" applyNumberFormat="0" applyProtection="0">
      <alignment horizontal="left" vertical="top" indent="1"/>
    </xf>
    <xf numFmtId="0" fontId="37" fillId="82" borderId="77" applyNumberFormat="0" applyProtection="0">
      <alignment horizontal="left" vertical="top" indent="1"/>
    </xf>
    <xf numFmtId="0" fontId="37" fillId="91" borderId="77" applyNumberFormat="0" applyProtection="0">
      <alignment horizontal="left" vertical="top" indent="1"/>
    </xf>
    <xf numFmtId="0" fontId="37" fillId="95" borderId="77" applyNumberFormat="0" applyProtection="0">
      <alignment horizontal="left" vertical="center" indent="1"/>
    </xf>
    <xf numFmtId="0" fontId="65" fillId="76" borderId="72" applyNumberFormat="0" applyAlignment="0" applyProtection="0"/>
    <xf numFmtId="4" fontId="44" fillId="96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4" fontId="195" fillId="80" borderId="77" applyNumberFormat="0" applyProtection="0">
      <alignment vertical="center"/>
    </xf>
    <xf numFmtId="212" fontId="192" fillId="0" borderId="76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37" fillId="95" borderId="77" applyNumberFormat="0" applyProtection="0">
      <alignment horizontal="left" vertical="center" indent="1"/>
    </xf>
    <xf numFmtId="4" fontId="44" fillId="41" borderId="77" applyNumberFormat="0" applyProtection="0">
      <alignment horizontal="right" vertical="center"/>
    </xf>
    <xf numFmtId="10" fontId="24" fillId="55" borderId="78" applyNumberFormat="0" applyBorder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03" fillId="51" borderId="70" applyNumberFormat="0" applyAlignment="0" applyProtection="0"/>
    <xf numFmtId="0" fontId="62" fillId="63" borderId="70" applyNumberFormat="0" applyAlignment="0" applyProtection="0"/>
    <xf numFmtId="0" fontId="37" fillId="91" borderId="77" applyNumberFormat="0" applyProtection="0">
      <alignment horizontal="left" vertical="top" indent="1"/>
    </xf>
    <xf numFmtId="0" fontId="173" fillId="0" borderId="73" applyNumberFormat="0" applyFill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61" fillId="57" borderId="71" applyNumberFormat="0" applyFon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76" borderId="70" applyNumberFormat="0" applyAlignment="0" applyProtection="0"/>
    <xf numFmtId="0" fontId="113" fillId="38" borderId="70" applyNumberFormat="0" applyAlignment="0" applyProtection="0"/>
    <xf numFmtId="0" fontId="161" fillId="57" borderId="71" applyNumberFormat="0" applyFont="0" applyAlignment="0" applyProtection="0"/>
    <xf numFmtId="0" fontId="65" fillId="76" borderId="72" applyNumberFormat="0" applyAlignment="0" applyProtection="0"/>
    <xf numFmtId="4" fontId="44" fillId="48" borderId="77" applyNumberFormat="0" applyProtection="0">
      <alignment horizontal="right" vertical="center"/>
    </xf>
    <xf numFmtId="0" fontId="55" fillId="76" borderId="70" applyNumberFormat="0" applyAlignment="0" applyProtection="0"/>
    <xf numFmtId="3" fontId="83" fillId="80" borderId="78">
      <alignment horizontal="left" vertical="top" wrapText="1"/>
      <protection locked="0"/>
    </xf>
    <xf numFmtId="4" fontId="44" fillId="40" borderId="77" applyNumberFormat="0" applyProtection="0">
      <alignment horizontal="right" vertical="center"/>
    </xf>
    <xf numFmtId="0" fontId="113" fillId="38" borderId="70" applyNumberFormat="0" applyAlignment="0" applyProtection="0"/>
    <xf numFmtId="0" fontId="62" fillId="63" borderId="70" applyNumberFormat="0" applyAlignment="0" applyProtection="0"/>
    <xf numFmtId="0" fontId="62" fillId="63" borderId="70" applyNumberForma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4" fontId="44" fillId="96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center" indent="1"/>
    </xf>
    <xf numFmtId="0" fontId="169" fillId="38" borderId="70" applyNumberFormat="0" applyAlignment="0" applyProtection="0"/>
    <xf numFmtId="0" fontId="46" fillId="80" borderId="77" applyNumberFormat="0" applyProtection="0">
      <alignment horizontal="left" vertical="top" indent="1"/>
    </xf>
    <xf numFmtId="0" fontId="164" fillId="51" borderId="70" applyNumberFormat="0" applyAlignment="0" applyProtection="0"/>
    <xf numFmtId="0" fontId="119" fillId="51" borderId="72" applyNumberFormat="0" applyAlignment="0" applyProtection="0"/>
    <xf numFmtId="0" fontId="67" fillId="0" borderId="73" applyNumberFormat="0" applyFill="0" applyAlignment="0" applyProtection="0"/>
    <xf numFmtId="0" fontId="62" fillId="63" borderId="70" applyNumberFormat="0" applyAlignment="0" applyProtection="0"/>
    <xf numFmtId="4" fontId="46" fillId="56" borderId="77" applyNumberFormat="0" applyProtection="0">
      <alignment vertical="center"/>
    </xf>
    <xf numFmtId="4" fontId="44" fillId="42" borderId="77" applyNumberFormat="0" applyProtection="0">
      <alignment horizontal="right" vertical="center"/>
    </xf>
    <xf numFmtId="4" fontId="44" fillId="92" borderId="77" applyNumberFormat="0" applyProtection="0">
      <alignment horizontal="right" vertical="center"/>
    </xf>
    <xf numFmtId="0" fontId="37" fillId="95" borderId="77" applyNumberFormat="0" applyProtection="0">
      <alignment horizontal="left" vertical="center" indent="1"/>
    </xf>
    <xf numFmtId="0" fontId="65" fillId="76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9" fillId="51" borderId="72" applyNumberFormat="0" applyAlignment="0" applyProtection="0"/>
    <xf numFmtId="0" fontId="55" fillId="76" borderId="70" applyNumberFormat="0" applyAlignment="0" applyProtection="0"/>
    <xf numFmtId="0" fontId="67" fillId="0" borderId="73" applyNumberFormat="0" applyFill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12" fillId="79" borderId="71" applyNumberFormat="0" applyAlignment="0" applyProtection="0"/>
    <xf numFmtId="4" fontId="44" fillId="55" borderId="77" applyNumberFormat="0" applyProtection="0">
      <alignment horizontal="left" vertical="center" indent="1"/>
    </xf>
    <xf numFmtId="4" fontId="197" fillId="55" borderId="77" applyNumberFormat="0" applyProtection="0">
      <alignment vertical="center"/>
    </xf>
    <xf numFmtId="4" fontId="46" fillId="56" borderId="77" applyNumberFormat="0" applyProtection="0">
      <alignment vertical="center"/>
    </xf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91" fillId="0" borderId="78" applyFont="0" applyFill="0" applyBorder="0">
      <alignment horizontal="centerContinuous" vertical="justify" wrapText="1"/>
    </xf>
    <xf numFmtId="4" fontId="44" fillId="96" borderId="77" applyNumberFormat="0" applyProtection="0">
      <alignment horizontal="right" vertical="center"/>
    </xf>
    <xf numFmtId="0" fontId="113" fillId="38" borderId="70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2" fillId="63" borderId="70" applyNumberFormat="0" applyAlignment="0" applyProtection="0"/>
    <xf numFmtId="0" fontId="119" fillId="76" borderId="72" applyNumberFormat="0" applyAlignment="0" applyProtection="0"/>
    <xf numFmtId="0" fontId="113" fillId="38" borderId="70" applyNumberFormat="0" applyAlignment="0" applyProtection="0"/>
    <xf numFmtId="4" fontId="44" fillId="50" borderId="77" applyNumberFormat="0" applyProtection="0">
      <alignment horizontal="right" vertical="center"/>
    </xf>
    <xf numFmtId="0" fontId="37" fillId="81" borderId="77" applyNumberFormat="0" applyProtection="0">
      <alignment horizontal="left" vertical="center" indent="1"/>
    </xf>
    <xf numFmtId="4" fontId="44" fillId="48" borderId="77" applyNumberFormat="0" applyProtection="0">
      <alignment horizontal="right" vertical="center"/>
    </xf>
    <xf numFmtId="0" fontId="123" fillId="0" borderId="73" applyNumberFormat="0" applyFill="0" applyAlignment="0" applyProtection="0"/>
    <xf numFmtId="0" fontId="12" fillId="79" borderId="71" applyNumberFormat="0" applyAlignment="0" applyProtection="0"/>
    <xf numFmtId="10" fontId="24" fillId="55" borderId="78" applyNumberFormat="0" applyBorder="0" applyAlignment="0" applyProtection="0"/>
    <xf numFmtId="0" fontId="62" fillId="63" borderId="70" applyNumberForma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03" fillId="76" borderId="70" applyNumberForma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3" fontId="83" fillId="80" borderId="78">
      <alignment horizontal="left" vertical="top" wrapText="1"/>
      <protection locked="0"/>
    </xf>
    <xf numFmtId="4" fontId="44" fillId="96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center" indent="1"/>
    </xf>
    <xf numFmtId="0" fontId="12" fillId="79" borderId="71" applyNumberFormat="0" applyAlignment="0" applyProtection="0"/>
    <xf numFmtId="0" fontId="37" fillId="81" borderId="77" applyNumberFormat="0" applyProtection="0">
      <alignment horizontal="left" vertical="top" indent="1"/>
    </xf>
    <xf numFmtId="0" fontId="113" fillId="38" borderId="70" applyNumberFormat="0" applyAlignment="0" applyProtection="0"/>
    <xf numFmtId="0" fontId="164" fillId="51" borderId="70" applyNumberFormat="0" applyAlignment="0" applyProtection="0"/>
    <xf numFmtId="0" fontId="67" fillId="0" borderId="73" applyNumberFormat="0" applyFill="0" applyAlignment="0" applyProtection="0"/>
    <xf numFmtId="0" fontId="173" fillId="0" borderId="73" applyNumberFormat="0" applyFill="0" applyAlignment="0" applyProtection="0"/>
    <xf numFmtId="4" fontId="44" fillId="46" borderId="77" applyNumberFormat="0" applyProtection="0">
      <alignment horizontal="right" vertical="center"/>
    </xf>
    <xf numFmtId="0" fontId="37" fillId="82" borderId="77" applyNumberFormat="0" applyProtection="0">
      <alignment horizontal="left" vertical="top" indent="1"/>
    </xf>
    <xf numFmtId="4" fontId="44" fillId="55" borderId="77" applyNumberFormat="0" applyProtection="0">
      <alignment horizontal="left" vertical="center" indent="1"/>
    </xf>
    <xf numFmtId="4" fontId="197" fillId="94" borderId="77" applyNumberFormat="0" applyProtection="0">
      <alignment horizontal="right" vertical="center"/>
    </xf>
    <xf numFmtId="0" fontId="113" fillId="38" borderId="70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10" fontId="96" fillId="55" borderId="78" applyNumberFormat="0" applyBorder="0" applyAlignment="0" applyProtection="0"/>
    <xf numFmtId="0" fontId="169" fillId="38" borderId="70" applyNumberFormat="0" applyAlignment="0" applyProtection="0"/>
    <xf numFmtId="4" fontId="46" fillId="80" borderId="77" applyNumberFormat="0" applyProtection="0">
      <alignment horizontal="left" vertical="center" indent="1"/>
    </xf>
    <xf numFmtId="0" fontId="2" fillId="0" borderId="0"/>
    <xf numFmtId="0" fontId="161" fillId="57" borderId="71" applyNumberFormat="0" applyFont="0" applyAlignment="0" applyProtection="0"/>
    <xf numFmtId="0" fontId="172" fillId="51" borderId="72" applyNumberFormat="0" applyAlignment="0" applyProtection="0"/>
    <xf numFmtId="0" fontId="12" fillId="79" borderId="71" applyNumberFormat="0" applyAlignment="0" applyProtection="0"/>
    <xf numFmtId="0" fontId="67" fillId="0" borderId="73" applyNumberFormat="0" applyFill="0" applyAlignment="0" applyProtection="0"/>
    <xf numFmtId="0" fontId="37" fillId="82" borderId="77" applyNumberFormat="0" applyProtection="0">
      <alignment horizontal="left" vertical="center" indent="1"/>
    </xf>
    <xf numFmtId="0" fontId="123" fillId="0" borderId="73" applyNumberFormat="0" applyFill="0" applyAlignment="0" applyProtection="0"/>
    <xf numFmtId="0" fontId="173" fillId="0" borderId="73" applyNumberFormat="0" applyFill="0" applyAlignment="0" applyProtection="0"/>
    <xf numFmtId="0" fontId="37" fillId="81" borderId="77" applyNumberFormat="0" applyProtection="0">
      <alignment horizontal="left" vertical="top" indent="1"/>
    </xf>
    <xf numFmtId="0" fontId="44" fillId="91" borderId="77" applyNumberFormat="0" applyProtection="0">
      <alignment horizontal="left" vertical="top" indent="1"/>
    </xf>
    <xf numFmtId="0" fontId="113" fillId="38" borderId="70" applyNumberFormat="0" applyAlignment="0" applyProtection="0"/>
    <xf numFmtId="0" fontId="2" fillId="0" borderId="0"/>
    <xf numFmtId="0" fontId="12" fillId="79" borderId="71" applyNumberFormat="0" applyAlignment="0" applyProtection="0"/>
    <xf numFmtId="0" fontId="55" fillId="76" borderId="70" applyNumberForma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55" fillId="76" borderId="70" applyNumberFormat="0" applyAlignment="0" applyProtection="0"/>
    <xf numFmtId="0" fontId="67" fillId="0" borderId="73" applyNumberFormat="0" applyFill="0" applyAlignment="0" applyProtection="0"/>
    <xf numFmtId="0" fontId="123" fillId="0" borderId="73" applyNumberFormat="0" applyFill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4" fontId="47" fillId="94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0" fontId="103" fillId="51" borderId="70" applyNumberFormat="0" applyAlignment="0" applyProtection="0"/>
    <xf numFmtId="4" fontId="44" fillId="92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4" fontId="44" fillId="42" borderId="77" applyNumberFormat="0" applyProtection="0">
      <alignment horizontal="right" vertical="center"/>
    </xf>
    <xf numFmtId="4" fontId="44" fillId="40" borderId="77" applyNumberFormat="0" applyProtection="0">
      <alignment horizontal="right" vertical="center"/>
    </xf>
    <xf numFmtId="0" fontId="46" fillId="80" borderId="77" applyNumberFormat="0" applyProtection="0">
      <alignment horizontal="left" vertical="top" indent="1"/>
    </xf>
    <xf numFmtId="4" fontId="46" fillId="56" borderId="77" applyNumberFormat="0" applyProtection="0">
      <alignment vertical="center"/>
    </xf>
    <xf numFmtId="0" fontId="91" fillId="0" borderId="78" applyFont="0" applyFill="0" applyBorder="0">
      <alignment horizontal="center" vertical="justify" wrapText="1"/>
    </xf>
    <xf numFmtId="0" fontId="91" fillId="0" borderId="78" applyFont="0" applyFill="0" applyBorder="0">
      <alignment horizontal="centerContinuous" vertical="justify" wrapText="1"/>
    </xf>
    <xf numFmtId="212" fontId="177" fillId="89" borderId="76"/>
    <xf numFmtId="0" fontId="119" fillId="51" borderId="72" applyNumberFormat="0" applyAlignment="0" applyProtection="0"/>
    <xf numFmtId="0" fontId="123" fillId="0" borderId="73" applyNumberFormat="0" applyFill="0" applyAlignment="0" applyProtection="0"/>
    <xf numFmtId="0" fontId="119" fillId="51" borderId="72" applyNumberFormat="0" applyAlignment="0" applyProtection="0"/>
    <xf numFmtId="0" fontId="113" fillId="38" borderId="70" applyNumberFormat="0" applyAlignment="0" applyProtection="0"/>
    <xf numFmtId="4" fontId="44" fillId="42" borderId="77" applyNumberFormat="0" applyProtection="0">
      <alignment horizontal="right" vertical="center"/>
    </xf>
    <xf numFmtId="0" fontId="37" fillId="91" borderId="77" applyNumberFormat="0" applyProtection="0">
      <alignment horizontal="left" vertical="top" indent="1"/>
    </xf>
    <xf numFmtId="0" fontId="67" fillId="0" borderId="73" applyNumberFormat="0" applyFill="0" applyAlignment="0" applyProtection="0"/>
    <xf numFmtId="0" fontId="37" fillId="91" borderId="77" applyNumberFormat="0" applyProtection="0">
      <alignment horizontal="left" vertical="center" indent="1"/>
    </xf>
    <xf numFmtId="0" fontId="12" fillId="79" borderId="71" applyNumberFormat="0" applyAlignment="0" applyProtection="0"/>
    <xf numFmtId="0" fontId="103" fillId="51" borderId="70" applyNumberFormat="0" applyAlignment="0" applyProtection="0"/>
    <xf numFmtId="212" fontId="192" fillId="0" borderId="76"/>
    <xf numFmtId="0" fontId="12" fillId="79" borderId="71" applyNumberFormat="0" applyAlignment="0" applyProtection="0"/>
    <xf numFmtId="0" fontId="113" fillId="38" borderId="70" applyNumberFormat="0" applyAlignment="0" applyProtection="0"/>
    <xf numFmtId="4" fontId="197" fillId="55" borderId="77" applyNumberFormat="0" applyProtection="0">
      <alignment vertical="center"/>
    </xf>
    <xf numFmtId="0" fontId="65" fillId="76" borderId="72" applyNumberFormat="0" applyAlignment="0" applyProtection="0"/>
    <xf numFmtId="0" fontId="12" fillId="79" borderId="71" applyNumberFormat="0" applyAlignment="0" applyProtection="0"/>
    <xf numFmtId="0" fontId="5" fillId="57" borderId="71" applyNumberFormat="0" applyFont="0" applyAlignment="0" applyProtection="0"/>
    <xf numFmtId="0" fontId="5" fillId="57" borderId="71" applyNumberFormat="0" applyFont="0" applyAlignment="0" applyProtection="0"/>
    <xf numFmtId="0" fontId="91" fillId="0" borderId="78" applyFont="0" applyFill="0" applyBorder="0">
      <alignment horizontal="center" vertical="justify" wrapText="1"/>
    </xf>
    <xf numFmtId="4" fontId="46" fillId="56" borderId="77" applyNumberFormat="0" applyProtection="0">
      <alignment vertical="center"/>
    </xf>
    <xf numFmtId="4" fontId="195" fillId="80" borderId="77" applyNumberFormat="0" applyProtection="0">
      <alignment vertical="center"/>
    </xf>
    <xf numFmtId="4" fontId="46" fillId="80" borderId="77" applyNumberFormat="0" applyProtection="0">
      <alignment horizontal="left" vertical="center" indent="1"/>
    </xf>
    <xf numFmtId="0" fontId="46" fillId="80" borderId="77" applyNumberFormat="0" applyProtection="0">
      <alignment horizontal="left" vertical="top" indent="1"/>
    </xf>
    <xf numFmtId="0" fontId="67" fillId="0" borderId="73" applyNumberFormat="0" applyFill="0" applyAlignment="0" applyProtection="0"/>
    <xf numFmtId="4" fontId="44" fillId="34" borderId="77" applyNumberFormat="0" applyProtection="0">
      <alignment horizontal="right" vertical="center"/>
    </xf>
    <xf numFmtId="4" fontId="44" fillId="40" borderId="77" applyNumberFormat="0" applyProtection="0">
      <alignment horizontal="right" vertical="center"/>
    </xf>
    <xf numFmtId="4" fontId="44" fillId="48" borderId="77" applyNumberFormat="0" applyProtection="0">
      <alignment horizontal="right" vertical="center"/>
    </xf>
    <xf numFmtId="4" fontId="44" fillId="42" borderId="77" applyNumberFormat="0" applyProtection="0">
      <alignment horizontal="right" vertical="center"/>
    </xf>
    <xf numFmtId="4" fontId="44" fillId="46" borderId="77" applyNumberFormat="0" applyProtection="0">
      <alignment horizontal="right" vertical="center"/>
    </xf>
    <xf numFmtId="4" fontId="44" fillId="50" borderId="77" applyNumberFormat="0" applyProtection="0">
      <alignment horizontal="right" vertical="center"/>
    </xf>
    <xf numFmtId="4" fontId="44" fillId="49" borderId="77" applyNumberFormat="0" applyProtection="0">
      <alignment horizontal="right" vertical="center"/>
    </xf>
    <xf numFmtId="4" fontId="44" fillId="92" borderId="77" applyNumberFormat="0" applyProtection="0">
      <alignment horizontal="right" vertical="center"/>
    </xf>
    <xf numFmtId="4" fontId="44" fillId="41" borderId="77" applyNumberFormat="0" applyProtection="0">
      <alignment horizontal="right" vertical="center"/>
    </xf>
    <xf numFmtId="4" fontId="44" fillId="96" borderId="77" applyNumberFormat="0" applyProtection="0">
      <alignment horizontal="right" vertical="center"/>
    </xf>
    <xf numFmtId="10" fontId="24" fillId="55" borderId="78" applyNumberFormat="0" applyBorder="0" applyAlignment="0" applyProtection="0"/>
    <xf numFmtId="0" fontId="37" fillId="95" borderId="77" applyNumberFormat="0" applyProtection="0">
      <alignment horizontal="left" vertical="center" indent="1"/>
    </xf>
    <xf numFmtId="0" fontId="37" fillId="95" borderId="77" applyNumberFormat="0" applyProtection="0">
      <alignment horizontal="left" vertical="top" indent="1"/>
    </xf>
    <xf numFmtId="0" fontId="37" fillId="91" borderId="77" applyNumberFormat="0" applyProtection="0">
      <alignment horizontal="left" vertical="center" indent="1"/>
    </xf>
    <xf numFmtId="0" fontId="37" fillId="91" borderId="77" applyNumberFormat="0" applyProtection="0">
      <alignment horizontal="left" vertical="top" indent="1"/>
    </xf>
    <xf numFmtId="0" fontId="37" fillId="82" borderId="77" applyNumberFormat="0" applyProtection="0">
      <alignment horizontal="left" vertical="center" indent="1"/>
    </xf>
    <xf numFmtId="0" fontId="37" fillId="82" borderId="77" applyNumberFormat="0" applyProtection="0">
      <alignment horizontal="left" vertical="top" indent="1"/>
    </xf>
    <xf numFmtId="0" fontId="37" fillId="81" borderId="77" applyNumberFormat="0" applyProtection="0">
      <alignment horizontal="left" vertical="center" indent="1"/>
    </xf>
    <xf numFmtId="0" fontId="37" fillId="81" borderId="77" applyNumberFormat="0" applyProtection="0">
      <alignment horizontal="left" vertical="top" indent="1"/>
    </xf>
    <xf numFmtId="4" fontId="44" fillId="55" borderId="77" applyNumberFormat="0" applyProtection="0">
      <alignment vertical="center"/>
    </xf>
    <xf numFmtId="4" fontId="197" fillId="55" borderId="77" applyNumberFormat="0" applyProtection="0">
      <alignment vertical="center"/>
    </xf>
    <xf numFmtId="4" fontId="44" fillId="55" borderId="77" applyNumberFormat="0" applyProtection="0">
      <alignment horizontal="left" vertical="center" indent="1"/>
    </xf>
    <xf numFmtId="0" fontId="44" fillId="55" borderId="77" applyNumberFormat="0" applyProtection="0">
      <alignment horizontal="left" vertical="top" indent="1"/>
    </xf>
    <xf numFmtId="4" fontId="44" fillId="94" borderId="77" applyNumberFormat="0" applyProtection="0">
      <alignment horizontal="right" vertical="center"/>
    </xf>
    <xf numFmtId="4" fontId="197" fillId="94" borderId="77" applyNumberFormat="0" applyProtection="0">
      <alignment horizontal="right" vertical="center"/>
    </xf>
    <xf numFmtId="4" fontId="44" fillId="96" borderId="77" applyNumberFormat="0" applyProtection="0">
      <alignment horizontal="left" vertical="center" indent="1"/>
    </xf>
    <xf numFmtId="0" fontId="44" fillId="91" borderId="77" applyNumberFormat="0" applyProtection="0">
      <alignment horizontal="left" vertical="top" indent="1"/>
    </xf>
    <xf numFmtId="4" fontId="47" fillId="94" borderId="77" applyNumberFormat="0" applyProtection="0">
      <alignment horizontal="right" vertical="center"/>
    </xf>
    <xf numFmtId="0" fontId="65" fillId="76" borderId="72" applyNumberFormat="0" applyAlignment="0" applyProtection="0"/>
    <xf numFmtId="0" fontId="164" fillId="51" borderId="70" applyNumberFormat="0" applyAlignment="0" applyProtection="0"/>
    <xf numFmtId="0" fontId="123" fillId="0" borderId="73" applyNumberFormat="0" applyFill="0" applyAlignment="0" applyProtection="0"/>
    <xf numFmtId="0" fontId="12" fillId="79" borderId="71" applyNumberFormat="0" applyAlignment="0" applyProtection="0"/>
    <xf numFmtId="0" fontId="119" fillId="51" borderId="72" applyNumberFormat="0" applyAlignment="0" applyProtection="0"/>
    <xf numFmtId="0" fontId="103" fillId="51" borderId="70" applyNumberFormat="0" applyAlignment="0" applyProtection="0"/>
    <xf numFmtId="0" fontId="65" fillId="76" borderId="72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44" fillId="91" borderId="77" applyNumberFormat="0" applyProtection="0">
      <alignment horizontal="left" vertical="top" indent="1"/>
    </xf>
    <xf numFmtId="0" fontId="12" fillId="79" borderId="71" applyNumberFormat="0" applyAlignment="0" applyProtection="0"/>
    <xf numFmtId="0" fontId="175" fillId="57" borderId="71" applyNumberFormat="0" applyFont="0" applyAlignment="0" applyProtection="0"/>
    <xf numFmtId="0" fontId="46" fillId="80" borderId="77" applyNumberFormat="0" applyProtection="0">
      <alignment horizontal="left" vertical="top" indent="1"/>
    </xf>
    <xf numFmtId="0" fontId="103" fillId="76" borderId="70" applyNumberFormat="0" applyAlignment="0" applyProtection="0"/>
    <xf numFmtId="0" fontId="12" fillId="57" borderId="71" applyNumberFormat="0" applyFont="0" applyAlignment="0" applyProtection="0"/>
    <xf numFmtId="0" fontId="119" fillId="76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67" fillId="0" borderId="73" applyNumberFormat="0" applyFill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10" fontId="96" fillId="55" borderId="78" applyNumberFormat="0" applyBorder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5" fillId="80" borderId="77" applyNumberFormat="0" applyProtection="0">
      <alignment vertical="center"/>
    </xf>
    <xf numFmtId="0" fontId="103" fillId="51" borderId="70" applyNumberFormat="0" applyAlignment="0" applyProtection="0"/>
    <xf numFmtId="0" fontId="12" fillId="79" borderId="71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161" fillId="57" borderId="71" applyNumberFormat="0" applyFont="0" applyAlignment="0" applyProtection="0"/>
    <xf numFmtId="0" fontId="175" fillId="57" borderId="71" applyNumberFormat="0" applyFont="0" applyAlignment="0" applyProtection="0"/>
    <xf numFmtId="0" fontId="5" fillId="57" borderId="71" applyNumberFormat="0" applyFont="0" applyAlignment="0" applyProtection="0"/>
    <xf numFmtId="0" fontId="113" fillId="38" borderId="70" applyNumberFormat="0" applyAlignment="0" applyProtection="0"/>
    <xf numFmtId="0" fontId="12" fillId="57" borderId="71" applyNumberFormat="0" applyFont="0" applyAlignment="0" applyProtection="0"/>
    <xf numFmtId="0" fontId="119" fillId="76" borderId="72" applyNumberFormat="0" applyAlignment="0" applyProtection="0"/>
    <xf numFmtId="0" fontId="113" fillId="38" borderId="70" applyNumberFormat="0" applyAlignment="0" applyProtection="0"/>
    <xf numFmtId="0" fontId="113" fillId="38" borderId="70" applyNumberForma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65" fillId="76" borderId="72" applyNumberFormat="0" applyAlignment="0" applyProtection="0"/>
    <xf numFmtId="0" fontId="119" fillId="51" borderId="72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55" fillId="76" borderId="70" applyNumberFormat="0" applyAlignment="0" applyProtection="0"/>
    <xf numFmtId="0" fontId="175" fillId="57" borderId="71" applyNumberFormat="0" applyFont="0" applyAlignment="0" applyProtection="0"/>
    <xf numFmtId="0" fontId="12" fillId="57" borderId="71" applyNumberFormat="0" applyFont="0" applyAlignment="0" applyProtection="0"/>
    <xf numFmtId="0" fontId="119" fillId="76" borderId="72" applyNumberFormat="0" applyAlignment="0" applyProtection="0"/>
    <xf numFmtId="0" fontId="103" fillId="76" borderId="70" applyNumberForma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19" fillId="51" borderId="72" applyNumberFormat="0" applyAlignment="0" applyProtection="0"/>
    <xf numFmtId="0" fontId="103" fillId="51" borderId="70" applyNumberFormat="0" applyAlignment="0" applyProtection="0"/>
    <xf numFmtId="0" fontId="113" fillId="38" borderId="70" applyNumberFormat="0" applyAlignment="0" applyProtection="0"/>
    <xf numFmtId="0" fontId="123" fillId="0" borderId="73" applyNumberFormat="0" applyFill="0" applyAlignment="0" applyProtection="0"/>
    <xf numFmtId="0" fontId="175" fillId="57" borderId="71" applyNumberFormat="0" applyFont="0" applyAlignment="0" applyProtection="0"/>
    <xf numFmtId="0" fontId="12" fillId="57" borderId="71" applyNumberFormat="0" applyFont="0" applyAlignment="0" applyProtection="0"/>
    <xf numFmtId="0" fontId="12" fillId="57" borderId="71" applyNumberFormat="0" applyFont="0" applyAlignment="0" applyProtection="0"/>
    <xf numFmtId="0" fontId="62" fillId="63" borderId="70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12" fillId="79" borderId="71" applyNumberFormat="0" applyAlignment="0" applyProtection="0"/>
    <xf numFmtId="0" fontId="44" fillId="55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0" fontId="37" fillId="82" borderId="92" applyNumberFormat="0" applyProtection="0">
      <alignment horizontal="left" vertical="top" indent="1"/>
    </xf>
    <xf numFmtId="4" fontId="44" fillId="96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0" fontId="62" fillId="63" borderId="70" applyNumberFormat="0" applyAlignment="0" applyProtection="0"/>
    <xf numFmtId="9" fontId="12" fillId="0" borderId="0" applyFont="0" applyFill="0" applyBorder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2" fillId="57" borderId="94" applyNumberFormat="0" applyFont="0" applyAlignment="0" applyProtection="0"/>
    <xf numFmtId="0" fontId="175" fillId="57" borderId="94" applyNumberFormat="0" applyFont="0" applyAlignment="0" applyProtection="0"/>
    <xf numFmtId="219" fontId="191" fillId="0" borderId="95" applyFont="0" applyFill="0" applyBorder="0" applyAlignment="0" applyProtection="0"/>
    <xf numFmtId="0" fontId="113" fillId="38" borderId="88" applyNumberFormat="0" applyAlignment="0" applyProtection="0"/>
    <xf numFmtId="212" fontId="192" fillId="0" borderId="91"/>
    <xf numFmtId="0" fontId="12" fillId="79" borderId="94" applyNumberFormat="0" applyAlignment="0" applyProtection="0"/>
    <xf numFmtId="0" fontId="67" fillId="0" borderId="90" applyNumberFormat="0" applyFill="0" applyAlignment="0" applyProtection="0"/>
    <xf numFmtId="4" fontId="44" fillId="42" borderId="92" applyNumberFormat="0" applyProtection="0">
      <alignment horizontal="right" vertical="center"/>
    </xf>
    <xf numFmtId="0" fontId="119" fillId="51" borderId="89" applyNumberFormat="0" applyAlignment="0" applyProtection="0"/>
    <xf numFmtId="0" fontId="173" fillId="0" borderId="90" applyNumberFormat="0" applyFill="0" applyAlignment="0" applyProtection="0"/>
    <xf numFmtId="0" fontId="103" fillId="76" borderId="88" applyNumberFormat="0" applyAlignment="0" applyProtection="0"/>
    <xf numFmtId="10" fontId="24" fillId="55" borderId="93" applyNumberFormat="0" applyBorder="0" applyAlignment="0" applyProtection="0"/>
    <xf numFmtId="0" fontId="161" fillId="57" borderId="94" applyNumberFormat="0" applyFont="0" applyAlignment="0" applyProtection="0"/>
    <xf numFmtId="0" fontId="62" fillId="63" borderId="88" applyNumberFormat="0" applyAlignment="0" applyProtection="0"/>
    <xf numFmtId="4" fontId="44" fillId="41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0" fontId="37" fillId="91" borderId="92" applyNumberFormat="0" applyProtection="0">
      <alignment horizontal="left" vertical="top" indent="1"/>
    </xf>
    <xf numFmtId="4" fontId="197" fillId="94" borderId="92" applyNumberFormat="0" applyProtection="0">
      <alignment horizontal="right" vertical="center"/>
    </xf>
    <xf numFmtId="0" fontId="12" fillId="79" borderId="94" applyNumberFormat="0" applyAlignment="0" applyProtection="0"/>
    <xf numFmtId="0" fontId="113" fillId="38" borderId="88" applyNumberFormat="0" applyAlignment="0" applyProtection="0"/>
    <xf numFmtId="4" fontId="44" fillId="94" borderId="92" applyNumberFormat="0" applyProtection="0">
      <alignment horizontal="right" vertical="center"/>
    </xf>
    <xf numFmtId="4" fontId="46" fillId="80" borderId="92" applyNumberFormat="0" applyProtection="0">
      <alignment horizontal="left" vertical="center" indent="1"/>
    </xf>
    <xf numFmtId="0" fontId="123" fillId="0" borderId="90" applyNumberFormat="0" applyFill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57" borderId="94" applyNumberFormat="0" applyFon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175" fillId="57" borderId="94" applyNumberFormat="0" applyFon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75" fillId="57" borderId="94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57" borderId="94" applyNumberFormat="0" applyFont="0" applyAlignment="0" applyProtection="0"/>
    <xf numFmtId="0" fontId="175" fillId="57" borderId="94" applyNumberFormat="0" applyFont="0" applyAlignment="0" applyProtection="0"/>
    <xf numFmtId="0" fontId="123" fillId="0" borderId="90" applyNumberFormat="0" applyFill="0" applyAlignment="0" applyProtection="0"/>
    <xf numFmtId="0" fontId="65" fillId="76" borderId="89" applyNumberFormat="0" applyAlignment="0" applyProtection="0"/>
    <xf numFmtId="4" fontId="197" fillId="55" borderId="92" applyNumberFormat="0" applyProtection="0">
      <alignment vertical="center"/>
    </xf>
    <xf numFmtId="0" fontId="37" fillId="95" borderId="92" applyNumberFormat="0" applyProtection="0">
      <alignment horizontal="left" vertical="top" indent="1"/>
    </xf>
    <xf numFmtId="4" fontId="44" fillId="46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212" fontId="177" fillId="89" borderId="91"/>
    <xf numFmtId="219" fontId="191" fillId="0" borderId="95" applyFont="0" applyFill="0" applyBorder="0" applyAlignment="0" applyProtection="0"/>
    <xf numFmtId="0" fontId="91" fillId="0" borderId="93" applyFont="0" applyFill="0" applyBorder="0">
      <alignment horizontal="center" vertical="justify" wrapText="1"/>
    </xf>
    <xf numFmtId="4" fontId="44" fillId="50" borderId="92" applyNumberFormat="0" applyProtection="0">
      <alignment horizontal="right" vertical="center"/>
    </xf>
    <xf numFmtId="0" fontId="113" fillId="38" borderId="88" applyNumberFormat="0" applyAlignment="0" applyProtection="0"/>
    <xf numFmtId="0" fontId="37" fillId="81" borderId="92" applyNumberFormat="0" applyProtection="0">
      <alignment horizontal="left" vertical="top" indent="1"/>
    </xf>
    <xf numFmtId="0" fontId="5" fillId="57" borderId="94" applyNumberFormat="0" applyFont="0" applyAlignment="0" applyProtection="0"/>
    <xf numFmtId="0" fontId="113" fillId="38" borderId="88" applyNumberFormat="0" applyAlignment="0" applyProtection="0"/>
    <xf numFmtId="219" fontId="191" fillId="0" borderId="95" applyFont="0" applyFill="0" applyBorder="0" applyAlignment="0" applyProtection="0"/>
    <xf numFmtId="0" fontId="103" fillId="51" borderId="80" applyNumberFormat="0" applyAlignment="0" applyProtection="0"/>
    <xf numFmtId="0" fontId="62" fillId="63" borderId="88" applyNumberFormat="0" applyAlignment="0" applyProtection="0"/>
    <xf numFmtId="4" fontId="44" fillId="48" borderId="92" applyNumberFormat="0" applyProtection="0">
      <alignment horizontal="right" vertical="center"/>
    </xf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4" fontId="44" fillId="96" borderId="92" applyNumberFormat="0" applyProtection="0">
      <alignment horizontal="left" vertical="center" indent="1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12" fillId="79" borderId="94" applyNumberFormat="0" applyAlignment="0" applyProtection="0"/>
    <xf numFmtId="212" fontId="192" fillId="0" borderId="91"/>
    <xf numFmtId="0" fontId="12" fillId="79" borderId="94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4" fontId="197" fillId="94" borderId="92" applyNumberFormat="0" applyProtection="0">
      <alignment horizontal="right" vertical="center"/>
    </xf>
    <xf numFmtId="0" fontId="119" fillId="51" borderId="89" applyNumberFormat="0" applyAlignment="0" applyProtection="0"/>
    <xf numFmtId="0" fontId="123" fillId="0" borderId="90" applyNumberFormat="0" applyFill="0" applyAlignment="0" applyProtection="0"/>
    <xf numFmtId="4" fontId="44" fillId="41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4" fontId="44" fillId="49" borderId="92" applyNumberFormat="0" applyProtection="0">
      <alignment horizontal="right" vertical="center"/>
    </xf>
    <xf numFmtId="0" fontId="113" fillId="38" borderId="88" applyNumberFormat="0" applyAlignment="0" applyProtection="0"/>
    <xf numFmtId="0" fontId="55" fillId="76" borderId="88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212" fontId="177" fillId="89" borderId="91"/>
    <xf numFmtId="4" fontId="44" fillId="34" borderId="92" applyNumberFormat="0" applyProtection="0">
      <alignment horizontal="right" vertical="center"/>
    </xf>
    <xf numFmtId="0" fontId="65" fillId="76" borderId="89" applyNumberFormat="0" applyAlignment="0" applyProtection="0"/>
    <xf numFmtId="0" fontId="103" fillId="51" borderId="88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37" fillId="95" borderId="92" applyNumberFormat="0" applyProtection="0">
      <alignment horizontal="left" vertical="top" indent="1"/>
    </xf>
    <xf numFmtId="0" fontId="12" fillId="79" borderId="94" applyNumberFormat="0" applyAlignment="0" applyProtection="0"/>
    <xf numFmtId="0" fontId="12" fillId="79" borderId="94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4" fontId="44" fillId="92" borderId="92" applyNumberFormat="0" applyProtection="0">
      <alignment horizontal="right" vertical="center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62" fillId="63" borderId="88" applyNumberFormat="0" applyAlignment="0" applyProtection="0"/>
    <xf numFmtId="0" fontId="123" fillId="0" borderId="90" applyNumberFormat="0" applyFill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123" fillId="0" borderId="90" applyNumberFormat="0" applyFill="0" applyAlignment="0" applyProtection="0"/>
    <xf numFmtId="0" fontId="65" fillId="76" borderId="89" applyNumberFormat="0" applyAlignment="0" applyProtection="0"/>
    <xf numFmtId="0" fontId="44" fillId="55" borderId="92" applyNumberFormat="0" applyProtection="0">
      <alignment horizontal="left" vertical="top" indent="1"/>
    </xf>
    <xf numFmtId="0" fontId="65" fillId="76" borderId="89" applyNumberFormat="0" applyAlignment="0" applyProtection="0"/>
    <xf numFmtId="4" fontId="44" fillId="34" borderId="92" applyNumberFormat="0" applyProtection="0">
      <alignment horizontal="right" vertical="center"/>
    </xf>
    <xf numFmtId="4" fontId="44" fillId="49" borderId="92" applyNumberFormat="0" applyProtection="0">
      <alignment horizontal="right" vertical="center"/>
    </xf>
    <xf numFmtId="0" fontId="55" fillId="76" borderId="88" applyNumberFormat="0" applyAlignment="0" applyProtection="0"/>
    <xf numFmtId="0" fontId="62" fillId="63" borderId="88" applyNumberFormat="0" applyAlignment="0" applyProtection="0"/>
    <xf numFmtId="3" fontId="104" fillId="0" borderId="93"/>
    <xf numFmtId="0" fontId="12" fillId="79" borderId="94" applyNumberFormat="0" applyAlignment="0" applyProtection="0"/>
    <xf numFmtId="0" fontId="103" fillId="51" borderId="88" applyNumberFormat="0" applyAlignment="0" applyProtection="0"/>
    <xf numFmtId="0" fontId="62" fillId="63" borderId="88" applyNumberFormat="0" applyAlignment="0" applyProtection="0"/>
    <xf numFmtId="10" fontId="24" fillId="55" borderId="93" applyNumberFormat="0" applyBorder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5" fillId="57" borderId="94" applyNumberFormat="0" applyFon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4" fontId="44" fillId="55" borderId="92" applyNumberFormat="0" applyProtection="0">
      <alignment vertical="center"/>
    </xf>
    <xf numFmtId="0" fontId="65" fillId="76" borderId="89" applyNumberFormat="0" applyAlignment="0" applyProtection="0"/>
    <xf numFmtId="0" fontId="5" fillId="57" borderId="94" applyNumberFormat="0" applyFont="0" applyAlignment="0" applyProtection="0"/>
    <xf numFmtId="0" fontId="119" fillId="51" borderId="89" applyNumberFormat="0" applyAlignment="0" applyProtection="0"/>
    <xf numFmtId="0" fontId="123" fillId="0" borderId="90" applyNumberFormat="0" applyFill="0" applyAlignment="0" applyProtection="0"/>
    <xf numFmtId="0" fontId="123" fillId="0" borderId="90" applyNumberFormat="0" applyFill="0" applyAlignment="0" applyProtection="0"/>
    <xf numFmtId="0" fontId="67" fillId="0" borderId="90" applyNumberFormat="0" applyFill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0" fontId="37" fillId="82" borderId="92" applyNumberFormat="0" applyProtection="0">
      <alignment horizontal="left" vertical="center" indent="1"/>
    </xf>
    <xf numFmtId="4" fontId="44" fillId="41" borderId="92" applyNumberFormat="0" applyProtection="0">
      <alignment horizontal="right" vertical="center"/>
    </xf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64" fillId="51" borderId="88" applyNumberFormat="0" applyAlignment="0" applyProtection="0"/>
    <xf numFmtId="0" fontId="123" fillId="0" borderId="90" applyNumberFormat="0" applyFill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9" fillId="51" borderId="82" applyNumberFormat="0" applyAlignment="0" applyProtection="0"/>
    <xf numFmtId="0" fontId="5" fillId="57" borderId="94" applyNumberFormat="0" applyFont="0" applyAlignment="0" applyProtection="0"/>
    <xf numFmtId="0" fontId="123" fillId="0" borderId="83" applyNumberFormat="0" applyFill="0" applyAlignment="0" applyProtection="0"/>
    <xf numFmtId="0" fontId="91" fillId="0" borderId="93" applyFont="0" applyFill="0" applyBorder="0">
      <alignment horizontal="center" vertical="justify" wrapText="1"/>
    </xf>
    <xf numFmtId="0" fontId="62" fillId="63" borderId="88" applyNumberFormat="0" applyAlignment="0" applyProtection="0"/>
    <xf numFmtId="0" fontId="5" fillId="57" borderId="94" applyNumberFormat="0" applyFont="0" applyAlignment="0" applyProtection="0"/>
    <xf numFmtId="4" fontId="44" fillId="94" borderId="92" applyNumberFormat="0" applyProtection="0">
      <alignment horizontal="right" vertical="center"/>
    </xf>
    <xf numFmtId="0" fontId="12" fillId="79" borderId="94" applyNumberFormat="0" applyAlignment="0" applyProtection="0"/>
    <xf numFmtId="0" fontId="175" fillId="57" borderId="94" applyNumberFormat="0" applyFon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12" fillId="57" borderId="94" applyNumberFormat="0" applyFont="0" applyAlignment="0" applyProtection="0"/>
    <xf numFmtId="0" fontId="12" fillId="79" borderId="94" applyNumberFormat="0" applyAlignment="0" applyProtection="0"/>
    <xf numFmtId="4" fontId="44" fillId="94" borderId="92" applyNumberFormat="0" applyProtection="0">
      <alignment horizontal="right" vertical="center"/>
    </xf>
    <xf numFmtId="0" fontId="37" fillId="82" borderId="92" applyNumberFormat="0" applyProtection="0">
      <alignment horizontal="left" vertical="center" indent="1"/>
    </xf>
    <xf numFmtId="4" fontId="44" fillId="92" borderId="92" applyNumberFormat="0" applyProtection="0">
      <alignment horizontal="right" vertical="center"/>
    </xf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123" fillId="0" borderId="90" applyNumberFormat="0" applyFill="0" applyAlignment="0" applyProtection="0"/>
    <xf numFmtId="4" fontId="44" fillId="50" borderId="92" applyNumberFormat="0" applyProtection="0">
      <alignment horizontal="right" vertical="center"/>
    </xf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37" fillId="82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62" fillId="63" borderId="88" applyNumberFormat="0" applyAlignment="0" applyProtection="0"/>
    <xf numFmtId="0" fontId="103" fillId="51" borderId="88" applyNumberFormat="0" applyAlignment="0" applyProtection="0"/>
    <xf numFmtId="0" fontId="37" fillId="95" borderId="92" applyNumberFormat="0" applyProtection="0">
      <alignment horizontal="left" vertical="center" indent="1"/>
    </xf>
    <xf numFmtId="4" fontId="44" fillId="41" borderId="92" applyNumberFormat="0" applyProtection="0">
      <alignment horizontal="right" vertical="center"/>
    </xf>
    <xf numFmtId="0" fontId="37" fillId="82" borderId="92" applyNumberFormat="0" applyProtection="0">
      <alignment horizontal="left" vertical="top" indent="1"/>
    </xf>
    <xf numFmtId="0" fontId="44" fillId="91" borderId="92" applyNumberFormat="0" applyProtection="0">
      <alignment horizontal="left" vertical="top" indent="1"/>
    </xf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5" fillId="76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37" fillId="91" borderId="92" applyNumberFormat="0" applyProtection="0">
      <alignment horizontal="left" vertical="center" indent="1"/>
    </xf>
    <xf numFmtId="0" fontId="44" fillId="55" borderId="92" applyNumberFormat="0" applyProtection="0">
      <alignment horizontal="left" vertical="top" indent="1"/>
    </xf>
    <xf numFmtId="0" fontId="62" fillId="63" borderId="88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10" fontId="24" fillId="55" borderId="93" applyNumberFormat="0" applyBorder="0" applyAlignment="0" applyProtection="0"/>
    <xf numFmtId="0" fontId="91" fillId="0" borderId="93" applyFont="0" applyFill="0" applyBorder="0">
      <alignment horizontal="centerContinuous" vertical="justify" wrapText="1"/>
    </xf>
    <xf numFmtId="0" fontId="12" fillId="79" borderId="94" applyNumberForma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4" fontId="197" fillId="94" borderId="92" applyNumberFormat="0" applyProtection="0">
      <alignment horizontal="right" vertical="center"/>
    </xf>
    <xf numFmtId="4" fontId="44" fillId="46" borderId="92" applyNumberFormat="0" applyProtection="0">
      <alignment horizontal="right" vertical="center"/>
    </xf>
    <xf numFmtId="0" fontId="119" fillId="51" borderId="89" applyNumberFormat="0" applyAlignment="0" applyProtection="0"/>
    <xf numFmtId="0" fontId="12" fillId="79" borderId="81" applyNumberFormat="0" applyAlignment="0" applyProtection="0"/>
    <xf numFmtId="0" fontId="55" fillId="76" borderId="80" applyNumberFormat="0" applyAlignment="0" applyProtection="0"/>
    <xf numFmtId="0" fontId="5" fillId="57" borderId="81" applyNumberFormat="0" applyFont="0" applyAlignment="0" applyProtection="0"/>
    <xf numFmtId="0" fontId="62" fillId="63" borderId="80" applyNumberFormat="0" applyAlignment="0" applyProtection="0"/>
    <xf numFmtId="0" fontId="113" fillId="38" borderId="80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2" applyNumberFormat="0" applyAlignment="0" applyProtection="0"/>
    <xf numFmtId="0" fontId="62" fillId="63" borderId="80" applyNumberFormat="0" applyAlignment="0" applyProtection="0"/>
    <xf numFmtId="0" fontId="67" fillId="0" borderId="83" applyNumberFormat="0" applyFill="0" applyAlignment="0" applyProtection="0"/>
    <xf numFmtId="0" fontId="55" fillId="76" borderId="80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2" applyNumberFormat="0" applyAlignment="0" applyProtection="0"/>
    <xf numFmtId="0" fontId="55" fillId="76" borderId="80" applyNumberFormat="0" applyAlignment="0" applyProtection="0"/>
    <xf numFmtId="0" fontId="62" fillId="63" borderId="80" applyNumberFormat="0" applyAlignment="0" applyProtection="0"/>
    <xf numFmtId="0" fontId="67" fillId="0" borderId="83" applyNumberFormat="0" applyFill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103" fillId="51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03" fillId="51" borderId="80" applyNumberFormat="0" applyAlignment="0" applyProtection="0"/>
    <xf numFmtId="0" fontId="67" fillId="0" borderId="83" applyNumberFormat="0" applyFill="0" applyAlignment="0" applyProtection="0"/>
    <xf numFmtId="0" fontId="62" fillId="63" borderId="80" applyNumberFormat="0" applyAlignment="0" applyProtection="0"/>
    <xf numFmtId="0" fontId="55" fillId="76" borderId="80" applyNumberFormat="0" applyAlignment="0" applyProtection="0"/>
    <xf numFmtId="0" fontId="65" fillId="76" borderId="82" applyNumberFormat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9" fillId="51" borderId="82" applyNumberForma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123" fillId="0" borderId="83" applyNumberFormat="0" applyFill="0" applyAlignment="0" applyProtection="0"/>
    <xf numFmtId="0" fontId="119" fillId="51" borderId="82" applyNumberFormat="0" applyAlignment="0" applyProtection="0"/>
    <xf numFmtId="0" fontId="5" fillId="57" borderId="81" applyNumberFormat="0" applyFon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113" fillId="38" borderId="80" applyNumberFormat="0" applyAlignment="0" applyProtection="0"/>
    <xf numFmtId="0" fontId="65" fillId="76" borderId="82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69" fillId="38" borderId="88" applyNumberFormat="0" applyAlignment="0" applyProtection="0"/>
    <xf numFmtId="0" fontId="123" fillId="0" borderId="90" applyNumberFormat="0" applyFill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12" fillId="79" borderId="94" applyNumberFormat="0" applyAlignment="0" applyProtection="0"/>
    <xf numFmtId="0" fontId="12" fillId="57" borderId="94" applyNumberFormat="0" applyFont="0" applyAlignment="0" applyProtection="0"/>
    <xf numFmtId="0" fontId="103" fillId="76" borderId="88" applyNumberFormat="0" applyAlignment="0" applyProtection="0"/>
    <xf numFmtId="0" fontId="12" fillId="57" borderId="94" applyNumberFormat="0" applyFont="0" applyAlignment="0" applyProtection="0"/>
    <xf numFmtId="0" fontId="55" fillId="76" borderId="88" applyNumberFormat="0" applyAlignment="0" applyProtection="0"/>
    <xf numFmtId="0" fontId="103" fillId="51" borderId="88" applyNumberFormat="0" applyAlignment="0" applyProtection="0"/>
    <xf numFmtId="0" fontId="119" fillId="51" borderId="89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57" borderId="94" applyNumberFormat="0" applyFont="0" applyAlignment="0" applyProtection="0"/>
    <xf numFmtId="0" fontId="5" fillId="57" borderId="94" applyNumberFormat="0" applyFont="0" applyAlignment="0" applyProtection="0"/>
    <xf numFmtId="0" fontId="161" fillId="57" borderId="94" applyNumberFormat="0" applyFont="0" applyAlignment="0" applyProtection="0"/>
    <xf numFmtId="0" fontId="123" fillId="0" borderId="90" applyNumberFormat="0" applyFill="0" applyAlignment="0" applyProtection="0"/>
    <xf numFmtId="0" fontId="12" fillId="79" borderId="94" applyNumberFormat="0" applyAlignment="0" applyProtection="0"/>
    <xf numFmtId="4" fontId="195" fillId="80" borderId="92" applyNumberFormat="0" applyProtection="0">
      <alignment vertical="center"/>
    </xf>
    <xf numFmtId="0" fontId="12" fillId="79" borderId="94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10" fontId="96" fillId="55" borderId="93" applyNumberFormat="0" applyBorder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19" fillId="51" borderId="89" applyNumberFormat="0" applyAlignment="0" applyProtection="0"/>
    <xf numFmtId="0" fontId="123" fillId="0" borderId="90" applyNumberFormat="0" applyFill="0" applyAlignment="0" applyProtection="0"/>
    <xf numFmtId="4" fontId="47" fillId="94" borderId="92" applyNumberFormat="0" applyProtection="0">
      <alignment horizontal="right" vertical="center"/>
    </xf>
    <xf numFmtId="0" fontId="44" fillId="91" borderId="92" applyNumberFormat="0" applyProtection="0">
      <alignment horizontal="left" vertical="top" indent="1"/>
    </xf>
    <xf numFmtId="4" fontId="197" fillId="94" borderId="92" applyNumberFormat="0" applyProtection="0">
      <alignment horizontal="right" vertical="center"/>
    </xf>
    <xf numFmtId="0" fontId="44" fillId="55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0" fontId="37" fillId="81" borderId="92" applyNumberFormat="0" applyProtection="0">
      <alignment horizontal="left" vertical="top" indent="1"/>
    </xf>
    <xf numFmtId="0" fontId="37" fillId="82" borderId="92" applyNumberFormat="0" applyProtection="0">
      <alignment horizontal="left" vertical="top" indent="1"/>
    </xf>
    <xf numFmtId="0" fontId="37" fillId="91" borderId="92" applyNumberFormat="0" applyProtection="0">
      <alignment horizontal="left" vertical="top" indent="1"/>
    </xf>
    <xf numFmtId="0" fontId="37" fillId="95" borderId="92" applyNumberFormat="0" applyProtection="0">
      <alignment horizontal="left" vertical="center" indent="1"/>
    </xf>
    <xf numFmtId="10" fontId="24" fillId="55" borderId="93" applyNumberFormat="0" applyBorder="0" applyAlignment="0" applyProtection="0"/>
    <xf numFmtId="4" fontId="44" fillId="41" borderId="92" applyNumberFormat="0" applyProtection="0">
      <alignment horizontal="right" vertical="center"/>
    </xf>
    <xf numFmtId="4" fontId="44" fillId="49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4" fillId="48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0" fontId="46" fillId="80" borderId="92" applyNumberFormat="0" applyProtection="0">
      <alignment horizontal="left" vertical="top" indent="1"/>
    </xf>
    <xf numFmtId="4" fontId="46" fillId="56" borderId="92" applyNumberFormat="0" applyProtection="0">
      <alignment vertical="center"/>
    </xf>
    <xf numFmtId="0" fontId="91" fillId="0" borderId="93" applyFont="0" applyFill="0" applyBorder="0">
      <alignment horizontal="center" vertical="justify" wrapText="1"/>
    </xf>
    <xf numFmtId="0" fontId="5" fillId="57" borderId="94" applyNumberFormat="0" applyFont="0" applyAlignment="0" applyProtection="0"/>
    <xf numFmtId="0" fontId="65" fillId="76" borderId="89" applyNumberFormat="0" applyAlignment="0" applyProtection="0"/>
    <xf numFmtId="4" fontId="46" fillId="56" borderId="92" applyNumberFormat="0" applyProtection="0">
      <alignment vertical="center"/>
    </xf>
    <xf numFmtId="0" fontId="46" fillId="80" borderId="92" applyNumberFormat="0" applyProtection="0">
      <alignment horizontal="left" vertical="top" indent="1"/>
    </xf>
    <xf numFmtId="4" fontId="44" fillId="42" borderId="92" applyNumberFormat="0" applyProtection="0">
      <alignment horizontal="right" vertical="center"/>
    </xf>
    <xf numFmtId="4" fontId="44" fillId="92" borderId="92" applyNumberFormat="0" applyProtection="0">
      <alignment horizontal="right" vertical="center"/>
    </xf>
    <xf numFmtId="4" fontId="47" fillId="94" borderId="92" applyNumberFormat="0" applyProtection="0">
      <alignment horizontal="right" vertical="center"/>
    </xf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73" fillId="0" borderId="90" applyNumberFormat="0" applyFill="0" applyAlignment="0" applyProtection="0"/>
    <xf numFmtId="0" fontId="123" fillId="0" borderId="90" applyNumberFormat="0" applyFill="0" applyAlignment="0" applyProtection="0"/>
    <xf numFmtId="0" fontId="67" fillId="0" borderId="90" applyNumberFormat="0" applyFill="0" applyAlignment="0" applyProtection="0"/>
    <xf numFmtId="0" fontId="172" fillId="51" borderId="89" applyNumberFormat="0" applyAlignment="0" applyProtection="0"/>
    <xf numFmtId="4" fontId="46" fillId="80" borderId="92" applyNumberFormat="0" applyProtection="0">
      <alignment horizontal="left" vertical="center" indent="1"/>
    </xf>
    <xf numFmtId="0" fontId="169" fillId="38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4" fontId="44" fillId="55" borderId="92" applyNumberFormat="0" applyProtection="0">
      <alignment horizontal="left" vertical="center" indent="1"/>
    </xf>
    <xf numFmtId="4" fontId="44" fillId="46" borderId="92" applyNumberFormat="0" applyProtection="0">
      <alignment horizontal="right" vertical="center"/>
    </xf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37" fillId="81" borderId="92" applyNumberFormat="0" applyProtection="0">
      <alignment horizontal="left" vertical="center" indent="1"/>
    </xf>
    <xf numFmtId="3" fontId="83" fillId="80" borderId="93">
      <alignment horizontal="left" vertical="top" wrapText="1"/>
      <protection locked="0"/>
    </xf>
    <xf numFmtId="0" fontId="113" fillId="38" borderId="88" applyNumberFormat="0" applyAlignment="0" applyProtection="0"/>
    <xf numFmtId="0" fontId="12" fillId="79" borderId="94" applyNumberFormat="0" applyAlignment="0" applyProtection="0"/>
    <xf numFmtId="0" fontId="103" fillId="76" borderId="80" applyNumberFormat="0" applyAlignment="0" applyProtection="0"/>
    <xf numFmtId="0" fontId="37" fillId="95" borderId="92" applyNumberFormat="0" applyProtection="0">
      <alignment horizontal="left" vertical="center" indent="1"/>
    </xf>
    <xf numFmtId="0" fontId="65" fillId="76" borderId="89" applyNumberFormat="0" applyAlignment="0" applyProtection="0"/>
    <xf numFmtId="0" fontId="161" fillId="57" borderId="94" applyNumberFormat="0" applyFont="0" applyAlignment="0" applyProtection="0"/>
    <xf numFmtId="0" fontId="103" fillId="76" borderId="88" applyNumberFormat="0" applyAlignment="0" applyProtection="0"/>
    <xf numFmtId="0" fontId="5" fillId="57" borderId="94" applyNumberFormat="0" applyFont="0" applyAlignment="0" applyProtection="0"/>
    <xf numFmtId="0" fontId="55" fillId="76" borderId="88" applyNumberFormat="0" applyAlignment="0" applyProtection="0"/>
    <xf numFmtId="0" fontId="173" fillId="0" borderId="90" applyNumberFormat="0" applyFill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2" fillId="79" borderId="94" applyNumberFormat="0" applyAlignment="0" applyProtection="0"/>
    <xf numFmtId="4" fontId="44" fillId="96" borderId="92" applyNumberFormat="0" applyProtection="0">
      <alignment horizontal="right" vertical="center"/>
    </xf>
    <xf numFmtId="0" fontId="65" fillId="76" borderId="89" applyNumberFormat="0" applyAlignment="0" applyProtection="0"/>
    <xf numFmtId="0" fontId="37" fillId="81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0" fontId="12" fillId="79" borderId="94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2" fillId="63" borderId="88" applyNumberForma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212" fontId="177" fillId="89" borderId="91"/>
    <xf numFmtId="212" fontId="177" fillId="89" borderId="91"/>
    <xf numFmtId="3" fontId="83" fillId="80" borderId="93">
      <alignment horizontal="left" vertical="top" wrapText="1"/>
      <protection locked="0"/>
    </xf>
    <xf numFmtId="0" fontId="55" fillId="76" borderId="88" applyNumberFormat="0" applyAlignment="0" applyProtection="0"/>
    <xf numFmtId="0" fontId="173" fillId="0" borderId="90" applyNumberFormat="0" applyFill="0" applyAlignment="0" applyProtection="0"/>
    <xf numFmtId="3" fontId="104" fillId="0" borderId="93"/>
    <xf numFmtId="0" fontId="5" fillId="57" borderId="94" applyNumberFormat="0" applyFont="0" applyAlignment="0" applyProtection="0"/>
    <xf numFmtId="0" fontId="103" fillId="51" borderId="88" applyNumberFormat="0" applyAlignment="0" applyProtection="0"/>
    <xf numFmtId="4" fontId="47" fillId="94" borderId="92" applyNumberFormat="0" applyProtection="0">
      <alignment horizontal="right" vertical="center"/>
    </xf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64" fillId="51" borderId="88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4" fontId="197" fillId="55" borderId="92" applyNumberFormat="0" applyProtection="0">
      <alignment vertical="center"/>
    </xf>
    <xf numFmtId="0" fontId="62" fillId="63" borderId="88" applyNumberFormat="0" applyAlignment="0" applyProtection="0"/>
    <xf numFmtId="4" fontId="44" fillId="49" borderId="92" applyNumberFormat="0" applyProtection="0">
      <alignment horizontal="right" vertical="center"/>
    </xf>
    <xf numFmtId="10" fontId="24" fillId="55" borderId="93" applyNumberFormat="0" applyBorder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212" fontId="192" fillId="0" borderId="91"/>
    <xf numFmtId="3" fontId="104" fillId="0" borderId="93"/>
    <xf numFmtId="3" fontId="83" fillId="80" borderId="93">
      <alignment horizontal="left" vertical="top" wrapText="1"/>
      <protection locked="0"/>
    </xf>
    <xf numFmtId="0" fontId="91" fillId="0" borderId="93" applyFont="0" applyFill="0" applyBorder="0">
      <alignment horizontal="centerContinuous" vertical="justify" wrapText="1"/>
    </xf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03" fillId="51" borderId="88" applyNumberFormat="0" applyAlignment="0" applyProtection="0"/>
    <xf numFmtId="4" fontId="44" fillId="48" borderId="92" applyNumberFormat="0" applyProtection="0">
      <alignment horizontal="right" vertical="center"/>
    </xf>
    <xf numFmtId="0" fontId="119" fillId="51" borderId="89" applyNumberFormat="0" applyAlignment="0" applyProtection="0"/>
    <xf numFmtId="0" fontId="172" fillId="51" borderId="89" applyNumberFormat="0" applyAlignment="0" applyProtection="0"/>
    <xf numFmtId="0" fontId="119" fillId="51" borderId="89" applyNumberFormat="0" applyAlignment="0" applyProtection="0"/>
    <xf numFmtId="4" fontId="44" fillId="94" borderId="92" applyNumberFormat="0" applyProtection="0">
      <alignment horizontal="right" vertical="center"/>
    </xf>
    <xf numFmtId="0" fontId="37" fillId="82" borderId="92" applyNumberFormat="0" applyProtection="0">
      <alignment horizontal="left" vertical="center" indent="1"/>
    </xf>
    <xf numFmtId="0" fontId="55" fillId="76" borderId="88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55" fillId="76" borderId="88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10" fontId="96" fillId="55" borderId="93" applyNumberFormat="0" applyBorder="0" applyAlignment="0" applyProtection="0"/>
    <xf numFmtId="3" fontId="104" fillId="0" borderId="93"/>
    <xf numFmtId="0" fontId="91" fillId="0" borderId="93" applyFont="0" applyFill="0" applyBorder="0">
      <alignment horizontal="center" vertical="justify" wrapText="1"/>
    </xf>
    <xf numFmtId="0" fontId="62" fillId="63" borderId="88" applyNumberFormat="0" applyAlignment="0" applyProtection="0"/>
    <xf numFmtId="3" fontId="83" fillId="80" borderId="93">
      <alignment horizontal="left" vertical="top" wrapText="1"/>
      <protection locked="0"/>
    </xf>
    <xf numFmtId="0" fontId="12" fillId="79" borderId="94" applyNumberFormat="0" applyAlignment="0" applyProtection="0"/>
    <xf numFmtId="0" fontId="12" fillId="79" borderId="94" applyNumberFormat="0" applyAlignment="0" applyProtection="0"/>
    <xf numFmtId="0" fontId="123" fillId="0" borderId="90" applyNumberFormat="0" applyFill="0" applyAlignment="0" applyProtection="0"/>
    <xf numFmtId="0" fontId="113" fillId="38" borderId="88" applyNumberFormat="0" applyAlignment="0" applyProtection="0"/>
    <xf numFmtId="4" fontId="47" fillId="94" borderId="92" applyNumberFormat="0" applyProtection="0">
      <alignment horizontal="right" vertical="center"/>
    </xf>
    <xf numFmtId="4" fontId="44" fillId="96" borderId="92" applyNumberFormat="0" applyProtection="0">
      <alignment horizontal="left" vertical="center" indent="1"/>
    </xf>
    <xf numFmtId="4" fontId="44" fillId="94" borderId="92" applyNumberFormat="0" applyProtection="0">
      <alignment horizontal="right" vertical="center"/>
    </xf>
    <xf numFmtId="0" fontId="37" fillId="81" borderId="92" applyNumberFormat="0" applyProtection="0">
      <alignment horizontal="left" vertical="top" indent="1"/>
    </xf>
    <xf numFmtId="0" fontId="37" fillId="91" borderId="92" applyNumberFormat="0" applyProtection="0">
      <alignment horizontal="left" vertical="top" indent="1"/>
    </xf>
    <xf numFmtId="0" fontId="37" fillId="91" borderId="92" applyNumberFormat="0" applyProtection="0">
      <alignment horizontal="left" vertical="center" indent="1"/>
    </xf>
    <xf numFmtId="0" fontId="37" fillId="95" borderId="92" applyNumberFormat="0" applyProtection="0">
      <alignment horizontal="left" vertical="center" indent="1"/>
    </xf>
    <xf numFmtId="4" fontId="44" fillId="92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6" fillId="56" borderId="92" applyNumberFormat="0" applyProtection="0">
      <alignment vertical="center"/>
    </xf>
    <xf numFmtId="0" fontId="173" fillId="0" borderId="90" applyNumberFormat="0" applyFill="0" applyAlignment="0" applyProtection="0"/>
    <xf numFmtId="0" fontId="172" fillId="51" borderId="89" applyNumberFormat="0" applyAlignment="0" applyProtection="0"/>
    <xf numFmtId="0" fontId="161" fillId="57" borderId="94" applyNumberFormat="0" applyFont="0" applyAlignment="0" applyProtection="0"/>
    <xf numFmtId="0" fontId="119" fillId="76" borderId="82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23" fillId="0" borderId="83" applyNumberFormat="0" applyFill="0" applyAlignment="0" applyProtection="0"/>
    <xf numFmtId="0" fontId="65" fillId="76" borderId="89" applyNumberFormat="0" applyAlignment="0" applyProtection="0"/>
    <xf numFmtId="0" fontId="123" fillId="0" borderId="90" applyNumberFormat="0" applyFill="0" applyAlignment="0" applyProtection="0"/>
    <xf numFmtId="0" fontId="113" fillId="38" borderId="88" applyNumberFormat="0" applyAlignment="0" applyProtection="0"/>
    <xf numFmtId="4" fontId="44" fillId="55" borderId="92" applyNumberFormat="0" applyProtection="0">
      <alignment horizontal="left" vertical="center" indent="1"/>
    </xf>
    <xf numFmtId="10" fontId="24" fillId="55" borderId="93" applyNumberFormat="0" applyBorder="0" applyAlignment="0" applyProtection="0"/>
    <xf numFmtId="0" fontId="5" fillId="57" borderId="94" applyNumberFormat="0" applyFont="0" applyAlignment="0" applyProtection="0"/>
    <xf numFmtId="0" fontId="123" fillId="0" borderId="90" applyNumberFormat="0" applyFill="0" applyAlignment="0" applyProtection="0"/>
    <xf numFmtId="4" fontId="195" fillId="80" borderId="92" applyNumberFormat="0" applyProtection="0">
      <alignment vertical="center"/>
    </xf>
    <xf numFmtId="0" fontId="103" fillId="51" borderId="88" applyNumberFormat="0" applyAlignment="0" applyProtection="0"/>
    <xf numFmtId="0" fontId="119" fillId="76" borderId="89" applyNumberFormat="0" applyAlignment="0" applyProtection="0"/>
    <xf numFmtId="0" fontId="65" fillId="76" borderId="89" applyNumberForma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103" fillId="51" borderId="88" applyNumberFormat="0" applyAlignment="0" applyProtection="0"/>
    <xf numFmtId="4" fontId="44" fillId="96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center" indent="1"/>
    </xf>
    <xf numFmtId="4" fontId="44" fillId="96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0" fontId="5" fillId="57" borderId="94" applyNumberFormat="0" applyFont="0" applyAlignment="0" applyProtection="0"/>
    <xf numFmtId="4" fontId="44" fillId="40" borderId="92" applyNumberFormat="0" applyProtection="0">
      <alignment horizontal="right" vertical="center"/>
    </xf>
    <xf numFmtId="0" fontId="5" fillId="57" borderId="94" applyNumberFormat="0" applyFont="0" applyAlignment="0" applyProtection="0"/>
    <xf numFmtId="0" fontId="55" fillId="76" borderId="88" applyNumberFormat="0" applyAlignment="0" applyProtection="0"/>
    <xf numFmtId="0" fontId="37" fillId="82" borderId="92" applyNumberFormat="0" applyProtection="0">
      <alignment horizontal="left" vertical="center" indent="1"/>
    </xf>
    <xf numFmtId="10" fontId="96" fillId="55" borderId="93" applyNumberFormat="0" applyBorder="0" applyAlignment="0" applyProtection="0"/>
    <xf numFmtId="4" fontId="197" fillId="94" borderId="92" applyNumberFormat="0" applyProtection="0">
      <alignment horizontal="right" vertical="center"/>
    </xf>
    <xf numFmtId="4" fontId="44" fillId="96" borderId="92" applyNumberFormat="0" applyProtection="0">
      <alignment horizontal="left" vertical="center" indent="1"/>
    </xf>
    <xf numFmtId="0" fontId="164" fillId="51" borderId="80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113" fillId="38" borderId="88" applyNumberFormat="0" applyAlignment="0" applyProtection="0"/>
    <xf numFmtId="3" fontId="83" fillId="80" borderId="93">
      <alignment horizontal="left" vertical="top" wrapText="1"/>
      <protection locked="0"/>
    </xf>
    <xf numFmtId="0" fontId="113" fillId="38" borderId="88" applyNumberFormat="0" applyAlignment="0" applyProtection="0"/>
    <xf numFmtId="0" fontId="12" fillId="79" borderId="94" applyNumberFormat="0" applyAlignment="0" applyProtection="0"/>
    <xf numFmtId="0" fontId="103" fillId="51" borderId="88" applyNumberFormat="0" applyAlignment="0" applyProtection="0"/>
    <xf numFmtId="0" fontId="44" fillId="91" borderId="92" applyNumberFormat="0" applyProtection="0">
      <alignment horizontal="left" vertical="top" indent="1"/>
    </xf>
    <xf numFmtId="0" fontId="37" fillId="81" borderId="92" applyNumberFormat="0" applyProtection="0">
      <alignment horizontal="left" vertical="center" indent="1"/>
    </xf>
    <xf numFmtId="0" fontId="37" fillId="95" borderId="92" applyNumberFormat="0" applyProtection="0">
      <alignment horizontal="left" vertical="top" indent="1"/>
    </xf>
    <xf numFmtId="4" fontId="44" fillId="49" borderId="92" applyNumberFormat="0" applyProtection="0">
      <alignment horizontal="right" vertical="center"/>
    </xf>
    <xf numFmtId="0" fontId="169" fillId="38" borderId="80" applyNumberFormat="0" applyAlignment="0" applyProtection="0"/>
    <xf numFmtId="0" fontId="161" fillId="57" borderId="81" applyNumberFormat="0" applyFont="0" applyAlignment="0" applyProtection="0"/>
    <xf numFmtId="0" fontId="172" fillId="51" borderId="82" applyNumberFormat="0" applyAlignment="0" applyProtection="0"/>
    <xf numFmtId="0" fontId="173" fillId="0" borderId="83" applyNumberFormat="0" applyFill="0" applyAlignment="0" applyProtection="0"/>
    <xf numFmtId="0" fontId="123" fillId="0" borderId="90" applyNumberFormat="0" applyFill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5" fontId="218" fillId="0" borderId="87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0" fontId="12" fillId="57" borderId="94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9" fillId="76" borderId="89" applyNumberFormat="0" applyAlignment="0" applyProtection="0"/>
    <xf numFmtId="0" fontId="103" fillId="76" borderId="88" applyNumberFormat="0" applyAlignment="0" applyProtection="0"/>
    <xf numFmtId="0" fontId="46" fillId="80" borderId="92" applyNumberFormat="0" applyProtection="0">
      <alignment horizontal="left" vertical="top" indent="1"/>
    </xf>
    <xf numFmtId="0" fontId="12" fillId="79" borderId="94" applyNumberFormat="0" applyAlignment="0" applyProtection="0"/>
    <xf numFmtId="4" fontId="197" fillId="55" borderId="92" applyNumberFormat="0" applyProtection="0">
      <alignment vertical="center"/>
    </xf>
    <xf numFmtId="0" fontId="12" fillId="79" borderId="94" applyNumberFormat="0" applyAlignment="0" applyProtection="0"/>
    <xf numFmtId="0" fontId="103" fillId="51" borderId="88" applyNumberFormat="0" applyAlignment="0" applyProtection="0"/>
    <xf numFmtId="0" fontId="37" fillId="91" borderId="92" applyNumberFormat="0" applyProtection="0">
      <alignment horizontal="left" vertical="center" indent="1"/>
    </xf>
    <xf numFmtId="0" fontId="37" fillId="91" borderId="92" applyNumberFormat="0" applyProtection="0">
      <alignment horizontal="left" vertical="top" indent="1"/>
    </xf>
    <xf numFmtId="0" fontId="113" fillId="38" borderId="88" applyNumberFormat="0" applyAlignment="0" applyProtection="0"/>
    <xf numFmtId="0" fontId="119" fillId="51" borderId="89" applyNumberFormat="0" applyAlignment="0" applyProtection="0"/>
    <xf numFmtId="0" fontId="164" fillId="51" borderId="88" applyNumberFormat="0" applyAlignment="0" applyProtection="0"/>
    <xf numFmtId="212" fontId="177" fillId="89" borderId="84"/>
    <xf numFmtId="0" fontId="123" fillId="0" borderId="90" applyNumberFormat="0" applyFill="0" applyAlignment="0" applyProtection="0"/>
    <xf numFmtId="4" fontId="44" fillId="48" borderId="92" applyNumberFormat="0" applyProtection="0">
      <alignment horizontal="right" vertical="center"/>
    </xf>
    <xf numFmtId="0" fontId="37" fillId="81" borderId="92" applyNumberFormat="0" applyProtection="0">
      <alignment horizontal="left" vertical="center" indent="1"/>
    </xf>
    <xf numFmtId="4" fontId="44" fillId="50" borderId="92" applyNumberFormat="0" applyProtection="0">
      <alignment horizontal="right" vertical="center"/>
    </xf>
    <xf numFmtId="0" fontId="113" fillId="38" borderId="88" applyNumberFormat="0" applyAlignment="0" applyProtection="0"/>
    <xf numFmtId="0" fontId="119" fillId="76" borderId="89" applyNumberForma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37" fillId="91" borderId="92" applyNumberFormat="0" applyProtection="0">
      <alignment horizontal="left" vertical="top" indent="1"/>
    </xf>
    <xf numFmtId="10" fontId="24" fillId="55" borderId="93" applyNumberFormat="0" applyBorder="0" applyAlignment="0" applyProtection="0"/>
    <xf numFmtId="212" fontId="192" fillId="0" borderId="91"/>
    <xf numFmtId="0" fontId="37" fillId="95" borderId="92" applyNumberFormat="0" applyProtection="0">
      <alignment horizontal="left" vertical="center" indent="1"/>
    </xf>
    <xf numFmtId="0" fontId="44" fillId="55" borderId="92" applyNumberFormat="0" applyProtection="0">
      <alignment horizontal="left" vertical="top" indent="1"/>
    </xf>
    <xf numFmtId="0" fontId="12" fillId="79" borderId="94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5" fillId="57" borderId="94" applyNumberFormat="0" applyFon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169" fillId="38" borderId="88" applyNumberFormat="0" applyAlignment="0" applyProtection="0"/>
    <xf numFmtId="0" fontId="172" fillId="51" borderId="89" applyNumberFormat="0" applyAlignment="0" applyProtection="0"/>
    <xf numFmtId="4" fontId="44" fillId="96" borderId="92" applyNumberFormat="0" applyProtection="0">
      <alignment horizontal="right" vertical="center"/>
    </xf>
    <xf numFmtId="0" fontId="55" fillId="76" borderId="88" applyNumberFormat="0" applyAlignment="0" applyProtection="0"/>
    <xf numFmtId="4" fontId="44" fillId="46" borderId="92" applyNumberFormat="0" applyProtection="0">
      <alignment horizontal="right" vertical="center"/>
    </xf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10" fontId="24" fillId="55" borderId="93" applyNumberFormat="0" applyBorder="0" applyAlignment="0" applyProtection="0"/>
    <xf numFmtId="0" fontId="62" fillId="63" borderId="88" applyNumberFormat="0" applyAlignment="0" applyProtection="0"/>
    <xf numFmtId="4" fontId="44" fillId="48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0" fontId="46" fillId="80" borderId="92" applyNumberFormat="0" applyProtection="0">
      <alignment horizontal="left" vertical="top" indent="1"/>
    </xf>
    <xf numFmtId="4" fontId="46" fillId="80" borderId="92" applyNumberFormat="0" applyProtection="0">
      <alignment horizontal="left" vertical="center" indent="1"/>
    </xf>
    <xf numFmtId="212" fontId="192" fillId="0" borderId="84"/>
    <xf numFmtId="0" fontId="119" fillId="76" borderId="89" applyNumberFormat="0" applyAlignment="0" applyProtection="0"/>
    <xf numFmtId="219" fontId="191" fillId="0" borderId="79" applyFont="0" applyFill="0" applyBorder="0" applyAlignment="0" applyProtection="0"/>
    <xf numFmtId="4" fontId="46" fillId="56" borderId="85" applyNumberFormat="0" applyProtection="0">
      <alignment vertical="center"/>
    </xf>
    <xf numFmtId="4" fontId="195" fillId="80" borderId="85" applyNumberFormat="0" applyProtection="0">
      <alignment vertical="center"/>
    </xf>
    <xf numFmtId="4" fontId="46" fillId="80" borderId="85" applyNumberFormat="0" applyProtection="0">
      <alignment horizontal="left" vertical="center" indent="1"/>
    </xf>
    <xf numFmtId="0" fontId="46" fillId="80" borderId="85" applyNumberFormat="0" applyProtection="0">
      <alignment horizontal="left" vertical="top" indent="1"/>
    </xf>
    <xf numFmtId="4" fontId="44" fillId="34" borderId="85" applyNumberFormat="0" applyProtection="0">
      <alignment horizontal="right" vertical="center"/>
    </xf>
    <xf numFmtId="4" fontId="44" fillId="40" borderId="85" applyNumberFormat="0" applyProtection="0">
      <alignment horizontal="right" vertical="center"/>
    </xf>
    <xf numFmtId="4" fontId="44" fillId="48" borderId="85" applyNumberFormat="0" applyProtection="0">
      <alignment horizontal="right" vertical="center"/>
    </xf>
    <xf numFmtId="4" fontId="44" fillId="42" borderId="85" applyNumberFormat="0" applyProtection="0">
      <alignment horizontal="right" vertical="center"/>
    </xf>
    <xf numFmtId="4" fontId="44" fillId="46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4" fontId="44" fillId="49" borderId="85" applyNumberFormat="0" applyProtection="0">
      <alignment horizontal="right" vertical="center"/>
    </xf>
    <xf numFmtId="4" fontId="44" fillId="92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4" fontId="44" fillId="96" borderId="85" applyNumberFormat="0" applyProtection="0">
      <alignment horizontal="right" vertical="center"/>
    </xf>
    <xf numFmtId="0" fontId="37" fillId="95" borderId="85" applyNumberFormat="0" applyProtection="0">
      <alignment horizontal="left" vertical="center" indent="1"/>
    </xf>
    <xf numFmtId="0" fontId="37" fillId="95" borderId="85" applyNumberFormat="0" applyProtection="0">
      <alignment horizontal="left" vertical="top" indent="1"/>
    </xf>
    <xf numFmtId="0" fontId="37" fillId="91" borderId="85" applyNumberFormat="0" applyProtection="0">
      <alignment horizontal="left" vertical="center" indent="1"/>
    </xf>
    <xf numFmtId="0" fontId="37" fillId="91" borderId="85" applyNumberFormat="0" applyProtection="0">
      <alignment horizontal="left" vertical="top" indent="1"/>
    </xf>
    <xf numFmtId="0" fontId="37" fillId="82" borderId="85" applyNumberFormat="0" applyProtection="0">
      <alignment horizontal="left" vertical="center" indent="1"/>
    </xf>
    <xf numFmtId="0" fontId="37" fillId="82" borderId="85" applyNumberFormat="0" applyProtection="0">
      <alignment horizontal="left" vertical="top" indent="1"/>
    </xf>
    <xf numFmtId="0" fontId="37" fillId="81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top" indent="1"/>
    </xf>
    <xf numFmtId="4" fontId="44" fillId="55" borderId="85" applyNumberFormat="0" applyProtection="0">
      <alignment vertical="center"/>
    </xf>
    <xf numFmtId="4" fontId="197" fillId="55" borderId="85" applyNumberFormat="0" applyProtection="0">
      <alignment vertical="center"/>
    </xf>
    <xf numFmtId="4" fontId="44" fillId="55" borderId="85" applyNumberFormat="0" applyProtection="0">
      <alignment horizontal="left" vertical="center" indent="1"/>
    </xf>
    <xf numFmtId="0" fontId="44" fillId="55" borderId="85" applyNumberFormat="0" applyProtection="0">
      <alignment horizontal="left" vertical="top" indent="1"/>
    </xf>
    <xf numFmtId="4" fontId="44" fillId="94" borderId="85" applyNumberFormat="0" applyProtection="0">
      <alignment horizontal="right" vertical="center"/>
    </xf>
    <xf numFmtId="4" fontId="197" fillId="94" borderId="85" applyNumberFormat="0" applyProtection="0">
      <alignment horizontal="right" vertical="center"/>
    </xf>
    <xf numFmtId="4" fontId="44" fillId="96" borderId="85" applyNumberFormat="0" applyProtection="0">
      <alignment horizontal="left" vertical="center" indent="1"/>
    </xf>
    <xf numFmtId="0" fontId="44" fillId="91" borderId="85" applyNumberFormat="0" applyProtection="0">
      <alignment horizontal="left" vertical="top" indent="1"/>
    </xf>
    <xf numFmtId="4" fontId="47" fillId="94" borderId="85" applyNumberFormat="0" applyProtection="0">
      <alignment horizontal="right" vertical="center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9" fillId="51" borderId="82" applyNumberFormat="0" applyAlignment="0" applyProtection="0"/>
    <xf numFmtId="0" fontId="103" fillId="51" borderId="80" applyNumberFormat="0" applyAlignment="0" applyProtection="0"/>
    <xf numFmtId="0" fontId="113" fillId="38" borderId="80" applyNumberFormat="0" applyAlignment="0" applyProtection="0"/>
    <xf numFmtId="0" fontId="123" fillId="0" borderId="83" applyNumberFormat="0" applyFill="0" applyAlignment="0" applyProtection="0"/>
    <xf numFmtId="0" fontId="62" fillId="63" borderId="70" applyNumberFormat="0" applyAlignment="0" applyProtection="0"/>
    <xf numFmtId="0" fontId="175" fillId="57" borderId="81" applyNumberFormat="0" applyFont="0" applyAlignment="0" applyProtection="0"/>
    <xf numFmtId="0" fontId="12" fillId="0" borderId="0"/>
    <xf numFmtId="3" fontId="83" fillId="80" borderId="93">
      <alignment horizontal="left" vertical="top" wrapText="1"/>
      <protection locked="0"/>
    </xf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37" fillId="95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0" fontId="62" fillId="63" borderId="88" applyNumberFormat="0" applyAlignment="0" applyProtection="0"/>
    <xf numFmtId="0" fontId="12" fillId="57" borderId="81" applyNumberFormat="0" applyFont="0" applyAlignment="0" applyProtection="0"/>
    <xf numFmtId="0" fontId="5" fillId="57" borderId="94" applyNumberFormat="0" applyFon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03" fillId="51" borderId="88" applyNumberFormat="0" applyAlignment="0" applyProtection="0"/>
    <xf numFmtId="4" fontId="46" fillId="80" borderId="92" applyNumberFormat="0" applyProtection="0">
      <alignment horizontal="left" vertical="center" indent="1"/>
    </xf>
    <xf numFmtId="0" fontId="55" fillId="76" borderId="88" applyNumberFormat="0" applyAlignment="0" applyProtection="0"/>
    <xf numFmtId="0" fontId="65" fillId="76" borderId="89" applyNumberFormat="0" applyAlignment="0" applyProtection="0"/>
    <xf numFmtId="0" fontId="5" fillId="57" borderId="94" applyNumberFormat="0" applyFont="0" applyAlignment="0" applyProtection="0"/>
    <xf numFmtId="0" fontId="12" fillId="79" borderId="94" applyNumberFormat="0" applyAlignment="0" applyProtection="0"/>
    <xf numFmtId="0" fontId="172" fillId="51" borderId="89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37" fillId="82" borderId="92" applyNumberFormat="0" applyProtection="0">
      <alignment horizontal="left" vertical="top" indent="1"/>
    </xf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67" fillId="0" borderId="90" applyNumberFormat="0" applyFill="0" applyAlignment="0" applyProtection="0"/>
    <xf numFmtId="0" fontId="37" fillId="95" borderId="92" applyNumberFormat="0" applyProtection="0">
      <alignment horizontal="left" vertical="top" indent="1"/>
    </xf>
    <xf numFmtId="219" fontId="191" fillId="0" borderId="95" applyFont="0" applyFill="0" applyBorder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67" fillId="0" borderId="90" applyNumberFormat="0" applyFill="0" applyAlignment="0" applyProtection="0"/>
    <xf numFmtId="4" fontId="44" fillId="40" borderId="92" applyNumberFormat="0" applyProtection="0">
      <alignment horizontal="right" vertical="center"/>
    </xf>
    <xf numFmtId="0" fontId="12" fillId="79" borderId="94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4" fontId="47" fillId="94" borderId="92" applyNumberFormat="0" applyProtection="0">
      <alignment horizontal="right" vertical="center"/>
    </xf>
    <xf numFmtId="3" fontId="83" fillId="80" borderId="93">
      <alignment horizontal="left" vertical="top" wrapText="1"/>
      <protection locked="0"/>
    </xf>
    <xf numFmtId="4" fontId="44" fillId="46" borderId="92" applyNumberFormat="0" applyProtection="0">
      <alignment horizontal="right" vertical="center"/>
    </xf>
    <xf numFmtId="0" fontId="113" fillId="38" borderId="88" applyNumberFormat="0" applyAlignment="0" applyProtection="0"/>
    <xf numFmtId="10" fontId="96" fillId="55" borderId="93" applyNumberFormat="0" applyBorder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12" fillId="79" borderId="94" applyNumberFormat="0" applyAlignment="0" applyProtection="0"/>
    <xf numFmtId="0" fontId="12" fillId="57" borderId="81" applyNumberFormat="0" applyFont="0" applyAlignment="0" applyProtection="0"/>
    <xf numFmtId="0" fontId="119" fillId="76" borderId="89" applyNumberFormat="0" applyAlignment="0" applyProtection="0"/>
    <xf numFmtId="0" fontId="62" fillId="63" borderId="80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03" fillId="76" borderId="88" applyNumberFormat="0" applyAlignment="0" applyProtection="0"/>
    <xf numFmtId="0" fontId="55" fillId="76" borderId="88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10" fontId="24" fillId="55" borderId="86" applyNumberFormat="0" applyBorder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3" fontId="83" fillId="80" borderId="86">
      <alignment horizontal="left" vertical="top" wrapText="1"/>
      <protection locked="0"/>
    </xf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91" fillId="0" borderId="86" applyFont="0" applyFill="0" applyBorder="0">
      <alignment horizontal="center" vertical="justify" wrapText="1"/>
    </xf>
    <xf numFmtId="0" fontId="91" fillId="0" borderId="86" applyFont="0" applyFill="0" applyBorder="0">
      <alignment horizontal="centerContinuous" vertical="justify" wrapText="1"/>
    </xf>
    <xf numFmtId="3" fontId="104" fillId="0" borderId="86"/>
    <xf numFmtId="10" fontId="24" fillId="55" borderId="86" applyNumberFormat="0" applyBorder="0" applyAlignment="0" applyProtection="0"/>
    <xf numFmtId="10" fontId="96" fillId="55" borderId="86" applyNumberFormat="0" applyBorder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2" fillId="79" borderId="81" applyNumberFormat="0" applyAlignment="0" applyProtection="0"/>
    <xf numFmtId="0" fontId="55" fillId="76" borderId="88" applyNumberFormat="0" applyAlignment="0" applyProtection="0"/>
    <xf numFmtId="0" fontId="5" fillId="57" borderId="81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03" fillId="76" borderId="88" applyNumberFormat="0" applyAlignment="0" applyProtection="0"/>
    <xf numFmtId="0" fontId="119" fillId="76" borderId="89" applyNumberFormat="0" applyAlignment="0" applyProtection="0"/>
    <xf numFmtId="3" fontId="83" fillId="80" borderId="86">
      <alignment horizontal="left" vertical="top" wrapText="1"/>
      <protection locked="0"/>
    </xf>
    <xf numFmtId="0" fontId="123" fillId="0" borderId="90" applyNumberFormat="0" applyFill="0" applyAlignment="0" applyProtection="0"/>
    <xf numFmtId="4" fontId="44" fillId="55" borderId="92" applyNumberFormat="0" applyProtection="0">
      <alignment horizontal="left" vertical="center" indent="1"/>
    </xf>
    <xf numFmtId="0" fontId="37" fillId="91" borderId="92" applyNumberFormat="0" applyProtection="0">
      <alignment horizontal="left" vertical="center" indent="1"/>
    </xf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65" fillId="76" borderId="89" applyNumberFormat="0" applyAlignment="0" applyProtection="0"/>
    <xf numFmtId="0" fontId="169" fillId="38" borderId="88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37" fillId="82" borderId="92" applyNumberFormat="0" applyProtection="0">
      <alignment horizontal="left" vertical="center" indent="1"/>
    </xf>
    <xf numFmtId="4" fontId="44" fillId="55" borderId="92" applyNumberFormat="0" applyProtection="0">
      <alignment vertical="center"/>
    </xf>
    <xf numFmtId="4" fontId="44" fillId="94" borderId="92" applyNumberFormat="0" applyProtection="0">
      <alignment horizontal="right" vertical="center"/>
    </xf>
    <xf numFmtId="0" fontId="12" fillId="79" borderId="81" applyNumberFormat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5" fillId="57" borderId="81" applyNumberFormat="0" applyFont="0" applyAlignment="0" applyProtection="0"/>
    <xf numFmtId="0" fontId="62" fillId="63" borderId="88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62" fillId="63" borderId="88" applyNumberFormat="0" applyAlignment="0" applyProtection="0"/>
    <xf numFmtId="10" fontId="24" fillId="55" borderId="93" applyNumberFormat="0" applyBorder="0" applyAlignment="0" applyProtection="0"/>
    <xf numFmtId="0" fontId="62" fillId="63" borderId="88" applyNumberFormat="0" applyAlignment="0" applyProtection="0"/>
    <xf numFmtId="0" fontId="103" fillId="51" borderId="88" applyNumberFormat="0" applyAlignment="0" applyProtection="0"/>
    <xf numFmtId="0" fontId="12" fillId="79" borderId="81" applyNumberFormat="0" applyAlignment="0" applyProtection="0"/>
    <xf numFmtId="3" fontId="104" fillId="0" borderId="93"/>
    <xf numFmtId="0" fontId="62" fillId="63" borderId="88" applyNumberFormat="0" applyAlignment="0" applyProtection="0"/>
    <xf numFmtId="0" fontId="55" fillId="76" borderId="88" applyNumberFormat="0" applyAlignment="0" applyProtection="0"/>
    <xf numFmtId="4" fontId="44" fillId="55" borderId="92" applyNumberFormat="0" applyProtection="0">
      <alignment vertical="center"/>
    </xf>
    <xf numFmtId="0" fontId="12" fillId="79" borderId="81" applyNumberFormat="0" applyAlignment="0" applyProtection="0"/>
    <xf numFmtId="10" fontId="96" fillId="55" borderId="93" applyNumberFormat="0" applyBorder="0" applyAlignment="0" applyProtection="0"/>
    <xf numFmtId="0" fontId="172" fillId="51" borderId="89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4" fontId="44" fillId="49" borderId="92" applyNumberFormat="0" applyProtection="0">
      <alignment horizontal="right" vertical="center"/>
    </xf>
    <xf numFmtId="4" fontId="44" fillId="46" borderId="92" applyNumberFormat="0" applyProtection="0">
      <alignment horizontal="right" vertical="center"/>
    </xf>
    <xf numFmtId="4" fontId="44" fillId="48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4" fontId="46" fillId="80" borderId="92" applyNumberFormat="0" applyProtection="0">
      <alignment horizontal="left" vertical="center" indent="1"/>
    </xf>
    <xf numFmtId="0" fontId="65" fillId="76" borderId="89" applyNumberFormat="0" applyAlignment="0" applyProtection="0"/>
    <xf numFmtId="0" fontId="103" fillId="51" borderId="88" applyNumberFormat="0" applyAlignment="0" applyProtection="0"/>
    <xf numFmtId="0" fontId="44" fillId="55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123" fillId="0" borderId="90" applyNumberFormat="0" applyFill="0" applyAlignment="0" applyProtection="0"/>
    <xf numFmtId="0" fontId="91" fillId="0" borderId="93" applyFont="0" applyFill="0" applyBorder="0">
      <alignment horizontal="centerContinuous" vertical="justify" wrapText="1"/>
    </xf>
    <xf numFmtId="0" fontId="65" fillId="76" borderId="89" applyNumberFormat="0" applyAlignment="0" applyProtection="0"/>
    <xf numFmtId="3" fontId="83" fillId="80" borderId="93">
      <alignment horizontal="left" vertical="top" wrapText="1"/>
      <protection locked="0"/>
    </xf>
    <xf numFmtId="0" fontId="12" fillId="79" borderId="81" applyNumberFormat="0" applyAlignment="0" applyProtection="0"/>
    <xf numFmtId="3" fontId="104" fillId="0" borderId="93"/>
    <xf numFmtId="0" fontId="123" fillId="0" borderId="90" applyNumberFormat="0" applyFill="0" applyAlignment="0" applyProtection="0"/>
    <xf numFmtId="0" fontId="62" fillId="63" borderId="88" applyNumberFormat="0" applyAlignment="0" applyProtection="0"/>
    <xf numFmtId="212" fontId="192" fillId="0" borderId="91"/>
    <xf numFmtId="0" fontId="113" fillId="38" borderId="88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2" fillId="79" borderId="81" applyNumberFormat="0" applyAlignment="0" applyProtection="0"/>
    <xf numFmtId="4" fontId="44" fillId="92" borderId="92" applyNumberFormat="0" applyProtection="0">
      <alignment horizontal="right" vertical="center"/>
    </xf>
    <xf numFmtId="0" fontId="12" fillId="79" borderId="81" applyNumberFormat="0" applyAlignment="0" applyProtection="0"/>
    <xf numFmtId="10" fontId="24" fillId="55" borderId="93" applyNumberFormat="0" applyBorder="0" applyAlignment="0" applyProtection="0"/>
    <xf numFmtId="0" fontId="12" fillId="79" borderId="81" applyNumberFormat="0" applyAlignment="0" applyProtection="0"/>
    <xf numFmtId="0" fontId="67" fillId="0" borderId="90" applyNumberFormat="0" applyFill="0" applyAlignment="0" applyProtection="0"/>
    <xf numFmtId="4" fontId="44" fillId="49" borderId="92" applyNumberFormat="0" applyProtection="0">
      <alignment horizontal="right" vertical="center"/>
    </xf>
    <xf numFmtId="0" fontId="12" fillId="79" borderId="81" applyNumberFormat="0" applyAlignment="0" applyProtection="0"/>
    <xf numFmtId="3" fontId="83" fillId="80" borderId="93">
      <alignment horizontal="left" vertical="top" wrapText="1"/>
      <protection locked="0"/>
    </xf>
    <xf numFmtId="0" fontId="62" fillId="63" borderId="88" applyNumberFormat="0" applyAlignment="0" applyProtection="0"/>
    <xf numFmtId="0" fontId="12" fillId="79" borderId="81" applyNumberFormat="0" applyAlignment="0" applyProtection="0"/>
    <xf numFmtId="4" fontId="47" fillId="94" borderId="92" applyNumberFormat="0" applyProtection="0">
      <alignment horizontal="right" vertical="center"/>
    </xf>
    <xf numFmtId="4" fontId="197" fillId="55" borderId="92" applyNumberFormat="0" applyProtection="0">
      <alignment vertical="center"/>
    </xf>
    <xf numFmtId="0" fontId="37" fillId="95" borderId="92" applyNumberFormat="0" applyProtection="0">
      <alignment horizontal="left" vertical="top" indent="1"/>
    </xf>
    <xf numFmtId="0" fontId="37" fillId="95" borderId="92" applyNumberFormat="0" applyProtection="0">
      <alignment horizontal="left" vertical="top" indent="1"/>
    </xf>
    <xf numFmtId="0" fontId="12" fillId="79" borderId="81" applyNumberFormat="0" applyAlignment="0" applyProtection="0"/>
    <xf numFmtId="0" fontId="67" fillId="0" borderId="90" applyNumberFormat="0" applyFill="0" applyAlignment="0" applyProtection="0"/>
    <xf numFmtId="0" fontId="44" fillId="55" borderId="92" applyNumberFormat="0" applyProtection="0">
      <alignment horizontal="left" vertical="top" indent="1"/>
    </xf>
    <xf numFmtId="0" fontId="164" fillId="51" borderId="88" applyNumberFormat="0" applyAlignment="0" applyProtection="0"/>
    <xf numFmtId="0" fontId="37" fillId="91" borderId="92" applyNumberFormat="0" applyProtection="0">
      <alignment horizontal="left" vertical="center" indent="1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4" fontId="44" fillId="94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212" fontId="177" fillId="89" borderId="91"/>
    <xf numFmtId="4" fontId="44" fillId="40" borderId="92" applyNumberFormat="0" applyProtection="0">
      <alignment horizontal="right" vertical="center"/>
    </xf>
    <xf numFmtId="0" fontId="12" fillId="79" borderId="81" applyNumberFormat="0" applyAlignment="0" applyProtection="0"/>
    <xf numFmtId="0" fontId="123" fillId="0" borderId="90" applyNumberFormat="0" applyFill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5" fillId="57" borderId="81" applyNumberFormat="0" applyFont="0" applyAlignment="0" applyProtection="0"/>
    <xf numFmtId="0" fontId="12" fillId="79" borderId="81" applyNumberFormat="0" applyAlignment="0" applyProtection="0"/>
    <xf numFmtId="0" fontId="113" fillId="38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4" fontId="44" fillId="49" borderId="92" applyNumberFormat="0" applyProtection="0">
      <alignment horizontal="right" vertical="center"/>
    </xf>
    <xf numFmtId="219" fontId="191" fillId="0" borderId="79" applyFont="0" applyFill="0" applyBorder="0" applyAlignment="0" applyProtection="0"/>
    <xf numFmtId="4" fontId="44" fillId="34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0" fontId="37" fillId="95" borderId="92" applyNumberFormat="0" applyProtection="0">
      <alignment horizontal="left" vertical="top" indent="1"/>
    </xf>
    <xf numFmtId="4" fontId="47" fillId="94" borderId="92" applyNumberFormat="0" applyProtection="0">
      <alignment horizontal="right" vertical="center"/>
    </xf>
    <xf numFmtId="0" fontId="123" fillId="0" borderId="90" applyNumberFormat="0" applyFill="0" applyAlignment="0" applyProtection="0"/>
    <xf numFmtId="0" fontId="67" fillId="0" borderId="90" applyNumberFormat="0" applyFill="0" applyAlignment="0" applyProtection="0"/>
    <xf numFmtId="0" fontId="103" fillId="51" borderId="88" applyNumberFormat="0" applyAlignment="0" applyProtection="0"/>
    <xf numFmtId="0" fontId="119" fillId="51" borderId="89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9" fillId="51" borderId="89" applyNumberFormat="0" applyAlignment="0" applyProtection="0"/>
    <xf numFmtId="3" fontId="104" fillId="0" borderId="93"/>
    <xf numFmtId="0" fontId="91" fillId="0" borderId="93" applyFont="0" applyFill="0" applyBorder="0">
      <alignment horizontal="center" vertical="justify" wrapText="1"/>
    </xf>
    <xf numFmtId="4" fontId="197" fillId="94" borderId="92" applyNumberFormat="0" applyProtection="0">
      <alignment horizontal="right" vertical="center"/>
    </xf>
    <xf numFmtId="0" fontId="37" fillId="82" borderId="92" applyNumberFormat="0" applyProtection="0">
      <alignment horizontal="left" vertical="top" indent="1"/>
    </xf>
    <xf numFmtId="4" fontId="44" fillId="46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0" fontId="173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10" fontId="24" fillId="55" borderId="93" applyNumberFormat="0" applyBorder="0" applyAlignment="0" applyProtection="0"/>
    <xf numFmtId="0" fontId="55" fillId="76" borderId="88" applyNumberFormat="0" applyAlignment="0" applyProtection="0"/>
    <xf numFmtId="3" fontId="83" fillId="80" borderId="93">
      <alignment horizontal="left" vertical="top" wrapText="1"/>
      <protection locked="0"/>
    </xf>
    <xf numFmtId="0" fontId="67" fillId="0" borderId="90" applyNumberFormat="0" applyFill="0" applyAlignment="0" applyProtection="0"/>
    <xf numFmtId="4" fontId="44" fillId="94" borderId="92" applyNumberFormat="0" applyProtection="0">
      <alignment horizontal="right" vertical="center"/>
    </xf>
    <xf numFmtId="0" fontId="37" fillId="82" borderId="92" applyNumberFormat="0" applyProtection="0">
      <alignment horizontal="left" vertical="center" indent="1"/>
    </xf>
    <xf numFmtId="0" fontId="12" fillId="79" borderId="81" applyNumberFormat="0" applyAlignment="0" applyProtection="0"/>
    <xf numFmtId="212" fontId="177" fillId="89" borderId="91"/>
    <xf numFmtId="0" fontId="12" fillId="79" borderId="81" applyNumberFormat="0" applyAlignment="0" applyProtection="0"/>
    <xf numFmtId="0" fontId="172" fillId="51" borderId="89" applyNumberFormat="0" applyAlignment="0" applyProtection="0"/>
    <xf numFmtId="3" fontId="83" fillId="80" borderId="93">
      <alignment horizontal="left" vertical="top" wrapText="1"/>
      <protection locked="0"/>
    </xf>
    <xf numFmtId="0" fontId="62" fillId="63" borderId="88" applyNumberFormat="0" applyAlignment="0" applyProtection="0"/>
    <xf numFmtId="0" fontId="123" fillId="0" borderId="90" applyNumberFormat="0" applyFill="0" applyAlignment="0" applyProtection="0"/>
    <xf numFmtId="212" fontId="192" fillId="0" borderId="91"/>
    <xf numFmtId="0" fontId="12" fillId="79" borderId="81" applyNumberFormat="0" applyAlignment="0" applyProtection="0"/>
    <xf numFmtId="0" fontId="12" fillId="79" borderId="81" applyNumberFormat="0" applyAlignment="0" applyProtection="0"/>
    <xf numFmtId="0" fontId="55" fillId="76" borderId="88" applyNumberFormat="0" applyAlignment="0" applyProtection="0"/>
    <xf numFmtId="212" fontId="177" fillId="89" borderId="91"/>
    <xf numFmtId="0" fontId="119" fillId="51" borderId="89" applyNumberFormat="0" applyAlignment="0" applyProtection="0"/>
    <xf numFmtId="0" fontId="65" fillId="76" borderId="89" applyNumberFormat="0" applyAlignment="0" applyProtection="0"/>
    <xf numFmtId="4" fontId="44" fillId="96" borderId="92" applyNumberFormat="0" applyProtection="0">
      <alignment horizontal="right" vertical="center"/>
    </xf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72" fillId="51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169" fillId="38" borderId="88" applyNumberFormat="0" applyAlignment="0" applyProtection="0"/>
    <xf numFmtId="4" fontId="46" fillId="80" borderId="92" applyNumberFormat="0" applyProtection="0">
      <alignment horizontal="left" vertical="center" indent="1"/>
    </xf>
    <xf numFmtId="4" fontId="44" fillId="96" borderId="92" applyNumberFormat="0" applyProtection="0">
      <alignment horizontal="left" vertical="center" indent="1"/>
    </xf>
    <xf numFmtId="0" fontId="12" fillId="79" borderId="81" applyNumberFormat="0" applyAlignment="0" applyProtection="0"/>
    <xf numFmtId="0" fontId="12" fillId="79" borderId="81" applyNumberFormat="0" applyAlignment="0" applyProtection="0"/>
    <xf numFmtId="0" fontId="55" fillId="76" borderId="88" applyNumberFormat="0" applyAlignment="0" applyProtection="0"/>
    <xf numFmtId="0" fontId="5" fillId="57" borderId="81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44" fillId="91" borderId="92" applyNumberFormat="0" applyProtection="0">
      <alignment horizontal="left" vertical="top" indent="1"/>
    </xf>
    <xf numFmtId="4" fontId="197" fillId="94" borderId="92" applyNumberFormat="0" applyProtection="0">
      <alignment horizontal="right" vertical="center"/>
    </xf>
    <xf numFmtId="0" fontId="44" fillId="55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0" fontId="37" fillId="81" borderId="92" applyNumberFormat="0" applyProtection="0">
      <alignment horizontal="left" vertical="top" indent="1"/>
    </xf>
    <xf numFmtId="0" fontId="37" fillId="82" borderId="92" applyNumberFormat="0" applyProtection="0">
      <alignment horizontal="left" vertical="top" indent="1"/>
    </xf>
    <xf numFmtId="0" fontId="37" fillId="91" borderId="92" applyNumberFormat="0" applyProtection="0">
      <alignment horizontal="left" vertical="top" indent="1"/>
    </xf>
    <xf numFmtId="0" fontId="37" fillId="95" borderId="92" applyNumberFormat="0" applyProtection="0">
      <alignment horizontal="left" vertical="center" indent="1"/>
    </xf>
    <xf numFmtId="0" fontId="65" fillId="76" borderId="89" applyNumberFormat="0" applyAlignment="0" applyProtection="0"/>
    <xf numFmtId="4" fontId="44" fillId="96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212" fontId="192" fillId="0" borderId="91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37" fillId="95" borderId="92" applyNumberFormat="0" applyProtection="0">
      <alignment horizontal="left" vertical="center" indent="1"/>
    </xf>
    <xf numFmtId="4" fontId="44" fillId="41" borderId="92" applyNumberFormat="0" applyProtection="0">
      <alignment horizontal="right" vertical="center"/>
    </xf>
    <xf numFmtId="10" fontId="24" fillId="55" borderId="93" applyNumberFormat="0" applyBorder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03" fillId="51" borderId="88" applyNumberFormat="0" applyAlignment="0" applyProtection="0"/>
    <xf numFmtId="0" fontId="62" fillId="63" borderId="88" applyNumberFormat="0" applyAlignment="0" applyProtection="0"/>
    <xf numFmtId="0" fontId="37" fillId="91" borderId="92" applyNumberFormat="0" applyProtection="0">
      <alignment horizontal="left" vertical="top" indent="1"/>
    </xf>
    <xf numFmtId="0" fontId="173" fillId="0" borderId="90" applyNumberFormat="0" applyFill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61" fillId="57" borderId="81" applyNumberFormat="0" applyFon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03" fillId="76" borderId="88" applyNumberFormat="0" applyAlignment="0" applyProtection="0"/>
    <xf numFmtId="0" fontId="113" fillId="38" borderId="88" applyNumberFormat="0" applyAlignment="0" applyProtection="0"/>
    <xf numFmtId="0" fontId="161" fillId="57" borderId="81" applyNumberFormat="0" applyFont="0" applyAlignment="0" applyProtection="0"/>
    <xf numFmtId="0" fontId="65" fillId="76" borderId="89" applyNumberFormat="0" applyAlignment="0" applyProtection="0"/>
    <xf numFmtId="4" fontId="44" fillId="48" borderId="92" applyNumberFormat="0" applyProtection="0">
      <alignment horizontal="right" vertical="center"/>
    </xf>
    <xf numFmtId="0" fontId="55" fillId="76" borderId="88" applyNumberFormat="0" applyAlignment="0" applyProtection="0"/>
    <xf numFmtId="3" fontId="83" fillId="80" borderId="93">
      <alignment horizontal="left" vertical="top" wrapText="1"/>
      <protection locked="0"/>
    </xf>
    <xf numFmtId="4" fontId="44" fillId="40" borderId="92" applyNumberFormat="0" applyProtection="0">
      <alignment horizontal="right" vertical="center"/>
    </xf>
    <xf numFmtId="0" fontId="113" fillId="38" borderId="88" applyNumberFormat="0" applyAlignment="0" applyProtection="0"/>
    <xf numFmtId="0" fontId="62" fillId="63" borderId="88" applyNumberForma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2" fillId="79" borderId="81" applyNumberFormat="0" applyAlignment="0" applyProtection="0"/>
    <xf numFmtId="4" fontId="44" fillId="96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center" indent="1"/>
    </xf>
    <xf numFmtId="0" fontId="169" fillId="38" borderId="88" applyNumberFormat="0" applyAlignment="0" applyProtection="0"/>
    <xf numFmtId="0" fontId="46" fillId="80" borderId="92" applyNumberFormat="0" applyProtection="0">
      <alignment horizontal="left" vertical="top" indent="1"/>
    </xf>
    <xf numFmtId="0" fontId="164" fillId="51" borderId="88" applyNumberForma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4" fontId="46" fillId="56" borderId="92" applyNumberFormat="0" applyProtection="0">
      <alignment vertical="center"/>
    </xf>
    <xf numFmtId="4" fontId="44" fillId="42" borderId="92" applyNumberFormat="0" applyProtection="0">
      <alignment horizontal="right" vertical="center"/>
    </xf>
    <xf numFmtId="4" fontId="44" fillId="92" borderId="92" applyNumberFormat="0" applyProtection="0">
      <alignment horizontal="right" vertical="center"/>
    </xf>
    <xf numFmtId="0" fontId="37" fillId="95" borderId="92" applyNumberFormat="0" applyProtection="0">
      <alignment horizontal="left" vertical="center" indent="1"/>
    </xf>
    <xf numFmtId="0" fontId="65" fillId="76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55" fillId="76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55" fillId="76" borderId="88" applyNumberFormat="0" applyAlignment="0" applyProtection="0"/>
    <xf numFmtId="0" fontId="12" fillId="79" borderId="81" applyNumberFormat="0" applyAlignment="0" applyProtection="0"/>
    <xf numFmtId="4" fontId="44" fillId="55" borderId="92" applyNumberFormat="0" applyProtection="0">
      <alignment horizontal="left" vertical="center" indent="1"/>
    </xf>
    <xf numFmtId="4" fontId="197" fillId="55" borderId="92" applyNumberFormat="0" applyProtection="0">
      <alignment vertical="center"/>
    </xf>
    <xf numFmtId="4" fontId="46" fillId="56" borderId="92" applyNumberFormat="0" applyProtection="0">
      <alignment vertical="center"/>
    </xf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91" fillId="0" borderId="93" applyFont="0" applyFill="0" applyBorder="0">
      <alignment horizontal="centerContinuous" vertical="justify" wrapText="1"/>
    </xf>
    <xf numFmtId="4" fontId="44" fillId="96" borderId="92" applyNumberFormat="0" applyProtection="0">
      <alignment horizontal="right" vertical="center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2" fillId="63" borderId="88" applyNumberForma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4" fontId="44" fillId="50" borderId="92" applyNumberFormat="0" applyProtection="0">
      <alignment horizontal="right" vertical="center"/>
    </xf>
    <xf numFmtId="0" fontId="37" fillId="81" borderId="92" applyNumberFormat="0" applyProtection="0">
      <alignment horizontal="left" vertical="center" indent="1"/>
    </xf>
    <xf numFmtId="4" fontId="44" fillId="48" borderId="92" applyNumberFormat="0" applyProtection="0">
      <alignment horizontal="right" vertical="center"/>
    </xf>
    <xf numFmtId="0" fontId="123" fillId="0" borderId="90" applyNumberFormat="0" applyFill="0" applyAlignment="0" applyProtection="0"/>
    <xf numFmtId="0" fontId="12" fillId="79" borderId="81" applyNumberFormat="0" applyAlignment="0" applyProtection="0"/>
    <xf numFmtId="10" fontId="24" fillId="55" borderId="93" applyNumberFormat="0" applyBorder="0" applyAlignment="0" applyProtection="0"/>
    <xf numFmtId="0" fontId="62" fillId="63" borderId="88" applyNumberFormat="0" applyAlignment="0" applyProtection="0"/>
    <xf numFmtId="0" fontId="5" fillId="57" borderId="81" applyNumberFormat="0" applyFont="0" applyAlignment="0" applyProtection="0"/>
    <xf numFmtId="0" fontId="103" fillId="76" borderId="88" applyNumberFormat="0" applyAlignment="0" applyProtection="0"/>
    <xf numFmtId="0" fontId="113" fillId="38" borderId="88" applyNumberFormat="0" applyAlignment="0" applyProtection="0"/>
    <xf numFmtId="0" fontId="37" fillId="91" borderId="92" applyNumberFormat="0" applyProtection="0">
      <alignment horizontal="left" vertical="center" indent="1"/>
    </xf>
    <xf numFmtId="0" fontId="103" fillId="76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3" fontId="83" fillId="80" borderId="93">
      <alignment horizontal="left" vertical="top" wrapText="1"/>
      <protection locked="0"/>
    </xf>
    <xf numFmtId="4" fontId="44" fillId="96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center" indent="1"/>
    </xf>
    <xf numFmtId="0" fontId="12" fillId="79" borderId="81" applyNumberFormat="0" applyAlignment="0" applyProtection="0"/>
    <xf numFmtId="219" fontId="191" fillId="0" borderId="79" applyFont="0" applyFill="0" applyBorder="0" applyAlignment="0" applyProtection="0"/>
    <xf numFmtId="0" fontId="37" fillId="81" borderId="92" applyNumberFormat="0" applyProtection="0">
      <alignment horizontal="left" vertical="top" indent="1"/>
    </xf>
    <xf numFmtId="0" fontId="113" fillId="38" borderId="88" applyNumberFormat="0" applyAlignment="0" applyProtection="0"/>
    <xf numFmtId="0" fontId="164" fillId="51" borderId="88" applyNumberFormat="0" applyAlignment="0" applyProtection="0"/>
    <xf numFmtId="0" fontId="67" fillId="0" borderId="90" applyNumberFormat="0" applyFill="0" applyAlignment="0" applyProtection="0"/>
    <xf numFmtId="0" fontId="173" fillId="0" borderId="90" applyNumberFormat="0" applyFill="0" applyAlignment="0" applyProtection="0"/>
    <xf numFmtId="4" fontId="44" fillId="46" borderId="92" applyNumberFormat="0" applyProtection="0">
      <alignment horizontal="right" vertical="center"/>
    </xf>
    <xf numFmtId="0" fontId="37" fillId="82" borderId="92" applyNumberFormat="0" applyProtection="0">
      <alignment horizontal="left" vertical="top" indent="1"/>
    </xf>
    <xf numFmtId="4" fontId="44" fillId="55" borderId="92" applyNumberFormat="0" applyProtection="0">
      <alignment horizontal="left" vertical="center" indent="1"/>
    </xf>
    <xf numFmtId="4" fontId="197" fillId="94" borderId="92" applyNumberFormat="0" applyProtection="0">
      <alignment horizontal="right" vertical="center"/>
    </xf>
    <xf numFmtId="0" fontId="113" fillId="38" borderId="88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2" fillId="79" borderId="81" applyNumberFormat="0" applyAlignment="0" applyProtection="0"/>
    <xf numFmtId="0" fontId="113" fillId="38" borderId="88" applyNumberFormat="0" applyAlignment="0" applyProtection="0"/>
    <xf numFmtId="10" fontId="96" fillId="55" borderId="93" applyNumberFormat="0" applyBorder="0" applyAlignment="0" applyProtection="0"/>
    <xf numFmtId="0" fontId="169" fillId="38" borderId="88" applyNumberFormat="0" applyAlignment="0" applyProtection="0"/>
    <xf numFmtId="4" fontId="46" fillId="80" borderId="92" applyNumberFormat="0" applyProtection="0">
      <alignment horizontal="left" vertical="center" indent="1"/>
    </xf>
    <xf numFmtId="0" fontId="161" fillId="57" borderId="81" applyNumberFormat="0" applyFont="0" applyAlignment="0" applyProtection="0"/>
    <xf numFmtId="0" fontId="172" fillId="51" borderId="89" applyNumberFormat="0" applyAlignment="0" applyProtection="0"/>
    <xf numFmtId="0" fontId="12" fillId="79" borderId="81" applyNumberFormat="0" applyAlignment="0" applyProtection="0"/>
    <xf numFmtId="0" fontId="67" fillId="0" borderId="90" applyNumberFormat="0" applyFill="0" applyAlignment="0" applyProtection="0"/>
    <xf numFmtId="0" fontId="37" fillId="82" borderId="92" applyNumberFormat="0" applyProtection="0">
      <alignment horizontal="left" vertical="center" indent="1"/>
    </xf>
    <xf numFmtId="0" fontId="123" fillId="0" borderId="90" applyNumberFormat="0" applyFill="0" applyAlignment="0" applyProtection="0"/>
    <xf numFmtId="0" fontId="173" fillId="0" borderId="90" applyNumberFormat="0" applyFill="0" applyAlignment="0" applyProtection="0"/>
    <xf numFmtId="0" fontId="37" fillId="81" borderId="92" applyNumberFormat="0" applyProtection="0">
      <alignment horizontal="left" vertical="top" indent="1"/>
    </xf>
    <xf numFmtId="0" fontId="44" fillId="91" borderId="92" applyNumberFormat="0" applyProtection="0">
      <alignment horizontal="left" vertical="top" indent="1"/>
    </xf>
    <xf numFmtId="0" fontId="113" fillId="38" borderId="88" applyNumberFormat="0" applyAlignment="0" applyProtection="0"/>
    <xf numFmtId="0" fontId="12" fillId="79" borderId="81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4" fontId="47" fillId="94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0" fontId="103" fillId="51" borderId="88" applyNumberFormat="0" applyAlignment="0" applyProtection="0"/>
    <xf numFmtId="4" fontId="44" fillId="92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0" fontId="46" fillId="80" borderId="92" applyNumberFormat="0" applyProtection="0">
      <alignment horizontal="left" vertical="top" indent="1"/>
    </xf>
    <xf numFmtId="4" fontId="46" fillId="56" borderId="92" applyNumberFormat="0" applyProtection="0">
      <alignment vertical="center"/>
    </xf>
    <xf numFmtId="0" fontId="91" fillId="0" borderId="93" applyFont="0" applyFill="0" applyBorder="0">
      <alignment horizontal="center" vertical="justify" wrapText="1"/>
    </xf>
    <xf numFmtId="0" fontId="91" fillId="0" borderId="93" applyFont="0" applyFill="0" applyBorder="0">
      <alignment horizontal="centerContinuous" vertical="justify" wrapText="1"/>
    </xf>
    <xf numFmtId="219" fontId="191" fillId="0" borderId="79" applyFont="0" applyFill="0" applyBorder="0" applyAlignment="0" applyProtection="0"/>
    <xf numFmtId="212" fontId="177" fillId="89" borderId="91"/>
    <xf numFmtId="0" fontId="119" fillId="51" borderId="89" applyNumberFormat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113" fillId="38" borderId="88" applyNumberFormat="0" applyAlignment="0" applyProtection="0"/>
    <xf numFmtId="4" fontId="44" fillId="42" borderId="92" applyNumberFormat="0" applyProtection="0">
      <alignment horizontal="right" vertical="center"/>
    </xf>
    <xf numFmtId="0" fontId="37" fillId="91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0" fontId="37" fillId="91" borderId="92" applyNumberFormat="0" applyProtection="0">
      <alignment horizontal="left" vertical="center" indent="1"/>
    </xf>
    <xf numFmtId="0" fontId="12" fillId="79" borderId="81" applyNumberFormat="0" applyAlignment="0" applyProtection="0"/>
    <xf numFmtId="0" fontId="103" fillId="51" borderId="88" applyNumberFormat="0" applyAlignment="0" applyProtection="0"/>
    <xf numFmtId="212" fontId="192" fillId="0" borderId="91"/>
    <xf numFmtId="0" fontId="12" fillId="79" borderId="81" applyNumberFormat="0" applyAlignment="0" applyProtection="0"/>
    <xf numFmtId="0" fontId="113" fillId="38" borderId="88" applyNumberFormat="0" applyAlignment="0" applyProtection="0"/>
    <xf numFmtId="4" fontId="197" fillId="55" borderId="92" applyNumberFormat="0" applyProtection="0">
      <alignment vertical="center"/>
    </xf>
    <xf numFmtId="219" fontId="191" fillId="0" borderId="79" applyFont="0" applyFill="0" applyBorder="0" applyAlignment="0" applyProtection="0"/>
    <xf numFmtId="0" fontId="65" fillId="76" borderId="89" applyNumberFormat="0" applyAlignment="0" applyProtection="0"/>
    <xf numFmtId="0" fontId="12" fillId="79" borderId="81" applyNumberFormat="0" applyAlignment="0" applyProtection="0"/>
    <xf numFmtId="0" fontId="5" fillId="57" borderId="81" applyNumberFormat="0" applyFont="0" applyAlignment="0" applyProtection="0"/>
    <xf numFmtId="0" fontId="5" fillId="57" borderId="81" applyNumberFormat="0" applyFont="0" applyAlignment="0" applyProtection="0"/>
    <xf numFmtId="0" fontId="91" fillId="0" borderId="93" applyFont="0" applyFill="0" applyBorder="0">
      <alignment horizontal="center" vertical="justify" wrapText="1"/>
    </xf>
    <xf numFmtId="4" fontId="46" fillId="56" borderId="92" applyNumberFormat="0" applyProtection="0">
      <alignment vertical="center"/>
    </xf>
    <xf numFmtId="4" fontId="195" fillId="80" borderId="92" applyNumberFormat="0" applyProtection="0">
      <alignment vertical="center"/>
    </xf>
    <xf numFmtId="4" fontId="46" fillId="80" borderId="92" applyNumberFormat="0" applyProtection="0">
      <alignment horizontal="left" vertical="center" indent="1"/>
    </xf>
    <xf numFmtId="0" fontId="46" fillId="80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4" fontId="44" fillId="34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4" fontId="44" fillId="48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4" fillId="46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4" fontId="44" fillId="49" borderId="92" applyNumberFormat="0" applyProtection="0">
      <alignment horizontal="right" vertical="center"/>
    </xf>
    <xf numFmtId="4" fontId="44" fillId="92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4" fontId="44" fillId="96" borderId="92" applyNumberFormat="0" applyProtection="0">
      <alignment horizontal="right" vertical="center"/>
    </xf>
    <xf numFmtId="10" fontId="24" fillId="55" borderId="93" applyNumberFormat="0" applyBorder="0" applyAlignment="0" applyProtection="0"/>
    <xf numFmtId="0" fontId="37" fillId="95" borderId="92" applyNumberFormat="0" applyProtection="0">
      <alignment horizontal="left" vertical="center" indent="1"/>
    </xf>
    <xf numFmtId="0" fontId="37" fillId="95" borderId="92" applyNumberFormat="0" applyProtection="0">
      <alignment horizontal="left" vertical="top" indent="1"/>
    </xf>
    <xf numFmtId="0" fontId="37" fillId="91" borderId="92" applyNumberFormat="0" applyProtection="0">
      <alignment horizontal="left" vertical="center" indent="1"/>
    </xf>
    <xf numFmtId="0" fontId="37" fillId="91" borderId="92" applyNumberFormat="0" applyProtection="0">
      <alignment horizontal="left" vertical="top" indent="1"/>
    </xf>
    <xf numFmtId="0" fontId="37" fillId="82" borderId="92" applyNumberFormat="0" applyProtection="0">
      <alignment horizontal="left" vertical="center" indent="1"/>
    </xf>
    <xf numFmtId="0" fontId="37" fillId="82" borderId="92" applyNumberFormat="0" applyProtection="0">
      <alignment horizontal="left" vertical="top" indent="1"/>
    </xf>
    <xf numFmtId="0" fontId="37" fillId="81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4" fontId="197" fillId="55" borderId="92" applyNumberFormat="0" applyProtection="0">
      <alignment vertical="center"/>
    </xf>
    <xf numFmtId="4" fontId="44" fillId="55" borderId="92" applyNumberFormat="0" applyProtection="0">
      <alignment horizontal="left" vertical="center" indent="1"/>
    </xf>
    <xf numFmtId="0" fontId="44" fillId="55" borderId="92" applyNumberFormat="0" applyProtection="0">
      <alignment horizontal="left" vertical="top" indent="1"/>
    </xf>
    <xf numFmtId="4" fontId="44" fillId="94" borderId="92" applyNumberFormat="0" applyProtection="0">
      <alignment horizontal="right" vertical="center"/>
    </xf>
    <xf numFmtId="4" fontId="197" fillId="94" borderId="92" applyNumberFormat="0" applyProtection="0">
      <alignment horizontal="right" vertical="center"/>
    </xf>
    <xf numFmtId="4" fontId="44" fillId="96" borderId="92" applyNumberFormat="0" applyProtection="0">
      <alignment horizontal="left" vertical="center" indent="1"/>
    </xf>
    <xf numFmtId="0" fontId="44" fillId="91" borderId="92" applyNumberFormat="0" applyProtection="0">
      <alignment horizontal="left" vertical="top" indent="1"/>
    </xf>
    <xf numFmtId="4" fontId="47" fillId="94" borderId="92" applyNumberFormat="0" applyProtection="0">
      <alignment horizontal="right" vertical="center"/>
    </xf>
    <xf numFmtId="0" fontId="65" fillId="76" borderId="89" applyNumberFormat="0" applyAlignment="0" applyProtection="0"/>
    <xf numFmtId="0" fontId="164" fillId="51" borderId="88" applyNumberFormat="0" applyAlignment="0" applyProtection="0"/>
    <xf numFmtId="0" fontId="123" fillId="0" borderId="90" applyNumberFormat="0" applyFill="0" applyAlignment="0" applyProtection="0"/>
    <xf numFmtId="0" fontId="12" fillId="79" borderId="81" applyNumberFormat="0" applyAlignment="0" applyProtection="0"/>
    <xf numFmtId="0" fontId="119" fillId="51" borderId="89" applyNumberFormat="0" applyAlignment="0" applyProtection="0"/>
    <xf numFmtId="0" fontId="103" fillId="51" borderId="88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44" fillId="91" borderId="92" applyNumberFormat="0" applyProtection="0">
      <alignment horizontal="left" vertical="top" indent="1"/>
    </xf>
    <xf numFmtId="0" fontId="12" fillId="79" borderId="81" applyNumberFormat="0" applyAlignment="0" applyProtection="0"/>
    <xf numFmtId="0" fontId="175" fillId="57" borderId="81" applyNumberFormat="0" applyFont="0" applyAlignment="0" applyProtection="0"/>
    <xf numFmtId="0" fontId="46" fillId="80" borderId="92" applyNumberFormat="0" applyProtection="0">
      <alignment horizontal="left" vertical="top" indent="1"/>
    </xf>
    <xf numFmtId="0" fontId="103" fillId="76" borderId="88" applyNumberFormat="0" applyAlignment="0" applyProtection="0"/>
    <xf numFmtId="0" fontId="12" fillId="57" borderId="81" applyNumberFormat="0" applyFon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10" fontId="96" fillId="55" borderId="93" applyNumberFormat="0" applyBorder="0" applyAlignment="0" applyProtection="0"/>
    <xf numFmtId="0" fontId="12" fillId="57" borderId="81" applyNumberFormat="0" applyFon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4" fontId="195" fillId="80" borderId="92" applyNumberFormat="0" applyProtection="0">
      <alignment vertical="center"/>
    </xf>
    <xf numFmtId="0" fontId="103" fillId="51" borderId="88" applyNumberFormat="0" applyAlignment="0" applyProtection="0"/>
    <xf numFmtId="0" fontId="12" fillId="79" borderId="81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161" fillId="57" borderId="81" applyNumberFormat="0" applyFont="0" applyAlignment="0" applyProtection="0"/>
    <xf numFmtId="0" fontId="175" fillId="57" borderId="81" applyNumberFormat="0" applyFont="0" applyAlignment="0" applyProtection="0"/>
    <xf numFmtId="0" fontId="5" fillId="57" borderId="81" applyNumberFormat="0" applyFont="0" applyAlignment="0" applyProtection="0"/>
    <xf numFmtId="0" fontId="113" fillId="38" borderId="88" applyNumberFormat="0" applyAlignment="0" applyProtection="0"/>
    <xf numFmtId="0" fontId="12" fillId="57" borderId="81" applyNumberFormat="0" applyFon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57" borderId="81" applyNumberFormat="0" applyFon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65" fillId="76" borderId="89" applyNumberFormat="0" applyAlignment="0" applyProtection="0"/>
    <xf numFmtId="0" fontId="119" fillId="51" borderId="89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55" fillId="76" borderId="88" applyNumberFormat="0" applyAlignment="0" applyProtection="0"/>
    <xf numFmtId="0" fontId="175" fillId="57" borderId="81" applyNumberFormat="0" applyFont="0" applyAlignment="0" applyProtection="0"/>
    <xf numFmtId="0" fontId="12" fillId="57" borderId="81" applyNumberFormat="0" applyFont="0" applyAlignment="0" applyProtection="0"/>
    <xf numFmtId="0" fontId="119" fillId="76" borderId="89" applyNumberFormat="0" applyAlignment="0" applyProtection="0"/>
    <xf numFmtId="0" fontId="103" fillId="76" borderId="88" applyNumberFormat="0" applyAlignment="0" applyProtection="0"/>
    <xf numFmtId="0" fontId="12" fillId="57" borderId="81" applyNumberFormat="0" applyFon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19" fillId="51" borderId="89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175" fillId="57" borderId="81" applyNumberFormat="0" applyFont="0" applyAlignment="0" applyProtection="0"/>
    <xf numFmtId="0" fontId="12" fillId="57" borderId="81" applyNumberFormat="0" applyFont="0" applyAlignment="0" applyProtection="0"/>
    <xf numFmtId="0" fontId="12" fillId="57" borderId="81" applyNumberFormat="0" applyFont="0" applyAlignment="0" applyProtection="0"/>
    <xf numFmtId="0" fontId="62" fillId="63" borderId="88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0" fontId="12" fillId="79" borderId="81" applyNumberFormat="0" applyAlignment="0" applyProtection="0"/>
    <xf numFmtId="168" fontId="12" fillId="0" borderId="0" applyFont="0" applyFill="0" applyBorder="0" applyAlignment="0" applyProtection="0"/>
    <xf numFmtId="5" fontId="218" fillId="0" borderId="87" applyAlignment="0" applyProtection="0"/>
    <xf numFmtId="0" fontId="119" fillId="51" borderId="89" applyNumberFormat="0" applyAlignment="0" applyProtection="0"/>
    <xf numFmtId="4" fontId="44" fillId="55" borderId="92" applyNumberFormat="0" applyProtection="0">
      <alignment horizontal="left" vertical="center" indent="1"/>
    </xf>
    <xf numFmtId="4" fontId="197" fillId="55" borderId="92" applyNumberFormat="0" applyProtection="0">
      <alignment vertical="center"/>
    </xf>
    <xf numFmtId="0" fontId="169" fillId="38" borderId="88" applyNumberForma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119" fillId="51" borderId="89" applyNumberFormat="0" applyAlignment="0" applyProtection="0"/>
    <xf numFmtId="0" fontId="123" fillId="0" borderId="90" applyNumberFormat="0" applyFill="0" applyAlignment="0" applyProtection="0"/>
    <xf numFmtId="0" fontId="55" fillId="76" borderId="88" applyNumberFormat="0" applyAlignment="0" applyProtection="0"/>
    <xf numFmtId="0" fontId="5" fillId="57" borderId="94" applyNumberFormat="0" applyFont="0" applyAlignment="0" applyProtection="0"/>
    <xf numFmtId="0" fontId="55" fillId="76" borderId="88" applyNumberFormat="0" applyAlignment="0" applyProtection="0"/>
    <xf numFmtId="0" fontId="103" fillId="51" borderId="88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4" fontId="44" fillId="96" borderId="92" applyNumberFormat="0" applyProtection="0">
      <alignment horizontal="left" vertical="center" indent="1"/>
    </xf>
    <xf numFmtId="0" fontId="62" fillId="63" borderId="88" applyNumberFormat="0" applyAlignment="0" applyProtection="0"/>
    <xf numFmtId="168" fontId="12" fillId="0" borderId="0" applyFont="0" applyFill="0" applyBorder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03" fillId="51" borderId="88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4" fontId="44" fillId="92" borderId="92" applyNumberFormat="0" applyProtection="0">
      <alignment horizontal="right" vertical="center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0" fontId="91" fillId="0" borderId="93" applyFont="0" applyFill="0" applyBorder="0">
      <alignment horizontal="centerContinuous" vertical="justify" wrapText="1"/>
    </xf>
    <xf numFmtId="0" fontId="12" fillId="79" borderId="94" applyNumberForma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4" fontId="44" fillId="40" borderId="92" applyNumberFormat="0" applyProtection="0">
      <alignment horizontal="right" vertical="center"/>
    </xf>
    <xf numFmtId="0" fontId="103" fillId="51" borderId="88" applyNumberFormat="0" applyAlignment="0" applyProtection="0"/>
    <xf numFmtId="0" fontId="46" fillId="80" borderId="92" applyNumberFormat="0" applyProtection="0">
      <alignment horizontal="left" vertical="top" indent="1"/>
    </xf>
    <xf numFmtId="0" fontId="12" fillId="79" borderId="94" applyNumberFormat="0" applyAlignment="0" applyProtection="0"/>
    <xf numFmtId="4" fontId="44" fillId="55" borderId="92" applyNumberFormat="0" applyProtection="0">
      <alignment horizontal="left" vertical="center" indent="1"/>
    </xf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219" fontId="191" fillId="0" borderId="79" applyFont="0" applyFill="0" applyBorder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3" fontId="83" fillId="80" borderId="93">
      <alignment horizontal="left" vertical="top" wrapText="1"/>
      <protection locked="0"/>
    </xf>
    <xf numFmtId="0" fontId="62" fillId="63" borderId="88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67" fillId="0" borderId="90" applyNumberFormat="0" applyFill="0" applyAlignment="0" applyProtection="0"/>
    <xf numFmtId="4" fontId="44" fillId="42" borderId="92" applyNumberFormat="0" applyProtection="0">
      <alignment horizontal="right" vertical="center"/>
    </xf>
    <xf numFmtId="0" fontId="113" fillId="38" borderId="88" applyNumberFormat="0" applyAlignment="0" applyProtection="0"/>
    <xf numFmtId="0" fontId="5" fillId="57" borderId="94" applyNumberFormat="0" applyFont="0" applyAlignment="0" applyProtection="0"/>
    <xf numFmtId="4" fontId="44" fillId="96" borderId="92" applyNumberFormat="0" applyProtection="0">
      <alignment horizontal="right" vertical="center"/>
    </xf>
    <xf numFmtId="4" fontId="46" fillId="56" borderId="92" applyNumberFormat="0" applyProtection="0">
      <alignment vertical="center"/>
    </xf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67" fillId="0" borderId="90" applyNumberFormat="0" applyFill="0" applyAlignment="0" applyProtection="0"/>
    <xf numFmtId="0" fontId="65" fillId="76" borderId="89" applyNumberFormat="0" applyAlignment="0" applyProtection="0"/>
    <xf numFmtId="0" fontId="37" fillId="81" borderId="92" applyNumberFormat="0" applyProtection="0">
      <alignment horizontal="left" vertical="center" indent="1"/>
    </xf>
    <xf numFmtId="4" fontId="46" fillId="56" borderId="92" applyNumberFormat="0" applyProtection="0">
      <alignment vertical="center"/>
    </xf>
    <xf numFmtId="212" fontId="192" fillId="0" borderId="91"/>
    <xf numFmtId="0" fontId="119" fillId="51" borderId="89" applyNumberForma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212" fontId="177" fillId="89" borderId="91"/>
    <xf numFmtId="0" fontId="113" fillId="38" borderId="88" applyNumberFormat="0" applyAlignment="0" applyProtection="0"/>
    <xf numFmtId="219" fontId="191" fillId="0" borderId="79" applyFont="0" applyFill="0" applyBorder="0" applyAlignment="0" applyProtection="0"/>
    <xf numFmtId="0" fontId="164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55" fillId="76" borderId="88" applyNumberFormat="0" applyAlignment="0" applyProtection="0"/>
    <xf numFmtId="219" fontId="191" fillId="0" borderId="79" applyFont="0" applyFill="0" applyBorder="0" applyAlignment="0" applyProtection="0"/>
    <xf numFmtId="4" fontId="197" fillId="55" borderId="92" applyNumberFormat="0" applyProtection="0">
      <alignment vertical="center"/>
    </xf>
    <xf numFmtId="0" fontId="5" fillId="57" borderId="94" applyNumberFormat="0" applyFont="0" applyAlignment="0" applyProtection="0"/>
    <xf numFmtId="219" fontId="191" fillId="0" borderId="79" applyFont="0" applyFill="0" applyBorder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69" fillId="38" borderId="88" applyNumberFormat="0" applyAlignment="0" applyProtection="0"/>
    <xf numFmtId="0" fontId="113" fillId="38" borderId="88" applyNumberFormat="0" applyAlignment="0" applyProtection="0"/>
    <xf numFmtId="0" fontId="12" fillId="0" borderId="0"/>
    <xf numFmtId="0" fontId="12" fillId="79" borderId="94" applyNumberFormat="0" applyAlignment="0" applyProtection="0"/>
    <xf numFmtId="219" fontId="191" fillId="0" borderId="95" applyFont="0" applyFill="0" applyBorder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9" fontId="12" fillId="0" borderId="0" applyFont="0" applyFill="0" applyBorder="0" applyAlignment="0" applyProtection="0"/>
    <xf numFmtId="0" fontId="62" fillId="63" borderId="88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03" fillId="76" borderId="88" applyNumberFormat="0" applyAlignment="0" applyProtection="0"/>
    <xf numFmtId="0" fontId="119" fillId="76" borderId="89" applyNumberFormat="0" applyAlignment="0" applyProtection="0"/>
    <xf numFmtId="0" fontId="123" fillId="0" borderId="90" applyNumberFormat="0" applyFill="0" applyAlignment="0" applyProtection="0"/>
    <xf numFmtId="0" fontId="164" fillId="51" borderId="88" applyNumberFormat="0" applyAlignment="0" applyProtection="0"/>
    <xf numFmtId="0" fontId="169" fillId="38" borderId="88" applyNumberFormat="0" applyAlignment="0" applyProtection="0"/>
    <xf numFmtId="0" fontId="161" fillId="57" borderId="94" applyNumberFormat="0" applyFont="0" applyAlignment="0" applyProtection="0"/>
    <xf numFmtId="0" fontId="172" fillId="51" borderId="89" applyNumberFormat="0" applyAlignment="0" applyProtection="0"/>
    <xf numFmtId="0" fontId="173" fillId="0" borderId="90" applyNumberFormat="0" applyFill="0" applyAlignment="0" applyProtection="0"/>
    <xf numFmtId="212" fontId="177" fillId="89" borderId="91"/>
    <xf numFmtId="212" fontId="192" fillId="0" borderId="91"/>
    <xf numFmtId="4" fontId="46" fillId="56" borderId="92" applyNumberFormat="0" applyProtection="0">
      <alignment vertical="center"/>
    </xf>
    <xf numFmtId="4" fontId="195" fillId="80" borderId="92" applyNumberFormat="0" applyProtection="0">
      <alignment vertical="center"/>
    </xf>
    <xf numFmtId="4" fontId="46" fillId="80" borderId="92" applyNumberFormat="0" applyProtection="0">
      <alignment horizontal="left" vertical="center" indent="1"/>
    </xf>
    <xf numFmtId="0" fontId="46" fillId="80" borderId="92" applyNumberFormat="0" applyProtection="0">
      <alignment horizontal="left" vertical="top" indent="1"/>
    </xf>
    <xf numFmtId="4" fontId="44" fillId="34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4" fontId="44" fillId="48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4" fillId="46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4" fontId="44" fillId="49" borderId="92" applyNumberFormat="0" applyProtection="0">
      <alignment horizontal="right" vertical="center"/>
    </xf>
    <xf numFmtId="4" fontId="44" fillId="92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4" fontId="44" fillId="96" borderId="92" applyNumberFormat="0" applyProtection="0">
      <alignment horizontal="right" vertical="center"/>
    </xf>
    <xf numFmtId="0" fontId="37" fillId="95" borderId="92" applyNumberFormat="0" applyProtection="0">
      <alignment horizontal="left" vertical="center" indent="1"/>
    </xf>
    <xf numFmtId="0" fontId="37" fillId="95" borderId="92" applyNumberFormat="0" applyProtection="0">
      <alignment horizontal="left" vertical="top" indent="1"/>
    </xf>
    <xf numFmtId="0" fontId="37" fillId="91" borderId="92" applyNumberFormat="0" applyProtection="0">
      <alignment horizontal="left" vertical="center" indent="1"/>
    </xf>
    <xf numFmtId="0" fontId="37" fillId="91" borderId="92" applyNumberFormat="0" applyProtection="0">
      <alignment horizontal="left" vertical="top" indent="1"/>
    </xf>
    <xf numFmtId="0" fontId="37" fillId="82" borderId="92" applyNumberFormat="0" applyProtection="0">
      <alignment horizontal="left" vertical="center" indent="1"/>
    </xf>
    <xf numFmtId="0" fontId="37" fillId="82" borderId="92" applyNumberFormat="0" applyProtection="0">
      <alignment horizontal="left" vertical="top" indent="1"/>
    </xf>
    <xf numFmtId="0" fontId="37" fillId="81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4" fontId="197" fillId="55" borderId="92" applyNumberFormat="0" applyProtection="0">
      <alignment vertical="center"/>
    </xf>
    <xf numFmtId="4" fontId="44" fillId="55" borderId="92" applyNumberFormat="0" applyProtection="0">
      <alignment horizontal="left" vertical="center" indent="1"/>
    </xf>
    <xf numFmtId="0" fontId="44" fillId="55" borderId="92" applyNumberFormat="0" applyProtection="0">
      <alignment horizontal="left" vertical="top" indent="1"/>
    </xf>
    <xf numFmtId="4" fontId="44" fillId="94" borderId="92" applyNumberFormat="0" applyProtection="0">
      <alignment horizontal="right" vertical="center"/>
    </xf>
    <xf numFmtId="4" fontId="197" fillId="94" borderId="92" applyNumberFormat="0" applyProtection="0">
      <alignment horizontal="right" vertical="center"/>
    </xf>
    <xf numFmtId="4" fontId="44" fillId="96" borderId="92" applyNumberFormat="0" applyProtection="0">
      <alignment horizontal="left" vertical="center" indent="1"/>
    </xf>
    <xf numFmtId="0" fontId="44" fillId="91" borderId="92" applyNumberFormat="0" applyProtection="0">
      <alignment horizontal="left" vertical="top" indent="1"/>
    </xf>
    <xf numFmtId="4" fontId="47" fillId="94" borderId="92" applyNumberFormat="0" applyProtection="0">
      <alignment horizontal="right" vertical="center"/>
    </xf>
    <xf numFmtId="0" fontId="119" fillId="51" borderId="89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175" fillId="57" borderId="94" applyNumberFormat="0" applyFont="0" applyAlignment="0" applyProtection="0"/>
    <xf numFmtId="0" fontId="12" fillId="57" borderId="94" applyNumberFormat="0" applyFont="0" applyAlignment="0" applyProtection="0"/>
    <xf numFmtId="0" fontId="12" fillId="57" borderId="94" applyNumberFormat="0" applyFon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03" fillId="76" borderId="88" applyNumberFormat="0" applyAlignment="0" applyProtection="0"/>
    <xf numFmtId="0" fontId="119" fillId="76" borderId="89" applyNumberFormat="0" applyAlignment="0" applyProtection="0"/>
    <xf numFmtId="0" fontId="123" fillId="0" borderId="90" applyNumberFormat="0" applyFill="0" applyAlignment="0" applyProtection="0"/>
    <xf numFmtId="4" fontId="44" fillId="55" borderId="92" applyNumberFormat="0" applyProtection="0">
      <alignment horizontal="left" vertical="center" indent="1"/>
    </xf>
    <xf numFmtId="0" fontId="37" fillId="91" borderId="92" applyNumberFormat="0" applyProtection="0">
      <alignment horizontal="left" vertical="center" indent="1"/>
    </xf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65" fillId="76" borderId="89" applyNumberFormat="0" applyAlignment="0" applyProtection="0"/>
    <xf numFmtId="0" fontId="169" fillId="38" borderId="88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37" fillId="82" borderId="92" applyNumberFormat="0" applyProtection="0">
      <alignment horizontal="left" vertical="center" indent="1"/>
    </xf>
    <xf numFmtId="4" fontId="44" fillId="55" borderId="92" applyNumberFormat="0" applyProtection="0">
      <alignment vertical="center"/>
    </xf>
    <xf numFmtId="4" fontId="44" fillId="94" borderId="92" applyNumberFormat="0" applyProtection="0">
      <alignment horizontal="right" vertical="center"/>
    </xf>
    <xf numFmtId="0" fontId="12" fillId="79" borderId="94" applyNumberFormat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62" fillId="63" borderId="88" applyNumberFormat="0" applyAlignment="0" applyProtection="0"/>
    <xf numFmtId="10" fontId="24" fillId="55" borderId="93" applyNumberFormat="0" applyBorder="0" applyAlignment="0" applyProtection="0"/>
    <xf numFmtId="0" fontId="62" fillId="63" borderId="88" applyNumberFormat="0" applyAlignment="0" applyProtection="0"/>
    <xf numFmtId="0" fontId="103" fillId="51" borderId="88" applyNumberFormat="0" applyAlignment="0" applyProtection="0"/>
    <xf numFmtId="0" fontId="12" fillId="79" borderId="94" applyNumberFormat="0" applyAlignment="0" applyProtection="0"/>
    <xf numFmtId="3" fontId="104" fillId="0" borderId="93"/>
    <xf numFmtId="0" fontId="62" fillId="63" borderId="88" applyNumberFormat="0" applyAlignment="0" applyProtection="0"/>
    <xf numFmtId="0" fontId="55" fillId="76" borderId="88" applyNumberFormat="0" applyAlignment="0" applyProtection="0"/>
    <xf numFmtId="4" fontId="44" fillId="55" borderId="92" applyNumberFormat="0" applyProtection="0">
      <alignment vertical="center"/>
    </xf>
    <xf numFmtId="0" fontId="12" fillId="79" borderId="94" applyNumberFormat="0" applyAlignment="0" applyProtection="0"/>
    <xf numFmtId="10" fontId="96" fillId="55" borderId="93" applyNumberFormat="0" applyBorder="0" applyAlignment="0" applyProtection="0"/>
    <xf numFmtId="0" fontId="172" fillId="51" borderId="89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4" fontId="44" fillId="49" borderId="92" applyNumberFormat="0" applyProtection="0">
      <alignment horizontal="right" vertical="center"/>
    </xf>
    <xf numFmtId="4" fontId="44" fillId="46" borderId="92" applyNumberFormat="0" applyProtection="0">
      <alignment horizontal="right" vertical="center"/>
    </xf>
    <xf numFmtId="4" fontId="44" fillId="48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4" fontId="46" fillId="80" borderId="92" applyNumberFormat="0" applyProtection="0">
      <alignment horizontal="left" vertical="center" indent="1"/>
    </xf>
    <xf numFmtId="0" fontId="65" fillId="76" borderId="89" applyNumberFormat="0" applyAlignment="0" applyProtection="0"/>
    <xf numFmtId="0" fontId="103" fillId="51" borderId="88" applyNumberFormat="0" applyAlignment="0" applyProtection="0"/>
    <xf numFmtId="0" fontId="44" fillId="55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123" fillId="0" borderId="90" applyNumberFormat="0" applyFill="0" applyAlignment="0" applyProtection="0"/>
    <xf numFmtId="0" fontId="91" fillId="0" borderId="93" applyFont="0" applyFill="0" applyBorder="0">
      <alignment horizontal="centerContinuous" vertical="justify" wrapText="1"/>
    </xf>
    <xf numFmtId="0" fontId="65" fillId="76" borderId="89" applyNumberFormat="0" applyAlignment="0" applyProtection="0"/>
    <xf numFmtId="3" fontId="83" fillId="80" borderId="93">
      <alignment horizontal="left" vertical="top" wrapText="1"/>
      <protection locked="0"/>
    </xf>
    <xf numFmtId="0" fontId="12" fillId="79" borderId="94" applyNumberFormat="0" applyAlignment="0" applyProtection="0"/>
    <xf numFmtId="3" fontId="104" fillId="0" borderId="93"/>
    <xf numFmtId="0" fontId="123" fillId="0" borderId="90" applyNumberFormat="0" applyFill="0" applyAlignment="0" applyProtection="0"/>
    <xf numFmtId="0" fontId="62" fillId="63" borderId="88" applyNumberFormat="0" applyAlignment="0" applyProtection="0"/>
    <xf numFmtId="212" fontId="192" fillId="0" borderId="91"/>
    <xf numFmtId="0" fontId="113" fillId="38" borderId="88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4" fontId="44" fillId="92" borderId="92" applyNumberFormat="0" applyProtection="0">
      <alignment horizontal="right" vertical="center"/>
    </xf>
    <xf numFmtId="0" fontId="12" fillId="79" borderId="94" applyNumberFormat="0" applyAlignment="0" applyProtection="0"/>
    <xf numFmtId="10" fontId="24" fillId="55" borderId="93" applyNumberFormat="0" applyBorder="0" applyAlignment="0" applyProtection="0"/>
    <xf numFmtId="0" fontId="12" fillId="79" borderId="94" applyNumberFormat="0" applyAlignment="0" applyProtection="0"/>
    <xf numFmtId="0" fontId="67" fillId="0" borderId="90" applyNumberFormat="0" applyFill="0" applyAlignment="0" applyProtection="0"/>
    <xf numFmtId="4" fontId="44" fillId="49" borderId="92" applyNumberFormat="0" applyProtection="0">
      <alignment horizontal="right" vertical="center"/>
    </xf>
    <xf numFmtId="0" fontId="12" fillId="79" borderId="94" applyNumberFormat="0" applyAlignment="0" applyProtection="0"/>
    <xf numFmtId="3" fontId="83" fillId="80" borderId="93">
      <alignment horizontal="left" vertical="top" wrapText="1"/>
      <protection locked="0"/>
    </xf>
    <xf numFmtId="0" fontId="62" fillId="63" borderId="88" applyNumberFormat="0" applyAlignment="0" applyProtection="0"/>
    <xf numFmtId="0" fontId="12" fillId="79" borderId="94" applyNumberFormat="0" applyAlignment="0" applyProtection="0"/>
    <xf numFmtId="4" fontId="47" fillId="94" borderId="92" applyNumberFormat="0" applyProtection="0">
      <alignment horizontal="right" vertical="center"/>
    </xf>
    <xf numFmtId="4" fontId="197" fillId="55" borderId="92" applyNumberFormat="0" applyProtection="0">
      <alignment vertical="center"/>
    </xf>
    <xf numFmtId="0" fontId="37" fillId="95" borderId="92" applyNumberFormat="0" applyProtection="0">
      <alignment horizontal="left" vertical="top" indent="1"/>
    </xf>
    <xf numFmtId="0" fontId="37" fillId="95" borderId="92" applyNumberFormat="0" applyProtection="0">
      <alignment horizontal="left" vertical="top" indent="1"/>
    </xf>
    <xf numFmtId="0" fontId="12" fillId="79" borderId="94" applyNumberFormat="0" applyAlignment="0" applyProtection="0"/>
    <xf numFmtId="0" fontId="67" fillId="0" borderId="90" applyNumberFormat="0" applyFill="0" applyAlignment="0" applyProtection="0"/>
    <xf numFmtId="0" fontId="44" fillId="55" borderId="92" applyNumberFormat="0" applyProtection="0">
      <alignment horizontal="left" vertical="top" indent="1"/>
    </xf>
    <xf numFmtId="0" fontId="164" fillId="51" borderId="88" applyNumberFormat="0" applyAlignment="0" applyProtection="0"/>
    <xf numFmtId="0" fontId="37" fillId="91" borderId="92" applyNumberFormat="0" applyProtection="0">
      <alignment horizontal="left" vertical="center" indent="1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4" fontId="44" fillId="94" borderId="92" applyNumberFormat="0" applyProtection="0">
      <alignment horizontal="right" vertical="center"/>
    </xf>
    <xf numFmtId="4" fontId="44" fillId="34" borderId="92" applyNumberFormat="0" applyProtection="0">
      <alignment horizontal="right" vertical="center"/>
    </xf>
    <xf numFmtId="212" fontId="177" fillId="89" borderId="91"/>
    <xf numFmtId="4" fontId="44" fillId="40" borderId="92" applyNumberFormat="0" applyProtection="0">
      <alignment horizontal="right" vertical="center"/>
    </xf>
    <xf numFmtId="0" fontId="12" fillId="79" borderId="94" applyNumberFormat="0" applyAlignment="0" applyProtection="0"/>
    <xf numFmtId="0" fontId="123" fillId="0" borderId="90" applyNumberFormat="0" applyFill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5" fillId="57" borderId="94" applyNumberFormat="0" applyFon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4" fontId="44" fillId="49" borderId="92" applyNumberFormat="0" applyProtection="0">
      <alignment horizontal="right" vertical="center"/>
    </xf>
    <xf numFmtId="219" fontId="191" fillId="0" borderId="95" applyFont="0" applyFill="0" applyBorder="0" applyAlignment="0" applyProtection="0"/>
    <xf numFmtId="4" fontId="44" fillId="34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0" fontId="37" fillId="95" borderId="92" applyNumberFormat="0" applyProtection="0">
      <alignment horizontal="left" vertical="top" indent="1"/>
    </xf>
    <xf numFmtId="4" fontId="47" fillId="94" borderId="92" applyNumberFormat="0" applyProtection="0">
      <alignment horizontal="right" vertical="center"/>
    </xf>
    <xf numFmtId="0" fontId="123" fillId="0" borderId="90" applyNumberFormat="0" applyFill="0" applyAlignment="0" applyProtection="0"/>
    <xf numFmtId="0" fontId="67" fillId="0" borderId="90" applyNumberFormat="0" applyFill="0" applyAlignment="0" applyProtection="0"/>
    <xf numFmtId="0" fontId="103" fillId="51" borderId="88" applyNumberFormat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9" fillId="51" borderId="89" applyNumberFormat="0" applyAlignment="0" applyProtection="0"/>
    <xf numFmtId="3" fontId="104" fillId="0" borderId="93"/>
    <xf numFmtId="0" fontId="91" fillId="0" borderId="93" applyFont="0" applyFill="0" applyBorder="0">
      <alignment horizontal="center" vertical="justify" wrapText="1"/>
    </xf>
    <xf numFmtId="4" fontId="197" fillId="94" borderId="92" applyNumberFormat="0" applyProtection="0">
      <alignment horizontal="right" vertical="center"/>
    </xf>
    <xf numFmtId="0" fontId="37" fillId="82" borderId="92" applyNumberFormat="0" applyProtection="0">
      <alignment horizontal="left" vertical="top" indent="1"/>
    </xf>
    <xf numFmtId="4" fontId="44" fillId="46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0" fontId="173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10" fontId="24" fillId="55" borderId="93" applyNumberFormat="0" applyBorder="0" applyAlignment="0" applyProtection="0"/>
    <xf numFmtId="0" fontId="55" fillId="76" borderId="88" applyNumberFormat="0" applyAlignment="0" applyProtection="0"/>
    <xf numFmtId="3" fontId="83" fillId="80" borderId="93">
      <alignment horizontal="left" vertical="top" wrapText="1"/>
      <protection locked="0"/>
    </xf>
    <xf numFmtId="0" fontId="67" fillId="0" borderId="90" applyNumberFormat="0" applyFill="0" applyAlignment="0" applyProtection="0"/>
    <xf numFmtId="4" fontId="44" fillId="94" borderId="92" applyNumberFormat="0" applyProtection="0">
      <alignment horizontal="right" vertical="center"/>
    </xf>
    <xf numFmtId="0" fontId="37" fillId="82" borderId="92" applyNumberFormat="0" applyProtection="0">
      <alignment horizontal="left" vertical="center" indent="1"/>
    </xf>
    <xf numFmtId="0" fontId="12" fillId="79" borderId="94" applyNumberFormat="0" applyAlignment="0" applyProtection="0"/>
    <xf numFmtId="212" fontId="177" fillId="89" borderId="91"/>
    <xf numFmtId="0" fontId="12" fillId="79" borderId="94" applyNumberFormat="0" applyAlignment="0" applyProtection="0"/>
    <xf numFmtId="0" fontId="172" fillId="51" borderId="89" applyNumberFormat="0" applyAlignment="0" applyProtection="0"/>
    <xf numFmtId="3" fontId="83" fillId="80" borderId="93">
      <alignment horizontal="left" vertical="top" wrapText="1"/>
      <protection locked="0"/>
    </xf>
    <xf numFmtId="0" fontId="62" fillId="63" borderId="88" applyNumberFormat="0" applyAlignment="0" applyProtection="0"/>
    <xf numFmtId="0" fontId="123" fillId="0" borderId="90" applyNumberFormat="0" applyFill="0" applyAlignment="0" applyProtection="0"/>
    <xf numFmtId="212" fontId="192" fillId="0" borderId="91"/>
    <xf numFmtId="0" fontId="12" fillId="79" borderId="94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212" fontId="177" fillId="89" borderId="91"/>
    <xf numFmtId="0" fontId="119" fillId="51" borderId="89" applyNumberFormat="0" applyAlignment="0" applyProtection="0"/>
    <xf numFmtId="0" fontId="65" fillId="76" borderId="89" applyNumberFormat="0" applyAlignment="0" applyProtection="0"/>
    <xf numFmtId="4" fontId="44" fillId="96" borderId="92" applyNumberFormat="0" applyProtection="0">
      <alignment horizontal="right" vertical="center"/>
    </xf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72" fillId="51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169" fillId="38" borderId="88" applyNumberFormat="0" applyAlignment="0" applyProtection="0"/>
    <xf numFmtId="4" fontId="46" fillId="80" borderId="92" applyNumberFormat="0" applyProtection="0">
      <alignment horizontal="left" vertical="center" indent="1"/>
    </xf>
    <xf numFmtId="4" fontId="44" fillId="96" borderId="92" applyNumberFormat="0" applyProtection="0">
      <alignment horizontal="left" vertical="center" indent="1"/>
    </xf>
    <xf numFmtId="0" fontId="12" fillId="79" borderId="94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5" fillId="57" borderId="94" applyNumberFormat="0" applyFon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03" fillId="51" borderId="88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0" fontId="55" fillId="76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44" fillId="91" borderId="92" applyNumberFormat="0" applyProtection="0">
      <alignment horizontal="left" vertical="top" indent="1"/>
    </xf>
    <xf numFmtId="4" fontId="197" fillId="94" borderId="92" applyNumberFormat="0" applyProtection="0">
      <alignment horizontal="right" vertical="center"/>
    </xf>
    <xf numFmtId="0" fontId="44" fillId="55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0" fontId="37" fillId="81" borderId="92" applyNumberFormat="0" applyProtection="0">
      <alignment horizontal="left" vertical="top" indent="1"/>
    </xf>
    <xf numFmtId="0" fontId="37" fillId="82" borderId="92" applyNumberFormat="0" applyProtection="0">
      <alignment horizontal="left" vertical="top" indent="1"/>
    </xf>
    <xf numFmtId="0" fontId="37" fillId="91" borderId="92" applyNumberFormat="0" applyProtection="0">
      <alignment horizontal="left" vertical="top" indent="1"/>
    </xf>
    <xf numFmtId="0" fontId="37" fillId="95" borderId="92" applyNumberFormat="0" applyProtection="0">
      <alignment horizontal="left" vertical="center" indent="1"/>
    </xf>
    <xf numFmtId="0" fontId="65" fillId="76" borderId="89" applyNumberFormat="0" applyAlignment="0" applyProtection="0"/>
    <xf numFmtId="4" fontId="44" fillId="96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4" fontId="195" fillId="80" borderId="92" applyNumberFormat="0" applyProtection="0">
      <alignment vertical="center"/>
    </xf>
    <xf numFmtId="212" fontId="192" fillId="0" borderId="91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37" fillId="95" borderId="92" applyNumberFormat="0" applyProtection="0">
      <alignment horizontal="left" vertical="center" indent="1"/>
    </xf>
    <xf numFmtId="4" fontId="44" fillId="41" borderId="92" applyNumberFormat="0" applyProtection="0">
      <alignment horizontal="right" vertical="center"/>
    </xf>
    <xf numFmtId="10" fontId="24" fillId="55" borderId="93" applyNumberFormat="0" applyBorder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03" fillId="51" borderId="88" applyNumberFormat="0" applyAlignment="0" applyProtection="0"/>
    <xf numFmtId="0" fontId="62" fillId="63" borderId="88" applyNumberFormat="0" applyAlignment="0" applyProtection="0"/>
    <xf numFmtId="0" fontId="37" fillId="91" borderId="92" applyNumberFormat="0" applyProtection="0">
      <alignment horizontal="left" vertical="top" indent="1"/>
    </xf>
    <xf numFmtId="0" fontId="173" fillId="0" borderId="90" applyNumberFormat="0" applyFill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61" fillId="57" borderId="94" applyNumberFormat="0" applyFon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03" fillId="76" borderId="88" applyNumberFormat="0" applyAlignment="0" applyProtection="0"/>
    <xf numFmtId="0" fontId="113" fillId="38" borderId="88" applyNumberFormat="0" applyAlignment="0" applyProtection="0"/>
    <xf numFmtId="0" fontId="161" fillId="57" borderId="94" applyNumberFormat="0" applyFont="0" applyAlignment="0" applyProtection="0"/>
    <xf numFmtId="0" fontId="65" fillId="76" borderId="89" applyNumberFormat="0" applyAlignment="0" applyProtection="0"/>
    <xf numFmtId="4" fontId="44" fillId="48" borderId="92" applyNumberFormat="0" applyProtection="0">
      <alignment horizontal="right" vertical="center"/>
    </xf>
    <xf numFmtId="0" fontId="55" fillId="76" borderId="88" applyNumberFormat="0" applyAlignment="0" applyProtection="0"/>
    <xf numFmtId="3" fontId="83" fillId="80" borderId="93">
      <alignment horizontal="left" vertical="top" wrapText="1"/>
      <protection locked="0"/>
    </xf>
    <xf numFmtId="4" fontId="44" fillId="40" borderId="92" applyNumberFormat="0" applyProtection="0">
      <alignment horizontal="right" vertical="center"/>
    </xf>
    <xf numFmtId="0" fontId="113" fillId="38" borderId="88" applyNumberFormat="0" applyAlignment="0" applyProtection="0"/>
    <xf numFmtId="0" fontId="62" fillId="63" borderId="88" applyNumberFormat="0" applyAlignment="0" applyProtection="0"/>
    <xf numFmtId="0" fontId="62" fillId="63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4" fontId="44" fillId="96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center" indent="1"/>
    </xf>
    <xf numFmtId="0" fontId="169" fillId="38" borderId="88" applyNumberFormat="0" applyAlignment="0" applyProtection="0"/>
    <xf numFmtId="0" fontId="46" fillId="80" borderId="92" applyNumberFormat="0" applyProtection="0">
      <alignment horizontal="left" vertical="top" indent="1"/>
    </xf>
    <xf numFmtId="0" fontId="164" fillId="51" borderId="88" applyNumberFormat="0" applyAlignment="0" applyProtection="0"/>
    <xf numFmtId="0" fontId="119" fillId="51" borderId="89" applyNumberFormat="0" applyAlignment="0" applyProtection="0"/>
    <xf numFmtId="0" fontId="67" fillId="0" borderId="90" applyNumberFormat="0" applyFill="0" applyAlignment="0" applyProtection="0"/>
    <xf numFmtId="0" fontId="62" fillId="63" borderId="88" applyNumberFormat="0" applyAlignment="0" applyProtection="0"/>
    <xf numFmtId="4" fontId="46" fillId="56" borderId="92" applyNumberFormat="0" applyProtection="0">
      <alignment vertical="center"/>
    </xf>
    <xf numFmtId="4" fontId="44" fillId="42" borderId="92" applyNumberFormat="0" applyProtection="0">
      <alignment horizontal="right" vertical="center"/>
    </xf>
    <xf numFmtId="4" fontId="44" fillId="92" borderId="92" applyNumberFormat="0" applyProtection="0">
      <alignment horizontal="right" vertical="center"/>
    </xf>
    <xf numFmtId="0" fontId="37" fillId="95" borderId="92" applyNumberFormat="0" applyProtection="0">
      <alignment horizontal="left" vertical="center" indent="1"/>
    </xf>
    <xf numFmtId="0" fontId="65" fillId="76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9" fillId="51" borderId="89" applyNumberFormat="0" applyAlignment="0" applyProtection="0"/>
    <xf numFmtId="0" fontId="55" fillId="76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12" fillId="79" borderId="94" applyNumberFormat="0" applyAlignment="0" applyProtection="0"/>
    <xf numFmtId="4" fontId="44" fillId="55" borderId="92" applyNumberFormat="0" applyProtection="0">
      <alignment horizontal="left" vertical="center" indent="1"/>
    </xf>
    <xf numFmtId="4" fontId="197" fillId="55" borderId="92" applyNumberFormat="0" applyProtection="0">
      <alignment vertical="center"/>
    </xf>
    <xf numFmtId="4" fontId="46" fillId="56" borderId="92" applyNumberFormat="0" applyProtection="0">
      <alignment vertical="center"/>
    </xf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91" fillId="0" borderId="93" applyFont="0" applyFill="0" applyBorder="0">
      <alignment horizontal="centerContinuous" vertical="justify" wrapText="1"/>
    </xf>
    <xf numFmtId="4" fontId="44" fillId="96" borderId="92" applyNumberFormat="0" applyProtection="0">
      <alignment horizontal="right" vertical="center"/>
    </xf>
    <xf numFmtId="0" fontId="113" fillId="38" borderId="88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2" fillId="63" borderId="88" applyNumberForma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4" fontId="44" fillId="50" borderId="92" applyNumberFormat="0" applyProtection="0">
      <alignment horizontal="right" vertical="center"/>
    </xf>
    <xf numFmtId="0" fontId="37" fillId="81" borderId="92" applyNumberFormat="0" applyProtection="0">
      <alignment horizontal="left" vertical="center" indent="1"/>
    </xf>
    <xf numFmtId="4" fontId="44" fillId="48" borderId="92" applyNumberFormat="0" applyProtection="0">
      <alignment horizontal="right" vertical="center"/>
    </xf>
    <xf numFmtId="0" fontId="123" fillId="0" borderId="90" applyNumberFormat="0" applyFill="0" applyAlignment="0" applyProtection="0"/>
    <xf numFmtId="0" fontId="12" fillId="79" borderId="94" applyNumberFormat="0" applyAlignment="0" applyProtection="0"/>
    <xf numFmtId="10" fontId="24" fillId="55" borderId="93" applyNumberFormat="0" applyBorder="0" applyAlignment="0" applyProtection="0"/>
    <xf numFmtId="0" fontId="62" fillId="63" borderId="88" applyNumberForma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03" fillId="76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3" fontId="83" fillId="80" borderId="93">
      <alignment horizontal="left" vertical="top" wrapText="1"/>
      <protection locked="0"/>
    </xf>
    <xf numFmtId="4" fontId="44" fillId="96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center" indent="1"/>
    </xf>
    <xf numFmtId="0" fontId="12" fillId="79" borderId="94" applyNumberFormat="0" applyAlignment="0" applyProtection="0"/>
    <xf numFmtId="219" fontId="191" fillId="0" borderId="95" applyFont="0" applyFill="0" applyBorder="0" applyAlignment="0" applyProtection="0"/>
    <xf numFmtId="0" fontId="37" fillId="81" borderId="92" applyNumberFormat="0" applyProtection="0">
      <alignment horizontal="left" vertical="top" indent="1"/>
    </xf>
    <xf numFmtId="0" fontId="113" fillId="38" borderId="88" applyNumberFormat="0" applyAlignment="0" applyProtection="0"/>
    <xf numFmtId="0" fontId="164" fillId="51" borderId="88" applyNumberFormat="0" applyAlignment="0" applyProtection="0"/>
    <xf numFmtId="0" fontId="67" fillId="0" borderId="90" applyNumberFormat="0" applyFill="0" applyAlignment="0" applyProtection="0"/>
    <xf numFmtId="0" fontId="173" fillId="0" borderId="90" applyNumberFormat="0" applyFill="0" applyAlignment="0" applyProtection="0"/>
    <xf numFmtId="4" fontId="44" fillId="46" borderId="92" applyNumberFormat="0" applyProtection="0">
      <alignment horizontal="right" vertical="center"/>
    </xf>
    <xf numFmtId="0" fontId="37" fillId="82" borderId="92" applyNumberFormat="0" applyProtection="0">
      <alignment horizontal="left" vertical="top" indent="1"/>
    </xf>
    <xf numFmtId="4" fontId="44" fillId="55" borderId="92" applyNumberFormat="0" applyProtection="0">
      <alignment horizontal="left" vertical="center" indent="1"/>
    </xf>
    <xf numFmtId="4" fontId="197" fillId="94" borderId="92" applyNumberFormat="0" applyProtection="0">
      <alignment horizontal="right" vertical="center"/>
    </xf>
    <xf numFmtId="0" fontId="113" fillId="38" borderId="88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10" fontId="96" fillId="55" borderId="93" applyNumberFormat="0" applyBorder="0" applyAlignment="0" applyProtection="0"/>
    <xf numFmtId="0" fontId="169" fillId="38" borderId="88" applyNumberFormat="0" applyAlignment="0" applyProtection="0"/>
    <xf numFmtId="4" fontId="46" fillId="80" borderId="92" applyNumberFormat="0" applyProtection="0">
      <alignment horizontal="left" vertical="center" indent="1"/>
    </xf>
    <xf numFmtId="0" fontId="161" fillId="57" borderId="94" applyNumberFormat="0" applyFont="0" applyAlignment="0" applyProtection="0"/>
    <xf numFmtId="0" fontId="172" fillId="51" borderId="89" applyNumberFormat="0" applyAlignment="0" applyProtection="0"/>
    <xf numFmtId="0" fontId="12" fillId="79" borderId="94" applyNumberFormat="0" applyAlignment="0" applyProtection="0"/>
    <xf numFmtId="0" fontId="67" fillId="0" borderId="90" applyNumberFormat="0" applyFill="0" applyAlignment="0" applyProtection="0"/>
    <xf numFmtId="0" fontId="37" fillId="82" borderId="92" applyNumberFormat="0" applyProtection="0">
      <alignment horizontal="left" vertical="center" indent="1"/>
    </xf>
    <xf numFmtId="0" fontId="123" fillId="0" borderId="90" applyNumberFormat="0" applyFill="0" applyAlignment="0" applyProtection="0"/>
    <xf numFmtId="0" fontId="173" fillId="0" borderId="90" applyNumberFormat="0" applyFill="0" applyAlignment="0" applyProtection="0"/>
    <xf numFmtId="0" fontId="37" fillId="81" borderId="92" applyNumberFormat="0" applyProtection="0">
      <alignment horizontal="left" vertical="top" indent="1"/>
    </xf>
    <xf numFmtId="0" fontId="44" fillId="91" borderId="92" applyNumberFormat="0" applyProtection="0">
      <alignment horizontal="left" vertical="top" indent="1"/>
    </xf>
    <xf numFmtId="0" fontId="113" fillId="38" borderId="88" applyNumberFormat="0" applyAlignment="0" applyProtection="0"/>
    <xf numFmtId="0" fontId="12" fillId="79" borderId="94" applyNumberFormat="0" applyAlignment="0" applyProtection="0"/>
    <xf numFmtId="0" fontId="55" fillId="76" borderId="88" applyNumberForma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55" fillId="76" borderId="88" applyNumberFormat="0" applyAlignment="0" applyProtection="0"/>
    <xf numFmtId="0" fontId="67" fillId="0" borderId="90" applyNumberFormat="0" applyFill="0" applyAlignment="0" applyProtection="0"/>
    <xf numFmtId="0" fontId="123" fillId="0" borderId="90" applyNumberFormat="0" applyFill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4" fontId="47" fillId="94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0" fontId="103" fillId="51" borderId="88" applyNumberFormat="0" applyAlignment="0" applyProtection="0"/>
    <xf numFmtId="4" fontId="44" fillId="92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0" fontId="46" fillId="80" borderId="92" applyNumberFormat="0" applyProtection="0">
      <alignment horizontal="left" vertical="top" indent="1"/>
    </xf>
    <xf numFmtId="4" fontId="46" fillId="56" borderId="92" applyNumberFormat="0" applyProtection="0">
      <alignment vertical="center"/>
    </xf>
    <xf numFmtId="0" fontId="91" fillId="0" borderId="93" applyFont="0" applyFill="0" applyBorder="0">
      <alignment horizontal="center" vertical="justify" wrapText="1"/>
    </xf>
    <xf numFmtId="0" fontId="91" fillId="0" borderId="93" applyFont="0" applyFill="0" applyBorder="0">
      <alignment horizontal="centerContinuous" vertical="justify" wrapText="1"/>
    </xf>
    <xf numFmtId="219" fontId="191" fillId="0" borderId="95" applyFont="0" applyFill="0" applyBorder="0" applyAlignment="0" applyProtection="0"/>
    <xf numFmtId="212" fontId="177" fillId="89" borderId="91"/>
    <xf numFmtId="0" fontId="119" fillId="51" borderId="89" applyNumberFormat="0" applyAlignment="0" applyProtection="0"/>
    <xf numFmtId="0" fontId="123" fillId="0" borderId="90" applyNumberFormat="0" applyFill="0" applyAlignment="0" applyProtection="0"/>
    <xf numFmtId="0" fontId="119" fillId="51" borderId="89" applyNumberFormat="0" applyAlignment="0" applyProtection="0"/>
    <xf numFmtId="0" fontId="113" fillId="38" borderId="88" applyNumberFormat="0" applyAlignment="0" applyProtection="0"/>
    <xf numFmtId="4" fontId="44" fillId="42" borderId="92" applyNumberFormat="0" applyProtection="0">
      <alignment horizontal="right" vertical="center"/>
    </xf>
    <xf numFmtId="0" fontId="37" fillId="91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0" fontId="37" fillId="91" borderId="92" applyNumberFormat="0" applyProtection="0">
      <alignment horizontal="left" vertical="center" indent="1"/>
    </xf>
    <xf numFmtId="0" fontId="12" fillId="79" borderId="94" applyNumberFormat="0" applyAlignment="0" applyProtection="0"/>
    <xf numFmtId="0" fontId="103" fillId="51" borderId="88" applyNumberFormat="0" applyAlignment="0" applyProtection="0"/>
    <xf numFmtId="212" fontId="192" fillId="0" borderId="91"/>
    <xf numFmtId="0" fontId="12" fillId="79" borderId="94" applyNumberFormat="0" applyAlignment="0" applyProtection="0"/>
    <xf numFmtId="0" fontId="113" fillId="38" borderId="88" applyNumberFormat="0" applyAlignment="0" applyProtection="0"/>
    <xf numFmtId="4" fontId="197" fillId="55" borderId="92" applyNumberFormat="0" applyProtection="0">
      <alignment vertical="center"/>
    </xf>
    <xf numFmtId="219" fontId="191" fillId="0" borderId="95" applyFont="0" applyFill="0" applyBorder="0" applyAlignment="0" applyProtection="0"/>
    <xf numFmtId="0" fontId="65" fillId="76" borderId="89" applyNumberFormat="0" applyAlignment="0" applyProtection="0"/>
    <xf numFmtId="0" fontId="12" fillId="79" borderId="94" applyNumberFormat="0" applyAlignment="0" applyProtection="0"/>
    <xf numFmtId="0" fontId="5" fillId="57" borderId="94" applyNumberFormat="0" applyFont="0" applyAlignment="0" applyProtection="0"/>
    <xf numFmtId="0" fontId="5" fillId="57" borderId="94" applyNumberFormat="0" applyFont="0" applyAlignment="0" applyProtection="0"/>
    <xf numFmtId="0" fontId="91" fillId="0" borderId="93" applyFont="0" applyFill="0" applyBorder="0">
      <alignment horizontal="center" vertical="justify" wrapText="1"/>
    </xf>
    <xf numFmtId="4" fontId="46" fillId="56" borderId="92" applyNumberFormat="0" applyProtection="0">
      <alignment vertical="center"/>
    </xf>
    <xf numFmtId="4" fontId="195" fillId="80" borderId="92" applyNumberFormat="0" applyProtection="0">
      <alignment vertical="center"/>
    </xf>
    <xf numFmtId="4" fontId="46" fillId="80" borderId="92" applyNumberFormat="0" applyProtection="0">
      <alignment horizontal="left" vertical="center" indent="1"/>
    </xf>
    <xf numFmtId="0" fontId="46" fillId="80" borderId="92" applyNumberFormat="0" applyProtection="0">
      <alignment horizontal="left" vertical="top" indent="1"/>
    </xf>
    <xf numFmtId="0" fontId="67" fillId="0" borderId="90" applyNumberFormat="0" applyFill="0" applyAlignment="0" applyProtection="0"/>
    <xf numFmtId="4" fontId="44" fillId="34" borderId="92" applyNumberFormat="0" applyProtection="0">
      <alignment horizontal="right" vertical="center"/>
    </xf>
    <xf numFmtId="4" fontId="44" fillId="40" borderId="92" applyNumberFormat="0" applyProtection="0">
      <alignment horizontal="right" vertical="center"/>
    </xf>
    <xf numFmtId="4" fontId="44" fillId="48" borderId="92" applyNumberFormat="0" applyProtection="0">
      <alignment horizontal="right" vertical="center"/>
    </xf>
    <xf numFmtId="4" fontId="44" fillId="42" borderId="92" applyNumberFormat="0" applyProtection="0">
      <alignment horizontal="right" vertical="center"/>
    </xf>
    <xf numFmtId="4" fontId="44" fillId="46" borderId="92" applyNumberFormat="0" applyProtection="0">
      <alignment horizontal="right" vertical="center"/>
    </xf>
    <xf numFmtId="4" fontId="44" fillId="50" borderId="92" applyNumberFormat="0" applyProtection="0">
      <alignment horizontal="right" vertical="center"/>
    </xf>
    <xf numFmtId="4" fontId="44" fillId="49" borderId="92" applyNumberFormat="0" applyProtection="0">
      <alignment horizontal="right" vertical="center"/>
    </xf>
    <xf numFmtId="4" fontId="44" fillId="92" borderId="92" applyNumberFormat="0" applyProtection="0">
      <alignment horizontal="right" vertical="center"/>
    </xf>
    <xf numFmtId="4" fontId="44" fillId="41" borderId="92" applyNumberFormat="0" applyProtection="0">
      <alignment horizontal="right" vertical="center"/>
    </xf>
    <xf numFmtId="4" fontId="44" fillId="96" borderId="92" applyNumberFormat="0" applyProtection="0">
      <alignment horizontal="right" vertical="center"/>
    </xf>
    <xf numFmtId="10" fontId="24" fillId="55" borderId="93" applyNumberFormat="0" applyBorder="0" applyAlignment="0" applyProtection="0"/>
    <xf numFmtId="0" fontId="37" fillId="95" borderId="92" applyNumberFormat="0" applyProtection="0">
      <alignment horizontal="left" vertical="center" indent="1"/>
    </xf>
    <xf numFmtId="0" fontId="37" fillId="95" borderId="92" applyNumberFormat="0" applyProtection="0">
      <alignment horizontal="left" vertical="top" indent="1"/>
    </xf>
    <xf numFmtId="0" fontId="37" fillId="91" borderId="92" applyNumberFormat="0" applyProtection="0">
      <alignment horizontal="left" vertical="center" indent="1"/>
    </xf>
    <xf numFmtId="0" fontId="37" fillId="91" borderId="92" applyNumberFormat="0" applyProtection="0">
      <alignment horizontal="left" vertical="top" indent="1"/>
    </xf>
    <xf numFmtId="0" fontId="37" fillId="82" borderId="92" applyNumberFormat="0" applyProtection="0">
      <alignment horizontal="left" vertical="center" indent="1"/>
    </xf>
    <xf numFmtId="0" fontId="37" fillId="82" borderId="92" applyNumberFormat="0" applyProtection="0">
      <alignment horizontal="left" vertical="top" indent="1"/>
    </xf>
    <xf numFmtId="0" fontId="37" fillId="81" borderId="92" applyNumberFormat="0" applyProtection="0">
      <alignment horizontal="left" vertical="center" indent="1"/>
    </xf>
    <xf numFmtId="0" fontId="37" fillId="81" borderId="92" applyNumberFormat="0" applyProtection="0">
      <alignment horizontal="left" vertical="top" indent="1"/>
    </xf>
    <xf numFmtId="4" fontId="44" fillId="55" borderId="92" applyNumberFormat="0" applyProtection="0">
      <alignment vertical="center"/>
    </xf>
    <xf numFmtId="4" fontId="197" fillId="55" borderId="92" applyNumberFormat="0" applyProtection="0">
      <alignment vertical="center"/>
    </xf>
    <xf numFmtId="4" fontId="44" fillId="55" borderId="92" applyNumberFormat="0" applyProtection="0">
      <alignment horizontal="left" vertical="center" indent="1"/>
    </xf>
    <xf numFmtId="0" fontId="44" fillId="55" borderId="92" applyNumberFormat="0" applyProtection="0">
      <alignment horizontal="left" vertical="top" indent="1"/>
    </xf>
    <xf numFmtId="4" fontId="44" fillId="94" borderId="92" applyNumberFormat="0" applyProtection="0">
      <alignment horizontal="right" vertical="center"/>
    </xf>
    <xf numFmtId="4" fontId="197" fillId="94" borderId="92" applyNumberFormat="0" applyProtection="0">
      <alignment horizontal="right" vertical="center"/>
    </xf>
    <xf numFmtId="4" fontId="44" fillId="96" borderId="92" applyNumberFormat="0" applyProtection="0">
      <alignment horizontal="left" vertical="center" indent="1"/>
    </xf>
    <xf numFmtId="0" fontId="44" fillId="91" borderId="92" applyNumberFormat="0" applyProtection="0">
      <alignment horizontal="left" vertical="top" indent="1"/>
    </xf>
    <xf numFmtId="4" fontId="47" fillId="94" borderId="92" applyNumberFormat="0" applyProtection="0">
      <alignment horizontal="right" vertical="center"/>
    </xf>
    <xf numFmtId="0" fontId="65" fillId="76" borderId="89" applyNumberFormat="0" applyAlignment="0" applyProtection="0"/>
    <xf numFmtId="0" fontId="164" fillId="51" borderId="88" applyNumberFormat="0" applyAlignment="0" applyProtection="0"/>
    <xf numFmtId="0" fontId="123" fillId="0" borderId="90" applyNumberFormat="0" applyFill="0" applyAlignment="0" applyProtection="0"/>
    <xf numFmtId="0" fontId="12" fillId="79" borderId="94" applyNumberFormat="0" applyAlignment="0" applyProtection="0"/>
    <xf numFmtId="0" fontId="119" fillId="51" borderId="89" applyNumberFormat="0" applyAlignment="0" applyProtection="0"/>
    <xf numFmtId="0" fontId="103" fillId="51" borderId="88" applyNumberFormat="0" applyAlignment="0" applyProtection="0"/>
    <xf numFmtId="0" fontId="65" fillId="76" borderId="89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44" fillId="91" borderId="92" applyNumberFormat="0" applyProtection="0">
      <alignment horizontal="left" vertical="top" indent="1"/>
    </xf>
    <xf numFmtId="0" fontId="12" fillId="79" borderId="94" applyNumberFormat="0" applyAlignment="0" applyProtection="0"/>
    <xf numFmtId="0" fontId="175" fillId="57" borderId="94" applyNumberFormat="0" applyFont="0" applyAlignment="0" applyProtection="0"/>
    <xf numFmtId="0" fontId="46" fillId="80" borderId="92" applyNumberFormat="0" applyProtection="0">
      <alignment horizontal="left" vertical="top" indent="1"/>
    </xf>
    <xf numFmtId="0" fontId="103" fillId="76" borderId="88" applyNumberFormat="0" applyAlignment="0" applyProtection="0"/>
    <xf numFmtId="0" fontId="12" fillId="57" borderId="94" applyNumberFormat="0" applyFon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67" fillId="0" borderId="90" applyNumberFormat="0" applyFill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10" fontId="96" fillId="55" borderId="93" applyNumberFormat="0" applyBorder="0" applyAlignment="0" applyProtection="0"/>
    <xf numFmtId="0" fontId="12" fillId="57" borderId="94" applyNumberFormat="0" applyFon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4" fontId="195" fillId="80" borderId="92" applyNumberFormat="0" applyProtection="0">
      <alignment vertical="center"/>
    </xf>
    <xf numFmtId="0" fontId="103" fillId="51" borderId="88" applyNumberFormat="0" applyAlignment="0" applyProtection="0"/>
    <xf numFmtId="0" fontId="12" fillId="79" borderId="94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161" fillId="57" borderId="94" applyNumberFormat="0" applyFont="0" applyAlignment="0" applyProtection="0"/>
    <xf numFmtId="0" fontId="175" fillId="57" borderId="94" applyNumberFormat="0" applyFont="0" applyAlignment="0" applyProtection="0"/>
    <xf numFmtId="0" fontId="5" fillId="57" borderId="94" applyNumberFormat="0" applyFont="0" applyAlignment="0" applyProtection="0"/>
    <xf numFmtId="0" fontId="113" fillId="38" borderId="88" applyNumberFormat="0" applyAlignment="0" applyProtection="0"/>
    <xf numFmtId="0" fontId="12" fillId="57" borderId="94" applyNumberFormat="0" applyFont="0" applyAlignment="0" applyProtection="0"/>
    <xf numFmtId="0" fontId="119" fillId="76" borderId="89" applyNumberFormat="0" applyAlignment="0" applyProtection="0"/>
    <xf numFmtId="0" fontId="113" fillId="38" borderId="88" applyNumberFormat="0" applyAlignment="0" applyProtection="0"/>
    <xf numFmtId="0" fontId="113" fillId="38" borderId="88" applyNumberFormat="0" applyAlignment="0" applyProtection="0"/>
    <xf numFmtId="0" fontId="12" fillId="57" borderId="94" applyNumberFormat="0" applyFon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65" fillId="76" borderId="89" applyNumberFormat="0" applyAlignment="0" applyProtection="0"/>
    <xf numFmtId="0" fontId="119" fillId="51" borderId="89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55" fillId="76" borderId="88" applyNumberFormat="0" applyAlignment="0" applyProtection="0"/>
    <xf numFmtId="0" fontId="175" fillId="57" borderId="94" applyNumberFormat="0" applyFont="0" applyAlignment="0" applyProtection="0"/>
    <xf numFmtId="0" fontId="12" fillId="57" borderId="94" applyNumberFormat="0" applyFont="0" applyAlignment="0" applyProtection="0"/>
    <xf numFmtId="0" fontId="119" fillId="76" borderId="89" applyNumberFormat="0" applyAlignment="0" applyProtection="0"/>
    <xf numFmtId="0" fontId="103" fillId="76" borderId="88" applyNumberFormat="0" applyAlignment="0" applyProtection="0"/>
    <xf numFmtId="0" fontId="12" fillId="57" borderId="94" applyNumberFormat="0" applyFon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19" fillId="51" borderId="89" applyNumberFormat="0" applyAlignment="0" applyProtection="0"/>
    <xf numFmtId="0" fontId="103" fillId="51" borderId="88" applyNumberFormat="0" applyAlignment="0" applyProtection="0"/>
    <xf numFmtId="0" fontId="113" fillId="38" borderId="88" applyNumberFormat="0" applyAlignment="0" applyProtection="0"/>
    <xf numFmtId="0" fontId="123" fillId="0" borderId="90" applyNumberFormat="0" applyFill="0" applyAlignment="0" applyProtection="0"/>
    <xf numFmtId="0" fontId="175" fillId="57" borderId="94" applyNumberFormat="0" applyFont="0" applyAlignment="0" applyProtection="0"/>
    <xf numFmtId="0" fontId="12" fillId="57" borderId="94" applyNumberFormat="0" applyFont="0" applyAlignment="0" applyProtection="0"/>
    <xf numFmtId="0" fontId="12" fillId="57" borderId="94" applyNumberFormat="0" applyFont="0" applyAlignment="0" applyProtection="0"/>
    <xf numFmtId="0" fontId="62" fillId="63" borderId="88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12" fillId="79" borderId="94" applyNumberFormat="0" applyAlignment="0" applyProtection="0"/>
    <xf numFmtId="0" fontId="5" fillId="57" borderId="157" applyNumberFormat="0" applyFont="0" applyAlignment="0" applyProtection="0"/>
    <xf numFmtId="212" fontId="192" fillId="0" borderId="160"/>
    <xf numFmtId="0" fontId="37" fillId="82" borderId="161" applyNumberFormat="0" applyProtection="0">
      <alignment horizontal="left" vertical="center" indent="1"/>
    </xf>
    <xf numFmtId="0" fontId="113" fillId="38" borderId="154" applyNumberForma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37" fillId="95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91" fillId="0" borderId="162" applyFont="0" applyFill="0" applyBorder="0">
      <alignment horizontal="centerContinuous" vertical="justify" wrapText="1"/>
    </xf>
    <xf numFmtId="4" fontId="46" fillId="80" borderId="161" applyNumberFormat="0" applyProtection="0">
      <alignment horizontal="left" vertical="center" indent="1"/>
    </xf>
    <xf numFmtId="10" fontId="96" fillId="55" borderId="162" applyNumberFormat="0" applyBorder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55" fillId="76" borderId="96" applyNumberFormat="0" applyAlignment="0" applyProtection="0"/>
    <xf numFmtId="0" fontId="12" fillId="57" borderId="116" applyNumberFormat="0" applyFont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67" fillId="0" borderId="122" applyNumberFormat="0" applyFill="0" applyAlignment="0" applyProtection="0"/>
    <xf numFmtId="0" fontId="5" fillId="57" borderId="120" applyNumberFormat="0" applyFont="0" applyAlignment="0" applyProtection="0"/>
    <xf numFmtId="0" fontId="37" fillId="82" borderId="125" applyNumberFormat="0" applyProtection="0">
      <alignment horizontal="left" vertical="center" indent="1"/>
    </xf>
    <xf numFmtId="0" fontId="103" fillId="51" borderId="119" applyNumberFormat="0" applyAlignment="0" applyProtection="0"/>
    <xf numFmtId="0" fontId="65" fillId="76" borderId="121" applyNumberFormat="0" applyAlignment="0" applyProtection="0"/>
    <xf numFmtId="0" fontId="5" fillId="57" borderId="120" applyNumberFormat="0" applyFon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113" fillId="38" borderId="119" applyNumberFormat="0" applyAlignment="0" applyProtection="0"/>
    <xf numFmtId="0" fontId="37" fillId="81" borderId="125" applyNumberFormat="0" applyProtection="0">
      <alignment horizontal="left" vertical="top" indent="1"/>
    </xf>
    <xf numFmtId="0" fontId="62" fillId="63" borderId="96" applyNumberFormat="0" applyAlignment="0" applyProtection="0"/>
    <xf numFmtId="0" fontId="113" fillId="38" borderId="119" applyNumberFormat="0" applyAlignment="0" applyProtection="0"/>
    <xf numFmtId="0" fontId="161" fillId="57" borderId="120" applyNumberFormat="0" applyFont="0" applyAlignment="0" applyProtection="0"/>
    <xf numFmtId="0" fontId="44" fillId="91" borderId="125" applyNumberFormat="0" applyProtection="0">
      <alignment horizontal="left" vertical="top" indent="1"/>
    </xf>
    <xf numFmtId="0" fontId="113" fillId="38" borderId="154" applyNumberFormat="0" applyAlignment="0" applyProtection="0"/>
    <xf numFmtId="0" fontId="103" fillId="51" borderId="119" applyNumberFormat="0" applyAlignment="0" applyProtection="0"/>
    <xf numFmtId="0" fontId="12" fillId="79" borderId="81" applyNumberFormat="0" applyAlignment="0" applyProtection="0"/>
    <xf numFmtId="0" fontId="65" fillId="76" borderId="82" applyNumberFormat="0" applyAlignment="0" applyProtection="0"/>
    <xf numFmtId="0" fontId="91" fillId="0" borderId="126" applyFont="0" applyFill="0" applyBorder="0">
      <alignment horizontal="centerContinuous" vertical="justify" wrapText="1"/>
    </xf>
    <xf numFmtId="4" fontId="46" fillId="80" borderId="125" applyNumberFormat="0" applyProtection="0">
      <alignment horizontal="left" vertical="center" indent="1"/>
    </xf>
    <xf numFmtId="4" fontId="44" fillId="50" borderId="125" applyNumberFormat="0" applyProtection="0">
      <alignment horizontal="right" vertical="center"/>
    </xf>
    <xf numFmtId="0" fontId="37" fillId="91" borderId="125" applyNumberFormat="0" applyProtection="0">
      <alignment horizontal="left" vertical="center" indent="1"/>
    </xf>
    <xf numFmtId="4" fontId="44" fillId="55" borderId="125" applyNumberFormat="0" applyProtection="0">
      <alignment horizontal="left" vertical="center" indent="1"/>
    </xf>
    <xf numFmtId="0" fontId="164" fillId="51" borderId="119" applyNumberFormat="0" applyAlignment="0" applyProtection="0"/>
    <xf numFmtId="0" fontId="44" fillId="91" borderId="125" applyNumberFormat="0" applyProtection="0">
      <alignment horizontal="left" vertical="top" indent="1"/>
    </xf>
    <xf numFmtId="0" fontId="62" fillId="63" borderId="119" applyNumberFormat="0" applyAlignment="0" applyProtection="0"/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0" fontId="12" fillId="57" borderId="120" applyNumberFormat="0" applyFont="0" applyAlignment="0" applyProtection="0"/>
    <xf numFmtId="0" fontId="67" fillId="0" borderId="83" applyNumberFormat="0" applyFill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4" fontId="44" fillId="40" borderId="161" applyNumberFormat="0" applyProtection="0">
      <alignment horizontal="right" vertical="center"/>
    </xf>
    <xf numFmtId="4" fontId="44" fillId="94" borderId="161" applyNumberFormat="0" applyProtection="0">
      <alignment horizontal="right" vertical="center"/>
    </xf>
    <xf numFmtId="0" fontId="12" fillId="79" borderId="157" applyNumberFormat="0" applyAlignment="0" applyProtection="0"/>
    <xf numFmtId="0" fontId="55" fillId="76" borderId="154" applyNumberFormat="0" applyAlignment="0" applyProtection="0"/>
    <xf numFmtId="3" fontId="104" fillId="0" borderId="162"/>
    <xf numFmtId="0" fontId="103" fillId="51" borderId="154" applyNumberFormat="0" applyAlignment="0" applyProtection="0"/>
    <xf numFmtId="10" fontId="24" fillId="55" borderId="162" applyNumberFormat="0" applyBorder="0" applyAlignment="0" applyProtection="0"/>
    <xf numFmtId="0" fontId="12" fillId="79" borderId="157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67" fillId="0" borderId="159" applyNumberFormat="0" applyFill="0" applyAlignment="0" applyProtection="0"/>
    <xf numFmtId="4" fontId="44" fillId="41" borderId="161" applyNumberFormat="0" applyProtection="0">
      <alignment horizontal="right" vertical="center"/>
    </xf>
    <xf numFmtId="0" fontId="113" fillId="38" borderId="154" applyNumberFormat="0" applyAlignment="0" applyProtection="0"/>
    <xf numFmtId="4" fontId="44" fillId="50" borderId="187" applyNumberFormat="0" applyProtection="0">
      <alignment horizontal="right" vertical="center"/>
    </xf>
    <xf numFmtId="0" fontId="55" fillId="76" borderId="96" applyNumberFormat="0" applyAlignment="0" applyProtection="0"/>
    <xf numFmtId="0" fontId="62" fillId="63" borderId="96" applyNumberFormat="0" applyAlignment="0" applyProtection="0"/>
    <xf numFmtId="0" fontId="113" fillId="38" borderId="119" applyNumberFormat="0" applyAlignment="0" applyProtection="0"/>
    <xf numFmtId="4" fontId="44" fillId="96" borderId="161" applyNumberFormat="0" applyProtection="0">
      <alignment horizontal="right" vertical="center"/>
    </xf>
    <xf numFmtId="0" fontId="123" fillId="0" borderId="159" applyNumberFormat="0" applyFill="0" applyAlignment="0" applyProtection="0"/>
    <xf numFmtId="4" fontId="44" fillId="94" borderId="161" applyNumberFormat="0" applyProtection="0">
      <alignment horizontal="right" vertical="center"/>
    </xf>
    <xf numFmtId="0" fontId="173" fillId="0" borderId="159" applyNumberFormat="0" applyFill="0" applyAlignment="0" applyProtection="0"/>
    <xf numFmtId="0" fontId="5" fillId="57" borderId="157" applyNumberFormat="0" applyFont="0" applyAlignment="0" applyProtection="0"/>
    <xf numFmtId="0" fontId="123" fillId="0" borderId="159" applyNumberFormat="0" applyFill="0" applyAlignment="0" applyProtection="0"/>
    <xf numFmtId="0" fontId="113" fillId="38" borderId="154" applyNumberFormat="0" applyAlignment="0" applyProtection="0"/>
    <xf numFmtId="4" fontId="197" fillId="55" borderId="161" applyNumberFormat="0" applyProtection="0">
      <alignment vertical="center"/>
    </xf>
    <xf numFmtId="0" fontId="12" fillId="79" borderId="157" applyNumberFormat="0" applyAlignment="0" applyProtection="0"/>
    <xf numFmtId="212" fontId="192" fillId="0" borderId="160"/>
    <xf numFmtId="0" fontId="123" fillId="0" borderId="159" applyNumberFormat="0" applyFill="0" applyAlignment="0" applyProtection="0"/>
    <xf numFmtId="4" fontId="44" fillId="34" borderId="161" applyNumberFormat="0" applyProtection="0">
      <alignment horizontal="right" vertical="center"/>
    </xf>
    <xf numFmtId="0" fontId="62" fillId="63" borderId="154" applyNumberFormat="0" applyAlignment="0" applyProtection="0"/>
    <xf numFmtId="4" fontId="44" fillId="94" borderId="161" applyNumberFormat="0" applyProtection="0">
      <alignment horizontal="right" vertical="center"/>
    </xf>
    <xf numFmtId="0" fontId="123" fillId="0" borderId="159" applyNumberFormat="0" applyFill="0" applyAlignment="0" applyProtection="0"/>
    <xf numFmtId="0" fontId="103" fillId="76" borderId="154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103" fillId="51" borderId="96" applyNumberFormat="0" applyAlignment="0" applyProtection="0"/>
    <xf numFmtId="0" fontId="44" fillId="91" borderId="161" applyNumberFormat="0" applyProtection="0">
      <alignment horizontal="left" vertical="top" indent="1"/>
    </xf>
    <xf numFmtId="4" fontId="44" fillId="94" borderId="161" applyNumberFormat="0" applyProtection="0">
      <alignment horizontal="right" vertical="center"/>
    </xf>
    <xf numFmtId="0" fontId="44" fillId="55" borderId="161" applyNumberFormat="0" applyProtection="0">
      <alignment horizontal="left" vertical="top" indent="1"/>
    </xf>
    <xf numFmtId="0" fontId="37" fillId="81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center" indent="1"/>
    </xf>
    <xf numFmtId="4" fontId="44" fillId="96" borderId="161" applyNumberFormat="0" applyProtection="0">
      <alignment horizontal="right" vertical="center"/>
    </xf>
    <xf numFmtId="4" fontId="44" fillId="92" borderId="161" applyNumberFormat="0" applyProtection="0">
      <alignment horizontal="right" vertical="center"/>
    </xf>
    <xf numFmtId="219" fontId="191" fillId="0" borderId="155" applyFont="0" applyFill="0" applyBorder="0" applyAlignment="0" applyProtection="0"/>
    <xf numFmtId="212" fontId="192" fillId="0" borderId="160"/>
    <xf numFmtId="212" fontId="177" fillId="89" borderId="160"/>
    <xf numFmtId="0" fontId="172" fillId="51" borderId="158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76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123" fillId="0" borderId="159" applyNumberFormat="0" applyFill="0" applyAlignment="0" applyProtection="0"/>
    <xf numFmtId="0" fontId="67" fillId="0" borderId="159" applyNumberFormat="0" applyFill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37" fillId="95" borderId="161" applyNumberFormat="0" applyProtection="0">
      <alignment horizontal="left" vertical="center" indent="1"/>
    </xf>
    <xf numFmtId="0" fontId="12" fillId="79" borderId="157" applyNumberFormat="0" applyAlignment="0" applyProtection="0"/>
    <xf numFmtId="212" fontId="177" fillId="89" borderId="160"/>
    <xf numFmtId="0" fontId="113" fillId="38" borderId="154" applyNumberFormat="0" applyAlignment="0" applyProtection="0"/>
    <xf numFmtId="0" fontId="91" fillId="0" borderId="162" applyFont="0" applyFill="0" applyBorder="0">
      <alignment horizontal="center" vertical="justify" wrapText="1"/>
    </xf>
    <xf numFmtId="0" fontId="119" fillId="51" borderId="158" applyNumberFormat="0" applyAlignment="0" applyProtection="0"/>
    <xf numFmtId="219" fontId="191" fillId="0" borderId="155" applyFont="0" applyFill="0" applyBorder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3" fontId="83" fillId="80" borderId="162">
      <alignment horizontal="left" vertical="top" wrapText="1"/>
      <protection locked="0"/>
    </xf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19" fillId="51" borderId="158" applyNumberFormat="0" applyAlignment="0" applyProtection="0"/>
    <xf numFmtId="0" fontId="123" fillId="0" borderId="159" applyNumberFormat="0" applyFill="0" applyAlignment="0" applyProtection="0"/>
    <xf numFmtId="0" fontId="12" fillId="79" borderId="157" applyNumberFormat="0" applyAlignment="0" applyProtection="0"/>
    <xf numFmtId="0" fontId="123" fillId="0" borderId="159" applyNumberFormat="0" applyFill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2" fillId="79" borderId="157" applyNumberFormat="0" applyAlignment="0" applyProtection="0"/>
    <xf numFmtId="0" fontId="12" fillId="57" borderId="157" applyNumberFormat="0" applyFont="0" applyAlignment="0" applyProtection="0"/>
    <xf numFmtId="0" fontId="123" fillId="0" borderId="159" applyNumberFormat="0" applyFill="0" applyAlignment="0" applyProtection="0"/>
    <xf numFmtId="0" fontId="164" fillId="51" borderId="154" applyNumberFormat="0" applyAlignment="0" applyProtection="0"/>
    <xf numFmtId="0" fontId="123" fillId="0" borderId="159" applyNumberFormat="0" applyFill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5" fillId="76" borderId="158" applyNumberFormat="0" applyAlignment="0" applyProtection="0"/>
    <xf numFmtId="0" fontId="119" fillId="51" borderId="158" applyNumberForma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3" fontId="83" fillId="80" borderId="162">
      <alignment horizontal="left" vertical="top" wrapText="1"/>
      <protection locked="0"/>
    </xf>
    <xf numFmtId="0" fontId="12" fillId="79" borderId="157" applyNumberFormat="0" applyAlignment="0" applyProtection="0"/>
    <xf numFmtId="0" fontId="12" fillId="79" borderId="157" applyNumberFormat="0" applyAlignment="0" applyProtection="0"/>
    <xf numFmtId="0" fontId="67" fillId="0" borderId="159" applyNumberFormat="0" applyFill="0" applyAlignment="0" applyProtection="0"/>
    <xf numFmtId="3" fontId="83" fillId="80" borderId="162">
      <alignment horizontal="left" vertical="top" wrapText="1"/>
      <protection locked="0"/>
    </xf>
    <xf numFmtId="10" fontId="24" fillId="55" borderId="162" applyNumberFormat="0" applyBorder="0" applyAlignment="0" applyProtection="0"/>
    <xf numFmtId="0" fontId="113" fillId="38" borderId="154" applyNumberFormat="0" applyAlignment="0" applyProtection="0"/>
    <xf numFmtId="4" fontId="195" fillId="80" borderId="161" applyNumberFormat="0" applyProtection="0">
      <alignment vertical="center"/>
    </xf>
    <xf numFmtId="4" fontId="44" fillId="46" borderId="161" applyNumberFormat="0" applyProtection="0">
      <alignment horizontal="right" vertical="center"/>
    </xf>
    <xf numFmtId="4" fontId="197" fillId="94" borderId="161" applyNumberFormat="0" applyProtection="0">
      <alignment horizontal="right" vertical="center"/>
    </xf>
    <xf numFmtId="3" fontId="104" fillId="0" borderId="162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03" fillId="51" borderId="154" applyNumberFormat="0" applyAlignment="0" applyProtection="0"/>
    <xf numFmtId="4" fontId="47" fillId="94" borderId="161" applyNumberFormat="0" applyProtection="0">
      <alignment horizontal="right" vertical="center"/>
    </xf>
    <xf numFmtId="0" fontId="37" fillId="95" borderId="161" applyNumberFormat="0" applyProtection="0">
      <alignment horizontal="left" vertical="top" indent="1"/>
    </xf>
    <xf numFmtId="4" fontId="44" fillId="34" borderId="161" applyNumberFormat="0" applyProtection="0">
      <alignment horizontal="right" vertical="center"/>
    </xf>
    <xf numFmtId="4" fontId="44" fillId="49" borderId="161" applyNumberFormat="0" applyProtection="0">
      <alignment horizontal="right" vertical="center"/>
    </xf>
    <xf numFmtId="0" fontId="113" fillId="38" borderId="154" applyNumberFormat="0" applyAlignment="0" applyProtection="0"/>
    <xf numFmtId="212" fontId="177" fillId="89" borderId="160"/>
    <xf numFmtId="0" fontId="12" fillId="79" borderId="157" applyNumberFormat="0" applyAlignment="0" applyProtection="0"/>
    <xf numFmtId="0" fontId="37" fillId="91" borderId="161" applyNumberFormat="0" applyProtection="0">
      <alignment horizontal="left" vertical="center" indent="1"/>
    </xf>
    <xf numFmtId="0" fontId="164" fillId="51" borderId="154" applyNumberFormat="0" applyAlignment="0" applyProtection="0"/>
    <xf numFmtId="0" fontId="67" fillId="0" borderId="159" applyNumberFormat="0" applyFill="0" applyAlignment="0" applyProtection="0"/>
    <xf numFmtId="0" fontId="37" fillId="95" borderId="161" applyNumberFormat="0" applyProtection="0">
      <alignment horizontal="left" vertical="top" indent="1"/>
    </xf>
    <xf numFmtId="4" fontId="47" fillId="94" borderId="161" applyNumberFormat="0" applyProtection="0">
      <alignment horizontal="right" vertical="center"/>
    </xf>
    <xf numFmtId="0" fontId="12" fillId="79" borderId="157" applyNumberFormat="0" applyAlignment="0" applyProtection="0"/>
    <xf numFmtId="3" fontId="83" fillId="80" borderId="162">
      <alignment horizontal="left" vertical="top" wrapText="1"/>
      <protection locked="0"/>
    </xf>
    <xf numFmtId="4" fontId="44" fillId="49" borderId="161" applyNumberFormat="0" applyProtection="0">
      <alignment horizontal="right" vertical="center"/>
    </xf>
    <xf numFmtId="10" fontId="24" fillId="55" borderId="162" applyNumberFormat="0" applyBorder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123" fillId="0" borderId="159" applyNumberFormat="0" applyFill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65" fillId="76" borderId="158" applyNumberFormat="0" applyAlignment="0" applyProtection="0"/>
    <xf numFmtId="0" fontId="44" fillId="55" borderId="161" applyNumberFormat="0" applyProtection="0">
      <alignment horizontal="left" vertical="top" indent="1"/>
    </xf>
    <xf numFmtId="0" fontId="65" fillId="76" borderId="158" applyNumberFormat="0" applyAlignment="0" applyProtection="0"/>
    <xf numFmtId="4" fontId="44" fillId="48" borderId="161" applyNumberFormat="0" applyProtection="0">
      <alignment horizontal="right" vertical="center"/>
    </xf>
    <xf numFmtId="4" fontId="44" fillId="46" borderId="161" applyNumberFormat="0" applyProtection="0">
      <alignment horizontal="right" vertical="center"/>
    </xf>
    <xf numFmtId="0" fontId="119" fillId="51" borderId="158" applyNumberFormat="0" applyAlignment="0" applyProtection="0"/>
    <xf numFmtId="0" fontId="172" fillId="51" borderId="158" applyNumberFormat="0" applyAlignment="0" applyProtection="0"/>
    <xf numFmtId="0" fontId="5" fillId="57" borderId="157" applyNumberFormat="0" applyFont="0" applyAlignment="0" applyProtection="0"/>
    <xf numFmtId="0" fontId="103" fillId="51" borderId="154" applyNumberFormat="0" applyAlignment="0" applyProtection="0"/>
    <xf numFmtId="0" fontId="5" fillId="57" borderId="157" applyNumberFormat="0" applyFont="0" applyAlignment="0" applyProtection="0"/>
    <xf numFmtId="0" fontId="123" fillId="0" borderId="159" applyNumberFormat="0" applyFill="0" applyAlignment="0" applyProtection="0"/>
    <xf numFmtId="4" fontId="44" fillId="55" borderId="161" applyNumberFormat="0" applyProtection="0">
      <alignment vertical="center"/>
    </xf>
    <xf numFmtId="0" fontId="37" fillId="82" borderId="161" applyNumberFormat="0" applyProtection="0">
      <alignment horizontal="left" vertical="center" indent="1"/>
    </xf>
    <xf numFmtId="0" fontId="65" fillId="76" borderId="158" applyNumberFormat="0" applyAlignment="0" applyProtection="0"/>
    <xf numFmtId="0" fontId="169" fillId="38" borderId="154" applyNumberFormat="0" applyAlignment="0" applyProtection="0"/>
    <xf numFmtId="0" fontId="113" fillId="38" borderId="154" applyNumberFormat="0" applyAlignment="0" applyProtection="0"/>
    <xf numFmtId="0" fontId="37" fillId="91" borderId="161" applyNumberFormat="0" applyProtection="0">
      <alignment horizontal="left" vertical="center" indent="1"/>
    </xf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123" fillId="0" borderId="159" applyNumberFormat="0" applyFill="0" applyAlignment="0" applyProtection="0"/>
    <xf numFmtId="0" fontId="67" fillId="0" borderId="159" applyNumberFormat="0" applyFill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67" fillId="0" borderId="159" applyNumberFormat="0" applyFill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0" fontId="103" fillId="76" borderId="96" applyNumberFormat="0" applyAlignment="0" applyProtection="0"/>
    <xf numFmtId="0" fontId="175" fillId="57" borderId="157" applyNumberFormat="0" applyFon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119" fillId="51" borderId="158" applyNumberFormat="0" applyAlignment="0" applyProtection="0"/>
    <xf numFmtId="0" fontId="37" fillId="81" borderId="161" applyNumberFormat="0" applyProtection="0">
      <alignment horizontal="left" vertical="center" indent="1"/>
    </xf>
    <xf numFmtId="4" fontId="44" fillId="49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0" fontId="46" fillId="80" borderId="161" applyNumberFormat="0" applyProtection="0">
      <alignment horizontal="left" vertical="top" indent="1"/>
    </xf>
    <xf numFmtId="0" fontId="161" fillId="57" borderId="157" applyNumberFormat="0" applyFont="0" applyAlignment="0" applyProtection="0"/>
    <xf numFmtId="0" fontId="169" fillId="38" borderId="154" applyNumberFormat="0" applyAlignment="0" applyProtection="0"/>
    <xf numFmtId="0" fontId="113" fillId="38" borderId="154" applyNumberFormat="0" applyAlignment="0" applyProtection="0"/>
    <xf numFmtId="0" fontId="119" fillId="51" borderId="158" applyNumberFormat="0" applyAlignment="0" applyProtection="0"/>
    <xf numFmtId="0" fontId="12" fillId="79" borderId="157" applyNumberFormat="0" applyAlignment="0" applyProtection="0"/>
    <xf numFmtId="0" fontId="103" fillId="51" borderId="154" applyNumberFormat="0" applyAlignment="0" applyProtection="0"/>
    <xf numFmtId="0" fontId="67" fillId="0" borderId="159" applyNumberFormat="0" applyFill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4" fontId="44" fillId="42" borderId="161" applyNumberFormat="0" applyProtection="0">
      <alignment horizontal="right" vertical="center"/>
    </xf>
    <xf numFmtId="4" fontId="46" fillId="80" borderId="161" applyNumberFormat="0" applyProtection="0">
      <alignment horizontal="left" vertical="center" indent="1"/>
    </xf>
    <xf numFmtId="0" fontId="65" fillId="76" borderId="158" applyNumberFormat="0" applyAlignment="0" applyProtection="0"/>
    <xf numFmtId="212" fontId="177" fillId="89" borderId="160"/>
    <xf numFmtId="0" fontId="172" fillId="51" borderId="158" applyNumberFormat="0" applyAlignment="0" applyProtection="0"/>
    <xf numFmtId="0" fontId="55" fillId="76" borderId="154" applyNumberFormat="0" applyAlignment="0" applyProtection="0"/>
    <xf numFmtId="0" fontId="37" fillId="82" borderId="161" applyNumberFormat="0" applyProtection="0">
      <alignment horizontal="left" vertical="top" indent="1"/>
    </xf>
    <xf numFmtId="0" fontId="5" fillId="57" borderId="157" applyNumberFormat="0" applyFont="0" applyAlignment="0" applyProtection="0"/>
    <xf numFmtId="4" fontId="44" fillId="41" borderId="161" applyNumberFormat="0" applyProtection="0">
      <alignment horizontal="right" vertical="center"/>
    </xf>
    <xf numFmtId="0" fontId="44" fillId="55" borderId="161" applyNumberFormat="0" applyProtection="0">
      <alignment horizontal="left" vertical="top" indent="1"/>
    </xf>
    <xf numFmtId="0" fontId="62" fillId="63" borderId="154" applyNumberFormat="0" applyAlignment="0" applyProtection="0"/>
    <xf numFmtId="4" fontId="44" fillId="92" borderId="161" applyNumberFormat="0" applyProtection="0">
      <alignment horizontal="right" vertical="center"/>
    </xf>
    <xf numFmtId="3" fontId="104" fillId="0" borderId="162"/>
    <xf numFmtId="0" fontId="67" fillId="0" borderId="159" applyNumberFormat="0" applyFill="0" applyAlignment="0" applyProtection="0"/>
    <xf numFmtId="4" fontId="44" fillId="49" borderId="161" applyNumberFormat="0" applyProtection="0">
      <alignment horizontal="right" vertical="center"/>
    </xf>
    <xf numFmtId="0" fontId="113" fillId="38" borderId="154" applyNumberFormat="0" applyAlignment="0" applyProtection="0"/>
    <xf numFmtId="0" fontId="55" fillId="76" borderId="154" applyNumberFormat="0" applyAlignment="0" applyProtection="0"/>
    <xf numFmtId="4" fontId="44" fillId="55" borderId="161" applyNumberFormat="0" applyProtection="0">
      <alignment horizontal="left" vertical="center" indent="1"/>
    </xf>
    <xf numFmtId="0" fontId="119" fillId="51" borderId="158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0" fontId="164" fillId="51" borderId="96" applyNumberFormat="0" applyAlignment="0" applyProtection="0"/>
    <xf numFmtId="4" fontId="44" fillId="48" borderId="161" applyNumberFormat="0" applyProtection="0">
      <alignment horizontal="right" vertical="center"/>
    </xf>
    <xf numFmtId="0" fontId="169" fillId="38" borderId="96" applyNumberFormat="0" applyAlignment="0" applyProtection="0"/>
    <xf numFmtId="0" fontId="55" fillId="76" borderId="154" applyNumberFormat="0" applyAlignment="0" applyProtection="0"/>
    <xf numFmtId="0" fontId="161" fillId="57" borderId="98" applyNumberFormat="0" applyFont="0" applyAlignment="0" applyProtection="0"/>
    <xf numFmtId="0" fontId="37" fillId="95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4" fontId="44" fillId="34" borderId="161" applyNumberFormat="0" applyProtection="0">
      <alignment horizontal="right" vertical="center"/>
    </xf>
    <xf numFmtId="0" fontId="65" fillId="76" borderId="158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4" fontId="44" fillId="55" borderId="161" applyNumberFormat="0" applyProtection="0">
      <alignment vertical="center"/>
    </xf>
    <xf numFmtId="0" fontId="62" fillId="63" borderId="154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0" fontId="62" fillId="63" borderId="154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212" fontId="177" fillId="89" borderId="99"/>
    <xf numFmtId="0" fontId="12" fillId="57" borderId="157" applyNumberFormat="0" applyFont="0" applyAlignment="0" applyProtection="0"/>
    <xf numFmtId="4" fontId="44" fillId="96" borderId="161" applyNumberFormat="0" applyProtection="0">
      <alignment horizontal="left" vertical="center" indent="1"/>
    </xf>
    <xf numFmtId="4" fontId="197" fillId="55" borderId="161" applyNumberFormat="0" applyProtection="0">
      <alignment vertical="center"/>
    </xf>
    <xf numFmtId="0" fontId="37" fillId="82" borderId="161" applyNumberFormat="0" applyProtection="0">
      <alignment horizontal="left" vertical="top" indent="1"/>
    </xf>
    <xf numFmtId="4" fontId="195" fillId="80" borderId="161" applyNumberFormat="0" applyProtection="0">
      <alignment vertical="center"/>
    </xf>
    <xf numFmtId="0" fontId="119" fillId="76" borderId="158" applyNumberFormat="0" applyAlignment="0" applyProtection="0"/>
    <xf numFmtId="212" fontId="192" fillId="0" borderId="99"/>
    <xf numFmtId="219" fontId="191" fillId="0" borderId="97" applyFont="0" applyFill="0" applyBorder="0" applyAlignment="0" applyProtection="0"/>
    <xf numFmtId="0" fontId="103" fillId="51" borderId="154" applyNumberFormat="0" applyAlignment="0" applyProtection="0"/>
    <xf numFmtId="0" fontId="55" fillId="76" borderId="154" applyNumberFormat="0" applyAlignment="0" applyProtection="0"/>
    <xf numFmtId="0" fontId="67" fillId="0" borderId="148" applyNumberFormat="0" applyFill="0" applyAlignment="0" applyProtection="0"/>
    <xf numFmtId="0" fontId="164" fillId="51" borderId="181" applyNumberFormat="0" applyAlignment="0" applyProtection="0"/>
    <xf numFmtId="4" fontId="44" fillId="55" borderId="187" applyNumberFormat="0" applyProtection="0">
      <alignment horizontal="left" vertical="center" indent="1"/>
    </xf>
    <xf numFmtId="0" fontId="37" fillId="91" borderId="187" applyNumberFormat="0" applyProtection="0">
      <alignment horizontal="left" vertical="center" indent="1"/>
    </xf>
    <xf numFmtId="0" fontId="37" fillId="82" borderId="187" applyNumberFormat="0" applyProtection="0">
      <alignment horizontal="left" vertical="center" indent="1"/>
    </xf>
    <xf numFmtId="0" fontId="103" fillId="51" borderId="96" applyNumberFormat="0" applyAlignment="0" applyProtection="0"/>
    <xf numFmtId="0" fontId="113" fillId="38" borderId="96" applyNumberFormat="0" applyAlignment="0" applyProtection="0"/>
    <xf numFmtId="0" fontId="175" fillId="57" borderId="98" applyNumberFormat="0" applyFont="0" applyAlignment="0" applyProtection="0"/>
    <xf numFmtId="168" fontId="12" fillId="0" borderId="0" applyFont="0" applyFill="0" applyBorder="0" applyAlignment="0" applyProtection="0"/>
    <xf numFmtId="0" fontId="12" fillId="0" borderId="0"/>
    <xf numFmtId="0" fontId="113" fillId="38" borderId="154" applyNumberFormat="0" applyAlignment="0" applyProtection="0"/>
    <xf numFmtId="0" fontId="12" fillId="57" borderId="98" applyNumberFormat="0" applyFont="0" applyAlignment="0" applyProtection="0"/>
    <xf numFmtId="4" fontId="47" fillId="94" borderId="161" applyNumberFormat="0" applyProtection="0">
      <alignment horizontal="right" vertical="center"/>
    </xf>
    <xf numFmtId="4" fontId="197" fillId="94" borderId="161" applyNumberFormat="0" applyProtection="0">
      <alignment horizontal="right" vertical="center"/>
    </xf>
    <xf numFmtId="4" fontId="44" fillId="55" borderId="161" applyNumberFormat="0" applyProtection="0">
      <alignment vertical="center"/>
    </xf>
    <xf numFmtId="4" fontId="44" fillId="55" borderId="161" applyNumberFormat="0" applyProtection="0">
      <alignment horizontal="left" vertical="center" indent="1"/>
    </xf>
    <xf numFmtId="0" fontId="37" fillId="82" borderId="161" applyNumberFormat="0" applyProtection="0">
      <alignment horizontal="left" vertical="center" indent="1"/>
    </xf>
    <xf numFmtId="4" fontId="44" fillId="40" borderId="161" applyNumberFormat="0" applyProtection="0">
      <alignment horizontal="right" vertical="center"/>
    </xf>
    <xf numFmtId="4" fontId="46" fillId="56" borderId="161" applyNumberFormat="0" applyProtection="0">
      <alignment vertical="center"/>
    </xf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4" fontId="46" fillId="80" borderId="187" applyNumberFormat="0" applyProtection="0">
      <alignment horizontal="left" vertical="center" indent="1"/>
    </xf>
    <xf numFmtId="0" fontId="55" fillId="76" borderId="96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113" fillId="38" borderId="181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03" fillId="76" borderId="96" applyNumberFormat="0" applyAlignment="0" applyProtection="0"/>
    <xf numFmtId="0" fontId="123" fillId="0" borderId="83" applyNumberFormat="0" applyFill="0" applyAlignment="0" applyProtection="0"/>
    <xf numFmtId="4" fontId="44" fillId="55" borderId="85" applyNumberFormat="0" applyProtection="0">
      <alignment horizontal="left" vertical="center" indent="1"/>
    </xf>
    <xf numFmtId="0" fontId="37" fillId="91" borderId="85" applyNumberFormat="0" applyProtection="0">
      <alignment horizontal="left" vertical="center" indent="1"/>
    </xf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69" fillId="38" borderId="96" applyNumberFormat="0" applyAlignment="0" applyProtection="0"/>
    <xf numFmtId="0" fontId="44" fillId="91" borderId="187" applyNumberFormat="0" applyProtection="0">
      <alignment horizontal="left" vertical="top" indent="1"/>
    </xf>
    <xf numFmtId="0" fontId="55" fillId="76" borderId="96" applyNumberFormat="0" applyAlignment="0" applyProtection="0"/>
    <xf numFmtId="0" fontId="37" fillId="82" borderId="85" applyNumberFormat="0" applyProtection="0">
      <alignment horizontal="left" vertical="center" indent="1"/>
    </xf>
    <xf numFmtId="4" fontId="44" fillId="55" borderId="85" applyNumberFormat="0" applyProtection="0">
      <alignment vertical="center"/>
    </xf>
    <xf numFmtId="4" fontId="44" fillId="94" borderId="85" applyNumberFormat="0" applyProtection="0">
      <alignment horizontal="right" vertical="center"/>
    </xf>
    <xf numFmtId="0" fontId="12" fillId="79" borderId="98" applyNumberFormat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10" fontId="24" fillId="55" borderId="100" applyNumberFormat="0" applyBorder="0" applyAlignment="0" applyProtection="0"/>
    <xf numFmtId="0" fontId="62" fillId="63" borderId="96" applyNumberFormat="0" applyAlignment="0" applyProtection="0"/>
    <xf numFmtId="0" fontId="103" fillId="51" borderId="96" applyNumberFormat="0" applyAlignment="0" applyProtection="0"/>
    <xf numFmtId="0" fontId="12" fillId="79" borderId="98" applyNumberFormat="0" applyAlignment="0" applyProtection="0"/>
    <xf numFmtId="3" fontId="104" fillId="0" borderId="100"/>
    <xf numFmtId="0" fontId="62" fillId="63" borderId="96" applyNumberFormat="0" applyAlignment="0" applyProtection="0"/>
    <xf numFmtId="0" fontId="55" fillId="76" borderId="96" applyNumberFormat="0" applyAlignment="0" applyProtection="0"/>
    <xf numFmtId="4" fontId="44" fillId="55" borderId="85" applyNumberFormat="0" applyProtection="0">
      <alignment vertical="center"/>
    </xf>
    <xf numFmtId="0" fontId="12" fillId="79" borderId="98" applyNumberFormat="0" applyAlignment="0" applyProtection="0"/>
    <xf numFmtId="10" fontId="96" fillId="55" borderId="100" applyNumberFormat="0" applyBorder="0" applyAlignment="0" applyProtection="0"/>
    <xf numFmtId="0" fontId="113" fillId="38" borderId="96" applyNumberFormat="0" applyAlignment="0" applyProtection="0"/>
    <xf numFmtId="0" fontId="12" fillId="79" borderId="182" applyNumberFormat="0" applyAlignment="0" applyProtection="0"/>
    <xf numFmtId="4" fontId="44" fillId="49" borderId="85" applyNumberFormat="0" applyProtection="0">
      <alignment horizontal="right" vertical="center"/>
    </xf>
    <xf numFmtId="4" fontId="44" fillId="46" borderId="85" applyNumberFormat="0" applyProtection="0">
      <alignment horizontal="right" vertical="center"/>
    </xf>
    <xf numFmtId="4" fontId="44" fillId="48" borderId="85" applyNumberFormat="0" applyProtection="0">
      <alignment horizontal="right" vertical="center"/>
    </xf>
    <xf numFmtId="4" fontId="44" fillId="34" borderId="85" applyNumberFormat="0" applyProtection="0">
      <alignment horizontal="right" vertical="center"/>
    </xf>
    <xf numFmtId="4" fontId="46" fillId="80" borderId="85" applyNumberFormat="0" applyProtection="0">
      <alignment horizontal="left" vertical="center" indent="1"/>
    </xf>
    <xf numFmtId="0" fontId="103" fillId="51" borderId="96" applyNumberFormat="0" applyAlignment="0" applyProtection="0"/>
    <xf numFmtId="0" fontId="44" fillId="55" borderId="85" applyNumberFormat="0" applyProtection="0">
      <alignment horizontal="left" vertical="top" indent="1"/>
    </xf>
    <xf numFmtId="0" fontId="67" fillId="0" borderId="83" applyNumberFormat="0" applyFill="0" applyAlignment="0" applyProtection="0"/>
    <xf numFmtId="0" fontId="113" fillId="38" borderId="181" applyNumberFormat="0" applyAlignment="0" applyProtection="0"/>
    <xf numFmtId="0" fontId="62" fillId="63" borderId="96" applyNumberFormat="0" applyAlignment="0" applyProtection="0"/>
    <xf numFmtId="0" fontId="123" fillId="0" borderId="83" applyNumberFormat="0" applyFill="0" applyAlignment="0" applyProtection="0"/>
    <xf numFmtId="0" fontId="91" fillId="0" borderId="100" applyFont="0" applyFill="0" applyBorder="0">
      <alignment horizontal="centerContinuous" vertical="justify" wrapText="1"/>
    </xf>
    <xf numFmtId="3" fontId="83" fillId="80" borderId="100">
      <alignment horizontal="left" vertical="top" wrapText="1"/>
      <protection locked="0"/>
    </xf>
    <xf numFmtId="0" fontId="12" fillId="79" borderId="98" applyNumberFormat="0" applyAlignment="0" applyProtection="0"/>
    <xf numFmtId="3" fontId="104" fillId="0" borderId="100"/>
    <xf numFmtId="0" fontId="123" fillId="0" borderId="83" applyNumberFormat="0" applyFill="0" applyAlignment="0" applyProtection="0"/>
    <xf numFmtId="0" fontId="62" fillId="63" borderId="96" applyNumberFormat="0" applyAlignment="0" applyProtection="0"/>
    <xf numFmtId="212" fontId="192" fillId="0" borderId="99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4" fontId="44" fillId="92" borderId="85" applyNumberFormat="0" applyProtection="0">
      <alignment horizontal="right" vertical="center"/>
    </xf>
    <xf numFmtId="0" fontId="12" fillId="79" borderId="98" applyNumberFormat="0" applyAlignment="0" applyProtection="0"/>
    <xf numFmtId="10" fontId="24" fillId="55" borderId="100" applyNumberFormat="0" applyBorder="0" applyAlignment="0" applyProtection="0"/>
    <xf numFmtId="0" fontId="12" fillId="79" borderId="98" applyNumberFormat="0" applyAlignment="0" applyProtection="0"/>
    <xf numFmtId="0" fontId="67" fillId="0" borderId="83" applyNumberFormat="0" applyFill="0" applyAlignment="0" applyProtection="0"/>
    <xf numFmtId="4" fontId="44" fillId="49" borderId="85" applyNumberFormat="0" applyProtection="0">
      <alignment horizontal="right" vertical="center"/>
    </xf>
    <xf numFmtId="0" fontId="12" fillId="79" borderId="98" applyNumberFormat="0" applyAlignment="0" applyProtection="0"/>
    <xf numFmtId="3" fontId="83" fillId="80" borderId="100">
      <alignment horizontal="left" vertical="top" wrapText="1"/>
      <protection locked="0"/>
    </xf>
    <xf numFmtId="0" fontId="62" fillId="63" borderId="96" applyNumberFormat="0" applyAlignment="0" applyProtection="0"/>
    <xf numFmtId="0" fontId="12" fillId="79" borderId="98" applyNumberFormat="0" applyAlignment="0" applyProtection="0"/>
    <xf numFmtId="4" fontId="47" fillId="94" borderId="85" applyNumberFormat="0" applyProtection="0">
      <alignment horizontal="right" vertical="center"/>
    </xf>
    <xf numFmtId="4" fontId="197" fillId="55" borderId="85" applyNumberFormat="0" applyProtection="0">
      <alignment vertical="center"/>
    </xf>
    <xf numFmtId="0" fontId="37" fillId="95" borderId="85" applyNumberFormat="0" applyProtection="0">
      <alignment horizontal="left" vertical="top" indent="1"/>
    </xf>
    <xf numFmtId="0" fontId="37" fillId="95" borderId="85" applyNumberFormat="0" applyProtection="0">
      <alignment horizontal="left" vertical="top" indent="1"/>
    </xf>
    <xf numFmtId="0" fontId="12" fillId="79" borderId="98" applyNumberFormat="0" applyAlignment="0" applyProtection="0"/>
    <xf numFmtId="0" fontId="67" fillId="0" borderId="83" applyNumberFormat="0" applyFill="0" applyAlignment="0" applyProtection="0"/>
    <xf numFmtId="0" fontId="44" fillId="55" borderId="85" applyNumberFormat="0" applyProtection="0">
      <alignment horizontal="left" vertical="top" indent="1"/>
    </xf>
    <xf numFmtId="0" fontId="164" fillId="51" borderId="96" applyNumberFormat="0" applyAlignment="0" applyProtection="0"/>
    <xf numFmtId="0" fontId="37" fillId="91" borderId="85" applyNumberFormat="0" applyProtection="0">
      <alignment horizontal="left" vertical="center" indent="1"/>
    </xf>
    <xf numFmtId="0" fontId="113" fillId="38" borderId="96" applyNumberFormat="0" applyAlignment="0" applyProtection="0"/>
    <xf numFmtId="0" fontId="113" fillId="38" borderId="96" applyNumberForma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12" fillId="79" borderId="98" applyNumberFormat="0" applyAlignment="0" applyProtection="0"/>
    <xf numFmtId="4" fontId="44" fillId="94" borderId="85" applyNumberFormat="0" applyProtection="0">
      <alignment horizontal="right" vertical="center"/>
    </xf>
    <xf numFmtId="4" fontId="44" fillId="34" borderId="85" applyNumberFormat="0" applyProtection="0">
      <alignment horizontal="right" vertical="center"/>
    </xf>
    <xf numFmtId="212" fontId="177" fillId="89" borderId="99"/>
    <xf numFmtId="4" fontId="44" fillId="40" borderId="85" applyNumberFormat="0" applyProtection="0">
      <alignment horizontal="right" vertical="center"/>
    </xf>
    <xf numFmtId="0" fontId="12" fillId="79" borderId="98" applyNumberFormat="0" applyAlignment="0" applyProtection="0"/>
    <xf numFmtId="0" fontId="123" fillId="0" borderId="83" applyNumberFormat="0" applyFill="0" applyAlignment="0" applyProtection="0"/>
    <xf numFmtId="0" fontId="67" fillId="0" borderId="83" applyNumberFormat="0" applyFill="0" applyAlignment="0" applyProtection="0"/>
    <xf numFmtId="0" fontId="113" fillId="38" borderId="96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4" fontId="44" fillId="49" borderId="85" applyNumberFormat="0" applyProtection="0">
      <alignment horizontal="right" vertical="center"/>
    </xf>
    <xf numFmtId="219" fontId="191" fillId="0" borderId="97" applyFont="0" applyFill="0" applyBorder="0" applyAlignment="0" applyProtection="0"/>
    <xf numFmtId="4" fontId="44" fillId="34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0" fontId="37" fillId="95" borderId="85" applyNumberFormat="0" applyProtection="0">
      <alignment horizontal="left" vertical="top" indent="1"/>
    </xf>
    <xf numFmtId="4" fontId="47" fillId="94" borderId="85" applyNumberFormat="0" applyProtection="0">
      <alignment horizontal="right" vertical="center"/>
    </xf>
    <xf numFmtId="0" fontId="123" fillId="0" borderId="83" applyNumberFormat="0" applyFill="0" applyAlignment="0" applyProtection="0"/>
    <xf numFmtId="0" fontId="67" fillId="0" borderId="83" applyNumberFormat="0" applyFill="0" applyAlignment="0" applyProtection="0"/>
    <xf numFmtId="0" fontId="103" fillId="51" borderId="96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3" fontId="104" fillId="0" borderId="100"/>
    <xf numFmtId="0" fontId="91" fillId="0" borderId="100" applyFont="0" applyFill="0" applyBorder="0">
      <alignment horizontal="center" vertical="justify" wrapText="1"/>
    </xf>
    <xf numFmtId="4" fontId="197" fillId="94" borderId="85" applyNumberFormat="0" applyProtection="0">
      <alignment horizontal="right" vertical="center"/>
    </xf>
    <xf numFmtId="0" fontId="37" fillId="82" borderId="85" applyNumberFormat="0" applyProtection="0">
      <alignment horizontal="left" vertical="top" indent="1"/>
    </xf>
    <xf numFmtId="4" fontId="44" fillId="46" borderId="85" applyNumberFormat="0" applyProtection="0">
      <alignment horizontal="right" vertical="center"/>
    </xf>
    <xf numFmtId="4" fontId="195" fillId="80" borderId="85" applyNumberFormat="0" applyProtection="0">
      <alignment vertical="center"/>
    </xf>
    <xf numFmtId="0" fontId="173" fillId="0" borderId="83" applyNumberFormat="0" applyFill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10" fontId="24" fillId="55" borderId="100" applyNumberFormat="0" applyBorder="0" applyAlignment="0" applyProtection="0"/>
    <xf numFmtId="0" fontId="55" fillId="76" borderId="96" applyNumberFormat="0" applyAlignment="0" applyProtection="0"/>
    <xf numFmtId="3" fontId="83" fillId="80" borderId="100">
      <alignment horizontal="left" vertical="top" wrapText="1"/>
      <protection locked="0"/>
    </xf>
    <xf numFmtId="0" fontId="67" fillId="0" borderId="83" applyNumberFormat="0" applyFill="0" applyAlignment="0" applyProtection="0"/>
    <xf numFmtId="4" fontId="44" fillId="94" borderId="85" applyNumberFormat="0" applyProtection="0">
      <alignment horizontal="right" vertical="center"/>
    </xf>
    <xf numFmtId="0" fontId="37" fillId="82" borderId="85" applyNumberFormat="0" applyProtection="0">
      <alignment horizontal="left" vertical="center" indent="1"/>
    </xf>
    <xf numFmtId="0" fontId="12" fillId="79" borderId="98" applyNumberFormat="0" applyAlignment="0" applyProtection="0"/>
    <xf numFmtId="212" fontId="177" fillId="89" borderId="99"/>
    <xf numFmtId="0" fontId="12" fillId="79" borderId="98" applyNumberFormat="0" applyAlignment="0" applyProtection="0"/>
    <xf numFmtId="3" fontId="83" fillId="80" borderId="100">
      <alignment horizontal="left" vertical="top" wrapText="1"/>
      <protection locked="0"/>
    </xf>
    <xf numFmtId="0" fontId="62" fillId="63" borderId="96" applyNumberFormat="0" applyAlignment="0" applyProtection="0"/>
    <xf numFmtId="0" fontId="123" fillId="0" borderId="83" applyNumberFormat="0" applyFill="0" applyAlignment="0" applyProtection="0"/>
    <xf numFmtId="212" fontId="192" fillId="0" borderId="99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212" fontId="177" fillId="89" borderId="99"/>
    <xf numFmtId="4" fontId="44" fillId="96" borderId="85" applyNumberFormat="0" applyProtection="0">
      <alignment horizontal="right" vertical="center"/>
    </xf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169" fillId="38" borderId="96" applyNumberFormat="0" applyAlignment="0" applyProtection="0"/>
    <xf numFmtId="4" fontId="46" fillId="80" borderId="85" applyNumberFormat="0" applyProtection="0">
      <alignment horizontal="left" vertical="center" indent="1"/>
    </xf>
    <xf numFmtId="4" fontId="44" fillId="96" borderId="85" applyNumberFormat="0" applyProtection="0">
      <alignment horizontal="left" vertical="center" indent="1"/>
    </xf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91" fillId="0" borderId="188" applyFont="0" applyFill="0" applyBorder="0">
      <alignment horizontal="centerContinuous" vertical="justify" wrapText="1"/>
    </xf>
    <xf numFmtId="0" fontId="55" fillId="76" borderId="96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37" fillId="81" borderId="187" applyNumberFormat="0" applyProtection="0">
      <alignment horizontal="left" vertical="top" indent="1"/>
    </xf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44" fillId="91" borderId="85" applyNumberFormat="0" applyProtection="0">
      <alignment horizontal="left" vertical="top" indent="1"/>
    </xf>
    <xf numFmtId="4" fontId="197" fillId="94" borderId="85" applyNumberFormat="0" applyProtection="0">
      <alignment horizontal="right" vertical="center"/>
    </xf>
    <xf numFmtId="0" fontId="44" fillId="55" borderId="85" applyNumberFormat="0" applyProtection="0">
      <alignment horizontal="left" vertical="top" indent="1"/>
    </xf>
    <xf numFmtId="4" fontId="44" fillId="55" borderId="85" applyNumberFormat="0" applyProtection="0">
      <alignment vertical="center"/>
    </xf>
    <xf numFmtId="0" fontId="37" fillId="81" borderId="85" applyNumberFormat="0" applyProtection="0">
      <alignment horizontal="left" vertical="top" indent="1"/>
    </xf>
    <xf numFmtId="0" fontId="37" fillId="82" borderId="85" applyNumberFormat="0" applyProtection="0">
      <alignment horizontal="left" vertical="top" indent="1"/>
    </xf>
    <xf numFmtId="0" fontId="37" fillId="91" borderId="85" applyNumberFormat="0" applyProtection="0">
      <alignment horizontal="left" vertical="top" indent="1"/>
    </xf>
    <xf numFmtId="0" fontId="37" fillId="95" borderId="85" applyNumberFormat="0" applyProtection="0">
      <alignment horizontal="left" vertical="center" indent="1"/>
    </xf>
    <xf numFmtId="4" fontId="44" fillId="96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4" fontId="195" fillId="80" borderId="85" applyNumberFormat="0" applyProtection="0">
      <alignment vertical="center"/>
    </xf>
    <xf numFmtId="212" fontId="192" fillId="0" borderId="99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37" fillId="95" borderId="85" applyNumberFormat="0" applyProtection="0">
      <alignment horizontal="left" vertical="center" indent="1"/>
    </xf>
    <xf numFmtId="4" fontId="44" fillId="41" borderId="85" applyNumberFormat="0" applyProtection="0">
      <alignment horizontal="right" vertical="center"/>
    </xf>
    <xf numFmtId="10" fontId="24" fillId="55" borderId="100" applyNumberFormat="0" applyBorder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03" fillId="51" borderId="96" applyNumberFormat="0" applyAlignment="0" applyProtection="0"/>
    <xf numFmtId="0" fontId="62" fillId="63" borderId="96" applyNumberFormat="0" applyAlignment="0" applyProtection="0"/>
    <xf numFmtId="0" fontId="37" fillId="91" borderId="85" applyNumberFormat="0" applyProtection="0">
      <alignment horizontal="left" vertical="top" indent="1"/>
    </xf>
    <xf numFmtId="0" fontId="173" fillId="0" borderId="83" applyNumberFormat="0" applyFill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61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76" borderId="96" applyNumberFormat="0" applyAlignment="0" applyProtection="0"/>
    <xf numFmtId="0" fontId="113" fillId="38" borderId="96" applyNumberFormat="0" applyAlignment="0" applyProtection="0"/>
    <xf numFmtId="0" fontId="161" fillId="57" borderId="98" applyNumberFormat="0" applyFont="0" applyAlignment="0" applyProtection="0"/>
    <xf numFmtId="0" fontId="5" fillId="57" borderId="182" applyNumberFormat="0" applyFont="0" applyAlignment="0" applyProtection="0"/>
    <xf numFmtId="4" fontId="44" fillId="48" borderId="85" applyNumberFormat="0" applyProtection="0">
      <alignment horizontal="right" vertical="center"/>
    </xf>
    <xf numFmtId="0" fontId="55" fillId="76" borderId="96" applyNumberFormat="0" applyAlignment="0" applyProtection="0"/>
    <xf numFmtId="3" fontId="83" fillId="80" borderId="100">
      <alignment horizontal="left" vertical="top" wrapText="1"/>
      <protection locked="0"/>
    </xf>
    <xf numFmtId="4" fontId="44" fillId="40" borderId="85" applyNumberFormat="0" applyProtection="0">
      <alignment horizontal="right" vertical="center"/>
    </xf>
    <xf numFmtId="0" fontId="113" fillId="38" borderId="96" applyNumberFormat="0" applyAlignment="0" applyProtection="0"/>
    <xf numFmtId="0" fontId="62" fillId="63" borderId="96" applyNumberForma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4" fontId="44" fillId="96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center" indent="1"/>
    </xf>
    <xf numFmtId="0" fontId="169" fillId="38" borderId="96" applyNumberFormat="0" applyAlignment="0" applyProtection="0"/>
    <xf numFmtId="0" fontId="46" fillId="80" borderId="85" applyNumberFormat="0" applyProtection="0">
      <alignment horizontal="left" vertical="top" indent="1"/>
    </xf>
    <xf numFmtId="0" fontId="164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4" fontId="46" fillId="56" borderId="85" applyNumberFormat="0" applyProtection="0">
      <alignment vertical="center"/>
    </xf>
    <xf numFmtId="4" fontId="44" fillId="42" borderId="85" applyNumberFormat="0" applyProtection="0">
      <alignment horizontal="right" vertical="center"/>
    </xf>
    <xf numFmtId="4" fontId="44" fillId="92" borderId="85" applyNumberFormat="0" applyProtection="0">
      <alignment horizontal="right" vertical="center"/>
    </xf>
    <xf numFmtId="0" fontId="37" fillId="95" borderId="85" applyNumberFormat="0" applyProtection="0">
      <alignment horizontal="left" vertical="center" indent="1"/>
    </xf>
    <xf numFmtId="0" fontId="113" fillId="38" borderId="96" applyNumberFormat="0" applyAlignment="0" applyProtection="0"/>
    <xf numFmtId="0" fontId="113" fillId="38" borderId="96" applyNumberFormat="0" applyAlignment="0" applyProtection="0"/>
    <xf numFmtId="0" fontId="55" fillId="76" borderId="96" applyNumberFormat="0" applyAlignment="0" applyProtection="0"/>
    <xf numFmtId="0" fontId="67" fillId="0" borderId="83" applyNumberFormat="0" applyFill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152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4" fontId="44" fillId="55" borderId="85" applyNumberFormat="0" applyProtection="0">
      <alignment horizontal="left" vertical="center" indent="1"/>
    </xf>
    <xf numFmtId="4" fontId="197" fillId="55" borderId="85" applyNumberFormat="0" applyProtection="0">
      <alignment vertical="center"/>
    </xf>
    <xf numFmtId="4" fontId="46" fillId="56" borderId="85" applyNumberFormat="0" applyProtection="0">
      <alignment vertical="center"/>
    </xf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91" fillId="0" borderId="100" applyFont="0" applyFill="0" applyBorder="0">
      <alignment horizontal="centerContinuous" vertical="justify" wrapText="1"/>
    </xf>
    <xf numFmtId="4" fontId="44" fillId="96" borderId="85" applyNumberFormat="0" applyProtection="0">
      <alignment horizontal="right" vertical="center"/>
    </xf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4" fontId="44" fillId="50" borderId="85" applyNumberFormat="0" applyProtection="0">
      <alignment horizontal="right" vertical="center"/>
    </xf>
    <xf numFmtId="0" fontId="37" fillId="81" borderId="85" applyNumberFormat="0" applyProtection="0">
      <alignment horizontal="left" vertical="center" indent="1"/>
    </xf>
    <xf numFmtId="4" fontId="44" fillId="48" borderId="85" applyNumberFormat="0" applyProtection="0">
      <alignment horizontal="right" vertical="center"/>
    </xf>
    <xf numFmtId="0" fontId="123" fillId="0" borderId="83" applyNumberFormat="0" applyFill="0" applyAlignment="0" applyProtection="0"/>
    <xf numFmtId="0" fontId="12" fillId="79" borderId="98" applyNumberFormat="0" applyAlignment="0" applyProtection="0"/>
    <xf numFmtId="10" fontId="24" fillId="55" borderId="100" applyNumberFormat="0" applyBorder="0" applyAlignment="0" applyProtection="0"/>
    <xf numFmtId="0" fontId="62" fillId="63" borderId="96" applyNumberForma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76" borderId="96" applyNumberForma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3" fontId="83" fillId="80" borderId="100">
      <alignment horizontal="left" vertical="top" wrapText="1"/>
      <protection locked="0"/>
    </xf>
    <xf numFmtId="4" fontId="44" fillId="96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center" indent="1"/>
    </xf>
    <xf numFmtId="0" fontId="12" fillId="79" borderId="98" applyNumberFormat="0" applyAlignment="0" applyProtection="0"/>
    <xf numFmtId="219" fontId="191" fillId="0" borderId="97" applyFont="0" applyFill="0" applyBorder="0" applyAlignment="0" applyProtection="0"/>
    <xf numFmtId="0" fontId="37" fillId="81" borderId="85" applyNumberFormat="0" applyProtection="0">
      <alignment horizontal="left" vertical="top" indent="1"/>
    </xf>
    <xf numFmtId="0" fontId="113" fillId="38" borderId="96" applyNumberFormat="0" applyAlignment="0" applyProtection="0"/>
    <xf numFmtId="0" fontId="164" fillId="51" borderId="96" applyNumberFormat="0" applyAlignment="0" applyProtection="0"/>
    <xf numFmtId="0" fontId="67" fillId="0" borderId="83" applyNumberFormat="0" applyFill="0" applyAlignment="0" applyProtection="0"/>
    <xf numFmtId="0" fontId="173" fillId="0" borderId="83" applyNumberFormat="0" applyFill="0" applyAlignment="0" applyProtection="0"/>
    <xf numFmtId="4" fontId="44" fillId="46" borderId="85" applyNumberFormat="0" applyProtection="0">
      <alignment horizontal="right" vertical="center"/>
    </xf>
    <xf numFmtId="0" fontId="37" fillId="82" borderId="85" applyNumberFormat="0" applyProtection="0">
      <alignment horizontal="left" vertical="top" indent="1"/>
    </xf>
    <xf numFmtId="4" fontId="44" fillId="55" borderId="85" applyNumberFormat="0" applyProtection="0">
      <alignment horizontal="left" vertical="center" indent="1"/>
    </xf>
    <xf numFmtId="4" fontId="197" fillId="94" borderId="85" applyNumberFormat="0" applyProtection="0">
      <alignment horizontal="right" vertical="center"/>
    </xf>
    <xf numFmtId="0" fontId="113" fillId="38" borderId="96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10" fontId="96" fillId="55" borderId="100" applyNumberFormat="0" applyBorder="0" applyAlignment="0" applyProtection="0"/>
    <xf numFmtId="0" fontId="169" fillId="38" borderId="96" applyNumberFormat="0" applyAlignment="0" applyProtection="0"/>
    <xf numFmtId="4" fontId="46" fillId="80" borderId="85" applyNumberFormat="0" applyProtection="0">
      <alignment horizontal="left" vertical="center" indent="1"/>
    </xf>
    <xf numFmtId="0" fontId="62" fillId="63" borderId="154" applyNumberFormat="0" applyAlignment="0" applyProtection="0"/>
    <xf numFmtId="0" fontId="161" fillId="57" borderId="98" applyNumberFormat="0" applyFont="0" applyAlignment="0" applyProtection="0"/>
    <xf numFmtId="0" fontId="12" fillId="79" borderId="98" applyNumberFormat="0" applyAlignment="0" applyProtection="0"/>
    <xf numFmtId="0" fontId="67" fillId="0" borderId="83" applyNumberFormat="0" applyFill="0" applyAlignment="0" applyProtection="0"/>
    <xf numFmtId="0" fontId="37" fillId="82" borderId="85" applyNumberFormat="0" applyProtection="0">
      <alignment horizontal="left" vertical="center" indent="1"/>
    </xf>
    <xf numFmtId="0" fontId="123" fillId="0" borderId="83" applyNumberFormat="0" applyFill="0" applyAlignment="0" applyProtection="0"/>
    <xf numFmtId="0" fontId="173" fillId="0" borderId="83" applyNumberFormat="0" applyFill="0" applyAlignment="0" applyProtection="0"/>
    <xf numFmtId="0" fontId="37" fillId="81" borderId="85" applyNumberFormat="0" applyProtection="0">
      <alignment horizontal="left" vertical="top" indent="1"/>
    </xf>
    <xf numFmtId="0" fontId="44" fillId="91" borderId="85" applyNumberFormat="0" applyProtection="0">
      <alignment horizontal="left" vertical="top" indent="1"/>
    </xf>
    <xf numFmtId="0" fontId="113" fillId="38" borderId="96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55" fillId="76" borderId="96" applyNumberForma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4" fontId="47" fillId="94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0" fontId="103" fillId="51" borderId="96" applyNumberFormat="0" applyAlignment="0" applyProtection="0"/>
    <xf numFmtId="4" fontId="44" fillId="92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4" fontId="44" fillId="42" borderId="85" applyNumberFormat="0" applyProtection="0">
      <alignment horizontal="right" vertical="center"/>
    </xf>
    <xf numFmtId="4" fontId="44" fillId="40" borderId="85" applyNumberFormat="0" applyProtection="0">
      <alignment horizontal="right" vertical="center"/>
    </xf>
    <xf numFmtId="0" fontId="46" fillId="80" borderId="85" applyNumberFormat="0" applyProtection="0">
      <alignment horizontal="left" vertical="top" indent="1"/>
    </xf>
    <xf numFmtId="4" fontId="46" fillId="56" borderId="85" applyNumberFormat="0" applyProtection="0">
      <alignment vertical="center"/>
    </xf>
    <xf numFmtId="0" fontId="91" fillId="0" borderId="100" applyFont="0" applyFill="0" applyBorder="0">
      <alignment horizontal="center" vertical="justify" wrapText="1"/>
    </xf>
    <xf numFmtId="0" fontId="91" fillId="0" borderId="100" applyFont="0" applyFill="0" applyBorder="0">
      <alignment horizontal="centerContinuous" vertical="justify" wrapText="1"/>
    </xf>
    <xf numFmtId="219" fontId="191" fillId="0" borderId="97" applyFont="0" applyFill="0" applyBorder="0" applyAlignment="0" applyProtection="0"/>
    <xf numFmtId="212" fontId="177" fillId="89" borderId="99"/>
    <xf numFmtId="0" fontId="123" fillId="0" borderId="83" applyNumberFormat="0" applyFill="0" applyAlignment="0" applyProtection="0"/>
    <xf numFmtId="0" fontId="113" fillId="38" borderId="96" applyNumberFormat="0" applyAlignment="0" applyProtection="0"/>
    <xf numFmtId="4" fontId="44" fillId="42" borderId="85" applyNumberFormat="0" applyProtection="0">
      <alignment horizontal="right" vertical="center"/>
    </xf>
    <xf numFmtId="0" fontId="37" fillId="91" borderId="85" applyNumberFormat="0" applyProtection="0">
      <alignment horizontal="left" vertical="top" indent="1"/>
    </xf>
    <xf numFmtId="0" fontId="67" fillId="0" borderId="83" applyNumberFormat="0" applyFill="0" applyAlignment="0" applyProtection="0"/>
    <xf numFmtId="0" fontId="37" fillId="91" borderId="85" applyNumberFormat="0" applyProtection="0">
      <alignment horizontal="left" vertical="center" indent="1"/>
    </xf>
    <xf numFmtId="0" fontId="12" fillId="79" borderId="98" applyNumberFormat="0" applyAlignment="0" applyProtection="0"/>
    <xf numFmtId="0" fontId="103" fillId="51" borderId="96" applyNumberFormat="0" applyAlignment="0" applyProtection="0"/>
    <xf numFmtId="212" fontId="192" fillId="0" borderId="99"/>
    <xf numFmtId="0" fontId="12" fillId="79" borderId="98" applyNumberFormat="0" applyAlignment="0" applyProtection="0"/>
    <xf numFmtId="0" fontId="113" fillId="38" borderId="96" applyNumberFormat="0" applyAlignment="0" applyProtection="0"/>
    <xf numFmtId="4" fontId="197" fillId="55" borderId="85" applyNumberFormat="0" applyProtection="0">
      <alignment vertical="center"/>
    </xf>
    <xf numFmtId="219" fontId="191" fillId="0" borderId="97" applyFont="0" applyFill="0" applyBorder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91" fillId="0" borderId="100" applyFont="0" applyFill="0" applyBorder="0">
      <alignment horizontal="center" vertical="justify" wrapText="1"/>
    </xf>
    <xf numFmtId="4" fontId="46" fillId="56" borderId="85" applyNumberFormat="0" applyProtection="0">
      <alignment vertical="center"/>
    </xf>
    <xf numFmtId="4" fontId="195" fillId="80" borderId="85" applyNumberFormat="0" applyProtection="0">
      <alignment vertical="center"/>
    </xf>
    <xf numFmtId="4" fontId="46" fillId="80" borderId="85" applyNumberFormat="0" applyProtection="0">
      <alignment horizontal="left" vertical="center" indent="1"/>
    </xf>
    <xf numFmtId="0" fontId="46" fillId="80" borderId="85" applyNumberFormat="0" applyProtection="0">
      <alignment horizontal="left" vertical="top" indent="1"/>
    </xf>
    <xf numFmtId="0" fontId="67" fillId="0" borderId="83" applyNumberFormat="0" applyFill="0" applyAlignment="0" applyProtection="0"/>
    <xf numFmtId="4" fontId="44" fillId="34" borderId="85" applyNumberFormat="0" applyProtection="0">
      <alignment horizontal="right" vertical="center"/>
    </xf>
    <xf numFmtId="4" fontId="44" fillId="40" borderId="85" applyNumberFormat="0" applyProtection="0">
      <alignment horizontal="right" vertical="center"/>
    </xf>
    <xf numFmtId="4" fontId="44" fillId="48" borderId="85" applyNumberFormat="0" applyProtection="0">
      <alignment horizontal="right" vertical="center"/>
    </xf>
    <xf numFmtId="4" fontId="44" fillId="42" borderId="85" applyNumberFormat="0" applyProtection="0">
      <alignment horizontal="right" vertical="center"/>
    </xf>
    <xf numFmtId="4" fontId="44" fillId="46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4" fontId="44" fillId="49" borderId="85" applyNumberFormat="0" applyProtection="0">
      <alignment horizontal="right" vertical="center"/>
    </xf>
    <xf numFmtId="4" fontId="44" fillId="92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4" fontId="44" fillId="96" borderId="85" applyNumberFormat="0" applyProtection="0">
      <alignment horizontal="right" vertical="center"/>
    </xf>
    <xf numFmtId="10" fontId="24" fillId="55" borderId="100" applyNumberFormat="0" applyBorder="0" applyAlignment="0" applyProtection="0"/>
    <xf numFmtId="0" fontId="37" fillId="95" borderId="85" applyNumberFormat="0" applyProtection="0">
      <alignment horizontal="left" vertical="center" indent="1"/>
    </xf>
    <xf numFmtId="0" fontId="37" fillId="95" borderId="85" applyNumberFormat="0" applyProtection="0">
      <alignment horizontal="left" vertical="top" indent="1"/>
    </xf>
    <xf numFmtId="0" fontId="37" fillId="91" borderId="85" applyNumberFormat="0" applyProtection="0">
      <alignment horizontal="left" vertical="center" indent="1"/>
    </xf>
    <xf numFmtId="0" fontId="37" fillId="91" borderId="85" applyNumberFormat="0" applyProtection="0">
      <alignment horizontal="left" vertical="top" indent="1"/>
    </xf>
    <xf numFmtId="0" fontId="37" fillId="82" borderId="85" applyNumberFormat="0" applyProtection="0">
      <alignment horizontal="left" vertical="center" indent="1"/>
    </xf>
    <xf numFmtId="0" fontId="37" fillId="82" borderId="85" applyNumberFormat="0" applyProtection="0">
      <alignment horizontal="left" vertical="top" indent="1"/>
    </xf>
    <xf numFmtId="0" fontId="37" fillId="81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top" indent="1"/>
    </xf>
    <xf numFmtId="4" fontId="44" fillId="55" borderId="85" applyNumberFormat="0" applyProtection="0">
      <alignment vertical="center"/>
    </xf>
    <xf numFmtId="4" fontId="197" fillId="55" borderId="85" applyNumberFormat="0" applyProtection="0">
      <alignment vertical="center"/>
    </xf>
    <xf numFmtId="4" fontId="44" fillId="55" borderId="85" applyNumberFormat="0" applyProtection="0">
      <alignment horizontal="left" vertical="center" indent="1"/>
    </xf>
    <xf numFmtId="0" fontId="44" fillId="55" borderId="85" applyNumberFormat="0" applyProtection="0">
      <alignment horizontal="left" vertical="top" indent="1"/>
    </xf>
    <xf numFmtId="4" fontId="44" fillId="94" borderId="85" applyNumberFormat="0" applyProtection="0">
      <alignment horizontal="right" vertical="center"/>
    </xf>
    <xf numFmtId="4" fontId="197" fillId="94" borderId="85" applyNumberFormat="0" applyProtection="0">
      <alignment horizontal="right" vertical="center"/>
    </xf>
    <xf numFmtId="4" fontId="44" fillId="96" borderId="85" applyNumberFormat="0" applyProtection="0">
      <alignment horizontal="left" vertical="center" indent="1"/>
    </xf>
    <xf numFmtId="0" fontId="44" fillId="91" borderId="85" applyNumberFormat="0" applyProtection="0">
      <alignment horizontal="left" vertical="top" indent="1"/>
    </xf>
    <xf numFmtId="4" fontId="47" fillId="94" borderId="85" applyNumberFormat="0" applyProtection="0">
      <alignment horizontal="right" vertical="center"/>
    </xf>
    <xf numFmtId="0" fontId="164" fillId="51" borderId="96" applyNumberFormat="0" applyAlignment="0" applyProtection="0"/>
    <xf numFmtId="0" fontId="123" fillId="0" borderId="83" applyNumberFormat="0" applyFill="0" applyAlignment="0" applyProtection="0"/>
    <xf numFmtId="0" fontId="12" fillId="79" borderId="98" applyNumberFormat="0" applyAlignment="0" applyProtection="0"/>
    <xf numFmtId="0" fontId="5" fillId="57" borderId="182" applyNumberFormat="0" applyFon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44" fillId="91" borderId="85" applyNumberFormat="0" applyProtection="0">
      <alignment horizontal="left" vertical="top" indent="1"/>
    </xf>
    <xf numFmtId="0" fontId="12" fillId="79" borderId="98" applyNumberFormat="0" applyAlignment="0" applyProtection="0"/>
    <xf numFmtId="0" fontId="175" fillId="57" borderId="98" applyNumberFormat="0" applyFont="0" applyAlignment="0" applyProtection="0"/>
    <xf numFmtId="0" fontId="46" fillId="80" borderId="85" applyNumberFormat="0" applyProtection="0">
      <alignment horizontal="left" vertical="top" indent="1"/>
    </xf>
    <xf numFmtId="0" fontId="103" fillId="76" borderId="96" applyNumberFormat="0" applyAlignment="0" applyProtection="0"/>
    <xf numFmtId="0" fontId="12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10" fontId="96" fillId="55" borderId="100" applyNumberFormat="0" applyBorder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4" fontId="195" fillId="80" borderId="85" applyNumberFormat="0" applyProtection="0">
      <alignment vertical="center"/>
    </xf>
    <xf numFmtId="0" fontId="103" fillId="51" borderId="96" applyNumberForma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61" fillId="57" borderId="98" applyNumberFormat="0" applyFont="0" applyAlignment="0" applyProtection="0"/>
    <xf numFmtId="0" fontId="17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2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181" applyNumberForma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55" fillId="76" borderId="96" applyNumberFormat="0" applyAlignment="0" applyProtection="0"/>
    <xf numFmtId="0" fontId="175" fillId="57" borderId="98" applyNumberFormat="0" applyFont="0" applyAlignment="0" applyProtection="0"/>
    <xf numFmtId="0" fontId="12" fillId="57" borderId="98" applyNumberFormat="0" applyFont="0" applyAlignment="0" applyProtection="0"/>
    <xf numFmtId="0" fontId="103" fillId="76" borderId="96" applyNumberForma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75" fillId="57" borderId="98" applyNumberFormat="0" applyFont="0" applyAlignment="0" applyProtection="0"/>
    <xf numFmtId="0" fontId="12" fillId="57" borderId="98" applyNumberFormat="0" applyFon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72" fillId="51" borderId="158" applyNumberFormat="0" applyAlignment="0" applyProtection="0"/>
    <xf numFmtId="0" fontId="55" fillId="76" borderId="154" applyNumberFormat="0" applyAlignment="0" applyProtection="0"/>
    <xf numFmtId="0" fontId="113" fillId="38" borderId="154" applyNumberFormat="0" applyAlignment="0" applyProtection="0"/>
    <xf numFmtId="0" fontId="113" fillId="38" borderId="181" applyNumberFormat="0" applyAlignment="0" applyProtection="0"/>
    <xf numFmtId="0" fontId="62" fillId="63" borderId="154" applyNumberFormat="0" applyAlignment="0" applyProtection="0"/>
    <xf numFmtId="0" fontId="12" fillId="57" borderId="182" applyNumberFormat="0" applyFont="0" applyAlignment="0" applyProtection="0"/>
    <xf numFmtId="0" fontId="12" fillId="79" borderId="182" applyNumberFormat="0" applyAlignment="0" applyProtection="0"/>
    <xf numFmtId="0" fontId="123" fillId="0" borderId="184" applyNumberFormat="0" applyFill="0" applyAlignment="0" applyProtection="0"/>
    <xf numFmtId="0" fontId="62" fillId="63" borderId="181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103" fillId="51" borderId="181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03" fillId="76" borderId="96" applyNumberFormat="0" applyAlignment="0" applyProtection="0"/>
    <xf numFmtId="0" fontId="123" fillId="0" borderId="83" applyNumberFormat="0" applyFill="0" applyAlignment="0" applyProtection="0"/>
    <xf numFmtId="0" fontId="164" fillId="51" borderId="96" applyNumberFormat="0" applyAlignment="0" applyProtection="0"/>
    <xf numFmtId="0" fontId="169" fillId="38" borderId="96" applyNumberFormat="0" applyAlignment="0" applyProtection="0"/>
    <xf numFmtId="0" fontId="113" fillId="38" borderId="154" applyNumberFormat="0" applyAlignment="0" applyProtection="0"/>
    <xf numFmtId="0" fontId="161" fillId="57" borderId="98" applyNumberFormat="0" applyFont="0" applyAlignment="0" applyProtection="0"/>
    <xf numFmtId="0" fontId="173" fillId="0" borderId="83" applyNumberFormat="0" applyFill="0" applyAlignment="0" applyProtection="0"/>
    <xf numFmtId="212" fontId="177" fillId="89" borderId="99"/>
    <xf numFmtId="212" fontId="192" fillId="0" borderId="99"/>
    <xf numFmtId="4" fontId="46" fillId="56" borderId="85" applyNumberFormat="0" applyProtection="0">
      <alignment vertical="center"/>
    </xf>
    <xf numFmtId="4" fontId="195" fillId="80" borderId="85" applyNumberFormat="0" applyProtection="0">
      <alignment vertical="center"/>
    </xf>
    <xf numFmtId="4" fontId="46" fillId="80" borderId="85" applyNumberFormat="0" applyProtection="0">
      <alignment horizontal="left" vertical="center" indent="1"/>
    </xf>
    <xf numFmtId="0" fontId="46" fillId="80" borderId="85" applyNumberFormat="0" applyProtection="0">
      <alignment horizontal="left" vertical="top" indent="1"/>
    </xf>
    <xf numFmtId="4" fontId="44" fillId="34" borderId="85" applyNumberFormat="0" applyProtection="0">
      <alignment horizontal="right" vertical="center"/>
    </xf>
    <xf numFmtId="4" fontId="44" fillId="40" borderId="85" applyNumberFormat="0" applyProtection="0">
      <alignment horizontal="right" vertical="center"/>
    </xf>
    <xf numFmtId="4" fontId="44" fillId="48" borderId="85" applyNumberFormat="0" applyProtection="0">
      <alignment horizontal="right" vertical="center"/>
    </xf>
    <xf numFmtId="4" fontId="44" fillId="42" borderId="85" applyNumberFormat="0" applyProtection="0">
      <alignment horizontal="right" vertical="center"/>
    </xf>
    <xf numFmtId="4" fontId="44" fillId="46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4" fontId="44" fillId="49" borderId="85" applyNumberFormat="0" applyProtection="0">
      <alignment horizontal="right" vertical="center"/>
    </xf>
    <xf numFmtId="4" fontId="44" fillId="92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4" fontId="44" fillId="96" borderId="85" applyNumberFormat="0" applyProtection="0">
      <alignment horizontal="right" vertical="center"/>
    </xf>
    <xf numFmtId="0" fontId="37" fillId="95" borderId="85" applyNumberFormat="0" applyProtection="0">
      <alignment horizontal="left" vertical="center" indent="1"/>
    </xf>
    <xf numFmtId="0" fontId="37" fillId="95" borderId="85" applyNumberFormat="0" applyProtection="0">
      <alignment horizontal="left" vertical="top" indent="1"/>
    </xf>
    <xf numFmtId="0" fontId="37" fillId="91" borderId="85" applyNumberFormat="0" applyProtection="0">
      <alignment horizontal="left" vertical="center" indent="1"/>
    </xf>
    <xf numFmtId="0" fontId="37" fillId="91" borderId="85" applyNumberFormat="0" applyProtection="0">
      <alignment horizontal="left" vertical="top" indent="1"/>
    </xf>
    <xf numFmtId="0" fontId="37" fillId="82" borderId="85" applyNumberFormat="0" applyProtection="0">
      <alignment horizontal="left" vertical="center" indent="1"/>
    </xf>
    <xf numFmtId="0" fontId="37" fillId="82" borderId="85" applyNumberFormat="0" applyProtection="0">
      <alignment horizontal="left" vertical="top" indent="1"/>
    </xf>
    <xf numFmtId="0" fontId="37" fillId="81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top" indent="1"/>
    </xf>
    <xf numFmtId="4" fontId="44" fillId="55" borderId="85" applyNumberFormat="0" applyProtection="0">
      <alignment vertical="center"/>
    </xf>
    <xf numFmtId="4" fontId="197" fillId="55" borderId="85" applyNumberFormat="0" applyProtection="0">
      <alignment vertical="center"/>
    </xf>
    <xf numFmtId="4" fontId="44" fillId="55" borderId="85" applyNumberFormat="0" applyProtection="0">
      <alignment horizontal="left" vertical="center" indent="1"/>
    </xf>
    <xf numFmtId="0" fontId="44" fillId="55" borderId="85" applyNumberFormat="0" applyProtection="0">
      <alignment horizontal="left" vertical="top" indent="1"/>
    </xf>
    <xf numFmtId="4" fontId="44" fillId="94" borderId="85" applyNumberFormat="0" applyProtection="0">
      <alignment horizontal="right" vertical="center"/>
    </xf>
    <xf numFmtId="4" fontId="197" fillId="94" borderId="85" applyNumberFormat="0" applyProtection="0">
      <alignment horizontal="right" vertical="center"/>
    </xf>
    <xf numFmtId="4" fontId="44" fillId="96" borderId="85" applyNumberFormat="0" applyProtection="0">
      <alignment horizontal="left" vertical="center" indent="1"/>
    </xf>
    <xf numFmtId="0" fontId="44" fillId="91" borderId="85" applyNumberFormat="0" applyProtection="0">
      <alignment horizontal="left" vertical="top" indent="1"/>
    </xf>
    <xf numFmtId="4" fontId="47" fillId="94" borderId="85" applyNumberFormat="0" applyProtection="0">
      <alignment horizontal="right" vertical="center"/>
    </xf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75" fillId="57" borderId="98" applyNumberFormat="0" applyFont="0" applyAlignment="0" applyProtection="0"/>
    <xf numFmtId="0" fontId="12" fillId="57" borderId="98" applyNumberFormat="0" applyFon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10" fontId="24" fillId="55" borderId="86" applyNumberFormat="0" applyBorder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3" fontId="83" fillId="80" borderId="86">
      <alignment horizontal="left" vertical="top" wrapText="1"/>
      <protection locked="0"/>
    </xf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91" fillId="0" borderId="86" applyFont="0" applyFill="0" applyBorder="0">
      <alignment horizontal="center" vertical="justify" wrapText="1"/>
    </xf>
    <xf numFmtId="0" fontId="91" fillId="0" borderId="86" applyFont="0" applyFill="0" applyBorder="0">
      <alignment horizontal="centerContinuous" vertical="justify" wrapText="1"/>
    </xf>
    <xf numFmtId="3" fontId="104" fillId="0" borderId="86"/>
    <xf numFmtId="10" fontId="24" fillId="55" borderId="86" applyNumberFormat="0" applyBorder="0" applyAlignment="0" applyProtection="0"/>
    <xf numFmtId="10" fontId="96" fillId="55" borderId="86" applyNumberFormat="0" applyBorder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62" fillId="63" borderId="154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03" fillId="76" borderId="96" applyNumberFormat="0" applyAlignment="0" applyProtection="0"/>
    <xf numFmtId="3" fontId="83" fillId="80" borderId="86">
      <alignment horizontal="left" vertical="top" wrapText="1"/>
      <protection locked="0"/>
    </xf>
    <xf numFmtId="0" fontId="123" fillId="0" borderId="83" applyNumberFormat="0" applyFill="0" applyAlignment="0" applyProtection="0"/>
    <xf numFmtId="4" fontId="44" fillId="55" borderId="85" applyNumberFormat="0" applyProtection="0">
      <alignment horizontal="left" vertical="center" indent="1"/>
    </xf>
    <xf numFmtId="0" fontId="37" fillId="91" borderId="85" applyNumberFormat="0" applyProtection="0">
      <alignment horizontal="left" vertical="center" indent="1"/>
    </xf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69" fillId="38" borderId="96" applyNumberFormat="0" applyAlignment="0" applyProtection="0"/>
    <xf numFmtId="0" fontId="161" fillId="57" borderId="182" applyNumberFormat="0" applyFont="0" applyAlignment="0" applyProtection="0"/>
    <xf numFmtId="0" fontId="55" fillId="76" borderId="96" applyNumberFormat="0" applyAlignment="0" applyProtection="0"/>
    <xf numFmtId="0" fontId="37" fillId="82" borderId="85" applyNumberFormat="0" applyProtection="0">
      <alignment horizontal="left" vertical="center" indent="1"/>
    </xf>
    <xf numFmtId="4" fontId="44" fillId="55" borderId="85" applyNumberFormat="0" applyProtection="0">
      <alignment vertical="center"/>
    </xf>
    <xf numFmtId="4" fontId="44" fillId="94" borderId="85" applyNumberFormat="0" applyProtection="0">
      <alignment horizontal="right" vertical="center"/>
    </xf>
    <xf numFmtId="0" fontId="12" fillId="79" borderId="98" applyNumberFormat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10" fontId="24" fillId="55" borderId="100" applyNumberFormat="0" applyBorder="0" applyAlignment="0" applyProtection="0"/>
    <xf numFmtId="0" fontId="62" fillId="63" borderId="96" applyNumberFormat="0" applyAlignment="0" applyProtection="0"/>
    <xf numFmtId="0" fontId="103" fillId="51" borderId="96" applyNumberFormat="0" applyAlignment="0" applyProtection="0"/>
    <xf numFmtId="0" fontId="12" fillId="79" borderId="98" applyNumberFormat="0" applyAlignment="0" applyProtection="0"/>
    <xf numFmtId="3" fontId="104" fillId="0" borderId="100"/>
    <xf numFmtId="0" fontId="62" fillId="63" borderId="96" applyNumberFormat="0" applyAlignment="0" applyProtection="0"/>
    <xf numFmtId="0" fontId="55" fillId="76" borderId="96" applyNumberFormat="0" applyAlignment="0" applyProtection="0"/>
    <xf numFmtId="4" fontId="44" fillId="55" borderId="85" applyNumberFormat="0" applyProtection="0">
      <alignment vertical="center"/>
    </xf>
    <xf numFmtId="0" fontId="12" fillId="79" borderId="98" applyNumberFormat="0" applyAlignment="0" applyProtection="0"/>
    <xf numFmtId="10" fontId="96" fillId="55" borderId="100" applyNumberFormat="0" applyBorder="0" applyAlignment="0" applyProtection="0"/>
    <xf numFmtId="0" fontId="113" fillId="38" borderId="96" applyNumberFormat="0" applyAlignment="0" applyProtection="0"/>
    <xf numFmtId="4" fontId="44" fillId="49" borderId="85" applyNumberFormat="0" applyProtection="0">
      <alignment horizontal="right" vertical="center"/>
    </xf>
    <xf numFmtId="4" fontId="44" fillId="46" borderId="85" applyNumberFormat="0" applyProtection="0">
      <alignment horizontal="right" vertical="center"/>
    </xf>
    <xf numFmtId="4" fontId="44" fillId="48" borderId="85" applyNumberFormat="0" applyProtection="0">
      <alignment horizontal="right" vertical="center"/>
    </xf>
    <xf numFmtId="4" fontId="44" fillId="34" borderId="85" applyNumberFormat="0" applyProtection="0">
      <alignment horizontal="right" vertical="center"/>
    </xf>
    <xf numFmtId="4" fontId="46" fillId="80" borderId="85" applyNumberFormat="0" applyProtection="0">
      <alignment horizontal="left" vertical="center" indent="1"/>
    </xf>
    <xf numFmtId="0" fontId="103" fillId="51" borderId="96" applyNumberFormat="0" applyAlignment="0" applyProtection="0"/>
    <xf numFmtId="0" fontId="44" fillId="55" borderId="85" applyNumberFormat="0" applyProtection="0">
      <alignment horizontal="left" vertical="top" indent="1"/>
    </xf>
    <xf numFmtId="0" fontId="67" fillId="0" borderId="83" applyNumberFormat="0" applyFill="0" applyAlignment="0" applyProtection="0"/>
    <xf numFmtId="0" fontId="55" fillId="76" borderId="181" applyNumberFormat="0" applyAlignment="0" applyProtection="0"/>
    <xf numFmtId="0" fontId="62" fillId="63" borderId="96" applyNumberFormat="0" applyAlignment="0" applyProtection="0"/>
    <xf numFmtId="0" fontId="123" fillId="0" borderId="83" applyNumberFormat="0" applyFill="0" applyAlignment="0" applyProtection="0"/>
    <xf numFmtId="0" fontId="91" fillId="0" borderId="100" applyFont="0" applyFill="0" applyBorder="0">
      <alignment horizontal="centerContinuous" vertical="justify" wrapText="1"/>
    </xf>
    <xf numFmtId="3" fontId="83" fillId="80" borderId="100">
      <alignment horizontal="left" vertical="top" wrapText="1"/>
      <protection locked="0"/>
    </xf>
    <xf numFmtId="0" fontId="12" fillId="79" borderId="98" applyNumberFormat="0" applyAlignment="0" applyProtection="0"/>
    <xf numFmtId="3" fontId="104" fillId="0" borderId="100"/>
    <xf numFmtId="0" fontId="123" fillId="0" borderId="83" applyNumberFormat="0" applyFill="0" applyAlignment="0" applyProtection="0"/>
    <xf numFmtId="0" fontId="62" fillId="63" borderId="96" applyNumberFormat="0" applyAlignment="0" applyProtection="0"/>
    <xf numFmtId="212" fontId="192" fillId="0" borderId="99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4" fontId="44" fillId="92" borderId="85" applyNumberFormat="0" applyProtection="0">
      <alignment horizontal="right" vertical="center"/>
    </xf>
    <xf numFmtId="0" fontId="12" fillId="79" borderId="98" applyNumberFormat="0" applyAlignment="0" applyProtection="0"/>
    <xf numFmtId="10" fontId="24" fillId="55" borderId="100" applyNumberFormat="0" applyBorder="0" applyAlignment="0" applyProtection="0"/>
    <xf numFmtId="0" fontId="12" fillId="79" borderId="98" applyNumberFormat="0" applyAlignment="0" applyProtection="0"/>
    <xf numFmtId="0" fontId="67" fillId="0" borderId="83" applyNumberFormat="0" applyFill="0" applyAlignment="0" applyProtection="0"/>
    <xf numFmtId="4" fontId="44" fillId="49" borderId="85" applyNumberFormat="0" applyProtection="0">
      <alignment horizontal="right" vertical="center"/>
    </xf>
    <xf numFmtId="0" fontId="12" fillId="79" borderId="98" applyNumberFormat="0" applyAlignment="0" applyProtection="0"/>
    <xf numFmtId="3" fontId="83" fillId="80" borderId="100">
      <alignment horizontal="left" vertical="top" wrapText="1"/>
      <protection locked="0"/>
    </xf>
    <xf numFmtId="0" fontId="62" fillId="63" borderId="96" applyNumberFormat="0" applyAlignment="0" applyProtection="0"/>
    <xf numFmtId="0" fontId="12" fillId="79" borderId="98" applyNumberFormat="0" applyAlignment="0" applyProtection="0"/>
    <xf numFmtId="4" fontId="47" fillId="94" borderId="85" applyNumberFormat="0" applyProtection="0">
      <alignment horizontal="right" vertical="center"/>
    </xf>
    <xf numFmtId="4" fontId="197" fillId="55" borderId="85" applyNumberFormat="0" applyProtection="0">
      <alignment vertical="center"/>
    </xf>
    <xf numFmtId="0" fontId="37" fillId="95" borderId="85" applyNumberFormat="0" applyProtection="0">
      <alignment horizontal="left" vertical="top" indent="1"/>
    </xf>
    <xf numFmtId="0" fontId="37" fillId="95" borderId="85" applyNumberFormat="0" applyProtection="0">
      <alignment horizontal="left" vertical="top" indent="1"/>
    </xf>
    <xf numFmtId="0" fontId="12" fillId="79" borderId="98" applyNumberFormat="0" applyAlignment="0" applyProtection="0"/>
    <xf numFmtId="0" fontId="67" fillId="0" borderId="83" applyNumberFormat="0" applyFill="0" applyAlignment="0" applyProtection="0"/>
    <xf numFmtId="0" fontId="44" fillId="55" borderId="85" applyNumberFormat="0" applyProtection="0">
      <alignment horizontal="left" vertical="top" indent="1"/>
    </xf>
    <xf numFmtId="0" fontId="164" fillId="51" borderId="96" applyNumberFormat="0" applyAlignment="0" applyProtection="0"/>
    <xf numFmtId="0" fontId="37" fillId="91" borderId="85" applyNumberFormat="0" applyProtection="0">
      <alignment horizontal="left" vertical="center" indent="1"/>
    </xf>
    <xf numFmtId="0" fontId="113" fillId="38" borderId="96" applyNumberFormat="0" applyAlignment="0" applyProtection="0"/>
    <xf numFmtId="0" fontId="113" fillId="38" borderId="96" applyNumberForma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12" fillId="79" borderId="98" applyNumberFormat="0" applyAlignment="0" applyProtection="0"/>
    <xf numFmtId="4" fontId="44" fillId="94" borderId="85" applyNumberFormat="0" applyProtection="0">
      <alignment horizontal="right" vertical="center"/>
    </xf>
    <xf numFmtId="4" fontId="44" fillId="34" borderId="85" applyNumberFormat="0" applyProtection="0">
      <alignment horizontal="right" vertical="center"/>
    </xf>
    <xf numFmtId="212" fontId="177" fillId="89" borderId="99"/>
    <xf numFmtId="4" fontId="44" fillId="40" borderId="85" applyNumberFormat="0" applyProtection="0">
      <alignment horizontal="right" vertical="center"/>
    </xf>
    <xf numFmtId="0" fontId="12" fillId="79" borderId="98" applyNumberFormat="0" applyAlignment="0" applyProtection="0"/>
    <xf numFmtId="0" fontId="123" fillId="0" borderId="83" applyNumberFormat="0" applyFill="0" applyAlignment="0" applyProtection="0"/>
    <xf numFmtId="0" fontId="67" fillId="0" borderId="83" applyNumberFormat="0" applyFill="0" applyAlignment="0" applyProtection="0"/>
    <xf numFmtId="0" fontId="113" fillId="38" borderId="96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4" fontId="44" fillId="49" borderId="85" applyNumberFormat="0" applyProtection="0">
      <alignment horizontal="right" vertical="center"/>
    </xf>
    <xf numFmtId="219" fontId="191" fillId="0" borderId="97" applyFont="0" applyFill="0" applyBorder="0" applyAlignment="0" applyProtection="0"/>
    <xf numFmtId="4" fontId="44" fillId="34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0" fontId="37" fillId="95" borderId="85" applyNumberFormat="0" applyProtection="0">
      <alignment horizontal="left" vertical="top" indent="1"/>
    </xf>
    <xf numFmtId="4" fontId="47" fillId="94" borderId="85" applyNumberFormat="0" applyProtection="0">
      <alignment horizontal="right" vertical="center"/>
    </xf>
    <xf numFmtId="0" fontId="123" fillId="0" borderId="83" applyNumberFormat="0" applyFill="0" applyAlignment="0" applyProtection="0"/>
    <xf numFmtId="0" fontId="67" fillId="0" borderId="83" applyNumberFormat="0" applyFill="0" applyAlignment="0" applyProtection="0"/>
    <xf numFmtId="0" fontId="103" fillId="51" borderId="96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3" fontId="104" fillId="0" borderId="100"/>
    <xf numFmtId="0" fontId="91" fillId="0" borderId="100" applyFont="0" applyFill="0" applyBorder="0">
      <alignment horizontal="center" vertical="justify" wrapText="1"/>
    </xf>
    <xf numFmtId="4" fontId="197" fillId="94" borderId="85" applyNumberFormat="0" applyProtection="0">
      <alignment horizontal="right" vertical="center"/>
    </xf>
    <xf numFmtId="0" fontId="37" fillId="82" borderId="85" applyNumberFormat="0" applyProtection="0">
      <alignment horizontal="left" vertical="top" indent="1"/>
    </xf>
    <xf numFmtId="4" fontId="44" fillId="46" borderId="85" applyNumberFormat="0" applyProtection="0">
      <alignment horizontal="right" vertical="center"/>
    </xf>
    <xf numFmtId="4" fontId="195" fillId="80" borderId="85" applyNumberFormat="0" applyProtection="0">
      <alignment vertical="center"/>
    </xf>
    <xf numFmtId="0" fontId="173" fillId="0" borderId="83" applyNumberFormat="0" applyFill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10" fontId="24" fillId="55" borderId="100" applyNumberFormat="0" applyBorder="0" applyAlignment="0" applyProtection="0"/>
    <xf numFmtId="0" fontId="55" fillId="76" borderId="96" applyNumberFormat="0" applyAlignment="0" applyProtection="0"/>
    <xf numFmtId="3" fontId="83" fillId="80" borderId="100">
      <alignment horizontal="left" vertical="top" wrapText="1"/>
      <protection locked="0"/>
    </xf>
    <xf numFmtId="0" fontId="67" fillId="0" borderId="83" applyNumberFormat="0" applyFill="0" applyAlignment="0" applyProtection="0"/>
    <xf numFmtId="4" fontId="44" fillId="94" borderId="85" applyNumberFormat="0" applyProtection="0">
      <alignment horizontal="right" vertical="center"/>
    </xf>
    <xf numFmtId="0" fontId="37" fillId="82" borderId="85" applyNumberFormat="0" applyProtection="0">
      <alignment horizontal="left" vertical="center" indent="1"/>
    </xf>
    <xf numFmtId="0" fontId="12" fillId="79" borderId="98" applyNumberFormat="0" applyAlignment="0" applyProtection="0"/>
    <xf numFmtId="212" fontId="177" fillId="89" borderId="99"/>
    <xf numFmtId="0" fontId="12" fillId="79" borderId="98" applyNumberFormat="0" applyAlignment="0" applyProtection="0"/>
    <xf numFmtId="3" fontId="83" fillId="80" borderId="100">
      <alignment horizontal="left" vertical="top" wrapText="1"/>
      <protection locked="0"/>
    </xf>
    <xf numFmtId="0" fontId="62" fillId="63" borderId="96" applyNumberFormat="0" applyAlignment="0" applyProtection="0"/>
    <xf numFmtId="0" fontId="123" fillId="0" borderId="83" applyNumberFormat="0" applyFill="0" applyAlignment="0" applyProtection="0"/>
    <xf numFmtId="212" fontId="192" fillId="0" borderId="99"/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212" fontId="177" fillId="89" borderId="99"/>
    <xf numFmtId="4" fontId="44" fillId="96" borderId="85" applyNumberFormat="0" applyProtection="0">
      <alignment horizontal="right" vertical="center"/>
    </xf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169" fillId="38" borderId="96" applyNumberFormat="0" applyAlignment="0" applyProtection="0"/>
    <xf numFmtId="4" fontId="46" fillId="80" borderId="85" applyNumberFormat="0" applyProtection="0">
      <alignment horizontal="left" vertical="center" indent="1"/>
    </xf>
    <xf numFmtId="4" fontId="44" fillId="96" borderId="85" applyNumberFormat="0" applyProtection="0">
      <alignment horizontal="left" vertical="center" indent="1"/>
    </xf>
    <xf numFmtId="0" fontId="12" fillId="79" borderId="98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5" fillId="57" borderId="98" applyNumberFormat="0" applyFon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65" fillId="76" borderId="147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03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44" fillId="91" borderId="85" applyNumberFormat="0" applyProtection="0">
      <alignment horizontal="left" vertical="top" indent="1"/>
    </xf>
    <xf numFmtId="4" fontId="197" fillId="94" borderId="85" applyNumberFormat="0" applyProtection="0">
      <alignment horizontal="right" vertical="center"/>
    </xf>
    <xf numFmtId="0" fontId="44" fillId="55" borderId="85" applyNumberFormat="0" applyProtection="0">
      <alignment horizontal="left" vertical="top" indent="1"/>
    </xf>
    <xf numFmtId="4" fontId="44" fillId="55" borderId="85" applyNumberFormat="0" applyProtection="0">
      <alignment vertical="center"/>
    </xf>
    <xf numFmtId="0" fontId="37" fillId="81" borderId="85" applyNumberFormat="0" applyProtection="0">
      <alignment horizontal="left" vertical="top" indent="1"/>
    </xf>
    <xf numFmtId="0" fontId="37" fillId="82" borderId="85" applyNumberFormat="0" applyProtection="0">
      <alignment horizontal="left" vertical="top" indent="1"/>
    </xf>
    <xf numFmtId="0" fontId="37" fillId="91" borderId="85" applyNumberFormat="0" applyProtection="0">
      <alignment horizontal="left" vertical="top" indent="1"/>
    </xf>
    <xf numFmtId="0" fontId="37" fillId="95" borderId="85" applyNumberFormat="0" applyProtection="0">
      <alignment horizontal="left" vertical="center" indent="1"/>
    </xf>
    <xf numFmtId="0" fontId="55" fillId="76" borderId="154" applyNumberFormat="0" applyAlignment="0" applyProtection="0"/>
    <xf numFmtId="4" fontId="44" fillId="96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4" fontId="195" fillId="80" borderId="85" applyNumberFormat="0" applyProtection="0">
      <alignment vertical="center"/>
    </xf>
    <xf numFmtId="212" fontId="192" fillId="0" borderId="99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37" fillId="95" borderId="85" applyNumberFormat="0" applyProtection="0">
      <alignment horizontal="left" vertical="center" indent="1"/>
    </xf>
    <xf numFmtId="4" fontId="44" fillId="41" borderId="85" applyNumberFormat="0" applyProtection="0">
      <alignment horizontal="right" vertical="center"/>
    </xf>
    <xf numFmtId="10" fontId="24" fillId="55" borderId="100" applyNumberFormat="0" applyBorder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03" fillId="51" borderId="96" applyNumberFormat="0" applyAlignment="0" applyProtection="0"/>
    <xf numFmtId="0" fontId="62" fillId="63" borderId="96" applyNumberFormat="0" applyAlignment="0" applyProtection="0"/>
    <xf numFmtId="0" fontId="37" fillId="91" borderId="85" applyNumberFormat="0" applyProtection="0">
      <alignment horizontal="left" vertical="top" indent="1"/>
    </xf>
    <xf numFmtId="0" fontId="173" fillId="0" borderId="83" applyNumberFormat="0" applyFill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61" fillId="57" borderId="98" applyNumberFormat="0" applyFon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76" borderId="96" applyNumberFormat="0" applyAlignment="0" applyProtection="0"/>
    <xf numFmtId="0" fontId="113" fillId="38" borderId="96" applyNumberFormat="0" applyAlignment="0" applyProtection="0"/>
    <xf numFmtId="0" fontId="161" fillId="57" borderId="98" applyNumberFormat="0" applyFont="0" applyAlignment="0" applyProtection="0"/>
    <xf numFmtId="0" fontId="65" fillId="76" borderId="183" applyNumberFormat="0" applyAlignment="0" applyProtection="0"/>
    <xf numFmtId="4" fontId="44" fillId="48" borderId="85" applyNumberFormat="0" applyProtection="0">
      <alignment horizontal="right" vertical="center"/>
    </xf>
    <xf numFmtId="0" fontId="55" fillId="76" borderId="96" applyNumberFormat="0" applyAlignment="0" applyProtection="0"/>
    <xf numFmtId="3" fontId="83" fillId="80" borderId="100">
      <alignment horizontal="left" vertical="top" wrapText="1"/>
      <protection locked="0"/>
    </xf>
    <xf numFmtId="4" fontId="44" fillId="40" borderId="85" applyNumberFormat="0" applyProtection="0">
      <alignment horizontal="right" vertical="center"/>
    </xf>
    <xf numFmtId="0" fontId="113" fillId="38" borderId="96" applyNumberFormat="0" applyAlignment="0" applyProtection="0"/>
    <xf numFmtId="0" fontId="62" fillId="63" borderId="96" applyNumberForma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4" fontId="44" fillId="96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center" indent="1"/>
    </xf>
    <xf numFmtId="0" fontId="169" fillId="38" borderId="96" applyNumberFormat="0" applyAlignment="0" applyProtection="0"/>
    <xf numFmtId="0" fontId="46" fillId="80" borderId="85" applyNumberFormat="0" applyProtection="0">
      <alignment horizontal="left" vertical="top" indent="1"/>
    </xf>
    <xf numFmtId="0" fontId="164" fillId="51" borderId="96" applyNumberFormat="0" applyAlignment="0" applyProtection="0"/>
    <xf numFmtId="0" fontId="67" fillId="0" borderId="83" applyNumberFormat="0" applyFill="0" applyAlignment="0" applyProtection="0"/>
    <xf numFmtId="0" fontId="62" fillId="63" borderId="96" applyNumberFormat="0" applyAlignment="0" applyProtection="0"/>
    <xf numFmtId="4" fontId="46" fillId="56" borderId="85" applyNumberFormat="0" applyProtection="0">
      <alignment vertical="center"/>
    </xf>
    <xf numFmtId="4" fontId="44" fillId="42" borderId="85" applyNumberFormat="0" applyProtection="0">
      <alignment horizontal="right" vertical="center"/>
    </xf>
    <xf numFmtId="4" fontId="44" fillId="92" borderId="85" applyNumberFormat="0" applyProtection="0">
      <alignment horizontal="right" vertical="center"/>
    </xf>
    <xf numFmtId="0" fontId="37" fillId="95" borderId="85" applyNumberFormat="0" applyProtection="0">
      <alignment horizontal="left" vertical="center" indent="1"/>
    </xf>
    <xf numFmtId="0" fontId="113" fillId="38" borderId="96" applyNumberFormat="0" applyAlignment="0" applyProtection="0"/>
    <xf numFmtId="0" fontId="113" fillId="38" borderId="96" applyNumberFormat="0" applyAlignment="0" applyProtection="0"/>
    <xf numFmtId="0" fontId="55" fillId="76" borderId="96" applyNumberFormat="0" applyAlignment="0" applyProtection="0"/>
    <xf numFmtId="0" fontId="67" fillId="0" borderId="83" applyNumberFormat="0" applyFill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79" borderId="98" applyNumberFormat="0" applyAlignment="0" applyProtection="0"/>
    <xf numFmtId="0" fontId="103" fillId="51" borderId="181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12" fillId="79" borderId="98" applyNumberFormat="0" applyAlignment="0" applyProtection="0"/>
    <xf numFmtId="4" fontId="44" fillId="55" borderId="85" applyNumberFormat="0" applyProtection="0">
      <alignment horizontal="left" vertical="center" indent="1"/>
    </xf>
    <xf numFmtId="4" fontId="197" fillId="55" borderId="85" applyNumberFormat="0" applyProtection="0">
      <alignment vertical="center"/>
    </xf>
    <xf numFmtId="4" fontId="46" fillId="56" borderId="85" applyNumberFormat="0" applyProtection="0">
      <alignment vertical="center"/>
    </xf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91" fillId="0" borderId="100" applyFont="0" applyFill="0" applyBorder="0">
      <alignment horizontal="centerContinuous" vertical="justify" wrapText="1"/>
    </xf>
    <xf numFmtId="4" fontId="44" fillId="96" borderId="85" applyNumberFormat="0" applyProtection="0">
      <alignment horizontal="right" vertical="center"/>
    </xf>
    <xf numFmtId="0" fontId="113" fillId="38" borderId="96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62" fillId="63" borderId="96" applyNumberFormat="0" applyAlignment="0" applyProtection="0"/>
    <xf numFmtId="0" fontId="113" fillId="38" borderId="96" applyNumberFormat="0" applyAlignment="0" applyProtection="0"/>
    <xf numFmtId="4" fontId="44" fillId="50" borderId="85" applyNumberFormat="0" applyProtection="0">
      <alignment horizontal="right" vertical="center"/>
    </xf>
    <xf numFmtId="0" fontId="37" fillId="81" borderId="85" applyNumberFormat="0" applyProtection="0">
      <alignment horizontal="left" vertical="center" indent="1"/>
    </xf>
    <xf numFmtId="4" fontId="44" fillId="48" borderId="85" applyNumberFormat="0" applyProtection="0">
      <alignment horizontal="right" vertical="center"/>
    </xf>
    <xf numFmtId="0" fontId="123" fillId="0" borderId="83" applyNumberFormat="0" applyFill="0" applyAlignment="0" applyProtection="0"/>
    <xf numFmtId="0" fontId="12" fillId="79" borderId="98" applyNumberFormat="0" applyAlignment="0" applyProtection="0"/>
    <xf numFmtId="10" fontId="24" fillId="55" borderId="100" applyNumberFormat="0" applyBorder="0" applyAlignment="0" applyProtection="0"/>
    <xf numFmtId="0" fontId="62" fillId="63" borderId="96" applyNumberForma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03" fillId="76" borderId="96" applyNumberForma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3" fontId="83" fillId="80" borderId="100">
      <alignment horizontal="left" vertical="top" wrapText="1"/>
      <protection locked="0"/>
    </xf>
    <xf numFmtId="4" fontId="44" fillId="96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center" indent="1"/>
    </xf>
    <xf numFmtId="0" fontId="12" fillId="79" borderId="98" applyNumberFormat="0" applyAlignment="0" applyProtection="0"/>
    <xf numFmtId="219" fontId="191" fillId="0" borderId="97" applyFont="0" applyFill="0" applyBorder="0" applyAlignment="0" applyProtection="0"/>
    <xf numFmtId="0" fontId="37" fillId="81" borderId="85" applyNumberFormat="0" applyProtection="0">
      <alignment horizontal="left" vertical="top" indent="1"/>
    </xf>
    <xf numFmtId="0" fontId="113" fillId="38" borderId="96" applyNumberFormat="0" applyAlignment="0" applyProtection="0"/>
    <xf numFmtId="0" fontId="164" fillId="51" borderId="96" applyNumberFormat="0" applyAlignment="0" applyProtection="0"/>
    <xf numFmtId="0" fontId="67" fillId="0" borderId="83" applyNumberFormat="0" applyFill="0" applyAlignment="0" applyProtection="0"/>
    <xf numFmtId="0" fontId="173" fillId="0" borderId="83" applyNumberFormat="0" applyFill="0" applyAlignment="0" applyProtection="0"/>
    <xf numFmtId="4" fontId="44" fillId="46" borderId="85" applyNumberFormat="0" applyProtection="0">
      <alignment horizontal="right" vertical="center"/>
    </xf>
    <xf numFmtId="0" fontId="37" fillId="82" borderId="85" applyNumberFormat="0" applyProtection="0">
      <alignment horizontal="left" vertical="top" indent="1"/>
    </xf>
    <xf numFmtId="4" fontId="44" fillId="55" borderId="85" applyNumberFormat="0" applyProtection="0">
      <alignment horizontal="left" vertical="center" indent="1"/>
    </xf>
    <xf numFmtId="4" fontId="197" fillId="94" borderId="85" applyNumberFormat="0" applyProtection="0">
      <alignment horizontal="right" vertical="center"/>
    </xf>
    <xf numFmtId="0" fontId="113" fillId="38" borderId="96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10" fontId="96" fillId="55" borderId="100" applyNumberFormat="0" applyBorder="0" applyAlignment="0" applyProtection="0"/>
    <xf numFmtId="0" fontId="169" fillId="38" borderId="96" applyNumberFormat="0" applyAlignment="0" applyProtection="0"/>
    <xf numFmtId="4" fontId="46" fillId="80" borderId="85" applyNumberFormat="0" applyProtection="0">
      <alignment horizontal="left" vertical="center" indent="1"/>
    </xf>
    <xf numFmtId="0" fontId="67" fillId="0" borderId="159" applyNumberFormat="0" applyFill="0" applyAlignment="0" applyProtection="0"/>
    <xf numFmtId="0" fontId="161" fillId="57" borderId="98" applyNumberFormat="0" applyFont="0" applyAlignment="0" applyProtection="0"/>
    <xf numFmtId="0" fontId="12" fillId="79" borderId="98" applyNumberFormat="0" applyAlignment="0" applyProtection="0"/>
    <xf numFmtId="0" fontId="67" fillId="0" borderId="83" applyNumberFormat="0" applyFill="0" applyAlignment="0" applyProtection="0"/>
    <xf numFmtId="0" fontId="37" fillId="82" borderId="85" applyNumberFormat="0" applyProtection="0">
      <alignment horizontal="left" vertical="center" indent="1"/>
    </xf>
    <xf numFmtId="0" fontId="123" fillId="0" borderId="83" applyNumberFormat="0" applyFill="0" applyAlignment="0" applyProtection="0"/>
    <xf numFmtId="0" fontId="173" fillId="0" borderId="83" applyNumberFormat="0" applyFill="0" applyAlignment="0" applyProtection="0"/>
    <xf numFmtId="0" fontId="37" fillId="81" borderId="85" applyNumberFormat="0" applyProtection="0">
      <alignment horizontal="left" vertical="top" indent="1"/>
    </xf>
    <xf numFmtId="0" fontId="44" fillId="91" borderId="85" applyNumberFormat="0" applyProtection="0">
      <alignment horizontal="left" vertical="top" indent="1"/>
    </xf>
    <xf numFmtId="0" fontId="113" fillId="38" borderId="96" applyNumberFormat="0" applyAlignment="0" applyProtection="0"/>
    <xf numFmtId="0" fontId="12" fillId="79" borderId="98" applyNumberFormat="0" applyAlignment="0" applyProtection="0"/>
    <xf numFmtId="0" fontId="55" fillId="76" borderId="96" applyNumberForma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55" fillId="76" borderId="96" applyNumberFormat="0" applyAlignment="0" applyProtection="0"/>
    <xf numFmtId="0" fontId="67" fillId="0" borderId="83" applyNumberFormat="0" applyFill="0" applyAlignment="0" applyProtection="0"/>
    <xf numFmtId="0" fontId="123" fillId="0" borderId="83" applyNumberFormat="0" applyFill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4" fontId="47" fillId="94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0" fontId="103" fillId="51" borderId="96" applyNumberFormat="0" applyAlignment="0" applyProtection="0"/>
    <xf numFmtId="4" fontId="44" fillId="92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4" fontId="44" fillId="42" borderId="85" applyNumberFormat="0" applyProtection="0">
      <alignment horizontal="right" vertical="center"/>
    </xf>
    <xf numFmtId="4" fontId="44" fillId="40" borderId="85" applyNumberFormat="0" applyProtection="0">
      <alignment horizontal="right" vertical="center"/>
    </xf>
    <xf numFmtId="0" fontId="46" fillId="80" borderId="85" applyNumberFormat="0" applyProtection="0">
      <alignment horizontal="left" vertical="top" indent="1"/>
    </xf>
    <xf numFmtId="4" fontId="46" fillId="56" borderId="85" applyNumberFormat="0" applyProtection="0">
      <alignment vertical="center"/>
    </xf>
    <xf numFmtId="0" fontId="91" fillId="0" borderId="100" applyFont="0" applyFill="0" applyBorder="0">
      <alignment horizontal="center" vertical="justify" wrapText="1"/>
    </xf>
    <xf numFmtId="0" fontId="91" fillId="0" borderId="100" applyFont="0" applyFill="0" applyBorder="0">
      <alignment horizontal="centerContinuous" vertical="justify" wrapText="1"/>
    </xf>
    <xf numFmtId="219" fontId="191" fillId="0" borderId="97" applyFont="0" applyFill="0" applyBorder="0" applyAlignment="0" applyProtection="0"/>
    <xf numFmtId="212" fontId="177" fillId="89" borderId="99"/>
    <xf numFmtId="0" fontId="123" fillId="0" borderId="83" applyNumberFormat="0" applyFill="0" applyAlignment="0" applyProtection="0"/>
    <xf numFmtId="0" fontId="113" fillId="38" borderId="96" applyNumberFormat="0" applyAlignment="0" applyProtection="0"/>
    <xf numFmtId="4" fontId="44" fillId="42" borderId="85" applyNumberFormat="0" applyProtection="0">
      <alignment horizontal="right" vertical="center"/>
    </xf>
    <xf numFmtId="0" fontId="37" fillId="91" borderId="85" applyNumberFormat="0" applyProtection="0">
      <alignment horizontal="left" vertical="top" indent="1"/>
    </xf>
    <xf numFmtId="0" fontId="67" fillId="0" borderId="83" applyNumberFormat="0" applyFill="0" applyAlignment="0" applyProtection="0"/>
    <xf numFmtId="0" fontId="37" fillId="91" borderId="85" applyNumberFormat="0" applyProtection="0">
      <alignment horizontal="left" vertical="center" indent="1"/>
    </xf>
    <xf numFmtId="0" fontId="12" fillId="79" borderId="98" applyNumberFormat="0" applyAlignment="0" applyProtection="0"/>
    <xf numFmtId="0" fontId="103" fillId="51" borderId="96" applyNumberFormat="0" applyAlignment="0" applyProtection="0"/>
    <xf numFmtId="212" fontId="192" fillId="0" borderId="99"/>
    <xf numFmtId="0" fontId="12" fillId="79" borderId="98" applyNumberFormat="0" applyAlignment="0" applyProtection="0"/>
    <xf numFmtId="0" fontId="113" fillId="38" borderId="96" applyNumberFormat="0" applyAlignment="0" applyProtection="0"/>
    <xf numFmtId="4" fontId="197" fillId="55" borderId="85" applyNumberFormat="0" applyProtection="0">
      <alignment vertical="center"/>
    </xf>
    <xf numFmtId="219" fontId="191" fillId="0" borderId="97" applyFont="0" applyFill="0" applyBorder="0" applyAlignment="0" applyProtection="0"/>
    <xf numFmtId="0" fontId="67" fillId="0" borderId="184" applyNumberFormat="0" applyFill="0" applyAlignment="0" applyProtection="0"/>
    <xf numFmtId="0" fontId="12" fillId="79" borderId="98" applyNumberFormat="0" applyAlignment="0" applyProtection="0"/>
    <xf numFmtId="0" fontId="5" fillId="57" borderId="98" applyNumberFormat="0" applyFont="0" applyAlignment="0" applyProtection="0"/>
    <xf numFmtId="0" fontId="5" fillId="57" borderId="98" applyNumberFormat="0" applyFont="0" applyAlignment="0" applyProtection="0"/>
    <xf numFmtId="0" fontId="91" fillId="0" borderId="100" applyFont="0" applyFill="0" applyBorder="0">
      <alignment horizontal="center" vertical="justify" wrapText="1"/>
    </xf>
    <xf numFmtId="4" fontId="46" fillId="56" borderId="85" applyNumberFormat="0" applyProtection="0">
      <alignment vertical="center"/>
    </xf>
    <xf numFmtId="4" fontId="195" fillId="80" borderId="85" applyNumberFormat="0" applyProtection="0">
      <alignment vertical="center"/>
    </xf>
    <xf numFmtId="4" fontId="46" fillId="80" borderId="85" applyNumberFormat="0" applyProtection="0">
      <alignment horizontal="left" vertical="center" indent="1"/>
    </xf>
    <xf numFmtId="0" fontId="46" fillId="80" borderId="85" applyNumberFormat="0" applyProtection="0">
      <alignment horizontal="left" vertical="top" indent="1"/>
    </xf>
    <xf numFmtId="0" fontId="67" fillId="0" borderId="83" applyNumberFormat="0" applyFill="0" applyAlignment="0" applyProtection="0"/>
    <xf numFmtId="4" fontId="44" fillId="34" borderId="85" applyNumberFormat="0" applyProtection="0">
      <alignment horizontal="right" vertical="center"/>
    </xf>
    <xf numFmtId="4" fontId="44" fillId="40" borderId="85" applyNumberFormat="0" applyProtection="0">
      <alignment horizontal="right" vertical="center"/>
    </xf>
    <xf numFmtId="4" fontId="44" fillId="48" borderId="85" applyNumberFormat="0" applyProtection="0">
      <alignment horizontal="right" vertical="center"/>
    </xf>
    <xf numFmtId="4" fontId="44" fillId="42" borderId="85" applyNumberFormat="0" applyProtection="0">
      <alignment horizontal="right" vertical="center"/>
    </xf>
    <xf numFmtId="4" fontId="44" fillId="46" borderId="85" applyNumberFormat="0" applyProtection="0">
      <alignment horizontal="right" vertical="center"/>
    </xf>
    <xf numFmtId="4" fontId="44" fillId="50" borderId="85" applyNumberFormat="0" applyProtection="0">
      <alignment horizontal="right" vertical="center"/>
    </xf>
    <xf numFmtId="4" fontId="44" fillId="49" borderId="85" applyNumberFormat="0" applyProtection="0">
      <alignment horizontal="right" vertical="center"/>
    </xf>
    <xf numFmtId="4" fontId="44" fillId="92" borderId="85" applyNumberFormat="0" applyProtection="0">
      <alignment horizontal="right" vertical="center"/>
    </xf>
    <xf numFmtId="4" fontId="44" fillId="41" borderId="85" applyNumberFormat="0" applyProtection="0">
      <alignment horizontal="right" vertical="center"/>
    </xf>
    <xf numFmtId="4" fontId="44" fillId="96" borderId="85" applyNumberFormat="0" applyProtection="0">
      <alignment horizontal="right" vertical="center"/>
    </xf>
    <xf numFmtId="10" fontId="24" fillId="55" borderId="100" applyNumberFormat="0" applyBorder="0" applyAlignment="0" applyProtection="0"/>
    <xf numFmtId="0" fontId="37" fillId="95" borderId="85" applyNumberFormat="0" applyProtection="0">
      <alignment horizontal="left" vertical="center" indent="1"/>
    </xf>
    <xf numFmtId="0" fontId="37" fillId="95" borderId="85" applyNumberFormat="0" applyProtection="0">
      <alignment horizontal="left" vertical="top" indent="1"/>
    </xf>
    <xf numFmtId="0" fontId="37" fillId="91" borderId="85" applyNumberFormat="0" applyProtection="0">
      <alignment horizontal="left" vertical="center" indent="1"/>
    </xf>
    <xf numFmtId="0" fontId="37" fillId="91" borderId="85" applyNumberFormat="0" applyProtection="0">
      <alignment horizontal="left" vertical="top" indent="1"/>
    </xf>
    <xf numFmtId="0" fontId="37" fillId="82" borderId="85" applyNumberFormat="0" applyProtection="0">
      <alignment horizontal="left" vertical="center" indent="1"/>
    </xf>
    <xf numFmtId="0" fontId="37" fillId="82" borderId="85" applyNumberFormat="0" applyProtection="0">
      <alignment horizontal="left" vertical="top" indent="1"/>
    </xf>
    <xf numFmtId="0" fontId="37" fillId="81" borderId="85" applyNumberFormat="0" applyProtection="0">
      <alignment horizontal="left" vertical="center" indent="1"/>
    </xf>
    <xf numFmtId="0" fontId="37" fillId="81" borderId="85" applyNumberFormat="0" applyProtection="0">
      <alignment horizontal="left" vertical="top" indent="1"/>
    </xf>
    <xf numFmtId="4" fontId="44" fillId="55" borderId="85" applyNumberFormat="0" applyProtection="0">
      <alignment vertical="center"/>
    </xf>
    <xf numFmtId="4" fontId="197" fillId="55" borderId="85" applyNumberFormat="0" applyProtection="0">
      <alignment vertical="center"/>
    </xf>
    <xf numFmtId="4" fontId="44" fillId="55" borderId="85" applyNumberFormat="0" applyProtection="0">
      <alignment horizontal="left" vertical="center" indent="1"/>
    </xf>
    <xf numFmtId="0" fontId="44" fillId="55" borderId="85" applyNumberFormat="0" applyProtection="0">
      <alignment horizontal="left" vertical="top" indent="1"/>
    </xf>
    <xf numFmtId="4" fontId="44" fillId="94" borderId="85" applyNumberFormat="0" applyProtection="0">
      <alignment horizontal="right" vertical="center"/>
    </xf>
    <xf numFmtId="4" fontId="197" fillId="94" borderId="85" applyNumberFormat="0" applyProtection="0">
      <alignment horizontal="right" vertical="center"/>
    </xf>
    <xf numFmtId="4" fontId="44" fillId="96" borderId="85" applyNumberFormat="0" applyProtection="0">
      <alignment horizontal="left" vertical="center" indent="1"/>
    </xf>
    <xf numFmtId="0" fontId="44" fillId="91" borderId="85" applyNumberFormat="0" applyProtection="0">
      <alignment horizontal="left" vertical="top" indent="1"/>
    </xf>
    <xf numFmtId="4" fontId="47" fillId="94" borderId="85" applyNumberFormat="0" applyProtection="0">
      <alignment horizontal="right" vertical="center"/>
    </xf>
    <xf numFmtId="0" fontId="164" fillId="51" borderId="96" applyNumberFormat="0" applyAlignment="0" applyProtection="0"/>
    <xf numFmtId="0" fontId="123" fillId="0" borderId="83" applyNumberFormat="0" applyFill="0" applyAlignment="0" applyProtection="0"/>
    <xf numFmtId="0" fontId="12" fillId="79" borderId="98" applyNumberFormat="0" applyAlignment="0" applyProtection="0"/>
    <xf numFmtId="0" fontId="67" fillId="0" borderId="184" applyNumberFormat="0" applyFill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44" fillId="91" borderId="85" applyNumberFormat="0" applyProtection="0">
      <alignment horizontal="left" vertical="top" indent="1"/>
    </xf>
    <xf numFmtId="0" fontId="12" fillId="79" borderId="98" applyNumberFormat="0" applyAlignment="0" applyProtection="0"/>
    <xf numFmtId="0" fontId="175" fillId="57" borderId="98" applyNumberFormat="0" applyFont="0" applyAlignment="0" applyProtection="0"/>
    <xf numFmtId="0" fontId="46" fillId="80" borderId="85" applyNumberFormat="0" applyProtection="0">
      <alignment horizontal="left" vertical="top" indent="1"/>
    </xf>
    <xf numFmtId="0" fontId="103" fillId="76" borderId="96" applyNumberFormat="0" applyAlignment="0" applyProtection="0"/>
    <xf numFmtId="0" fontId="12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67" fillId="0" borderId="83" applyNumberFormat="0" applyFill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10" fontId="96" fillId="55" borderId="100" applyNumberFormat="0" applyBorder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4" fontId="195" fillId="80" borderId="85" applyNumberFormat="0" applyProtection="0">
      <alignment vertical="center"/>
    </xf>
    <xf numFmtId="0" fontId="103" fillId="51" borderId="96" applyNumberFormat="0" applyAlignment="0" applyProtection="0"/>
    <xf numFmtId="0" fontId="12" fillId="79" borderId="98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61" fillId="57" borderId="98" applyNumberFormat="0" applyFont="0" applyAlignment="0" applyProtection="0"/>
    <xf numFmtId="0" fontId="175" fillId="57" borderId="98" applyNumberFormat="0" applyFont="0" applyAlignment="0" applyProtection="0"/>
    <xf numFmtId="0" fontId="5" fillId="57" borderId="98" applyNumberFormat="0" applyFont="0" applyAlignment="0" applyProtection="0"/>
    <xf numFmtId="0" fontId="113" fillId="38" borderId="96" applyNumberFormat="0" applyAlignment="0" applyProtection="0"/>
    <xf numFmtId="0" fontId="12" fillId="57" borderId="98" applyNumberFormat="0" applyFont="0" applyAlignment="0" applyProtection="0"/>
    <xf numFmtId="0" fontId="113" fillId="38" borderId="96" applyNumberFormat="0" applyAlignment="0" applyProtection="0"/>
    <xf numFmtId="0" fontId="113" fillId="38" borderId="96" applyNumberForma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55" fillId="76" borderId="96" applyNumberFormat="0" applyAlignment="0" applyProtection="0"/>
    <xf numFmtId="0" fontId="175" fillId="57" borderId="98" applyNumberFormat="0" applyFont="0" applyAlignment="0" applyProtection="0"/>
    <xf numFmtId="0" fontId="12" fillId="57" borderId="98" applyNumberFormat="0" applyFont="0" applyAlignment="0" applyProtection="0"/>
    <xf numFmtId="0" fontId="103" fillId="76" borderId="96" applyNumberForma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57" borderId="178" applyNumberFormat="0" applyFont="0" applyAlignment="0" applyProtection="0"/>
    <xf numFmtId="0" fontId="103" fillId="51" borderId="96" applyNumberFormat="0" applyAlignment="0" applyProtection="0"/>
    <xf numFmtId="0" fontId="113" fillId="38" borderId="96" applyNumberFormat="0" applyAlignment="0" applyProtection="0"/>
    <xf numFmtId="0" fontId="123" fillId="0" borderId="83" applyNumberFormat="0" applyFill="0" applyAlignment="0" applyProtection="0"/>
    <xf numFmtId="0" fontId="175" fillId="57" borderId="98" applyNumberFormat="0" applyFont="0" applyAlignment="0" applyProtection="0"/>
    <xf numFmtId="0" fontId="12" fillId="57" borderId="98" applyNumberFormat="0" applyFont="0" applyAlignment="0" applyProtection="0"/>
    <xf numFmtId="0" fontId="12" fillId="57" borderId="98" applyNumberFormat="0" applyFont="0" applyAlignment="0" applyProtection="0"/>
    <xf numFmtId="0" fontId="62" fillId="63" borderId="96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12" fillId="79" borderId="98" applyNumberFormat="0" applyAlignment="0" applyProtection="0"/>
    <xf numFmtId="0" fontId="44" fillId="55" borderId="114" applyNumberFormat="0" applyProtection="0">
      <alignment horizontal="left" vertical="top" indent="1"/>
    </xf>
    <xf numFmtId="4" fontId="44" fillId="55" borderId="114" applyNumberFormat="0" applyProtection="0">
      <alignment vertical="center"/>
    </xf>
    <xf numFmtId="0" fontId="37" fillId="82" borderId="114" applyNumberFormat="0" applyProtection="0">
      <alignment horizontal="left" vertical="top" indent="1"/>
    </xf>
    <xf numFmtId="4" fontId="44" fillId="96" borderId="114" applyNumberFormat="0" applyProtection="0">
      <alignment horizontal="right" vertical="center"/>
    </xf>
    <xf numFmtId="4" fontId="195" fillId="80" borderId="114" applyNumberFormat="0" applyProtection="0">
      <alignment vertical="center"/>
    </xf>
    <xf numFmtId="0" fontId="62" fillId="63" borderId="96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11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12" fillId="57" borderId="120" applyNumberFormat="0" applyFont="0" applyAlignment="0" applyProtection="0"/>
    <xf numFmtId="0" fontId="175" fillId="57" borderId="120" applyNumberFormat="0" applyFont="0" applyAlignment="0" applyProtection="0"/>
    <xf numFmtId="219" fontId="191" fillId="0" borderId="123" applyFont="0" applyFill="0" applyBorder="0" applyAlignment="0" applyProtection="0"/>
    <xf numFmtId="0" fontId="113" fillId="38" borderId="119" applyNumberFormat="0" applyAlignment="0" applyProtection="0"/>
    <xf numFmtId="212" fontId="192" fillId="0" borderId="124"/>
    <xf numFmtId="0" fontId="12" fillId="79" borderId="120" applyNumberFormat="0" applyAlignment="0" applyProtection="0"/>
    <xf numFmtId="0" fontId="67" fillId="0" borderId="122" applyNumberFormat="0" applyFill="0" applyAlignment="0" applyProtection="0"/>
    <xf numFmtId="4" fontId="44" fillId="42" borderId="125" applyNumberFormat="0" applyProtection="0">
      <alignment horizontal="right" vertical="center"/>
    </xf>
    <xf numFmtId="0" fontId="119" fillId="51" borderId="121" applyNumberFormat="0" applyAlignment="0" applyProtection="0"/>
    <xf numFmtId="0" fontId="173" fillId="0" borderId="122" applyNumberFormat="0" applyFill="0" applyAlignment="0" applyProtection="0"/>
    <xf numFmtId="0" fontId="103" fillId="76" borderId="119" applyNumberFormat="0" applyAlignment="0" applyProtection="0"/>
    <xf numFmtId="10" fontId="24" fillId="55" borderId="126" applyNumberFormat="0" applyBorder="0" applyAlignment="0" applyProtection="0"/>
    <xf numFmtId="0" fontId="161" fillId="57" borderId="120" applyNumberFormat="0" applyFont="0" applyAlignment="0" applyProtection="0"/>
    <xf numFmtId="0" fontId="62" fillId="63" borderId="119" applyNumberFormat="0" applyAlignment="0" applyProtection="0"/>
    <xf numFmtId="4" fontId="44" fillId="41" borderId="125" applyNumberFormat="0" applyProtection="0">
      <alignment horizontal="right" vertical="center"/>
    </xf>
    <xf numFmtId="4" fontId="195" fillId="80" borderId="125" applyNumberFormat="0" applyProtection="0">
      <alignment vertical="center"/>
    </xf>
    <xf numFmtId="0" fontId="37" fillId="91" borderId="125" applyNumberFormat="0" applyProtection="0">
      <alignment horizontal="left" vertical="top" indent="1"/>
    </xf>
    <xf numFmtId="4" fontId="197" fillId="94" borderId="125" applyNumberFormat="0" applyProtection="0">
      <alignment horizontal="right" vertical="center"/>
    </xf>
    <xf numFmtId="0" fontId="12" fillId="79" borderId="120" applyNumberFormat="0" applyAlignment="0" applyProtection="0"/>
    <xf numFmtId="0" fontId="113" fillId="38" borderId="119" applyNumberFormat="0" applyAlignment="0" applyProtection="0"/>
    <xf numFmtId="4" fontId="44" fillId="94" borderId="125" applyNumberFormat="0" applyProtection="0">
      <alignment horizontal="right" vertical="center"/>
    </xf>
    <xf numFmtId="4" fontId="46" fillId="80" borderId="125" applyNumberFormat="0" applyProtection="0">
      <alignment horizontal="left" vertical="center" indent="1"/>
    </xf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0" fontId="62" fillId="63" borderId="119" applyNumberFormat="0" applyAlignment="0" applyProtection="0"/>
    <xf numFmtId="0" fontId="113" fillId="38" borderId="110" applyNumberFormat="0" applyAlignment="0" applyProtection="0"/>
    <xf numFmtId="0" fontId="12" fillId="57" borderId="116" applyNumberFormat="0" applyFon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175" fillId="57" borderId="116" applyNumberFormat="0" applyFon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75" fillId="57" borderId="120" applyNumberFormat="0" applyFon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12" fillId="57" borderId="120" applyNumberFormat="0" applyFont="0" applyAlignment="0" applyProtection="0"/>
    <xf numFmtId="0" fontId="175" fillId="57" borderId="120" applyNumberFormat="0" applyFont="0" applyAlignment="0" applyProtection="0"/>
    <xf numFmtId="0" fontId="123" fillId="0" borderId="122" applyNumberFormat="0" applyFill="0" applyAlignment="0" applyProtection="0"/>
    <xf numFmtId="0" fontId="65" fillId="76" borderId="121" applyNumberFormat="0" applyAlignment="0" applyProtection="0"/>
    <xf numFmtId="4" fontId="197" fillId="55" borderId="125" applyNumberFormat="0" applyProtection="0">
      <alignment vertical="center"/>
    </xf>
    <xf numFmtId="0" fontId="37" fillId="95" borderId="125" applyNumberFormat="0" applyProtection="0">
      <alignment horizontal="left" vertical="top" indent="1"/>
    </xf>
    <xf numFmtId="4" fontId="44" fillId="46" borderId="125" applyNumberFormat="0" applyProtection="0">
      <alignment horizontal="right" vertical="center"/>
    </xf>
    <xf numFmtId="4" fontId="195" fillId="80" borderId="125" applyNumberFormat="0" applyProtection="0">
      <alignment vertical="center"/>
    </xf>
    <xf numFmtId="212" fontId="177" fillId="89" borderId="124"/>
    <xf numFmtId="219" fontId="191" fillId="0" borderId="123" applyFont="0" applyFill="0" applyBorder="0" applyAlignment="0" applyProtection="0"/>
    <xf numFmtId="0" fontId="91" fillId="0" borderId="126" applyFont="0" applyFill="0" applyBorder="0">
      <alignment horizontal="center" vertical="justify" wrapText="1"/>
    </xf>
    <xf numFmtId="4" fontId="44" fillId="50" borderId="125" applyNumberFormat="0" applyProtection="0">
      <alignment horizontal="right" vertical="center"/>
    </xf>
    <xf numFmtId="0" fontId="113" fillId="38" borderId="119" applyNumberFormat="0" applyAlignment="0" applyProtection="0"/>
    <xf numFmtId="0" fontId="37" fillId="81" borderId="125" applyNumberFormat="0" applyProtection="0">
      <alignment horizontal="left" vertical="top" indent="1"/>
    </xf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219" fontId="191" fillId="0" borderId="123" applyFont="0" applyFill="0" applyBorder="0" applyAlignment="0" applyProtection="0"/>
    <xf numFmtId="0" fontId="103" fillId="51" borderId="102" applyNumberFormat="0" applyAlignment="0" applyProtection="0"/>
    <xf numFmtId="0" fontId="62" fillId="63" borderId="119" applyNumberFormat="0" applyAlignment="0" applyProtection="0"/>
    <xf numFmtId="4" fontId="44" fillId="48" borderId="125" applyNumberFormat="0" applyProtection="0">
      <alignment horizontal="right" vertical="center"/>
    </xf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67" fillId="0" borderId="122" applyNumberFormat="0" applyFill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4" fontId="44" fillId="96" borderId="125" applyNumberFormat="0" applyProtection="0">
      <alignment horizontal="left" vertical="center" indent="1"/>
    </xf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119" fillId="51" borderId="121" applyNumberFormat="0" applyAlignment="0" applyProtection="0"/>
    <xf numFmtId="0" fontId="12" fillId="79" borderId="120" applyNumberFormat="0" applyAlignment="0" applyProtection="0"/>
    <xf numFmtId="212" fontId="192" fillId="0" borderId="124"/>
    <xf numFmtId="0" fontId="12" fillId="79" borderId="120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4" fontId="197" fillId="94" borderId="125" applyNumberFormat="0" applyProtection="0">
      <alignment horizontal="right" vertical="center"/>
    </xf>
    <xf numFmtId="0" fontId="119" fillId="51" borderId="121" applyNumberFormat="0" applyAlignment="0" applyProtection="0"/>
    <xf numFmtId="0" fontId="123" fillId="0" borderId="122" applyNumberFormat="0" applyFill="0" applyAlignment="0" applyProtection="0"/>
    <xf numFmtId="4" fontId="44" fillId="41" borderId="125" applyNumberFormat="0" applyProtection="0">
      <alignment horizontal="right" vertical="center"/>
    </xf>
    <xf numFmtId="4" fontId="44" fillId="34" borderId="125" applyNumberFormat="0" applyProtection="0">
      <alignment horizontal="right" vertical="center"/>
    </xf>
    <xf numFmtId="4" fontId="44" fillId="49" borderId="125" applyNumberFormat="0" applyProtection="0">
      <alignment horizontal="right" vertical="center"/>
    </xf>
    <xf numFmtId="0" fontId="113" fillId="38" borderId="119" applyNumberFormat="0" applyAlignment="0" applyProtection="0"/>
    <xf numFmtId="0" fontId="55" fillId="76" borderId="119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212" fontId="177" fillId="89" borderId="124"/>
    <xf numFmtId="4" fontId="44" fillId="34" borderId="125" applyNumberFormat="0" applyProtection="0">
      <alignment horizontal="right" vertical="center"/>
    </xf>
    <xf numFmtId="0" fontId="65" fillId="76" borderId="121" applyNumberFormat="0" applyAlignment="0" applyProtection="0"/>
    <xf numFmtId="0" fontId="103" fillId="51" borderId="119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37" fillId="95" borderId="125" applyNumberFormat="0" applyProtection="0">
      <alignment horizontal="left" vertical="top" indent="1"/>
    </xf>
    <xf numFmtId="0" fontId="12" fillId="79" borderId="120" applyNumberFormat="0" applyAlignment="0" applyProtection="0"/>
    <xf numFmtId="0" fontId="12" fillId="79" borderId="120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4" fontId="44" fillId="92" borderId="125" applyNumberFormat="0" applyProtection="0">
      <alignment horizontal="right" vertical="center"/>
    </xf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2" fillId="63" borderId="119" applyNumberFormat="0" applyAlignment="0" applyProtection="0"/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123" fillId="0" borderId="122" applyNumberFormat="0" applyFill="0" applyAlignment="0" applyProtection="0"/>
    <xf numFmtId="0" fontId="65" fillId="76" borderId="121" applyNumberFormat="0" applyAlignment="0" applyProtection="0"/>
    <xf numFmtId="0" fontId="44" fillId="55" borderId="125" applyNumberFormat="0" applyProtection="0">
      <alignment horizontal="left" vertical="top" indent="1"/>
    </xf>
    <xf numFmtId="0" fontId="65" fillId="76" borderId="121" applyNumberFormat="0" applyAlignment="0" applyProtection="0"/>
    <xf numFmtId="4" fontId="44" fillId="34" borderId="125" applyNumberFormat="0" applyProtection="0">
      <alignment horizontal="right" vertical="center"/>
    </xf>
    <xf numFmtId="4" fontId="44" fillId="49" borderId="125" applyNumberFormat="0" applyProtection="0">
      <alignment horizontal="right" vertical="center"/>
    </xf>
    <xf numFmtId="0" fontId="55" fillId="76" borderId="119" applyNumberFormat="0" applyAlignment="0" applyProtection="0"/>
    <xf numFmtId="0" fontId="62" fillId="63" borderId="119" applyNumberFormat="0" applyAlignment="0" applyProtection="0"/>
    <xf numFmtId="3" fontId="104" fillId="0" borderId="126"/>
    <xf numFmtId="0" fontId="12" fillId="79" borderId="120" applyNumberFormat="0" applyAlignment="0" applyProtection="0"/>
    <xf numFmtId="0" fontId="103" fillId="51" borderId="119" applyNumberFormat="0" applyAlignment="0" applyProtection="0"/>
    <xf numFmtId="0" fontId="62" fillId="63" borderId="119" applyNumberFormat="0" applyAlignment="0" applyProtection="0"/>
    <xf numFmtId="10" fontId="24" fillId="55" borderId="126" applyNumberFormat="0" applyBorder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62" fillId="63" borderId="119" applyNumberFormat="0" applyAlignment="0" applyProtection="0"/>
    <xf numFmtId="0" fontId="5" fillId="57" borderId="120" applyNumberFormat="0" applyFon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4" fontId="44" fillId="55" borderId="125" applyNumberFormat="0" applyProtection="0">
      <alignment vertical="center"/>
    </xf>
    <xf numFmtId="0" fontId="65" fillId="76" borderId="121" applyNumberFormat="0" applyAlignment="0" applyProtection="0"/>
    <xf numFmtId="0" fontId="5" fillId="57" borderId="120" applyNumberFormat="0" applyFont="0" applyAlignment="0" applyProtection="0"/>
    <xf numFmtId="0" fontId="119" fillId="51" borderId="121" applyNumberFormat="0" applyAlignment="0" applyProtection="0"/>
    <xf numFmtId="0" fontId="123" fillId="0" borderId="122" applyNumberFormat="0" applyFill="0" applyAlignment="0" applyProtection="0"/>
    <xf numFmtId="0" fontId="123" fillId="0" borderId="122" applyNumberFormat="0" applyFill="0" applyAlignment="0" applyProtection="0"/>
    <xf numFmtId="0" fontId="67" fillId="0" borderId="122" applyNumberFormat="0" applyFill="0" applyAlignment="0" applyProtection="0"/>
    <xf numFmtId="0" fontId="65" fillId="76" borderId="121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62" fillId="63" borderId="119" applyNumberFormat="0" applyAlignment="0" applyProtection="0"/>
    <xf numFmtId="0" fontId="37" fillId="82" borderId="114" applyNumberFormat="0" applyProtection="0">
      <alignment horizontal="left" vertical="center" indent="1"/>
    </xf>
    <xf numFmtId="4" fontId="44" fillId="41" borderId="114" applyNumberFormat="0" applyProtection="0">
      <alignment horizontal="right" vertical="center"/>
    </xf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64" fillId="51" borderId="110" applyNumberFormat="0" applyAlignment="0" applyProtection="0"/>
    <xf numFmtId="0" fontId="123" fillId="0" borderId="112" applyNumberFormat="0" applyFill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9" fillId="51" borderId="104" applyNumberFormat="0" applyAlignment="0" applyProtection="0"/>
    <xf numFmtId="0" fontId="5" fillId="57" borderId="116" applyNumberFormat="0" applyFont="0" applyAlignment="0" applyProtection="0"/>
    <xf numFmtId="0" fontId="123" fillId="0" borderId="105" applyNumberFormat="0" applyFill="0" applyAlignment="0" applyProtection="0"/>
    <xf numFmtId="0" fontId="91" fillId="0" borderId="126" applyFont="0" applyFill="0" applyBorder="0">
      <alignment horizontal="center" vertical="justify" wrapText="1"/>
    </xf>
    <xf numFmtId="0" fontId="62" fillId="63" borderId="119" applyNumberFormat="0" applyAlignment="0" applyProtection="0"/>
    <xf numFmtId="0" fontId="5" fillId="57" borderId="120" applyNumberFormat="0" applyFont="0" applyAlignment="0" applyProtection="0"/>
    <xf numFmtId="4" fontId="44" fillId="94" borderId="125" applyNumberFormat="0" applyProtection="0">
      <alignment horizontal="right" vertical="center"/>
    </xf>
    <xf numFmtId="0" fontId="12" fillId="79" borderId="120" applyNumberFormat="0" applyAlignment="0" applyProtection="0"/>
    <xf numFmtId="0" fontId="175" fillId="57" borderId="120" applyNumberFormat="0" applyFon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12" fillId="57" borderId="120" applyNumberFormat="0" applyFont="0" applyAlignment="0" applyProtection="0"/>
    <xf numFmtId="0" fontId="12" fillId="79" borderId="120" applyNumberFormat="0" applyAlignment="0" applyProtection="0"/>
    <xf numFmtId="4" fontId="44" fillId="94" borderId="125" applyNumberFormat="0" applyProtection="0">
      <alignment horizontal="right" vertical="center"/>
    </xf>
    <xf numFmtId="0" fontId="37" fillId="82" borderId="125" applyNumberFormat="0" applyProtection="0">
      <alignment horizontal="left" vertical="center" indent="1"/>
    </xf>
    <xf numFmtId="4" fontId="44" fillId="92" borderId="125" applyNumberFormat="0" applyProtection="0">
      <alignment horizontal="right" vertical="center"/>
    </xf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123" fillId="0" borderId="122" applyNumberFormat="0" applyFill="0" applyAlignment="0" applyProtection="0"/>
    <xf numFmtId="4" fontId="44" fillId="50" borderId="125" applyNumberFormat="0" applyProtection="0">
      <alignment horizontal="right" vertical="center"/>
    </xf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37" fillId="82" borderId="125" applyNumberFormat="0" applyProtection="0">
      <alignment horizontal="left" vertical="top" indent="1"/>
    </xf>
    <xf numFmtId="0" fontId="67" fillId="0" borderId="122" applyNumberFormat="0" applyFill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0" fontId="62" fillId="63" borderId="119" applyNumberFormat="0" applyAlignment="0" applyProtection="0"/>
    <xf numFmtId="0" fontId="103" fillId="51" borderId="119" applyNumberFormat="0" applyAlignment="0" applyProtection="0"/>
    <xf numFmtId="0" fontId="37" fillId="95" borderId="125" applyNumberFormat="0" applyProtection="0">
      <alignment horizontal="left" vertical="center" indent="1"/>
    </xf>
    <xf numFmtId="4" fontId="44" fillId="41" borderId="125" applyNumberFormat="0" applyProtection="0">
      <alignment horizontal="right" vertical="center"/>
    </xf>
    <xf numFmtId="0" fontId="37" fillId="82" borderId="125" applyNumberFormat="0" applyProtection="0">
      <alignment horizontal="left" vertical="top" indent="1"/>
    </xf>
    <xf numFmtId="0" fontId="44" fillId="91" borderId="125" applyNumberFormat="0" applyProtection="0">
      <alignment horizontal="left" vertical="top" indent="1"/>
    </xf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5" fillId="76" borderId="119" applyNumberFormat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37" fillId="91" borderId="125" applyNumberFormat="0" applyProtection="0">
      <alignment horizontal="left" vertical="center" indent="1"/>
    </xf>
    <xf numFmtId="0" fontId="44" fillId="55" borderId="125" applyNumberFormat="0" applyProtection="0">
      <alignment horizontal="left" vertical="top" indent="1"/>
    </xf>
    <xf numFmtId="0" fontId="62" fillId="63" borderId="119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16" applyNumberFormat="0" applyFont="0" applyAlignment="0" applyProtection="0"/>
    <xf numFmtId="0" fontId="5" fillId="57" borderId="116" applyNumberFormat="0" applyFont="0" applyAlignment="0" applyProtection="0"/>
    <xf numFmtId="10" fontId="24" fillId="55" borderId="115" applyNumberFormat="0" applyBorder="0" applyAlignment="0" applyProtection="0"/>
    <xf numFmtId="0" fontId="91" fillId="0" borderId="115" applyFont="0" applyFill="0" applyBorder="0">
      <alignment horizontal="centerContinuous" vertical="justify" wrapText="1"/>
    </xf>
    <xf numFmtId="0" fontId="12" fillId="79" borderId="120" applyNumberFormat="0" applyAlignment="0" applyProtection="0"/>
    <xf numFmtId="0" fontId="55" fillId="76" borderId="119" applyNumberFormat="0" applyAlignment="0" applyProtection="0"/>
    <xf numFmtId="0" fontId="12" fillId="79" borderId="116" applyNumberFormat="0" applyAlignment="0" applyProtection="0"/>
    <xf numFmtId="4" fontId="197" fillId="94" borderId="114" applyNumberFormat="0" applyProtection="0">
      <alignment horizontal="right" vertical="center"/>
    </xf>
    <xf numFmtId="4" fontId="44" fillId="46" borderId="114" applyNumberFormat="0" applyProtection="0">
      <alignment horizontal="right" vertical="center"/>
    </xf>
    <xf numFmtId="0" fontId="119" fillId="51" borderId="111" applyNumberFormat="0" applyAlignment="0" applyProtection="0"/>
    <xf numFmtId="0" fontId="12" fillId="79" borderId="103" applyNumberFormat="0" applyAlignment="0" applyProtection="0"/>
    <xf numFmtId="0" fontId="55" fillId="76" borderId="102" applyNumberFormat="0" applyAlignment="0" applyProtection="0"/>
    <xf numFmtId="0" fontId="5" fillId="57" borderId="103" applyNumberFormat="0" applyFont="0" applyAlignment="0" applyProtection="0"/>
    <xf numFmtId="0" fontId="62" fillId="63" borderId="102" applyNumberFormat="0" applyAlignment="0" applyProtection="0"/>
    <xf numFmtId="0" fontId="113" fillId="38" borderId="102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04" applyNumberFormat="0" applyAlignment="0" applyProtection="0"/>
    <xf numFmtId="0" fontId="62" fillId="63" borderId="102" applyNumberFormat="0" applyAlignment="0" applyProtection="0"/>
    <xf numFmtId="0" fontId="67" fillId="0" borderId="105" applyNumberFormat="0" applyFill="0" applyAlignment="0" applyProtection="0"/>
    <xf numFmtId="0" fontId="55" fillId="76" borderId="102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04" applyNumberFormat="0" applyAlignment="0" applyProtection="0"/>
    <xf numFmtId="0" fontId="55" fillId="76" borderId="102" applyNumberFormat="0" applyAlignment="0" applyProtection="0"/>
    <xf numFmtId="0" fontId="62" fillId="63" borderId="102" applyNumberFormat="0" applyAlignment="0" applyProtection="0"/>
    <xf numFmtId="0" fontId="67" fillId="0" borderId="105" applyNumberFormat="0" applyFill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103" fillId="51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03" fillId="51" borderId="102" applyNumberFormat="0" applyAlignment="0" applyProtection="0"/>
    <xf numFmtId="0" fontId="67" fillId="0" borderId="105" applyNumberFormat="0" applyFill="0" applyAlignment="0" applyProtection="0"/>
    <xf numFmtId="0" fontId="62" fillId="63" borderId="102" applyNumberFormat="0" applyAlignment="0" applyProtection="0"/>
    <xf numFmtId="0" fontId="55" fillId="76" borderId="102" applyNumberFormat="0" applyAlignment="0" applyProtection="0"/>
    <xf numFmtId="0" fontId="65" fillId="76" borderId="104" applyNumberFormat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9" fillId="51" borderId="104" applyNumberFormat="0" applyAlignment="0" applyProtection="0"/>
    <xf numFmtId="0" fontId="67" fillId="0" borderId="105" applyNumberFormat="0" applyFill="0" applyAlignment="0" applyProtection="0"/>
    <xf numFmtId="0" fontId="123" fillId="0" borderId="105" applyNumberFormat="0" applyFill="0" applyAlignment="0" applyProtection="0"/>
    <xf numFmtId="0" fontId="123" fillId="0" borderId="105" applyNumberFormat="0" applyFill="0" applyAlignment="0" applyProtection="0"/>
    <xf numFmtId="0" fontId="119" fillId="51" borderId="104" applyNumberFormat="0" applyAlignment="0" applyProtection="0"/>
    <xf numFmtId="0" fontId="5" fillId="57" borderId="103" applyNumberFormat="0" applyFon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113" fillId="38" borderId="102" applyNumberFormat="0" applyAlignment="0" applyProtection="0"/>
    <xf numFmtId="0" fontId="65" fillId="76" borderId="104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69" fillId="38" borderId="119" applyNumberFormat="0" applyAlignment="0" applyProtection="0"/>
    <xf numFmtId="0" fontId="123" fillId="0" borderId="122" applyNumberFormat="0" applyFill="0" applyAlignment="0" applyProtection="0"/>
    <xf numFmtId="0" fontId="113" fillId="38" borderId="119" applyNumberFormat="0" applyAlignment="0" applyProtection="0"/>
    <xf numFmtId="0" fontId="119" fillId="51" borderId="121" applyNumberFormat="0" applyAlignment="0" applyProtection="0"/>
    <xf numFmtId="0" fontId="12" fillId="79" borderId="120" applyNumberFormat="0" applyAlignment="0" applyProtection="0"/>
    <xf numFmtId="0" fontId="12" fillId="57" borderId="120" applyNumberFormat="0" applyFont="0" applyAlignment="0" applyProtection="0"/>
    <xf numFmtId="0" fontId="103" fillId="76" borderId="119" applyNumberFormat="0" applyAlignment="0" applyProtection="0"/>
    <xf numFmtId="0" fontId="12" fillId="57" borderId="120" applyNumberFormat="0" applyFont="0" applyAlignment="0" applyProtection="0"/>
    <xf numFmtId="0" fontId="55" fillId="76" borderId="119" applyNumberFormat="0" applyAlignment="0" applyProtection="0"/>
    <xf numFmtId="0" fontId="103" fillId="51" borderId="119" applyNumberFormat="0" applyAlignment="0" applyProtection="0"/>
    <xf numFmtId="0" fontId="119" fillId="51" borderId="121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2" fillId="57" borderId="120" applyNumberFormat="0" applyFont="0" applyAlignment="0" applyProtection="0"/>
    <xf numFmtId="0" fontId="5" fillId="57" borderId="120" applyNumberFormat="0" applyFont="0" applyAlignment="0" applyProtection="0"/>
    <xf numFmtId="0" fontId="161" fillId="57" borderId="120" applyNumberFormat="0" applyFont="0" applyAlignment="0" applyProtection="0"/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4" fontId="195" fillId="80" borderId="125" applyNumberFormat="0" applyProtection="0">
      <alignment vertical="center"/>
    </xf>
    <xf numFmtId="0" fontId="12" fillId="79" borderId="120" applyNumberFormat="0" applyAlignment="0" applyProtection="0"/>
    <xf numFmtId="0" fontId="12" fillId="79" borderId="120" applyNumberFormat="0" applyAlignment="0" applyProtection="0"/>
    <xf numFmtId="0" fontId="62" fillId="63" borderId="119" applyNumberFormat="0" applyAlignment="0" applyProtection="0"/>
    <xf numFmtId="10" fontId="96" fillId="55" borderId="126" applyNumberFormat="0" applyBorder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19" fillId="51" borderId="121" applyNumberFormat="0" applyAlignment="0" applyProtection="0"/>
    <xf numFmtId="0" fontId="123" fillId="0" borderId="122" applyNumberFormat="0" applyFill="0" applyAlignment="0" applyProtection="0"/>
    <xf numFmtId="4" fontId="47" fillId="94" borderId="125" applyNumberFormat="0" applyProtection="0">
      <alignment horizontal="right" vertical="center"/>
    </xf>
    <xf numFmtId="0" fontId="44" fillId="91" borderId="125" applyNumberFormat="0" applyProtection="0">
      <alignment horizontal="left" vertical="top" indent="1"/>
    </xf>
    <xf numFmtId="4" fontId="197" fillId="94" borderId="125" applyNumberFormat="0" applyProtection="0">
      <alignment horizontal="right" vertical="center"/>
    </xf>
    <xf numFmtId="0" fontId="44" fillId="55" borderId="125" applyNumberFormat="0" applyProtection="0">
      <alignment horizontal="left" vertical="top" indent="1"/>
    </xf>
    <xf numFmtId="4" fontId="44" fillId="55" borderId="125" applyNumberFormat="0" applyProtection="0">
      <alignment vertical="center"/>
    </xf>
    <xf numFmtId="0" fontId="37" fillId="81" borderId="125" applyNumberFormat="0" applyProtection="0">
      <alignment horizontal="left" vertical="top" indent="1"/>
    </xf>
    <xf numFmtId="0" fontId="37" fillId="82" borderId="125" applyNumberFormat="0" applyProtection="0">
      <alignment horizontal="left" vertical="top" indent="1"/>
    </xf>
    <xf numFmtId="0" fontId="37" fillId="91" borderId="125" applyNumberFormat="0" applyProtection="0">
      <alignment horizontal="left" vertical="top" indent="1"/>
    </xf>
    <xf numFmtId="0" fontId="37" fillId="95" borderId="125" applyNumberFormat="0" applyProtection="0">
      <alignment horizontal="left" vertical="center" indent="1"/>
    </xf>
    <xf numFmtId="10" fontId="24" fillId="55" borderId="126" applyNumberFormat="0" applyBorder="0" applyAlignment="0" applyProtection="0"/>
    <xf numFmtId="4" fontId="44" fillId="41" borderId="125" applyNumberFormat="0" applyProtection="0">
      <alignment horizontal="right" vertical="center"/>
    </xf>
    <xf numFmtId="4" fontId="44" fillId="49" borderId="125" applyNumberFormat="0" applyProtection="0">
      <alignment horizontal="right" vertical="center"/>
    </xf>
    <xf numFmtId="4" fontId="44" fillId="42" borderId="125" applyNumberFormat="0" applyProtection="0">
      <alignment horizontal="right" vertical="center"/>
    </xf>
    <xf numFmtId="4" fontId="44" fillId="48" borderId="125" applyNumberFormat="0" applyProtection="0">
      <alignment horizontal="right" vertical="center"/>
    </xf>
    <xf numFmtId="4" fontId="44" fillId="34" borderId="125" applyNumberFormat="0" applyProtection="0">
      <alignment horizontal="right" vertical="center"/>
    </xf>
    <xf numFmtId="0" fontId="46" fillId="80" borderId="125" applyNumberFormat="0" applyProtection="0">
      <alignment horizontal="left" vertical="top" indent="1"/>
    </xf>
    <xf numFmtId="4" fontId="46" fillId="56" borderId="125" applyNumberFormat="0" applyProtection="0">
      <alignment vertical="center"/>
    </xf>
    <xf numFmtId="0" fontId="91" fillId="0" borderId="126" applyFont="0" applyFill="0" applyBorder="0">
      <alignment horizontal="center" vertical="justify" wrapText="1"/>
    </xf>
    <xf numFmtId="0" fontId="5" fillId="57" borderId="120" applyNumberFormat="0" applyFont="0" applyAlignment="0" applyProtection="0"/>
    <xf numFmtId="0" fontId="65" fillId="76" borderId="121" applyNumberFormat="0" applyAlignment="0" applyProtection="0"/>
    <xf numFmtId="4" fontId="46" fillId="56" borderId="125" applyNumberFormat="0" applyProtection="0">
      <alignment vertical="center"/>
    </xf>
    <xf numFmtId="0" fontId="46" fillId="80" borderId="125" applyNumberFormat="0" applyProtection="0">
      <alignment horizontal="left" vertical="top" indent="1"/>
    </xf>
    <xf numFmtId="4" fontId="44" fillId="42" borderId="125" applyNumberFormat="0" applyProtection="0">
      <alignment horizontal="right" vertical="center"/>
    </xf>
    <xf numFmtId="4" fontId="44" fillId="92" borderId="125" applyNumberFormat="0" applyProtection="0">
      <alignment horizontal="right" vertical="center"/>
    </xf>
    <xf numFmtId="4" fontId="47" fillId="94" borderId="125" applyNumberFormat="0" applyProtection="0">
      <alignment horizontal="right" vertical="center"/>
    </xf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73" fillId="0" borderId="122" applyNumberFormat="0" applyFill="0" applyAlignment="0" applyProtection="0"/>
    <xf numFmtId="0" fontId="123" fillId="0" borderId="122" applyNumberFormat="0" applyFill="0" applyAlignment="0" applyProtection="0"/>
    <xf numFmtId="0" fontId="67" fillId="0" borderId="122" applyNumberFormat="0" applyFill="0" applyAlignment="0" applyProtection="0"/>
    <xf numFmtId="0" fontId="172" fillId="51" borderId="121" applyNumberFormat="0" applyAlignment="0" applyProtection="0"/>
    <xf numFmtId="4" fontId="46" fillId="80" borderId="125" applyNumberFormat="0" applyProtection="0">
      <alignment horizontal="left" vertical="center" indent="1"/>
    </xf>
    <xf numFmtId="0" fontId="169" fillId="38" borderId="119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4" fontId="44" fillId="55" borderId="125" applyNumberFormat="0" applyProtection="0">
      <alignment horizontal="left" vertical="center" indent="1"/>
    </xf>
    <xf numFmtId="4" fontId="44" fillId="46" borderId="125" applyNumberFormat="0" applyProtection="0">
      <alignment horizontal="right" vertical="center"/>
    </xf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37" fillId="81" borderId="125" applyNumberFormat="0" applyProtection="0">
      <alignment horizontal="left" vertical="center" indent="1"/>
    </xf>
    <xf numFmtId="3" fontId="83" fillId="80" borderId="126">
      <alignment horizontal="left" vertical="top" wrapText="1"/>
      <protection locked="0"/>
    </xf>
    <xf numFmtId="0" fontId="113" fillId="38" borderId="119" applyNumberFormat="0" applyAlignment="0" applyProtection="0"/>
    <xf numFmtId="0" fontId="12" fillId="79" borderId="120" applyNumberFormat="0" applyAlignment="0" applyProtection="0"/>
    <xf numFmtId="0" fontId="103" fillId="76" borderId="102" applyNumberFormat="0" applyAlignment="0" applyProtection="0"/>
    <xf numFmtId="0" fontId="37" fillId="95" borderId="125" applyNumberFormat="0" applyProtection="0">
      <alignment horizontal="left" vertical="center" indent="1"/>
    </xf>
    <xf numFmtId="0" fontId="65" fillId="76" borderId="121" applyNumberFormat="0" applyAlignment="0" applyProtection="0"/>
    <xf numFmtId="0" fontId="161" fillId="57" borderId="120" applyNumberFormat="0" applyFont="0" applyAlignment="0" applyProtection="0"/>
    <xf numFmtId="0" fontId="103" fillId="76" borderId="119" applyNumberFormat="0" applyAlignment="0" applyProtection="0"/>
    <xf numFmtId="0" fontId="5" fillId="57" borderId="120" applyNumberFormat="0" applyFont="0" applyAlignment="0" applyProtection="0"/>
    <xf numFmtId="0" fontId="55" fillId="76" borderId="119" applyNumberFormat="0" applyAlignment="0" applyProtection="0"/>
    <xf numFmtId="0" fontId="173" fillId="0" borderId="122" applyNumberFormat="0" applyFill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2" fillId="79" borderId="120" applyNumberFormat="0" applyAlignment="0" applyProtection="0"/>
    <xf numFmtId="4" fontId="44" fillId="96" borderId="125" applyNumberFormat="0" applyProtection="0">
      <alignment horizontal="right" vertical="center"/>
    </xf>
    <xf numFmtId="0" fontId="65" fillId="76" borderId="121" applyNumberFormat="0" applyAlignment="0" applyProtection="0"/>
    <xf numFmtId="0" fontId="37" fillId="81" borderId="125" applyNumberFormat="0" applyProtection="0">
      <alignment horizontal="left" vertical="top" indent="1"/>
    </xf>
    <xf numFmtId="4" fontId="44" fillId="55" borderId="125" applyNumberFormat="0" applyProtection="0">
      <alignment vertical="center"/>
    </xf>
    <xf numFmtId="0" fontId="12" fillId="79" borderId="120" applyNumberFormat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0" fontId="119" fillId="51" borderId="121" applyNumberFormat="0" applyAlignment="0" applyProtection="0"/>
    <xf numFmtId="0" fontId="123" fillId="0" borderId="122" applyNumberFormat="0" applyFill="0" applyAlignment="0" applyProtection="0"/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62" fillId="63" borderId="119" applyNumberFormat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212" fontId="177" fillId="89" borderId="124"/>
    <xf numFmtId="212" fontId="177" fillId="89" borderId="124"/>
    <xf numFmtId="3" fontId="83" fillId="80" borderId="126">
      <alignment horizontal="left" vertical="top" wrapText="1"/>
      <protection locked="0"/>
    </xf>
    <xf numFmtId="0" fontId="55" fillId="76" borderId="119" applyNumberFormat="0" applyAlignment="0" applyProtection="0"/>
    <xf numFmtId="0" fontId="173" fillId="0" borderId="122" applyNumberFormat="0" applyFill="0" applyAlignment="0" applyProtection="0"/>
    <xf numFmtId="3" fontId="104" fillId="0" borderId="126"/>
    <xf numFmtId="0" fontId="5" fillId="57" borderId="120" applyNumberFormat="0" applyFont="0" applyAlignment="0" applyProtection="0"/>
    <xf numFmtId="0" fontId="103" fillId="51" borderId="119" applyNumberFormat="0" applyAlignment="0" applyProtection="0"/>
    <xf numFmtId="4" fontId="47" fillId="94" borderId="125" applyNumberFormat="0" applyProtection="0">
      <alignment horizontal="right" vertical="center"/>
    </xf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64" fillId="51" borderId="119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4" fontId="197" fillId="55" borderId="125" applyNumberFormat="0" applyProtection="0">
      <alignment vertical="center"/>
    </xf>
    <xf numFmtId="0" fontId="62" fillId="63" borderId="119" applyNumberFormat="0" applyAlignment="0" applyProtection="0"/>
    <xf numFmtId="4" fontId="44" fillId="49" borderId="125" applyNumberFormat="0" applyProtection="0">
      <alignment horizontal="right" vertical="center"/>
    </xf>
    <xf numFmtId="10" fontId="24" fillId="55" borderId="126" applyNumberFormat="0" applyBorder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212" fontId="192" fillId="0" borderId="124"/>
    <xf numFmtId="3" fontId="104" fillId="0" borderId="126"/>
    <xf numFmtId="3" fontId="83" fillId="80" borderId="126">
      <alignment horizontal="left" vertical="top" wrapText="1"/>
      <protection locked="0"/>
    </xf>
    <xf numFmtId="0" fontId="91" fillId="0" borderId="126" applyFont="0" applyFill="0" applyBorder="0">
      <alignment horizontal="centerContinuous" vertical="justify" wrapText="1"/>
    </xf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103" fillId="51" borderId="119" applyNumberFormat="0" applyAlignment="0" applyProtection="0"/>
    <xf numFmtId="4" fontId="44" fillId="48" borderId="125" applyNumberFormat="0" applyProtection="0">
      <alignment horizontal="right" vertical="center"/>
    </xf>
    <xf numFmtId="0" fontId="119" fillId="51" borderId="121" applyNumberFormat="0" applyAlignment="0" applyProtection="0"/>
    <xf numFmtId="0" fontId="172" fillId="51" borderId="121" applyNumberFormat="0" applyAlignment="0" applyProtection="0"/>
    <xf numFmtId="0" fontId="119" fillId="51" borderId="121" applyNumberFormat="0" applyAlignment="0" applyProtection="0"/>
    <xf numFmtId="4" fontId="44" fillId="94" borderId="125" applyNumberFormat="0" applyProtection="0">
      <alignment horizontal="right" vertical="center"/>
    </xf>
    <xf numFmtId="0" fontId="37" fillId="82" borderId="125" applyNumberFormat="0" applyProtection="0">
      <alignment horizontal="left" vertical="center" indent="1"/>
    </xf>
    <xf numFmtId="0" fontId="55" fillId="76" borderId="119" applyNumberFormat="0" applyAlignment="0" applyProtection="0"/>
    <xf numFmtId="0" fontId="113" fillId="38" borderId="119" applyNumberFormat="0" applyAlignment="0" applyProtection="0"/>
    <xf numFmtId="0" fontId="119" fillId="51" borderId="121" applyNumberFormat="0" applyAlignment="0" applyProtection="0"/>
    <xf numFmtId="0" fontId="55" fillId="76" borderId="119" applyNumberForma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5" fillId="57" borderId="116" applyNumberFormat="0" applyFont="0" applyAlignment="0" applyProtection="0"/>
    <xf numFmtId="10" fontId="96" fillId="55" borderId="115" applyNumberFormat="0" applyBorder="0" applyAlignment="0" applyProtection="0"/>
    <xf numFmtId="3" fontId="104" fillId="0" borderId="115"/>
    <xf numFmtId="0" fontId="91" fillId="0" borderId="115" applyFont="0" applyFill="0" applyBorder="0">
      <alignment horizontal="center" vertical="justify" wrapText="1"/>
    </xf>
    <xf numFmtId="0" fontId="62" fillId="63" borderId="119" applyNumberFormat="0" applyAlignment="0" applyProtection="0"/>
    <xf numFmtId="3" fontId="83" fillId="80" borderId="115">
      <alignment horizontal="left" vertical="top" wrapText="1"/>
      <protection locked="0"/>
    </xf>
    <xf numFmtId="0" fontId="12" fillId="79" borderId="116" applyNumberFormat="0" applyAlignment="0" applyProtection="0"/>
    <xf numFmtId="0" fontId="12" fillId="79" borderId="116" applyNumberFormat="0" applyAlignment="0" applyProtection="0"/>
    <xf numFmtId="0" fontId="123" fillId="0" borderId="112" applyNumberFormat="0" applyFill="0" applyAlignment="0" applyProtection="0"/>
    <xf numFmtId="0" fontId="113" fillId="38" borderId="110" applyNumberFormat="0" applyAlignment="0" applyProtection="0"/>
    <xf numFmtId="4" fontId="47" fillId="94" borderId="114" applyNumberFormat="0" applyProtection="0">
      <alignment horizontal="right" vertical="center"/>
    </xf>
    <xf numFmtId="4" fontId="44" fillId="96" borderId="114" applyNumberFormat="0" applyProtection="0">
      <alignment horizontal="left" vertical="center" indent="1"/>
    </xf>
    <xf numFmtId="4" fontId="44" fillId="94" borderId="114" applyNumberFormat="0" applyProtection="0">
      <alignment horizontal="right" vertical="center"/>
    </xf>
    <xf numFmtId="0" fontId="37" fillId="81" borderId="114" applyNumberFormat="0" applyProtection="0">
      <alignment horizontal="left" vertical="top" indent="1"/>
    </xf>
    <xf numFmtId="0" fontId="37" fillId="91" borderId="114" applyNumberFormat="0" applyProtection="0">
      <alignment horizontal="left" vertical="top" indent="1"/>
    </xf>
    <xf numFmtId="0" fontId="37" fillId="91" borderId="114" applyNumberFormat="0" applyProtection="0">
      <alignment horizontal="left" vertical="center" indent="1"/>
    </xf>
    <xf numFmtId="0" fontId="37" fillId="95" borderId="114" applyNumberFormat="0" applyProtection="0">
      <alignment horizontal="left" vertical="center" indent="1"/>
    </xf>
    <xf numFmtId="4" fontId="44" fillId="92" borderId="114" applyNumberFormat="0" applyProtection="0">
      <alignment horizontal="right" vertical="center"/>
    </xf>
    <xf numFmtId="4" fontId="44" fillId="50" borderId="114" applyNumberFormat="0" applyProtection="0">
      <alignment horizontal="right" vertical="center"/>
    </xf>
    <xf numFmtId="4" fontId="44" fillId="42" borderId="114" applyNumberFormat="0" applyProtection="0">
      <alignment horizontal="right" vertical="center"/>
    </xf>
    <xf numFmtId="4" fontId="46" fillId="56" borderId="114" applyNumberFormat="0" applyProtection="0">
      <alignment vertical="center"/>
    </xf>
    <xf numFmtId="0" fontId="173" fillId="0" borderId="112" applyNumberFormat="0" applyFill="0" applyAlignment="0" applyProtection="0"/>
    <xf numFmtId="0" fontId="172" fillId="51" borderId="111" applyNumberFormat="0" applyAlignment="0" applyProtection="0"/>
    <xf numFmtId="0" fontId="161" fillId="57" borderId="116" applyNumberFormat="0" applyFont="0" applyAlignment="0" applyProtection="0"/>
    <xf numFmtId="0" fontId="119" fillId="76" borderId="104" applyNumberFormat="0" applyAlignment="0" applyProtection="0"/>
    <xf numFmtId="0" fontId="5" fillId="57" borderId="116" applyNumberFormat="0" applyFont="0" applyAlignment="0" applyProtection="0"/>
    <xf numFmtId="0" fontId="5" fillId="57" borderId="116" applyNumberFormat="0" applyFont="0" applyAlignment="0" applyProtection="0"/>
    <xf numFmtId="0" fontId="123" fillId="0" borderId="105" applyNumberFormat="0" applyFill="0" applyAlignment="0" applyProtection="0"/>
    <xf numFmtId="0" fontId="65" fillId="76" borderId="121" applyNumberFormat="0" applyAlignment="0" applyProtection="0"/>
    <xf numFmtId="0" fontId="123" fillId="0" borderId="122" applyNumberFormat="0" applyFill="0" applyAlignment="0" applyProtection="0"/>
    <xf numFmtId="0" fontId="113" fillId="38" borderId="119" applyNumberFormat="0" applyAlignment="0" applyProtection="0"/>
    <xf numFmtId="4" fontId="44" fillId="55" borderId="125" applyNumberFormat="0" applyProtection="0">
      <alignment horizontal="left" vertical="center" indent="1"/>
    </xf>
    <xf numFmtId="10" fontId="24" fillId="55" borderId="126" applyNumberFormat="0" applyBorder="0" applyAlignment="0" applyProtection="0"/>
    <xf numFmtId="0" fontId="5" fillId="57" borderId="120" applyNumberFormat="0" applyFont="0" applyAlignment="0" applyProtection="0"/>
    <xf numFmtId="0" fontId="123" fillId="0" borderId="112" applyNumberFormat="0" applyFill="0" applyAlignment="0" applyProtection="0"/>
    <xf numFmtId="4" fontId="195" fillId="80" borderId="125" applyNumberFormat="0" applyProtection="0">
      <alignment vertical="center"/>
    </xf>
    <xf numFmtId="0" fontId="103" fillId="51" borderId="119" applyNumberFormat="0" applyAlignment="0" applyProtection="0"/>
    <xf numFmtId="0" fontId="119" fillId="76" borderId="121" applyNumberFormat="0" applyAlignment="0" applyProtection="0"/>
    <xf numFmtId="0" fontId="65" fillId="76" borderId="121" applyNumberFormat="0" applyAlignment="0" applyProtection="0"/>
    <xf numFmtId="0" fontId="119" fillId="76" borderId="121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103" fillId="51" borderId="119" applyNumberFormat="0" applyAlignment="0" applyProtection="0"/>
    <xf numFmtId="4" fontId="44" fillId="96" borderId="125" applyNumberFormat="0" applyProtection="0">
      <alignment horizontal="left" vertical="center" indent="1"/>
    </xf>
    <xf numFmtId="0" fontId="37" fillId="81" borderId="125" applyNumberFormat="0" applyProtection="0">
      <alignment horizontal="left" vertical="center" indent="1"/>
    </xf>
    <xf numFmtId="4" fontId="44" fillId="96" borderId="125" applyNumberFormat="0" applyProtection="0">
      <alignment horizontal="right" vertical="center"/>
    </xf>
    <xf numFmtId="4" fontId="44" fillId="40" borderId="125" applyNumberFormat="0" applyProtection="0">
      <alignment horizontal="right" vertical="center"/>
    </xf>
    <xf numFmtId="0" fontId="5" fillId="57" borderId="120" applyNumberFormat="0" applyFont="0" applyAlignment="0" applyProtection="0"/>
    <xf numFmtId="4" fontId="44" fillId="40" borderId="125" applyNumberFormat="0" applyProtection="0">
      <alignment horizontal="right" vertical="center"/>
    </xf>
    <xf numFmtId="0" fontId="5" fillId="57" borderId="120" applyNumberFormat="0" applyFont="0" applyAlignment="0" applyProtection="0"/>
    <xf numFmtId="0" fontId="55" fillId="76" borderId="119" applyNumberFormat="0" applyAlignment="0" applyProtection="0"/>
    <xf numFmtId="0" fontId="37" fillId="82" borderId="125" applyNumberFormat="0" applyProtection="0">
      <alignment horizontal="left" vertical="center" indent="1"/>
    </xf>
    <xf numFmtId="10" fontId="96" fillId="55" borderId="126" applyNumberFormat="0" applyBorder="0" applyAlignment="0" applyProtection="0"/>
    <xf numFmtId="4" fontId="197" fillId="94" borderId="125" applyNumberFormat="0" applyProtection="0">
      <alignment horizontal="right" vertical="center"/>
    </xf>
    <xf numFmtId="4" fontId="44" fillId="96" borderId="125" applyNumberFormat="0" applyProtection="0">
      <alignment horizontal="left" vertical="center" indent="1"/>
    </xf>
    <xf numFmtId="0" fontId="164" fillId="51" borderId="102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113" fillId="38" borderId="119" applyNumberFormat="0" applyAlignment="0" applyProtection="0"/>
    <xf numFmtId="3" fontId="83" fillId="80" borderId="126">
      <alignment horizontal="left" vertical="top" wrapText="1"/>
      <protection locked="0"/>
    </xf>
    <xf numFmtId="0" fontId="113" fillId="38" borderId="119" applyNumberFormat="0" applyAlignment="0" applyProtection="0"/>
    <xf numFmtId="0" fontId="12" fillId="79" borderId="120" applyNumberFormat="0" applyAlignment="0" applyProtection="0"/>
    <xf numFmtId="0" fontId="103" fillId="51" borderId="110" applyNumberFormat="0" applyAlignment="0" applyProtection="0"/>
    <xf numFmtId="0" fontId="44" fillId="91" borderId="114" applyNumberFormat="0" applyProtection="0">
      <alignment horizontal="left" vertical="top" indent="1"/>
    </xf>
    <xf numFmtId="0" fontId="37" fillId="81" borderId="114" applyNumberFormat="0" applyProtection="0">
      <alignment horizontal="left" vertical="center" indent="1"/>
    </xf>
    <xf numFmtId="0" fontId="37" fillId="95" borderId="114" applyNumberFormat="0" applyProtection="0">
      <alignment horizontal="left" vertical="top" indent="1"/>
    </xf>
    <xf numFmtId="4" fontId="44" fillId="49" borderId="114" applyNumberFormat="0" applyProtection="0">
      <alignment horizontal="right" vertical="center"/>
    </xf>
    <xf numFmtId="0" fontId="169" fillId="38" borderId="102" applyNumberFormat="0" applyAlignment="0" applyProtection="0"/>
    <xf numFmtId="0" fontId="161" fillId="57" borderId="103" applyNumberFormat="0" applyFont="0" applyAlignment="0" applyProtection="0"/>
    <xf numFmtId="0" fontId="172" fillId="51" borderId="104" applyNumberFormat="0" applyAlignment="0" applyProtection="0"/>
    <xf numFmtId="0" fontId="173" fillId="0" borderId="105" applyNumberFormat="0" applyFill="0" applyAlignment="0" applyProtection="0"/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5" fontId="218" fillId="0" borderId="118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2" fillId="63" borderId="119" applyNumberFormat="0" applyAlignment="0" applyProtection="0"/>
    <xf numFmtId="0" fontId="12" fillId="57" borderId="120" applyNumberFormat="0" applyFon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9" fillId="76" borderId="121" applyNumberFormat="0" applyAlignment="0" applyProtection="0"/>
    <xf numFmtId="0" fontId="103" fillId="76" borderId="119" applyNumberFormat="0" applyAlignment="0" applyProtection="0"/>
    <xf numFmtId="0" fontId="46" fillId="80" borderId="125" applyNumberFormat="0" applyProtection="0">
      <alignment horizontal="left" vertical="top" indent="1"/>
    </xf>
    <xf numFmtId="0" fontId="12" fillId="79" borderId="120" applyNumberFormat="0" applyAlignment="0" applyProtection="0"/>
    <xf numFmtId="4" fontId="197" fillId="55" borderId="125" applyNumberFormat="0" applyProtection="0">
      <alignment vertical="center"/>
    </xf>
    <xf numFmtId="0" fontId="12" fillId="79" borderId="120" applyNumberFormat="0" applyAlignment="0" applyProtection="0"/>
    <xf numFmtId="0" fontId="103" fillId="51" borderId="119" applyNumberFormat="0" applyAlignment="0" applyProtection="0"/>
    <xf numFmtId="0" fontId="37" fillId="91" borderId="125" applyNumberFormat="0" applyProtection="0">
      <alignment horizontal="left" vertical="center" indent="1"/>
    </xf>
    <xf numFmtId="0" fontId="37" fillId="91" borderId="125" applyNumberFormat="0" applyProtection="0">
      <alignment horizontal="left" vertical="top" indent="1"/>
    </xf>
    <xf numFmtId="0" fontId="113" fillId="38" borderId="119" applyNumberFormat="0" applyAlignment="0" applyProtection="0"/>
    <xf numFmtId="0" fontId="119" fillId="51" borderId="121" applyNumberFormat="0" applyAlignment="0" applyProtection="0"/>
    <xf numFmtId="0" fontId="164" fillId="51" borderId="119" applyNumberFormat="0" applyAlignment="0" applyProtection="0"/>
    <xf numFmtId="212" fontId="177" fillId="89" borderId="106"/>
    <xf numFmtId="0" fontId="123" fillId="0" borderId="122" applyNumberFormat="0" applyFill="0" applyAlignment="0" applyProtection="0"/>
    <xf numFmtId="4" fontId="44" fillId="48" borderId="125" applyNumberFormat="0" applyProtection="0">
      <alignment horizontal="right" vertical="center"/>
    </xf>
    <xf numFmtId="0" fontId="37" fillId="81" borderId="125" applyNumberFormat="0" applyProtection="0">
      <alignment horizontal="left" vertical="center" indent="1"/>
    </xf>
    <xf numFmtId="4" fontId="44" fillId="50" borderId="125" applyNumberFormat="0" applyProtection="0">
      <alignment horizontal="right" vertical="center"/>
    </xf>
    <xf numFmtId="0" fontId="113" fillId="38" borderId="119" applyNumberFormat="0" applyAlignment="0" applyProtection="0"/>
    <xf numFmtId="0" fontId="119" fillId="76" borderId="121" applyNumberForma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0" fontId="37" fillId="91" borderId="125" applyNumberFormat="0" applyProtection="0">
      <alignment horizontal="left" vertical="top" indent="1"/>
    </xf>
    <xf numFmtId="10" fontId="24" fillId="55" borderId="126" applyNumberFormat="0" applyBorder="0" applyAlignment="0" applyProtection="0"/>
    <xf numFmtId="212" fontId="192" fillId="0" borderId="124"/>
    <xf numFmtId="0" fontId="37" fillId="95" borderId="125" applyNumberFormat="0" applyProtection="0">
      <alignment horizontal="left" vertical="center" indent="1"/>
    </xf>
    <xf numFmtId="0" fontId="44" fillId="55" borderId="125" applyNumberFormat="0" applyProtection="0">
      <alignment horizontal="left" vertical="top" indent="1"/>
    </xf>
    <xf numFmtId="0" fontId="12" fillId="79" borderId="120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5" fillId="57" borderId="120" applyNumberFormat="0" applyFon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169" fillId="38" borderId="119" applyNumberFormat="0" applyAlignment="0" applyProtection="0"/>
    <xf numFmtId="0" fontId="172" fillId="51" borderId="121" applyNumberFormat="0" applyAlignment="0" applyProtection="0"/>
    <xf numFmtId="4" fontId="44" fillId="96" borderId="125" applyNumberFormat="0" applyProtection="0">
      <alignment horizontal="right" vertical="center"/>
    </xf>
    <xf numFmtId="0" fontId="55" fillId="76" borderId="119" applyNumberFormat="0" applyAlignment="0" applyProtection="0"/>
    <xf numFmtId="4" fontId="44" fillId="46" borderId="125" applyNumberFormat="0" applyProtection="0">
      <alignment horizontal="right" vertical="center"/>
    </xf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10" fontId="24" fillId="55" borderId="115" applyNumberFormat="0" applyBorder="0" applyAlignment="0" applyProtection="0"/>
    <xf numFmtId="0" fontId="62" fillId="63" borderId="110" applyNumberFormat="0" applyAlignment="0" applyProtection="0"/>
    <xf numFmtId="4" fontId="44" fillId="48" borderId="114" applyNumberFormat="0" applyProtection="0">
      <alignment horizontal="right" vertical="center"/>
    </xf>
    <xf numFmtId="4" fontId="44" fillId="40" borderId="114" applyNumberFormat="0" applyProtection="0">
      <alignment horizontal="right" vertical="center"/>
    </xf>
    <xf numFmtId="4" fontId="44" fillId="34" borderId="114" applyNumberFormat="0" applyProtection="0">
      <alignment horizontal="right" vertical="center"/>
    </xf>
    <xf numFmtId="0" fontId="46" fillId="80" borderId="114" applyNumberFormat="0" applyProtection="0">
      <alignment horizontal="left" vertical="top" indent="1"/>
    </xf>
    <xf numFmtId="4" fontId="46" fillId="80" borderId="114" applyNumberFormat="0" applyProtection="0">
      <alignment horizontal="left" vertical="center" indent="1"/>
    </xf>
    <xf numFmtId="212" fontId="192" fillId="0" borderId="106"/>
    <xf numFmtId="0" fontId="119" fillId="76" borderId="111" applyNumberFormat="0" applyAlignment="0" applyProtection="0"/>
    <xf numFmtId="219" fontId="191" fillId="0" borderId="101" applyFont="0" applyFill="0" applyBorder="0" applyAlignment="0" applyProtection="0"/>
    <xf numFmtId="4" fontId="46" fillId="56" borderId="107" applyNumberFormat="0" applyProtection="0">
      <alignment vertical="center"/>
    </xf>
    <xf numFmtId="4" fontId="195" fillId="80" borderId="107" applyNumberFormat="0" applyProtection="0">
      <alignment vertical="center"/>
    </xf>
    <xf numFmtId="4" fontId="46" fillId="80" borderId="107" applyNumberFormat="0" applyProtection="0">
      <alignment horizontal="left" vertical="center" indent="1"/>
    </xf>
    <xf numFmtId="0" fontId="46" fillId="80" borderId="107" applyNumberFormat="0" applyProtection="0">
      <alignment horizontal="left" vertical="top" indent="1"/>
    </xf>
    <xf numFmtId="4" fontId="44" fillId="34" borderId="107" applyNumberFormat="0" applyProtection="0">
      <alignment horizontal="right" vertical="center"/>
    </xf>
    <xf numFmtId="4" fontId="44" fillId="40" borderId="107" applyNumberFormat="0" applyProtection="0">
      <alignment horizontal="right" vertical="center"/>
    </xf>
    <xf numFmtId="4" fontId="44" fillId="48" borderId="107" applyNumberFormat="0" applyProtection="0">
      <alignment horizontal="right" vertical="center"/>
    </xf>
    <xf numFmtId="4" fontId="44" fillId="42" borderId="107" applyNumberFormat="0" applyProtection="0">
      <alignment horizontal="right" vertical="center"/>
    </xf>
    <xf numFmtId="4" fontId="44" fillId="46" borderId="107" applyNumberFormat="0" applyProtection="0">
      <alignment horizontal="right" vertical="center"/>
    </xf>
    <xf numFmtId="4" fontId="44" fillId="50" borderId="107" applyNumberFormat="0" applyProtection="0">
      <alignment horizontal="right" vertical="center"/>
    </xf>
    <xf numFmtId="4" fontId="44" fillId="49" borderId="107" applyNumberFormat="0" applyProtection="0">
      <alignment horizontal="right" vertical="center"/>
    </xf>
    <xf numFmtId="4" fontId="44" fillId="92" borderId="107" applyNumberFormat="0" applyProtection="0">
      <alignment horizontal="right" vertical="center"/>
    </xf>
    <xf numFmtId="4" fontId="44" fillId="41" borderId="107" applyNumberFormat="0" applyProtection="0">
      <alignment horizontal="right" vertical="center"/>
    </xf>
    <xf numFmtId="4" fontId="44" fillId="96" borderId="107" applyNumberFormat="0" applyProtection="0">
      <alignment horizontal="right" vertical="center"/>
    </xf>
    <xf numFmtId="0" fontId="37" fillId="95" borderId="107" applyNumberFormat="0" applyProtection="0">
      <alignment horizontal="left" vertical="center" indent="1"/>
    </xf>
    <xf numFmtId="0" fontId="37" fillId="95" borderId="107" applyNumberFormat="0" applyProtection="0">
      <alignment horizontal="left" vertical="top" indent="1"/>
    </xf>
    <xf numFmtId="0" fontId="37" fillId="91" borderId="107" applyNumberFormat="0" applyProtection="0">
      <alignment horizontal="left" vertical="center" indent="1"/>
    </xf>
    <xf numFmtId="0" fontId="37" fillId="91" borderId="107" applyNumberFormat="0" applyProtection="0">
      <alignment horizontal="left" vertical="top" indent="1"/>
    </xf>
    <xf numFmtId="0" fontId="37" fillId="82" borderId="107" applyNumberFormat="0" applyProtection="0">
      <alignment horizontal="left" vertical="center" indent="1"/>
    </xf>
    <xf numFmtId="0" fontId="37" fillId="82" borderId="107" applyNumberFormat="0" applyProtection="0">
      <alignment horizontal="left" vertical="top" indent="1"/>
    </xf>
    <xf numFmtId="0" fontId="37" fillId="81" borderId="107" applyNumberFormat="0" applyProtection="0">
      <alignment horizontal="left" vertical="center" indent="1"/>
    </xf>
    <xf numFmtId="0" fontId="37" fillId="81" borderId="107" applyNumberFormat="0" applyProtection="0">
      <alignment horizontal="left" vertical="top" indent="1"/>
    </xf>
    <xf numFmtId="4" fontId="44" fillId="55" borderId="107" applyNumberFormat="0" applyProtection="0">
      <alignment vertical="center"/>
    </xf>
    <xf numFmtId="4" fontId="197" fillId="55" borderId="107" applyNumberFormat="0" applyProtection="0">
      <alignment vertical="center"/>
    </xf>
    <xf numFmtId="4" fontId="44" fillId="55" borderId="107" applyNumberFormat="0" applyProtection="0">
      <alignment horizontal="left" vertical="center" indent="1"/>
    </xf>
    <xf numFmtId="0" fontId="44" fillId="55" borderId="107" applyNumberFormat="0" applyProtection="0">
      <alignment horizontal="left" vertical="top" indent="1"/>
    </xf>
    <xf numFmtId="4" fontId="44" fillId="94" borderId="107" applyNumberFormat="0" applyProtection="0">
      <alignment horizontal="right" vertical="center"/>
    </xf>
    <xf numFmtId="4" fontId="197" fillId="94" borderId="107" applyNumberFormat="0" applyProtection="0">
      <alignment horizontal="right" vertical="center"/>
    </xf>
    <xf numFmtId="4" fontId="44" fillId="96" borderId="107" applyNumberFormat="0" applyProtection="0">
      <alignment horizontal="left" vertical="center" indent="1"/>
    </xf>
    <xf numFmtId="0" fontId="44" fillId="91" borderId="107" applyNumberFormat="0" applyProtection="0">
      <alignment horizontal="left" vertical="top" indent="1"/>
    </xf>
    <xf numFmtId="4" fontId="47" fillId="94" borderId="107" applyNumberFormat="0" applyProtection="0">
      <alignment horizontal="right" vertical="center"/>
    </xf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9" fillId="51" borderId="104" applyNumberFormat="0" applyAlignment="0" applyProtection="0"/>
    <xf numFmtId="0" fontId="103" fillId="51" borderId="102" applyNumberFormat="0" applyAlignment="0" applyProtection="0"/>
    <xf numFmtId="0" fontId="113" fillId="38" borderId="102" applyNumberFormat="0" applyAlignment="0" applyProtection="0"/>
    <xf numFmtId="0" fontId="123" fillId="0" borderId="105" applyNumberFormat="0" applyFill="0" applyAlignment="0" applyProtection="0"/>
    <xf numFmtId="0" fontId="62" fillId="63" borderId="96" applyNumberFormat="0" applyAlignment="0" applyProtection="0"/>
    <xf numFmtId="0" fontId="175" fillId="57" borderId="103" applyNumberFormat="0" applyFont="0" applyAlignment="0" applyProtection="0"/>
    <xf numFmtId="3" fontId="83" fillId="80" borderId="115">
      <alignment horizontal="left" vertical="top" wrapText="1"/>
      <protection locked="0"/>
    </xf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37" fillId="95" borderId="125" applyNumberFormat="0" applyProtection="0">
      <alignment horizontal="left" vertical="top" indent="1"/>
    </xf>
    <xf numFmtId="4" fontId="44" fillId="55" borderId="125" applyNumberFormat="0" applyProtection="0">
      <alignment vertical="center"/>
    </xf>
    <xf numFmtId="0" fontId="62" fillId="63" borderId="119" applyNumberFormat="0" applyAlignment="0" applyProtection="0"/>
    <xf numFmtId="0" fontId="12" fillId="57" borderId="103" applyNumberFormat="0" applyFont="0" applyAlignment="0" applyProtection="0"/>
    <xf numFmtId="0" fontId="5" fillId="57" borderId="120" applyNumberFormat="0" applyFon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03" fillId="51" borderId="119" applyNumberFormat="0" applyAlignment="0" applyProtection="0"/>
    <xf numFmtId="4" fontId="46" fillId="80" borderId="125" applyNumberFormat="0" applyProtection="0">
      <alignment horizontal="left" vertical="center" indent="1"/>
    </xf>
    <xf numFmtId="0" fontId="55" fillId="76" borderId="119" applyNumberFormat="0" applyAlignment="0" applyProtection="0"/>
    <xf numFmtId="0" fontId="65" fillId="76" borderId="121" applyNumberFormat="0" applyAlignment="0" applyProtection="0"/>
    <xf numFmtId="0" fontId="5" fillId="57" borderId="120" applyNumberFormat="0" applyFont="0" applyAlignment="0" applyProtection="0"/>
    <xf numFmtId="0" fontId="12" fillId="79" borderId="120" applyNumberFormat="0" applyAlignment="0" applyProtection="0"/>
    <xf numFmtId="0" fontId="172" fillId="51" borderId="121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37" fillId="82" borderId="125" applyNumberFormat="0" applyProtection="0">
      <alignment horizontal="left" vertical="top" indent="1"/>
    </xf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67" fillId="0" borderId="122" applyNumberFormat="0" applyFill="0" applyAlignment="0" applyProtection="0"/>
    <xf numFmtId="0" fontId="37" fillId="95" borderId="125" applyNumberFormat="0" applyProtection="0">
      <alignment horizontal="left" vertical="top" indent="1"/>
    </xf>
    <xf numFmtId="219" fontId="191" fillId="0" borderId="123" applyFont="0" applyFill="0" applyBorder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67" fillId="0" borderId="122" applyNumberFormat="0" applyFill="0" applyAlignment="0" applyProtection="0"/>
    <xf numFmtId="4" fontId="44" fillId="40" borderId="125" applyNumberFormat="0" applyProtection="0">
      <alignment horizontal="right" vertical="center"/>
    </xf>
    <xf numFmtId="0" fontId="12" fillId="79" borderId="120" applyNumberFormat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4" fontId="47" fillId="94" borderId="125" applyNumberFormat="0" applyProtection="0">
      <alignment horizontal="right" vertical="center"/>
    </xf>
    <xf numFmtId="3" fontId="83" fillId="80" borderId="126">
      <alignment horizontal="left" vertical="top" wrapText="1"/>
      <protection locked="0"/>
    </xf>
    <xf numFmtId="4" fontId="44" fillId="46" borderId="125" applyNumberFormat="0" applyProtection="0">
      <alignment horizontal="right" vertical="center"/>
    </xf>
    <xf numFmtId="0" fontId="113" fillId="38" borderId="119" applyNumberFormat="0" applyAlignment="0" applyProtection="0"/>
    <xf numFmtId="10" fontId="96" fillId="55" borderId="126" applyNumberFormat="0" applyBorder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12" fillId="79" borderId="120" applyNumberFormat="0" applyAlignment="0" applyProtection="0"/>
    <xf numFmtId="0" fontId="12" fillId="57" borderId="103" applyNumberFormat="0" applyFont="0" applyAlignment="0" applyProtection="0"/>
    <xf numFmtId="0" fontId="119" fillId="76" borderId="121" applyNumberFormat="0" applyAlignment="0" applyProtection="0"/>
    <xf numFmtId="0" fontId="62" fillId="63" borderId="102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03" fillId="76" borderId="119" applyNumberFormat="0" applyAlignment="0" applyProtection="0"/>
    <xf numFmtId="0" fontId="55" fillId="76" borderId="110" applyNumberFormat="0" applyAlignment="0" applyProtection="0"/>
    <xf numFmtId="0" fontId="5" fillId="57" borderId="120" applyNumberFormat="0" applyFont="0" applyAlignment="0" applyProtection="0"/>
    <xf numFmtId="0" fontId="62" fillId="63" borderId="110" applyNumberFormat="0" applyAlignment="0" applyProtection="0"/>
    <xf numFmtId="10" fontId="24" fillId="55" borderId="108" applyNumberFormat="0" applyBorder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3" fontId="83" fillId="80" borderId="108">
      <alignment horizontal="left" vertical="top" wrapText="1"/>
      <protection locked="0"/>
    </xf>
    <xf numFmtId="0" fontId="55" fillId="76" borderId="110" applyNumberForma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91" fillId="0" borderId="108" applyFont="0" applyFill="0" applyBorder="0">
      <alignment horizontal="center" vertical="justify" wrapText="1"/>
    </xf>
    <xf numFmtId="0" fontId="91" fillId="0" borderId="108" applyFont="0" applyFill="0" applyBorder="0">
      <alignment horizontal="centerContinuous" vertical="justify" wrapText="1"/>
    </xf>
    <xf numFmtId="3" fontId="104" fillId="0" borderId="108"/>
    <xf numFmtId="10" fontId="24" fillId="55" borderId="108" applyNumberFormat="0" applyBorder="0" applyAlignment="0" applyProtection="0"/>
    <xf numFmtId="10" fontId="96" fillId="55" borderId="108" applyNumberFormat="0" applyBorder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2" fillId="79" borderId="103" applyNumberFormat="0" applyAlignment="0" applyProtection="0"/>
    <xf numFmtId="0" fontId="55" fillId="76" borderId="110" applyNumberFormat="0" applyAlignment="0" applyProtection="0"/>
    <xf numFmtId="0" fontId="5" fillId="57" borderId="103" applyNumberFormat="0" applyFont="0" applyAlignment="0" applyProtection="0"/>
    <xf numFmtId="0" fontId="62" fillId="63" borderId="110" applyNumberFormat="0" applyAlignment="0" applyProtection="0"/>
    <xf numFmtId="0" fontId="113" fillId="38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62" fillId="63" borderId="110" applyNumberFormat="0" applyAlignment="0" applyProtection="0"/>
    <xf numFmtId="0" fontId="67" fillId="0" borderId="112" applyNumberFormat="0" applyFill="0" applyAlignment="0" applyProtection="0"/>
    <xf numFmtId="0" fontId="55" fillId="76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55" fillId="76" borderId="110" applyNumberFormat="0" applyAlignment="0" applyProtection="0"/>
    <xf numFmtId="0" fontId="62" fillId="63" borderId="110" applyNumberFormat="0" applyAlignment="0" applyProtection="0"/>
    <xf numFmtId="0" fontId="67" fillId="0" borderId="112" applyNumberFormat="0" applyFill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103" fillId="51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03" fillId="51" borderId="110" applyNumberFormat="0" applyAlignment="0" applyProtection="0"/>
    <xf numFmtId="0" fontId="67" fillId="0" borderId="112" applyNumberFormat="0" applyFill="0" applyAlignment="0" applyProtection="0"/>
    <xf numFmtId="0" fontId="62" fillId="63" borderId="110" applyNumberFormat="0" applyAlignment="0" applyProtection="0"/>
    <xf numFmtId="0" fontId="55" fillId="76" borderId="110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9" fillId="51" borderId="111" applyNumberFormat="0" applyAlignment="0" applyProtection="0"/>
    <xf numFmtId="0" fontId="67" fillId="0" borderId="112" applyNumberFormat="0" applyFill="0" applyAlignment="0" applyProtection="0"/>
    <xf numFmtId="0" fontId="123" fillId="0" borderId="112" applyNumberFormat="0" applyFill="0" applyAlignment="0" applyProtection="0"/>
    <xf numFmtId="0" fontId="123" fillId="0" borderId="112" applyNumberFormat="0" applyFill="0" applyAlignment="0" applyProtection="0"/>
    <xf numFmtId="0" fontId="119" fillId="51" borderId="111" applyNumberForma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03" fillId="76" borderId="110" applyNumberFormat="0" applyAlignment="0" applyProtection="0"/>
    <xf numFmtId="0" fontId="119" fillId="76" borderId="111" applyNumberFormat="0" applyAlignment="0" applyProtection="0"/>
    <xf numFmtId="3" fontId="83" fillId="80" borderId="108">
      <alignment horizontal="left" vertical="top" wrapText="1"/>
      <protection locked="0"/>
    </xf>
    <xf numFmtId="0" fontId="123" fillId="0" borderId="112" applyNumberFormat="0" applyFill="0" applyAlignment="0" applyProtection="0"/>
    <xf numFmtId="4" fontId="44" fillId="55" borderId="114" applyNumberFormat="0" applyProtection="0">
      <alignment horizontal="left" vertical="center" indent="1"/>
    </xf>
    <xf numFmtId="0" fontId="37" fillId="91" borderId="114" applyNumberFormat="0" applyProtection="0">
      <alignment horizontal="left" vertical="center" indent="1"/>
    </xf>
    <xf numFmtId="0" fontId="113" fillId="38" borderId="110" applyNumberFormat="0" applyAlignment="0" applyProtection="0"/>
    <xf numFmtId="0" fontId="123" fillId="0" borderId="112" applyNumberFormat="0" applyFill="0" applyAlignment="0" applyProtection="0"/>
    <xf numFmtId="0" fontId="65" fillId="76" borderId="111" applyNumberFormat="0" applyAlignment="0" applyProtection="0"/>
    <xf numFmtId="0" fontId="169" fillId="38" borderId="110" applyNumberFormat="0" applyAlignment="0" applyProtection="0"/>
    <xf numFmtId="0" fontId="65" fillId="76" borderId="111" applyNumberFormat="0" applyAlignment="0" applyProtection="0"/>
    <xf numFmtId="0" fontId="55" fillId="76" borderId="110" applyNumberFormat="0" applyAlignment="0" applyProtection="0"/>
    <xf numFmtId="0" fontId="37" fillId="82" borderId="114" applyNumberFormat="0" applyProtection="0">
      <alignment horizontal="left" vertical="center" indent="1"/>
    </xf>
    <xf numFmtId="4" fontId="44" fillId="55" borderId="114" applyNumberFormat="0" applyProtection="0">
      <alignment vertical="center"/>
    </xf>
    <xf numFmtId="4" fontId="44" fillId="94" borderId="114" applyNumberFormat="0" applyProtection="0">
      <alignment horizontal="right" vertical="center"/>
    </xf>
    <xf numFmtId="0" fontId="12" fillId="79" borderId="103" applyNumberFormat="0" applyAlignment="0" applyProtection="0"/>
    <xf numFmtId="0" fontId="123" fillId="0" borderId="112" applyNumberFormat="0" applyFill="0" applyAlignment="0" applyProtection="0"/>
    <xf numFmtId="0" fontId="119" fillId="51" borderId="111" applyNumberForma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03" fillId="51" borderId="110" applyNumberFormat="0" applyAlignment="0" applyProtection="0"/>
    <xf numFmtId="0" fontId="5" fillId="57" borderId="103" applyNumberFormat="0" applyFont="0" applyAlignment="0" applyProtection="0"/>
    <xf numFmtId="0" fontId="62" fillId="63" borderId="110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62" fillId="63" borderId="110" applyNumberFormat="0" applyAlignment="0" applyProtection="0"/>
    <xf numFmtId="10" fontId="24" fillId="55" borderId="115" applyNumberFormat="0" applyBorder="0" applyAlignment="0" applyProtection="0"/>
    <xf numFmtId="0" fontId="62" fillId="63" borderId="110" applyNumberFormat="0" applyAlignment="0" applyProtection="0"/>
    <xf numFmtId="0" fontId="103" fillId="51" borderId="110" applyNumberFormat="0" applyAlignment="0" applyProtection="0"/>
    <xf numFmtId="0" fontId="12" fillId="79" borderId="103" applyNumberFormat="0" applyAlignment="0" applyProtection="0"/>
    <xf numFmtId="3" fontId="104" fillId="0" borderId="115"/>
    <xf numFmtId="0" fontId="62" fillId="63" borderId="110" applyNumberFormat="0" applyAlignment="0" applyProtection="0"/>
    <xf numFmtId="0" fontId="55" fillId="76" borderId="110" applyNumberFormat="0" applyAlignment="0" applyProtection="0"/>
    <xf numFmtId="4" fontId="44" fillId="55" borderId="114" applyNumberFormat="0" applyProtection="0">
      <alignment vertical="center"/>
    </xf>
    <xf numFmtId="0" fontId="12" fillId="79" borderId="103" applyNumberFormat="0" applyAlignment="0" applyProtection="0"/>
    <xf numFmtId="10" fontId="96" fillId="55" borderId="115" applyNumberFormat="0" applyBorder="0" applyAlignment="0" applyProtection="0"/>
    <xf numFmtId="0" fontId="172" fillId="51" borderId="111" applyNumberFormat="0" applyAlignment="0" applyProtection="0"/>
    <xf numFmtId="0" fontId="113" fillId="38" borderId="110" applyNumberFormat="0" applyAlignment="0" applyProtection="0"/>
    <xf numFmtId="0" fontId="119" fillId="51" borderId="111" applyNumberFormat="0" applyAlignment="0" applyProtection="0"/>
    <xf numFmtId="4" fontId="44" fillId="49" borderId="114" applyNumberFormat="0" applyProtection="0">
      <alignment horizontal="right" vertical="center"/>
    </xf>
    <xf numFmtId="4" fontId="44" fillId="46" borderId="114" applyNumberFormat="0" applyProtection="0">
      <alignment horizontal="right" vertical="center"/>
    </xf>
    <xf numFmtId="4" fontId="44" fillId="48" borderId="114" applyNumberFormat="0" applyProtection="0">
      <alignment horizontal="right" vertical="center"/>
    </xf>
    <xf numFmtId="4" fontId="44" fillId="34" borderId="114" applyNumberFormat="0" applyProtection="0">
      <alignment horizontal="right" vertical="center"/>
    </xf>
    <xf numFmtId="4" fontId="46" fillId="80" borderId="114" applyNumberFormat="0" applyProtection="0">
      <alignment horizontal="left" vertical="center" indent="1"/>
    </xf>
    <xf numFmtId="0" fontId="65" fillId="76" borderId="111" applyNumberFormat="0" applyAlignment="0" applyProtection="0"/>
    <xf numFmtId="0" fontId="103" fillId="51" borderId="110" applyNumberFormat="0" applyAlignment="0" applyProtection="0"/>
    <xf numFmtId="0" fontId="44" fillId="55" borderId="114" applyNumberFormat="0" applyProtection="0">
      <alignment horizontal="left" vertical="top" indent="1"/>
    </xf>
    <xf numFmtId="0" fontId="67" fillId="0" borderId="112" applyNumberFormat="0" applyFill="0" applyAlignment="0" applyProtection="0"/>
    <xf numFmtId="0" fontId="65" fillId="76" borderId="111" applyNumberFormat="0" applyAlignment="0" applyProtection="0"/>
    <xf numFmtId="0" fontId="62" fillId="63" borderId="110" applyNumberFormat="0" applyAlignment="0" applyProtection="0"/>
    <xf numFmtId="0" fontId="123" fillId="0" borderId="112" applyNumberFormat="0" applyFill="0" applyAlignment="0" applyProtection="0"/>
    <xf numFmtId="0" fontId="91" fillId="0" borderId="115" applyFont="0" applyFill="0" applyBorder="0">
      <alignment horizontal="centerContinuous" vertical="justify" wrapText="1"/>
    </xf>
    <xf numFmtId="0" fontId="65" fillId="76" borderId="111" applyNumberFormat="0" applyAlignment="0" applyProtection="0"/>
    <xf numFmtId="3" fontId="83" fillId="80" borderId="115">
      <alignment horizontal="left" vertical="top" wrapText="1"/>
      <protection locked="0"/>
    </xf>
    <xf numFmtId="0" fontId="12" fillId="79" borderId="103" applyNumberFormat="0" applyAlignment="0" applyProtection="0"/>
    <xf numFmtId="3" fontId="104" fillId="0" borderId="115"/>
    <xf numFmtId="0" fontId="123" fillId="0" borderId="112" applyNumberFormat="0" applyFill="0" applyAlignment="0" applyProtection="0"/>
    <xf numFmtId="0" fontId="62" fillId="63" borderId="110" applyNumberFormat="0" applyAlignment="0" applyProtection="0"/>
    <xf numFmtId="212" fontId="192" fillId="0" borderId="113"/>
    <xf numFmtId="0" fontId="113" fillId="38" borderId="110" applyNumberFormat="0" applyAlignment="0" applyProtection="0"/>
    <xf numFmtId="0" fontId="65" fillId="76" borderId="111" applyNumberFormat="0" applyAlignment="0" applyProtection="0"/>
    <xf numFmtId="0" fontId="113" fillId="38" borderId="110" applyNumberFormat="0" applyAlignment="0" applyProtection="0"/>
    <xf numFmtId="0" fontId="12" fillId="79" borderId="103" applyNumberFormat="0" applyAlignment="0" applyProtection="0"/>
    <xf numFmtId="4" fontId="44" fillId="92" borderId="114" applyNumberFormat="0" applyProtection="0">
      <alignment horizontal="right" vertical="center"/>
    </xf>
    <xf numFmtId="0" fontId="12" fillId="79" borderId="103" applyNumberFormat="0" applyAlignment="0" applyProtection="0"/>
    <xf numFmtId="10" fontId="24" fillId="55" borderId="115" applyNumberFormat="0" applyBorder="0" applyAlignment="0" applyProtection="0"/>
    <xf numFmtId="0" fontId="12" fillId="79" borderId="103" applyNumberFormat="0" applyAlignment="0" applyProtection="0"/>
    <xf numFmtId="0" fontId="67" fillId="0" borderId="112" applyNumberFormat="0" applyFill="0" applyAlignment="0" applyProtection="0"/>
    <xf numFmtId="4" fontId="44" fillId="49" borderId="114" applyNumberFormat="0" applyProtection="0">
      <alignment horizontal="right" vertical="center"/>
    </xf>
    <xf numFmtId="0" fontId="12" fillId="79" borderId="103" applyNumberFormat="0" applyAlignment="0" applyProtection="0"/>
    <xf numFmtId="3" fontId="83" fillId="80" borderId="115">
      <alignment horizontal="left" vertical="top" wrapText="1"/>
      <protection locked="0"/>
    </xf>
    <xf numFmtId="0" fontId="62" fillId="63" borderId="110" applyNumberFormat="0" applyAlignment="0" applyProtection="0"/>
    <xf numFmtId="0" fontId="12" fillId="79" borderId="103" applyNumberFormat="0" applyAlignment="0" applyProtection="0"/>
    <xf numFmtId="4" fontId="47" fillId="94" borderId="114" applyNumberFormat="0" applyProtection="0">
      <alignment horizontal="right" vertical="center"/>
    </xf>
    <xf numFmtId="4" fontId="197" fillId="55" borderId="114" applyNumberFormat="0" applyProtection="0">
      <alignment vertical="center"/>
    </xf>
    <xf numFmtId="0" fontId="37" fillId="95" borderId="114" applyNumberFormat="0" applyProtection="0">
      <alignment horizontal="left" vertical="top" indent="1"/>
    </xf>
    <xf numFmtId="0" fontId="37" fillId="95" borderId="114" applyNumberFormat="0" applyProtection="0">
      <alignment horizontal="left" vertical="top" indent="1"/>
    </xf>
    <xf numFmtId="0" fontId="12" fillId="79" borderId="103" applyNumberFormat="0" applyAlignment="0" applyProtection="0"/>
    <xf numFmtId="0" fontId="67" fillId="0" borderId="112" applyNumberFormat="0" applyFill="0" applyAlignment="0" applyProtection="0"/>
    <xf numFmtId="0" fontId="44" fillId="55" borderId="114" applyNumberFormat="0" applyProtection="0">
      <alignment horizontal="left" vertical="top" indent="1"/>
    </xf>
    <xf numFmtId="0" fontId="164" fillId="51" borderId="110" applyNumberFormat="0" applyAlignment="0" applyProtection="0"/>
    <xf numFmtId="0" fontId="37" fillId="91" borderId="114" applyNumberFormat="0" applyProtection="0">
      <alignment horizontal="left" vertical="center" indent="1"/>
    </xf>
    <xf numFmtId="0" fontId="113" fillId="38" borderId="110" applyNumberFormat="0" applyAlignment="0" applyProtection="0"/>
    <xf numFmtId="0" fontId="113" fillId="38" borderId="110" applyNumberForma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113" fillId="38" borderId="110" applyNumberFormat="0" applyAlignment="0" applyProtection="0"/>
    <xf numFmtId="0" fontId="103" fillId="51" borderId="110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4" fontId="44" fillId="94" borderId="114" applyNumberFormat="0" applyProtection="0">
      <alignment horizontal="right" vertical="center"/>
    </xf>
    <xf numFmtId="4" fontId="44" fillId="34" borderId="114" applyNumberFormat="0" applyProtection="0">
      <alignment horizontal="right" vertical="center"/>
    </xf>
    <xf numFmtId="212" fontId="177" fillId="89" borderId="113"/>
    <xf numFmtId="4" fontId="44" fillId="40" borderId="114" applyNumberFormat="0" applyProtection="0">
      <alignment horizontal="right" vertical="center"/>
    </xf>
    <xf numFmtId="0" fontId="12" fillId="79" borderId="103" applyNumberFormat="0" applyAlignment="0" applyProtection="0"/>
    <xf numFmtId="0" fontId="123" fillId="0" borderId="112" applyNumberFormat="0" applyFill="0" applyAlignment="0" applyProtection="0"/>
    <xf numFmtId="0" fontId="67" fillId="0" borderId="112" applyNumberFormat="0" applyFill="0" applyAlignment="0" applyProtection="0"/>
    <xf numFmtId="0" fontId="113" fillId="38" borderId="110" applyNumberFormat="0" applyAlignment="0" applyProtection="0"/>
    <xf numFmtId="0" fontId="55" fillId="76" borderId="110" applyNumberFormat="0" applyAlignment="0" applyProtection="0"/>
    <xf numFmtId="0" fontId="5" fillId="57" borderId="103" applyNumberFormat="0" applyFont="0" applyAlignment="0" applyProtection="0"/>
    <xf numFmtId="0" fontId="12" fillId="79" borderId="103" applyNumberFormat="0" applyAlignment="0" applyProtection="0"/>
    <xf numFmtId="0" fontId="113" fillId="38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4" fontId="44" fillId="49" borderId="114" applyNumberFormat="0" applyProtection="0">
      <alignment horizontal="right" vertical="center"/>
    </xf>
    <xf numFmtId="219" fontId="191" fillId="0" borderId="101" applyFont="0" applyFill="0" applyBorder="0" applyAlignment="0" applyProtection="0"/>
    <xf numFmtId="4" fontId="44" fillId="34" borderId="114" applyNumberFormat="0" applyProtection="0">
      <alignment horizontal="right" vertical="center"/>
    </xf>
    <xf numFmtId="4" fontId="44" fillId="41" borderId="114" applyNumberFormat="0" applyProtection="0">
      <alignment horizontal="right" vertical="center"/>
    </xf>
    <xf numFmtId="0" fontId="37" fillId="95" borderId="114" applyNumberFormat="0" applyProtection="0">
      <alignment horizontal="left" vertical="top" indent="1"/>
    </xf>
    <xf numFmtId="4" fontId="47" fillId="94" borderId="114" applyNumberFormat="0" applyProtection="0">
      <alignment horizontal="right" vertical="center"/>
    </xf>
    <xf numFmtId="0" fontId="123" fillId="0" borderId="112" applyNumberFormat="0" applyFill="0" applyAlignment="0" applyProtection="0"/>
    <xf numFmtId="0" fontId="67" fillId="0" borderId="112" applyNumberFormat="0" applyFill="0" applyAlignment="0" applyProtection="0"/>
    <xf numFmtId="0" fontId="103" fillId="51" borderId="110" applyNumberFormat="0" applyAlignment="0" applyProtection="0"/>
    <xf numFmtId="0" fontId="119" fillId="51" borderId="111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9" fillId="51" borderId="111" applyNumberFormat="0" applyAlignment="0" applyProtection="0"/>
    <xf numFmtId="3" fontId="104" fillId="0" borderId="115"/>
    <xf numFmtId="0" fontId="91" fillId="0" borderId="115" applyFont="0" applyFill="0" applyBorder="0">
      <alignment horizontal="center" vertical="justify" wrapText="1"/>
    </xf>
    <xf numFmtId="4" fontId="197" fillId="94" borderId="114" applyNumberFormat="0" applyProtection="0">
      <alignment horizontal="right" vertical="center"/>
    </xf>
    <xf numFmtId="0" fontId="37" fillId="82" borderId="114" applyNumberFormat="0" applyProtection="0">
      <alignment horizontal="left" vertical="top" indent="1"/>
    </xf>
    <xf numFmtId="4" fontId="44" fillId="46" borderId="114" applyNumberFormat="0" applyProtection="0">
      <alignment horizontal="right" vertical="center"/>
    </xf>
    <xf numFmtId="4" fontId="195" fillId="80" borderId="114" applyNumberFormat="0" applyProtection="0">
      <alignment vertical="center"/>
    </xf>
    <xf numFmtId="0" fontId="173" fillId="0" borderId="112" applyNumberFormat="0" applyFill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10" fontId="24" fillId="55" borderId="115" applyNumberFormat="0" applyBorder="0" applyAlignment="0" applyProtection="0"/>
    <xf numFmtId="0" fontId="55" fillId="76" borderId="110" applyNumberFormat="0" applyAlignment="0" applyProtection="0"/>
    <xf numFmtId="3" fontId="83" fillId="80" borderId="115">
      <alignment horizontal="left" vertical="top" wrapText="1"/>
      <protection locked="0"/>
    </xf>
    <xf numFmtId="0" fontId="67" fillId="0" borderId="112" applyNumberFormat="0" applyFill="0" applyAlignment="0" applyProtection="0"/>
    <xf numFmtId="4" fontId="44" fillId="94" borderId="114" applyNumberFormat="0" applyProtection="0">
      <alignment horizontal="right" vertical="center"/>
    </xf>
    <xf numFmtId="0" fontId="37" fillId="82" borderId="114" applyNumberFormat="0" applyProtection="0">
      <alignment horizontal="left" vertical="center" indent="1"/>
    </xf>
    <xf numFmtId="0" fontId="12" fillId="79" borderId="103" applyNumberFormat="0" applyAlignment="0" applyProtection="0"/>
    <xf numFmtId="212" fontId="177" fillId="89" borderId="113"/>
    <xf numFmtId="0" fontId="12" fillId="79" borderId="103" applyNumberFormat="0" applyAlignment="0" applyProtection="0"/>
    <xf numFmtId="0" fontId="172" fillId="51" borderId="111" applyNumberFormat="0" applyAlignment="0" applyProtection="0"/>
    <xf numFmtId="3" fontId="83" fillId="80" borderId="115">
      <alignment horizontal="left" vertical="top" wrapText="1"/>
      <protection locked="0"/>
    </xf>
    <xf numFmtId="0" fontId="62" fillId="63" borderId="110" applyNumberFormat="0" applyAlignment="0" applyProtection="0"/>
    <xf numFmtId="0" fontId="123" fillId="0" borderId="112" applyNumberFormat="0" applyFill="0" applyAlignment="0" applyProtection="0"/>
    <xf numFmtId="212" fontId="192" fillId="0" borderId="113"/>
    <xf numFmtId="0" fontId="12" fillId="79" borderId="103" applyNumberFormat="0" applyAlignment="0" applyProtection="0"/>
    <xf numFmtId="0" fontId="12" fillId="79" borderId="103" applyNumberFormat="0" applyAlignment="0" applyProtection="0"/>
    <xf numFmtId="0" fontId="55" fillId="76" borderId="110" applyNumberFormat="0" applyAlignment="0" applyProtection="0"/>
    <xf numFmtId="212" fontId="177" fillId="89" borderId="113"/>
    <xf numFmtId="0" fontId="119" fillId="51" borderId="111" applyNumberFormat="0" applyAlignment="0" applyProtection="0"/>
    <xf numFmtId="0" fontId="65" fillId="76" borderId="111" applyNumberFormat="0" applyAlignment="0" applyProtection="0"/>
    <xf numFmtId="4" fontId="44" fillId="96" borderId="114" applyNumberFormat="0" applyProtection="0">
      <alignment horizontal="right" vertical="center"/>
    </xf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67" fillId="0" borderId="112" applyNumberFormat="0" applyFill="0" applyAlignment="0" applyProtection="0"/>
    <xf numFmtId="0" fontId="55" fillId="76" borderId="110" applyNumberFormat="0" applyAlignment="0" applyProtection="0"/>
    <xf numFmtId="0" fontId="172" fillId="51" borderId="111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03" fillId="51" borderId="110" applyNumberFormat="0" applyAlignment="0" applyProtection="0"/>
    <xf numFmtId="0" fontId="169" fillId="38" borderId="110" applyNumberFormat="0" applyAlignment="0" applyProtection="0"/>
    <xf numFmtId="4" fontId="46" fillId="80" borderId="114" applyNumberFormat="0" applyProtection="0">
      <alignment horizontal="left" vertical="center" indent="1"/>
    </xf>
    <xf numFmtId="4" fontId="44" fillId="96" borderId="114" applyNumberFormat="0" applyProtection="0">
      <alignment horizontal="left" vertical="center" indent="1"/>
    </xf>
    <xf numFmtId="0" fontId="12" fillId="79" borderId="103" applyNumberFormat="0" applyAlignment="0" applyProtection="0"/>
    <xf numFmtId="0" fontId="12" fillId="79" borderId="103" applyNumberFormat="0" applyAlignment="0" applyProtection="0"/>
    <xf numFmtId="0" fontId="55" fillId="76" borderId="110" applyNumberFormat="0" applyAlignment="0" applyProtection="0"/>
    <xf numFmtId="0" fontId="5" fillId="57" borderId="103" applyNumberFormat="0" applyFont="0" applyAlignment="0" applyProtection="0"/>
    <xf numFmtId="0" fontId="62" fillId="63" borderId="110" applyNumberFormat="0" applyAlignment="0" applyProtection="0"/>
    <xf numFmtId="0" fontId="113" fillId="38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62" fillId="63" borderId="110" applyNumberFormat="0" applyAlignment="0" applyProtection="0"/>
    <xf numFmtId="0" fontId="67" fillId="0" borderId="112" applyNumberFormat="0" applyFill="0" applyAlignment="0" applyProtection="0"/>
    <xf numFmtId="0" fontId="55" fillId="76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55" fillId="76" borderId="110" applyNumberFormat="0" applyAlignment="0" applyProtection="0"/>
    <xf numFmtId="0" fontId="62" fillId="63" borderId="110" applyNumberFormat="0" applyAlignment="0" applyProtection="0"/>
    <xf numFmtId="0" fontId="67" fillId="0" borderId="112" applyNumberFormat="0" applyFill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03" fillId="51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03" fillId="51" borderId="110" applyNumberFormat="0" applyAlignment="0" applyProtection="0"/>
    <xf numFmtId="0" fontId="67" fillId="0" borderId="112" applyNumberFormat="0" applyFill="0" applyAlignment="0" applyProtection="0"/>
    <xf numFmtId="0" fontId="62" fillId="63" borderId="110" applyNumberFormat="0" applyAlignment="0" applyProtection="0"/>
    <xf numFmtId="0" fontId="55" fillId="76" borderId="110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9" fillId="51" borderId="111" applyNumberFormat="0" applyAlignment="0" applyProtection="0"/>
    <xf numFmtId="0" fontId="67" fillId="0" borderId="112" applyNumberFormat="0" applyFill="0" applyAlignment="0" applyProtection="0"/>
    <xf numFmtId="0" fontId="123" fillId="0" borderId="112" applyNumberFormat="0" applyFill="0" applyAlignment="0" applyProtection="0"/>
    <xf numFmtId="0" fontId="123" fillId="0" borderId="112" applyNumberFormat="0" applyFill="0" applyAlignment="0" applyProtection="0"/>
    <xf numFmtId="0" fontId="119" fillId="51" borderId="111" applyNumberForma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44" fillId="91" borderId="114" applyNumberFormat="0" applyProtection="0">
      <alignment horizontal="left" vertical="top" indent="1"/>
    </xf>
    <xf numFmtId="4" fontId="197" fillId="94" borderId="114" applyNumberFormat="0" applyProtection="0">
      <alignment horizontal="right" vertical="center"/>
    </xf>
    <xf numFmtId="0" fontId="44" fillId="55" borderId="114" applyNumberFormat="0" applyProtection="0">
      <alignment horizontal="left" vertical="top" indent="1"/>
    </xf>
    <xf numFmtId="4" fontId="44" fillId="55" borderId="114" applyNumberFormat="0" applyProtection="0">
      <alignment vertical="center"/>
    </xf>
    <xf numFmtId="0" fontId="37" fillId="81" borderId="114" applyNumberFormat="0" applyProtection="0">
      <alignment horizontal="left" vertical="top" indent="1"/>
    </xf>
    <xf numFmtId="0" fontId="37" fillId="82" borderId="114" applyNumberFormat="0" applyProtection="0">
      <alignment horizontal="left" vertical="top" indent="1"/>
    </xf>
    <xf numFmtId="0" fontId="37" fillId="91" borderId="114" applyNumberFormat="0" applyProtection="0">
      <alignment horizontal="left" vertical="top" indent="1"/>
    </xf>
    <xf numFmtId="0" fontId="37" fillId="95" borderId="114" applyNumberFormat="0" applyProtection="0">
      <alignment horizontal="left" vertical="center" indent="1"/>
    </xf>
    <xf numFmtId="0" fontId="65" fillId="76" borderId="111" applyNumberFormat="0" applyAlignment="0" applyProtection="0"/>
    <xf numFmtId="4" fontId="44" fillId="96" borderId="114" applyNumberFormat="0" applyProtection="0">
      <alignment horizontal="right" vertical="center"/>
    </xf>
    <xf numFmtId="4" fontId="44" fillId="41" borderId="114" applyNumberFormat="0" applyProtection="0">
      <alignment horizontal="right" vertical="center"/>
    </xf>
    <xf numFmtId="4" fontId="195" fillId="80" borderId="114" applyNumberFormat="0" applyProtection="0">
      <alignment vertical="center"/>
    </xf>
    <xf numFmtId="212" fontId="192" fillId="0" borderId="113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37" fillId="95" borderId="114" applyNumberFormat="0" applyProtection="0">
      <alignment horizontal="left" vertical="center" indent="1"/>
    </xf>
    <xf numFmtId="4" fontId="44" fillId="41" borderId="114" applyNumberFormat="0" applyProtection="0">
      <alignment horizontal="right" vertical="center"/>
    </xf>
    <xf numFmtId="10" fontId="24" fillId="55" borderId="115" applyNumberFormat="0" applyBorder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03" fillId="51" borderId="110" applyNumberFormat="0" applyAlignment="0" applyProtection="0"/>
    <xf numFmtId="0" fontId="62" fillId="63" borderId="110" applyNumberFormat="0" applyAlignment="0" applyProtection="0"/>
    <xf numFmtId="0" fontId="37" fillId="91" borderId="114" applyNumberFormat="0" applyProtection="0">
      <alignment horizontal="left" vertical="top" indent="1"/>
    </xf>
    <xf numFmtId="0" fontId="173" fillId="0" borderId="112" applyNumberFormat="0" applyFill="0" applyAlignment="0" applyProtection="0"/>
    <xf numFmtId="0" fontId="55" fillId="76" borderId="110" applyNumberFormat="0" applyAlignment="0" applyProtection="0"/>
    <xf numFmtId="0" fontId="62" fillId="63" borderId="110" applyNumberFormat="0" applyAlignment="0" applyProtection="0"/>
    <xf numFmtId="0" fontId="161" fillId="57" borderId="103" applyNumberFormat="0" applyFon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03" fillId="76" borderId="110" applyNumberFormat="0" applyAlignment="0" applyProtection="0"/>
    <xf numFmtId="0" fontId="113" fillId="38" borderId="110" applyNumberFormat="0" applyAlignment="0" applyProtection="0"/>
    <xf numFmtId="0" fontId="161" fillId="57" borderId="103" applyNumberFormat="0" applyFont="0" applyAlignment="0" applyProtection="0"/>
    <xf numFmtId="0" fontId="65" fillId="76" borderId="111" applyNumberFormat="0" applyAlignment="0" applyProtection="0"/>
    <xf numFmtId="4" fontId="44" fillId="48" borderId="114" applyNumberFormat="0" applyProtection="0">
      <alignment horizontal="right" vertical="center"/>
    </xf>
    <xf numFmtId="0" fontId="55" fillId="76" borderId="110" applyNumberFormat="0" applyAlignment="0" applyProtection="0"/>
    <xf numFmtId="3" fontId="83" fillId="80" borderId="115">
      <alignment horizontal="left" vertical="top" wrapText="1"/>
      <protection locked="0"/>
    </xf>
    <xf numFmtId="4" fontId="44" fillId="40" borderId="114" applyNumberFormat="0" applyProtection="0">
      <alignment horizontal="right" vertical="center"/>
    </xf>
    <xf numFmtId="0" fontId="113" fillId="38" borderId="110" applyNumberFormat="0" applyAlignment="0" applyProtection="0"/>
    <xf numFmtId="0" fontId="62" fillId="63" borderId="110" applyNumberFormat="0" applyAlignment="0" applyProtection="0"/>
    <xf numFmtId="0" fontId="62" fillId="63" borderId="110" applyNumberFormat="0" applyAlignment="0" applyProtection="0"/>
    <xf numFmtId="0" fontId="113" fillId="38" borderId="110" applyNumberFormat="0" applyAlignment="0" applyProtection="0"/>
    <xf numFmtId="0" fontId="67" fillId="0" borderId="112" applyNumberFormat="0" applyFill="0" applyAlignment="0" applyProtection="0"/>
    <xf numFmtId="0" fontId="12" fillId="79" borderId="103" applyNumberFormat="0" applyAlignment="0" applyProtection="0"/>
    <xf numFmtId="4" fontId="44" fillId="96" borderId="114" applyNumberFormat="0" applyProtection="0">
      <alignment horizontal="left" vertical="center" indent="1"/>
    </xf>
    <xf numFmtId="0" fontId="37" fillId="81" borderId="114" applyNumberFormat="0" applyProtection="0">
      <alignment horizontal="left" vertical="center" indent="1"/>
    </xf>
    <xf numFmtId="0" fontId="169" fillId="38" borderId="110" applyNumberFormat="0" applyAlignment="0" applyProtection="0"/>
    <xf numFmtId="0" fontId="46" fillId="80" borderId="114" applyNumberFormat="0" applyProtection="0">
      <alignment horizontal="left" vertical="top" indent="1"/>
    </xf>
    <xf numFmtId="0" fontId="164" fillId="51" borderId="110" applyNumberFormat="0" applyAlignment="0" applyProtection="0"/>
    <xf numFmtId="0" fontId="119" fillId="51" borderId="111" applyNumberFormat="0" applyAlignment="0" applyProtection="0"/>
    <xf numFmtId="0" fontId="67" fillId="0" borderId="112" applyNumberFormat="0" applyFill="0" applyAlignment="0" applyProtection="0"/>
    <xf numFmtId="0" fontId="62" fillId="63" borderId="110" applyNumberFormat="0" applyAlignment="0" applyProtection="0"/>
    <xf numFmtId="4" fontId="46" fillId="56" borderId="114" applyNumberFormat="0" applyProtection="0">
      <alignment vertical="center"/>
    </xf>
    <xf numFmtId="4" fontId="44" fillId="42" borderId="114" applyNumberFormat="0" applyProtection="0">
      <alignment horizontal="right" vertical="center"/>
    </xf>
    <xf numFmtId="4" fontId="44" fillId="92" borderId="114" applyNumberFormat="0" applyProtection="0">
      <alignment horizontal="right" vertical="center"/>
    </xf>
    <xf numFmtId="0" fontId="37" fillId="95" borderId="114" applyNumberFormat="0" applyProtection="0">
      <alignment horizontal="left" vertical="center" indent="1"/>
    </xf>
    <xf numFmtId="0" fontId="65" fillId="76" borderId="111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9" fillId="51" borderId="111" applyNumberFormat="0" applyAlignment="0" applyProtection="0"/>
    <xf numFmtId="0" fontId="55" fillId="76" borderId="110" applyNumberFormat="0" applyAlignment="0" applyProtection="0"/>
    <xf numFmtId="0" fontId="67" fillId="0" borderId="112" applyNumberFormat="0" applyFill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55" fillId="76" borderId="110" applyNumberForma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55" fillId="76" borderId="110" applyNumberFormat="0" applyAlignment="0" applyProtection="0"/>
    <xf numFmtId="0" fontId="12" fillId="79" borderId="103" applyNumberFormat="0" applyAlignment="0" applyProtection="0"/>
    <xf numFmtId="4" fontId="44" fillId="55" borderId="114" applyNumberFormat="0" applyProtection="0">
      <alignment horizontal="left" vertical="center" indent="1"/>
    </xf>
    <xf numFmtId="4" fontId="197" fillId="55" borderId="114" applyNumberFormat="0" applyProtection="0">
      <alignment vertical="center"/>
    </xf>
    <xf numFmtId="4" fontId="46" fillId="56" borderId="114" applyNumberFormat="0" applyProtection="0">
      <alignment vertical="center"/>
    </xf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91" fillId="0" borderId="115" applyFont="0" applyFill="0" applyBorder="0">
      <alignment horizontal="centerContinuous" vertical="justify" wrapText="1"/>
    </xf>
    <xf numFmtId="4" fontId="44" fillId="96" borderId="114" applyNumberFormat="0" applyProtection="0">
      <alignment horizontal="right" vertical="center"/>
    </xf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62" fillId="63" borderId="110" applyNumberFormat="0" applyAlignment="0" applyProtection="0"/>
    <xf numFmtId="0" fontId="119" fillId="76" borderId="111" applyNumberFormat="0" applyAlignment="0" applyProtection="0"/>
    <xf numFmtId="0" fontId="113" fillId="38" borderId="110" applyNumberFormat="0" applyAlignment="0" applyProtection="0"/>
    <xf numFmtId="4" fontId="44" fillId="50" borderId="114" applyNumberFormat="0" applyProtection="0">
      <alignment horizontal="right" vertical="center"/>
    </xf>
    <xf numFmtId="0" fontId="37" fillId="81" borderId="114" applyNumberFormat="0" applyProtection="0">
      <alignment horizontal="left" vertical="center" indent="1"/>
    </xf>
    <xf numFmtId="4" fontId="44" fillId="48" borderId="114" applyNumberFormat="0" applyProtection="0">
      <alignment horizontal="right" vertical="center"/>
    </xf>
    <xf numFmtId="0" fontId="123" fillId="0" borderId="112" applyNumberFormat="0" applyFill="0" applyAlignment="0" applyProtection="0"/>
    <xf numFmtId="0" fontId="12" fillId="79" borderId="103" applyNumberFormat="0" applyAlignment="0" applyProtection="0"/>
    <xf numFmtId="10" fontId="24" fillId="55" borderId="115" applyNumberFormat="0" applyBorder="0" applyAlignment="0" applyProtection="0"/>
    <xf numFmtId="0" fontId="62" fillId="63" borderId="110" applyNumberFormat="0" applyAlignment="0" applyProtection="0"/>
    <xf numFmtId="0" fontId="5" fillId="57" borderId="103" applyNumberFormat="0" applyFont="0" applyAlignment="0" applyProtection="0"/>
    <xf numFmtId="0" fontId="103" fillId="76" borderId="110" applyNumberFormat="0" applyAlignment="0" applyProtection="0"/>
    <xf numFmtId="0" fontId="113" fillId="38" borderId="110" applyNumberFormat="0" applyAlignment="0" applyProtection="0"/>
    <xf numFmtId="0" fontId="37" fillId="91" borderId="125" applyNumberFormat="0" applyProtection="0">
      <alignment horizontal="left" vertical="center" indent="1"/>
    </xf>
    <xf numFmtId="0" fontId="103" fillId="76" borderId="110" applyNumberFormat="0" applyAlignment="0" applyProtection="0"/>
    <xf numFmtId="0" fontId="113" fillId="38" borderId="110" applyNumberFormat="0" applyAlignment="0" applyProtection="0"/>
    <xf numFmtId="0" fontId="67" fillId="0" borderId="112" applyNumberFormat="0" applyFill="0" applyAlignment="0" applyProtection="0"/>
    <xf numFmtId="3" fontId="83" fillId="80" borderId="115">
      <alignment horizontal="left" vertical="top" wrapText="1"/>
      <protection locked="0"/>
    </xf>
    <xf numFmtId="4" fontId="44" fillId="96" borderId="114" applyNumberFormat="0" applyProtection="0">
      <alignment horizontal="left" vertical="center" indent="1"/>
    </xf>
    <xf numFmtId="0" fontId="37" fillId="81" borderId="114" applyNumberFormat="0" applyProtection="0">
      <alignment horizontal="left" vertical="center" indent="1"/>
    </xf>
    <xf numFmtId="0" fontId="12" fillId="79" borderId="103" applyNumberFormat="0" applyAlignment="0" applyProtection="0"/>
    <xf numFmtId="219" fontId="191" fillId="0" borderId="101" applyFont="0" applyFill="0" applyBorder="0" applyAlignment="0" applyProtection="0"/>
    <xf numFmtId="0" fontId="37" fillId="81" borderId="114" applyNumberFormat="0" applyProtection="0">
      <alignment horizontal="left" vertical="top" indent="1"/>
    </xf>
    <xf numFmtId="0" fontId="113" fillId="38" borderId="110" applyNumberFormat="0" applyAlignment="0" applyProtection="0"/>
    <xf numFmtId="0" fontId="164" fillId="51" borderId="110" applyNumberFormat="0" applyAlignment="0" applyProtection="0"/>
    <xf numFmtId="0" fontId="67" fillId="0" borderId="112" applyNumberFormat="0" applyFill="0" applyAlignment="0" applyProtection="0"/>
    <xf numFmtId="0" fontId="173" fillId="0" borderId="112" applyNumberFormat="0" applyFill="0" applyAlignment="0" applyProtection="0"/>
    <xf numFmtId="4" fontId="44" fillId="46" borderId="114" applyNumberFormat="0" applyProtection="0">
      <alignment horizontal="right" vertical="center"/>
    </xf>
    <xf numFmtId="0" fontId="37" fillId="82" borderId="114" applyNumberFormat="0" applyProtection="0">
      <alignment horizontal="left" vertical="top" indent="1"/>
    </xf>
    <xf numFmtId="4" fontId="44" fillId="55" borderId="114" applyNumberFormat="0" applyProtection="0">
      <alignment horizontal="left" vertical="center" indent="1"/>
    </xf>
    <xf numFmtId="4" fontId="197" fillId="94" borderId="114" applyNumberFormat="0" applyProtection="0">
      <alignment horizontal="right" vertical="center"/>
    </xf>
    <xf numFmtId="0" fontId="113" fillId="38" borderId="110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67" fillId="0" borderId="112" applyNumberFormat="0" applyFill="0" applyAlignment="0" applyProtection="0"/>
    <xf numFmtId="0" fontId="12" fillId="79" borderId="103" applyNumberFormat="0" applyAlignment="0" applyProtection="0"/>
    <xf numFmtId="0" fontId="113" fillId="38" borderId="110" applyNumberFormat="0" applyAlignment="0" applyProtection="0"/>
    <xf numFmtId="10" fontId="96" fillId="55" borderId="115" applyNumberFormat="0" applyBorder="0" applyAlignment="0" applyProtection="0"/>
    <xf numFmtId="0" fontId="169" fillId="38" borderId="110" applyNumberFormat="0" applyAlignment="0" applyProtection="0"/>
    <xf numFmtId="4" fontId="46" fillId="80" borderId="114" applyNumberFormat="0" applyProtection="0">
      <alignment horizontal="left" vertical="center" indent="1"/>
    </xf>
    <xf numFmtId="0" fontId="161" fillId="57" borderId="103" applyNumberFormat="0" applyFont="0" applyAlignment="0" applyProtection="0"/>
    <xf numFmtId="0" fontId="172" fillId="51" borderId="111" applyNumberFormat="0" applyAlignment="0" applyProtection="0"/>
    <xf numFmtId="0" fontId="12" fillId="79" borderId="103" applyNumberFormat="0" applyAlignment="0" applyProtection="0"/>
    <xf numFmtId="0" fontId="67" fillId="0" borderId="112" applyNumberFormat="0" applyFill="0" applyAlignment="0" applyProtection="0"/>
    <xf numFmtId="0" fontId="37" fillId="82" borderId="114" applyNumberFormat="0" applyProtection="0">
      <alignment horizontal="left" vertical="center" indent="1"/>
    </xf>
    <xf numFmtId="0" fontId="123" fillId="0" borderId="112" applyNumberFormat="0" applyFill="0" applyAlignment="0" applyProtection="0"/>
    <xf numFmtId="0" fontId="173" fillId="0" borderId="112" applyNumberFormat="0" applyFill="0" applyAlignment="0" applyProtection="0"/>
    <xf numFmtId="0" fontId="37" fillId="81" borderId="114" applyNumberFormat="0" applyProtection="0">
      <alignment horizontal="left" vertical="top" indent="1"/>
    </xf>
    <xf numFmtId="0" fontId="44" fillId="91" borderId="114" applyNumberFormat="0" applyProtection="0">
      <alignment horizontal="left" vertical="top" indent="1"/>
    </xf>
    <xf numFmtId="0" fontId="113" fillId="38" borderId="110" applyNumberFormat="0" applyAlignment="0" applyProtection="0"/>
    <xf numFmtId="0" fontId="12" fillId="79" borderId="103" applyNumberFormat="0" applyAlignment="0" applyProtection="0"/>
    <xf numFmtId="0" fontId="55" fillId="76" borderId="110" applyNumberForma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55" fillId="76" borderId="110" applyNumberFormat="0" applyAlignment="0" applyProtection="0"/>
    <xf numFmtId="0" fontId="67" fillId="0" borderId="112" applyNumberFormat="0" applyFill="0" applyAlignment="0" applyProtection="0"/>
    <xf numFmtId="0" fontId="123" fillId="0" borderId="112" applyNumberFormat="0" applyFill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4" fontId="47" fillId="94" borderId="114" applyNumberFormat="0" applyProtection="0">
      <alignment horizontal="right" vertical="center"/>
    </xf>
    <xf numFmtId="4" fontId="44" fillId="50" borderId="114" applyNumberFormat="0" applyProtection="0">
      <alignment horizontal="right" vertical="center"/>
    </xf>
    <xf numFmtId="0" fontId="103" fillId="51" borderId="110" applyNumberFormat="0" applyAlignment="0" applyProtection="0"/>
    <xf numFmtId="4" fontId="44" fillId="92" borderId="114" applyNumberFormat="0" applyProtection="0">
      <alignment horizontal="right" vertical="center"/>
    </xf>
    <xf numFmtId="4" fontId="44" fillId="50" borderId="114" applyNumberFormat="0" applyProtection="0">
      <alignment horizontal="right" vertical="center"/>
    </xf>
    <xf numFmtId="4" fontId="44" fillId="42" borderId="114" applyNumberFormat="0" applyProtection="0">
      <alignment horizontal="right" vertical="center"/>
    </xf>
    <xf numFmtId="4" fontId="44" fillId="40" borderId="114" applyNumberFormat="0" applyProtection="0">
      <alignment horizontal="right" vertical="center"/>
    </xf>
    <xf numFmtId="0" fontId="46" fillId="80" borderId="114" applyNumberFormat="0" applyProtection="0">
      <alignment horizontal="left" vertical="top" indent="1"/>
    </xf>
    <xf numFmtId="4" fontId="46" fillId="56" borderId="114" applyNumberFormat="0" applyProtection="0">
      <alignment vertical="center"/>
    </xf>
    <xf numFmtId="0" fontId="91" fillId="0" borderId="115" applyFont="0" applyFill="0" applyBorder="0">
      <alignment horizontal="center" vertical="justify" wrapText="1"/>
    </xf>
    <xf numFmtId="0" fontId="91" fillId="0" borderId="115" applyFont="0" applyFill="0" applyBorder="0">
      <alignment horizontal="centerContinuous" vertical="justify" wrapText="1"/>
    </xf>
    <xf numFmtId="219" fontId="191" fillId="0" borderId="101" applyFont="0" applyFill="0" applyBorder="0" applyAlignment="0" applyProtection="0"/>
    <xf numFmtId="212" fontId="177" fillId="89" borderId="113"/>
    <xf numFmtId="0" fontId="119" fillId="51" borderId="111" applyNumberFormat="0" applyAlignment="0" applyProtection="0"/>
    <xf numFmtId="0" fontId="123" fillId="0" borderId="112" applyNumberFormat="0" applyFill="0" applyAlignment="0" applyProtection="0"/>
    <xf numFmtId="0" fontId="119" fillId="51" borderId="111" applyNumberFormat="0" applyAlignment="0" applyProtection="0"/>
    <xf numFmtId="0" fontId="113" fillId="38" borderId="110" applyNumberFormat="0" applyAlignment="0" applyProtection="0"/>
    <xf numFmtId="4" fontId="44" fillId="42" borderId="114" applyNumberFormat="0" applyProtection="0">
      <alignment horizontal="right" vertical="center"/>
    </xf>
    <xf numFmtId="0" fontId="37" fillId="91" borderId="114" applyNumberFormat="0" applyProtection="0">
      <alignment horizontal="left" vertical="top" indent="1"/>
    </xf>
    <xf numFmtId="0" fontId="67" fillId="0" borderId="112" applyNumberFormat="0" applyFill="0" applyAlignment="0" applyProtection="0"/>
    <xf numFmtId="0" fontId="37" fillId="91" borderId="114" applyNumberFormat="0" applyProtection="0">
      <alignment horizontal="left" vertical="center" indent="1"/>
    </xf>
    <xf numFmtId="0" fontId="12" fillId="79" borderId="103" applyNumberFormat="0" applyAlignment="0" applyProtection="0"/>
    <xf numFmtId="0" fontId="103" fillId="51" borderId="110" applyNumberFormat="0" applyAlignment="0" applyProtection="0"/>
    <xf numFmtId="212" fontId="192" fillId="0" borderId="113"/>
    <xf numFmtId="0" fontId="12" fillId="79" borderId="103" applyNumberFormat="0" applyAlignment="0" applyProtection="0"/>
    <xf numFmtId="0" fontId="113" fillId="38" borderId="110" applyNumberFormat="0" applyAlignment="0" applyProtection="0"/>
    <xf numFmtId="4" fontId="197" fillId="55" borderId="114" applyNumberFormat="0" applyProtection="0">
      <alignment vertical="center"/>
    </xf>
    <xf numFmtId="219" fontId="191" fillId="0" borderId="101" applyFont="0" applyFill="0" applyBorder="0" applyAlignment="0" applyProtection="0"/>
    <xf numFmtId="0" fontId="65" fillId="76" borderId="111" applyNumberFormat="0" applyAlignment="0" applyProtection="0"/>
    <xf numFmtId="0" fontId="12" fillId="79" borderId="103" applyNumberFormat="0" applyAlignment="0" applyProtection="0"/>
    <xf numFmtId="0" fontId="5" fillId="57" borderId="103" applyNumberFormat="0" applyFont="0" applyAlignment="0" applyProtection="0"/>
    <xf numFmtId="0" fontId="5" fillId="57" borderId="103" applyNumberFormat="0" applyFont="0" applyAlignment="0" applyProtection="0"/>
    <xf numFmtId="0" fontId="91" fillId="0" borderId="115" applyFont="0" applyFill="0" applyBorder="0">
      <alignment horizontal="center" vertical="justify" wrapText="1"/>
    </xf>
    <xf numFmtId="4" fontId="46" fillId="56" borderId="114" applyNumberFormat="0" applyProtection="0">
      <alignment vertical="center"/>
    </xf>
    <xf numFmtId="4" fontId="195" fillId="80" borderId="114" applyNumberFormat="0" applyProtection="0">
      <alignment vertical="center"/>
    </xf>
    <xf numFmtId="4" fontId="46" fillId="80" borderId="114" applyNumberFormat="0" applyProtection="0">
      <alignment horizontal="left" vertical="center" indent="1"/>
    </xf>
    <xf numFmtId="0" fontId="46" fillId="80" borderId="114" applyNumberFormat="0" applyProtection="0">
      <alignment horizontal="left" vertical="top" indent="1"/>
    </xf>
    <xf numFmtId="0" fontId="67" fillId="0" borderId="112" applyNumberFormat="0" applyFill="0" applyAlignment="0" applyProtection="0"/>
    <xf numFmtId="4" fontId="44" fillId="34" borderId="114" applyNumberFormat="0" applyProtection="0">
      <alignment horizontal="right" vertical="center"/>
    </xf>
    <xf numFmtId="4" fontId="44" fillId="40" borderId="114" applyNumberFormat="0" applyProtection="0">
      <alignment horizontal="right" vertical="center"/>
    </xf>
    <xf numFmtId="4" fontId="44" fillId="48" borderId="114" applyNumberFormat="0" applyProtection="0">
      <alignment horizontal="right" vertical="center"/>
    </xf>
    <xf numFmtId="4" fontId="44" fillId="42" borderId="114" applyNumberFormat="0" applyProtection="0">
      <alignment horizontal="right" vertical="center"/>
    </xf>
    <xf numFmtId="4" fontId="44" fillId="46" borderId="114" applyNumberFormat="0" applyProtection="0">
      <alignment horizontal="right" vertical="center"/>
    </xf>
    <xf numFmtId="4" fontId="44" fillId="50" borderId="114" applyNumberFormat="0" applyProtection="0">
      <alignment horizontal="right" vertical="center"/>
    </xf>
    <xf numFmtId="4" fontId="44" fillId="49" borderId="114" applyNumberFormat="0" applyProtection="0">
      <alignment horizontal="right" vertical="center"/>
    </xf>
    <xf numFmtId="4" fontId="44" fillId="92" borderId="114" applyNumberFormat="0" applyProtection="0">
      <alignment horizontal="right" vertical="center"/>
    </xf>
    <xf numFmtId="4" fontId="44" fillId="41" borderId="114" applyNumberFormat="0" applyProtection="0">
      <alignment horizontal="right" vertical="center"/>
    </xf>
    <xf numFmtId="4" fontId="44" fillId="96" borderId="114" applyNumberFormat="0" applyProtection="0">
      <alignment horizontal="right" vertical="center"/>
    </xf>
    <xf numFmtId="10" fontId="24" fillId="55" borderId="115" applyNumberFormat="0" applyBorder="0" applyAlignment="0" applyProtection="0"/>
    <xf numFmtId="0" fontId="37" fillId="95" borderId="114" applyNumberFormat="0" applyProtection="0">
      <alignment horizontal="left" vertical="center" indent="1"/>
    </xf>
    <xf numFmtId="0" fontId="37" fillId="95" borderId="114" applyNumberFormat="0" applyProtection="0">
      <alignment horizontal="left" vertical="top" indent="1"/>
    </xf>
    <xf numFmtId="0" fontId="37" fillId="91" borderId="114" applyNumberFormat="0" applyProtection="0">
      <alignment horizontal="left" vertical="center" indent="1"/>
    </xf>
    <xf numFmtId="0" fontId="37" fillId="91" borderId="114" applyNumberFormat="0" applyProtection="0">
      <alignment horizontal="left" vertical="top" indent="1"/>
    </xf>
    <xf numFmtId="0" fontId="37" fillId="82" borderId="114" applyNumberFormat="0" applyProtection="0">
      <alignment horizontal="left" vertical="center" indent="1"/>
    </xf>
    <xf numFmtId="0" fontId="37" fillId="82" borderId="114" applyNumberFormat="0" applyProtection="0">
      <alignment horizontal="left" vertical="top" indent="1"/>
    </xf>
    <xf numFmtId="0" fontId="37" fillId="81" borderId="114" applyNumberFormat="0" applyProtection="0">
      <alignment horizontal="left" vertical="center" indent="1"/>
    </xf>
    <xf numFmtId="0" fontId="37" fillId="81" borderId="114" applyNumberFormat="0" applyProtection="0">
      <alignment horizontal="left" vertical="top" indent="1"/>
    </xf>
    <xf numFmtId="4" fontId="44" fillId="55" borderId="114" applyNumberFormat="0" applyProtection="0">
      <alignment vertical="center"/>
    </xf>
    <xf numFmtId="4" fontId="197" fillId="55" borderId="114" applyNumberFormat="0" applyProtection="0">
      <alignment vertical="center"/>
    </xf>
    <xf numFmtId="4" fontId="44" fillId="55" borderId="114" applyNumberFormat="0" applyProtection="0">
      <alignment horizontal="left" vertical="center" indent="1"/>
    </xf>
    <xf numFmtId="0" fontId="44" fillId="55" borderId="114" applyNumberFormat="0" applyProtection="0">
      <alignment horizontal="left" vertical="top" indent="1"/>
    </xf>
    <xf numFmtId="4" fontId="44" fillId="94" borderId="114" applyNumberFormat="0" applyProtection="0">
      <alignment horizontal="right" vertical="center"/>
    </xf>
    <xf numFmtId="4" fontId="197" fillId="94" borderId="114" applyNumberFormat="0" applyProtection="0">
      <alignment horizontal="right" vertical="center"/>
    </xf>
    <xf numFmtId="4" fontId="44" fillId="96" borderId="114" applyNumberFormat="0" applyProtection="0">
      <alignment horizontal="left" vertical="center" indent="1"/>
    </xf>
    <xf numFmtId="0" fontId="44" fillId="91" borderId="114" applyNumberFormat="0" applyProtection="0">
      <alignment horizontal="left" vertical="top" indent="1"/>
    </xf>
    <xf numFmtId="4" fontId="47" fillId="94" borderId="114" applyNumberFormat="0" applyProtection="0">
      <alignment horizontal="right" vertical="center"/>
    </xf>
    <xf numFmtId="0" fontId="65" fillId="76" borderId="111" applyNumberFormat="0" applyAlignment="0" applyProtection="0"/>
    <xf numFmtId="0" fontId="164" fillId="51" borderId="110" applyNumberFormat="0" applyAlignment="0" applyProtection="0"/>
    <xf numFmtId="0" fontId="123" fillId="0" borderId="112" applyNumberFormat="0" applyFill="0" applyAlignment="0" applyProtection="0"/>
    <xf numFmtId="0" fontId="12" fillId="79" borderId="103" applyNumberFormat="0" applyAlignment="0" applyProtection="0"/>
    <xf numFmtId="0" fontId="119" fillId="51" borderId="111" applyNumberFormat="0" applyAlignment="0" applyProtection="0"/>
    <xf numFmtId="0" fontId="103" fillId="51" borderId="110" applyNumberFormat="0" applyAlignment="0" applyProtection="0"/>
    <xf numFmtId="0" fontId="65" fillId="76" borderId="111" applyNumberFormat="0" applyAlignment="0" applyProtection="0"/>
    <xf numFmtId="0" fontId="113" fillId="38" borderId="110" applyNumberFormat="0" applyAlignment="0" applyProtection="0"/>
    <xf numFmtId="0" fontId="123" fillId="0" borderId="112" applyNumberFormat="0" applyFill="0" applyAlignment="0" applyProtection="0"/>
    <xf numFmtId="0" fontId="44" fillId="91" borderId="114" applyNumberFormat="0" applyProtection="0">
      <alignment horizontal="left" vertical="top" indent="1"/>
    </xf>
    <xf numFmtId="0" fontId="12" fillId="79" borderId="103" applyNumberFormat="0" applyAlignment="0" applyProtection="0"/>
    <xf numFmtId="0" fontId="175" fillId="57" borderId="103" applyNumberFormat="0" applyFont="0" applyAlignment="0" applyProtection="0"/>
    <xf numFmtId="0" fontId="46" fillId="80" borderId="114" applyNumberFormat="0" applyProtection="0">
      <alignment horizontal="left" vertical="top" indent="1"/>
    </xf>
    <xf numFmtId="0" fontId="103" fillId="76" borderId="110" applyNumberFormat="0" applyAlignment="0" applyProtection="0"/>
    <xf numFmtId="0" fontId="12" fillId="57" borderId="103" applyNumberFormat="0" applyFont="0" applyAlignment="0" applyProtection="0"/>
    <xf numFmtId="0" fontId="119" fillId="76" borderId="111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67" fillId="0" borderId="112" applyNumberFormat="0" applyFill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10" fontId="96" fillId="55" borderId="115" applyNumberFormat="0" applyBorder="0" applyAlignment="0" applyProtection="0"/>
    <xf numFmtId="0" fontId="12" fillId="57" borderId="103" applyNumberFormat="0" applyFon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4" fontId="195" fillId="80" borderId="114" applyNumberFormat="0" applyProtection="0">
      <alignment vertical="center"/>
    </xf>
    <xf numFmtId="0" fontId="103" fillId="51" borderId="110" applyNumberFormat="0" applyAlignment="0" applyProtection="0"/>
    <xf numFmtId="0" fontId="12" fillId="79" borderId="103" applyNumberFormat="0" applyAlignment="0" applyProtection="0"/>
    <xf numFmtId="0" fontId="113" fillId="38" borderId="110" applyNumberFormat="0" applyAlignment="0" applyProtection="0"/>
    <xf numFmtId="0" fontId="123" fillId="0" borderId="112" applyNumberFormat="0" applyFill="0" applyAlignment="0" applyProtection="0"/>
    <xf numFmtId="0" fontId="161" fillId="57" borderId="103" applyNumberFormat="0" applyFont="0" applyAlignment="0" applyProtection="0"/>
    <xf numFmtId="0" fontId="175" fillId="57" borderId="103" applyNumberFormat="0" applyFont="0" applyAlignment="0" applyProtection="0"/>
    <xf numFmtId="0" fontId="5" fillId="57" borderId="103" applyNumberFormat="0" applyFont="0" applyAlignment="0" applyProtection="0"/>
    <xf numFmtId="0" fontId="113" fillId="38" borderId="110" applyNumberFormat="0" applyAlignment="0" applyProtection="0"/>
    <xf numFmtId="0" fontId="12" fillId="57" borderId="103" applyNumberFormat="0" applyFont="0" applyAlignment="0" applyProtection="0"/>
    <xf numFmtId="0" fontId="119" fillId="76" borderId="111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2" fillId="57" borderId="103" applyNumberFormat="0" applyFon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65" fillId="76" borderId="111" applyNumberFormat="0" applyAlignment="0" applyProtection="0"/>
    <xf numFmtId="0" fontId="119" fillId="51" borderId="111" applyNumberFormat="0" applyAlignment="0" applyProtection="0"/>
    <xf numFmtId="0" fontId="103" fillId="51" borderId="110" applyNumberFormat="0" applyAlignment="0" applyProtection="0"/>
    <xf numFmtId="0" fontId="113" fillId="38" borderId="110" applyNumberFormat="0" applyAlignment="0" applyProtection="0"/>
    <xf numFmtId="0" fontId="123" fillId="0" borderId="112" applyNumberFormat="0" applyFill="0" applyAlignment="0" applyProtection="0"/>
    <xf numFmtId="0" fontId="55" fillId="76" borderId="110" applyNumberFormat="0" applyAlignment="0" applyProtection="0"/>
    <xf numFmtId="0" fontId="175" fillId="57" borderId="103" applyNumberFormat="0" applyFont="0" applyAlignment="0" applyProtection="0"/>
    <xf numFmtId="0" fontId="12" fillId="57" borderId="103" applyNumberFormat="0" applyFont="0" applyAlignment="0" applyProtection="0"/>
    <xf numFmtId="0" fontId="119" fillId="76" borderId="111" applyNumberFormat="0" applyAlignment="0" applyProtection="0"/>
    <xf numFmtId="0" fontId="103" fillId="76" borderId="110" applyNumberFormat="0" applyAlignment="0" applyProtection="0"/>
    <xf numFmtId="0" fontId="12" fillId="57" borderId="103" applyNumberFormat="0" applyFon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19" fillId="51" borderId="111" applyNumberFormat="0" applyAlignment="0" applyProtection="0"/>
    <xf numFmtId="0" fontId="103" fillId="51" borderId="110" applyNumberFormat="0" applyAlignment="0" applyProtection="0"/>
    <xf numFmtId="0" fontId="113" fillId="38" borderId="110" applyNumberFormat="0" applyAlignment="0" applyProtection="0"/>
    <xf numFmtId="0" fontId="123" fillId="0" borderId="112" applyNumberFormat="0" applyFill="0" applyAlignment="0" applyProtection="0"/>
    <xf numFmtId="0" fontId="175" fillId="57" borderId="103" applyNumberFormat="0" applyFont="0" applyAlignment="0" applyProtection="0"/>
    <xf numFmtId="0" fontId="12" fillId="57" borderId="103" applyNumberFormat="0" applyFont="0" applyAlignment="0" applyProtection="0"/>
    <xf numFmtId="0" fontId="12" fillId="57" borderId="103" applyNumberFormat="0" applyFont="0" applyAlignment="0" applyProtection="0"/>
    <xf numFmtId="0" fontId="62" fillId="63" borderId="110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0" fontId="12" fillId="79" borderId="103" applyNumberFormat="0" applyAlignment="0" applyProtection="0"/>
    <xf numFmtId="5" fontId="218" fillId="0" borderId="109" applyAlignment="0" applyProtection="0"/>
    <xf numFmtId="0" fontId="119" fillId="51" borderId="111" applyNumberFormat="0" applyAlignment="0" applyProtection="0"/>
    <xf numFmtId="4" fontId="44" fillId="55" borderId="114" applyNumberFormat="0" applyProtection="0">
      <alignment horizontal="left" vertical="center" indent="1"/>
    </xf>
    <xf numFmtId="4" fontId="197" fillId="55" borderId="114" applyNumberFormat="0" applyProtection="0">
      <alignment vertical="center"/>
    </xf>
    <xf numFmtId="0" fontId="169" fillId="38" borderId="110" applyNumberFormat="0" applyAlignment="0" applyProtection="0"/>
    <xf numFmtId="0" fontId="62" fillId="63" borderId="110" applyNumberFormat="0" applyAlignment="0" applyProtection="0"/>
    <xf numFmtId="0" fontId="113" fillId="38" borderId="119" applyNumberFormat="0" applyAlignment="0" applyProtection="0"/>
    <xf numFmtId="0" fontId="5" fillId="57" borderId="116" applyNumberFormat="0" applyFont="0" applyAlignment="0" applyProtection="0"/>
    <xf numFmtId="0" fontId="119" fillId="51" borderId="121" applyNumberFormat="0" applyAlignment="0" applyProtection="0"/>
    <xf numFmtId="0" fontId="123" fillId="0" borderId="112" applyNumberFormat="0" applyFill="0" applyAlignment="0" applyProtection="0"/>
    <xf numFmtId="0" fontId="55" fillId="76" borderId="110" applyNumberFormat="0" applyAlignment="0" applyProtection="0"/>
    <xf numFmtId="0" fontId="5" fillId="57" borderId="120" applyNumberFormat="0" applyFont="0" applyAlignment="0" applyProtection="0"/>
    <xf numFmtId="0" fontId="55" fillId="76" borderId="119" applyNumberFormat="0" applyAlignment="0" applyProtection="0"/>
    <xf numFmtId="0" fontId="103" fillId="51" borderId="110" applyNumberFormat="0" applyAlignment="0" applyProtection="0"/>
    <xf numFmtId="0" fontId="12" fillId="79" borderId="116" applyNumberFormat="0" applyAlignment="0" applyProtection="0"/>
    <xf numFmtId="0" fontId="113" fillId="38" borderId="119" applyNumberFormat="0" applyAlignment="0" applyProtection="0"/>
    <xf numFmtId="4" fontId="44" fillId="96" borderId="125" applyNumberFormat="0" applyProtection="0">
      <alignment horizontal="left" vertical="center" indent="1"/>
    </xf>
    <xf numFmtId="0" fontId="62" fillId="63" borderId="119" applyNumberFormat="0" applyAlignment="0" applyProtection="0"/>
    <xf numFmtId="0" fontId="67" fillId="0" borderId="112" applyNumberFormat="0" applyFill="0" applyAlignment="0" applyProtection="0"/>
    <xf numFmtId="0" fontId="12" fillId="79" borderId="116" applyNumberFormat="0" applyAlignment="0" applyProtection="0"/>
    <xf numFmtId="0" fontId="12" fillId="79" borderId="120" applyNumberFormat="0" applyAlignment="0" applyProtection="0"/>
    <xf numFmtId="0" fontId="103" fillId="51" borderId="110" applyNumberFormat="0" applyAlignment="0" applyProtection="0"/>
    <xf numFmtId="0" fontId="12" fillId="79" borderId="116" applyNumberFormat="0" applyAlignment="0" applyProtection="0"/>
    <xf numFmtId="0" fontId="62" fillId="63" borderId="119" applyNumberFormat="0" applyAlignment="0" applyProtection="0"/>
    <xf numFmtId="0" fontId="65" fillId="76" borderId="111" applyNumberFormat="0" applyAlignment="0" applyProtection="0"/>
    <xf numFmtId="0" fontId="12" fillId="79" borderId="116" applyNumberFormat="0" applyAlignment="0" applyProtection="0"/>
    <xf numFmtId="0" fontId="113" fillId="38" borderId="119" applyNumberFormat="0" applyAlignment="0" applyProtection="0"/>
    <xf numFmtId="0" fontId="123" fillId="0" borderId="112" applyNumberFormat="0" applyFill="0" applyAlignment="0" applyProtection="0"/>
    <xf numFmtId="4" fontId="44" fillId="92" borderId="125" applyNumberFormat="0" applyProtection="0">
      <alignment horizontal="right" vertical="center"/>
    </xf>
    <xf numFmtId="0" fontId="113" fillId="38" borderId="110" applyNumberFormat="0" applyAlignment="0" applyProtection="0"/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0" fontId="113" fillId="38" borderId="110" applyNumberFormat="0" applyAlignment="0" applyProtection="0"/>
    <xf numFmtId="0" fontId="55" fillId="76" borderId="110" applyNumberFormat="0" applyAlignment="0" applyProtection="0"/>
    <xf numFmtId="0" fontId="113" fillId="38" borderId="110" applyNumberFormat="0" applyAlignment="0" applyProtection="0"/>
    <xf numFmtId="0" fontId="12" fillId="79" borderId="120" applyNumberFormat="0" applyAlignment="0" applyProtection="0"/>
    <xf numFmtId="0" fontId="62" fillId="63" borderId="110" applyNumberFormat="0" applyAlignment="0" applyProtection="0"/>
    <xf numFmtId="0" fontId="91" fillId="0" borderId="126" applyFont="0" applyFill="0" applyBorder="0">
      <alignment horizontal="centerContinuous" vertical="justify" wrapText="1"/>
    </xf>
    <xf numFmtId="0" fontId="12" fillId="79" borderId="116" applyNumberForma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4" fontId="44" fillId="40" borderId="125" applyNumberFormat="0" applyProtection="0">
      <alignment horizontal="right" vertical="center"/>
    </xf>
    <xf numFmtId="0" fontId="103" fillId="51" borderId="110" applyNumberFormat="0" applyAlignment="0" applyProtection="0"/>
    <xf numFmtId="0" fontId="46" fillId="80" borderId="125" applyNumberFormat="0" applyProtection="0">
      <alignment horizontal="left" vertical="top" indent="1"/>
    </xf>
    <xf numFmtId="0" fontId="12" fillId="79" borderId="116" applyNumberFormat="0" applyAlignment="0" applyProtection="0"/>
    <xf numFmtId="4" fontId="44" fillId="55" borderId="125" applyNumberFormat="0" applyProtection="0">
      <alignment horizontal="left" vertical="center" indent="1"/>
    </xf>
    <xf numFmtId="0" fontId="5" fillId="57" borderId="120" applyNumberFormat="0" applyFont="0" applyAlignment="0" applyProtection="0"/>
    <xf numFmtId="0" fontId="113" fillId="38" borderId="110" applyNumberFormat="0" applyAlignment="0" applyProtection="0"/>
    <xf numFmtId="0" fontId="119" fillId="51" borderId="111" applyNumberFormat="0" applyAlignment="0" applyProtection="0"/>
    <xf numFmtId="0" fontId="5" fillId="57" borderId="116" applyNumberFormat="0" applyFont="0" applyAlignment="0" applyProtection="0"/>
    <xf numFmtId="219" fontId="191" fillId="0" borderId="101" applyFont="0" applyFill="0" applyBorder="0" applyAlignment="0" applyProtection="0"/>
    <xf numFmtId="0" fontId="12" fillId="79" borderId="120" applyNumberFormat="0" applyAlignment="0" applyProtection="0"/>
    <xf numFmtId="0" fontId="12" fillId="79" borderId="116" applyNumberFormat="0" applyAlignment="0" applyProtection="0"/>
    <xf numFmtId="3" fontId="83" fillId="80" borderId="126">
      <alignment horizontal="left" vertical="top" wrapText="1"/>
      <protection locked="0"/>
    </xf>
    <xf numFmtId="0" fontId="62" fillId="63" borderId="119" applyNumberFormat="0" applyAlignment="0" applyProtection="0"/>
    <xf numFmtId="0" fontId="113" fillId="38" borderId="119" applyNumberFormat="0" applyAlignment="0" applyProtection="0"/>
    <xf numFmtId="0" fontId="5" fillId="57" borderId="116" applyNumberFormat="0" applyFon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113" fillId="38" borderId="110" applyNumberFormat="0" applyAlignment="0" applyProtection="0"/>
    <xf numFmtId="0" fontId="67" fillId="0" borderId="122" applyNumberFormat="0" applyFill="0" applyAlignment="0" applyProtection="0"/>
    <xf numFmtId="0" fontId="67" fillId="0" borderId="112" applyNumberFormat="0" applyFill="0" applyAlignment="0" applyProtection="0"/>
    <xf numFmtId="4" fontId="44" fillId="42" borderId="125" applyNumberFormat="0" applyProtection="0">
      <alignment horizontal="right" vertical="center"/>
    </xf>
    <xf numFmtId="0" fontId="113" fillId="38" borderId="110" applyNumberFormat="0" applyAlignment="0" applyProtection="0"/>
    <xf numFmtId="0" fontId="5" fillId="57" borderId="116" applyNumberFormat="0" applyFont="0" applyAlignment="0" applyProtection="0"/>
    <xf numFmtId="4" fontId="44" fillId="96" borderId="125" applyNumberFormat="0" applyProtection="0">
      <alignment horizontal="right" vertical="center"/>
    </xf>
    <xf numFmtId="4" fontId="46" fillId="56" borderId="125" applyNumberFormat="0" applyProtection="0">
      <alignment vertical="center"/>
    </xf>
    <xf numFmtId="0" fontId="113" fillId="38" borderId="110" applyNumberFormat="0" applyAlignment="0" applyProtection="0"/>
    <xf numFmtId="0" fontId="67" fillId="0" borderId="112" applyNumberFormat="0" applyFill="0" applyAlignment="0" applyProtection="0"/>
    <xf numFmtId="0" fontId="62" fillId="63" borderId="110" applyNumberFormat="0" applyAlignment="0" applyProtection="0"/>
    <xf numFmtId="0" fontId="113" fillId="38" borderId="110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67" fillId="0" borderId="112" applyNumberFormat="0" applyFill="0" applyAlignment="0" applyProtection="0"/>
    <xf numFmtId="0" fontId="65" fillId="76" borderId="121" applyNumberFormat="0" applyAlignment="0" applyProtection="0"/>
    <xf numFmtId="0" fontId="37" fillId="81" borderId="125" applyNumberFormat="0" applyProtection="0">
      <alignment horizontal="left" vertical="center" indent="1"/>
    </xf>
    <xf numFmtId="4" fontId="46" fillId="56" borderId="125" applyNumberFormat="0" applyProtection="0">
      <alignment vertical="center"/>
    </xf>
    <xf numFmtId="212" fontId="192" fillId="0" borderId="113"/>
    <xf numFmtId="0" fontId="119" fillId="51" borderId="111" applyNumberFormat="0" applyAlignment="0" applyProtection="0"/>
    <xf numFmtId="0" fontId="55" fillId="76" borderId="119" applyNumberFormat="0" applyAlignment="0" applyProtection="0"/>
    <xf numFmtId="0" fontId="12" fillId="79" borderId="116" applyNumberFormat="0" applyAlignment="0" applyProtection="0"/>
    <xf numFmtId="0" fontId="62" fillId="63" borderId="110" applyNumberFormat="0" applyAlignment="0" applyProtection="0"/>
    <xf numFmtId="212" fontId="177" fillId="89" borderId="113"/>
    <xf numFmtId="0" fontId="113" fillId="38" borderId="119" applyNumberFormat="0" applyAlignment="0" applyProtection="0"/>
    <xf numFmtId="219" fontId="191" fillId="0" borderId="101" applyFont="0" applyFill="0" applyBorder="0" applyAlignment="0" applyProtection="0"/>
    <xf numFmtId="0" fontId="164" fillId="51" borderId="119" applyNumberFormat="0" applyAlignment="0" applyProtection="0"/>
    <xf numFmtId="0" fontId="113" fillId="38" borderId="110" applyNumberFormat="0" applyAlignment="0" applyProtection="0"/>
    <xf numFmtId="0" fontId="113" fillId="38" borderId="110" applyNumberFormat="0" applyAlignment="0" applyProtection="0"/>
    <xf numFmtId="0" fontId="119" fillId="51" borderId="121" applyNumberFormat="0" applyAlignment="0" applyProtection="0"/>
    <xf numFmtId="0" fontId="5" fillId="57" borderId="116" applyNumberFormat="0" applyFont="0" applyAlignment="0" applyProtection="0"/>
    <xf numFmtId="0" fontId="55" fillId="76" borderId="110" applyNumberFormat="0" applyAlignment="0" applyProtection="0"/>
    <xf numFmtId="219" fontId="191" fillId="0" borderId="101" applyFont="0" applyFill="0" applyBorder="0" applyAlignment="0" applyProtection="0"/>
    <xf numFmtId="4" fontId="197" fillId="55" borderId="125" applyNumberFormat="0" applyProtection="0">
      <alignment vertical="center"/>
    </xf>
    <xf numFmtId="0" fontId="5" fillId="57" borderId="116" applyNumberFormat="0" applyFont="0" applyAlignment="0" applyProtection="0"/>
    <xf numFmtId="219" fontId="191" fillId="0" borderId="101" applyFont="0" applyFill="0" applyBorder="0" applyAlignment="0" applyProtection="0"/>
    <xf numFmtId="0" fontId="113" fillId="38" borderId="110" applyNumberFormat="0" applyAlignment="0" applyProtection="0"/>
    <xf numFmtId="0" fontId="65" fillId="76" borderId="111" applyNumberFormat="0" applyAlignment="0" applyProtection="0"/>
    <xf numFmtId="0" fontId="169" fillId="38" borderId="119" applyNumberFormat="0" applyAlignment="0" applyProtection="0"/>
    <xf numFmtId="0" fontId="113" fillId="38" borderId="110" applyNumberFormat="0" applyAlignment="0" applyProtection="0"/>
    <xf numFmtId="0" fontId="12" fillId="79" borderId="120" applyNumberFormat="0" applyAlignment="0" applyProtection="0"/>
    <xf numFmtId="219" fontId="191" fillId="0" borderId="117" applyFont="0" applyFill="0" applyBorder="0" applyAlignment="0" applyProtection="0"/>
    <xf numFmtId="0" fontId="12" fillId="79" borderId="116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65" fillId="76" borderId="111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55" fillId="76" borderId="110" applyNumberFormat="0" applyAlignment="0" applyProtection="0"/>
    <xf numFmtId="0" fontId="12" fillId="79" borderId="116" applyNumberFormat="0" applyAlignment="0" applyProtection="0"/>
    <xf numFmtId="0" fontId="62" fillId="63" borderId="110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5" fillId="57" borderId="120" applyNumberFormat="0" applyFon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67" fillId="0" borderId="122" applyNumberFormat="0" applyFill="0" applyAlignment="0" applyProtection="0"/>
    <xf numFmtId="0" fontId="62" fillId="63" borderId="119" applyNumberFormat="0" applyAlignment="0" applyProtection="0"/>
    <xf numFmtId="0" fontId="55" fillId="76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9" fillId="51" borderId="121" applyNumberFormat="0" applyAlignment="0" applyProtection="0"/>
    <xf numFmtId="0" fontId="67" fillId="0" borderId="122" applyNumberFormat="0" applyFill="0" applyAlignment="0" applyProtection="0"/>
    <xf numFmtId="0" fontId="123" fillId="0" borderId="122" applyNumberFormat="0" applyFill="0" applyAlignment="0" applyProtection="0"/>
    <xf numFmtId="0" fontId="123" fillId="0" borderId="122" applyNumberFormat="0" applyFill="0" applyAlignment="0" applyProtection="0"/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03" fillId="76" borderId="119" applyNumberFormat="0" applyAlignment="0" applyProtection="0"/>
    <xf numFmtId="0" fontId="119" fillId="76" borderId="121" applyNumberFormat="0" applyAlignment="0" applyProtection="0"/>
    <xf numFmtId="0" fontId="123" fillId="0" borderId="122" applyNumberFormat="0" applyFill="0" applyAlignment="0" applyProtection="0"/>
    <xf numFmtId="0" fontId="164" fillId="51" borderId="119" applyNumberFormat="0" applyAlignment="0" applyProtection="0"/>
    <xf numFmtId="0" fontId="169" fillId="38" borderId="119" applyNumberFormat="0" applyAlignment="0" applyProtection="0"/>
    <xf numFmtId="0" fontId="161" fillId="57" borderId="120" applyNumberFormat="0" applyFont="0" applyAlignment="0" applyProtection="0"/>
    <xf numFmtId="0" fontId="172" fillId="51" borderId="121" applyNumberFormat="0" applyAlignment="0" applyProtection="0"/>
    <xf numFmtId="0" fontId="173" fillId="0" borderId="122" applyNumberFormat="0" applyFill="0" applyAlignment="0" applyProtection="0"/>
    <xf numFmtId="212" fontId="177" fillId="89" borderId="124"/>
    <xf numFmtId="212" fontId="192" fillId="0" borderId="124"/>
    <xf numFmtId="4" fontId="46" fillId="56" borderId="125" applyNumberFormat="0" applyProtection="0">
      <alignment vertical="center"/>
    </xf>
    <xf numFmtId="4" fontId="195" fillId="80" borderId="125" applyNumberFormat="0" applyProtection="0">
      <alignment vertical="center"/>
    </xf>
    <xf numFmtId="4" fontId="46" fillId="80" borderId="125" applyNumberFormat="0" applyProtection="0">
      <alignment horizontal="left" vertical="center" indent="1"/>
    </xf>
    <xf numFmtId="0" fontId="46" fillId="80" borderId="125" applyNumberFormat="0" applyProtection="0">
      <alignment horizontal="left" vertical="top" indent="1"/>
    </xf>
    <xf numFmtId="4" fontId="44" fillId="34" borderId="125" applyNumberFormat="0" applyProtection="0">
      <alignment horizontal="right" vertical="center"/>
    </xf>
    <xf numFmtId="4" fontId="44" fillId="40" borderId="125" applyNumberFormat="0" applyProtection="0">
      <alignment horizontal="right" vertical="center"/>
    </xf>
    <xf numFmtId="4" fontId="44" fillId="48" borderId="125" applyNumberFormat="0" applyProtection="0">
      <alignment horizontal="right" vertical="center"/>
    </xf>
    <xf numFmtId="4" fontId="44" fillId="42" borderId="125" applyNumberFormat="0" applyProtection="0">
      <alignment horizontal="right" vertical="center"/>
    </xf>
    <xf numFmtId="4" fontId="44" fillId="46" borderId="125" applyNumberFormat="0" applyProtection="0">
      <alignment horizontal="right" vertical="center"/>
    </xf>
    <xf numFmtId="4" fontId="44" fillId="50" borderId="125" applyNumberFormat="0" applyProtection="0">
      <alignment horizontal="right" vertical="center"/>
    </xf>
    <xf numFmtId="4" fontId="44" fillId="49" borderId="125" applyNumberFormat="0" applyProtection="0">
      <alignment horizontal="right" vertical="center"/>
    </xf>
    <xf numFmtId="4" fontId="44" fillId="92" borderId="125" applyNumberFormat="0" applyProtection="0">
      <alignment horizontal="right" vertical="center"/>
    </xf>
    <xf numFmtId="4" fontId="44" fillId="41" borderId="125" applyNumberFormat="0" applyProtection="0">
      <alignment horizontal="right" vertical="center"/>
    </xf>
    <xf numFmtId="4" fontId="44" fillId="96" borderId="125" applyNumberFormat="0" applyProtection="0">
      <alignment horizontal="right" vertical="center"/>
    </xf>
    <xf numFmtId="0" fontId="37" fillId="95" borderId="125" applyNumberFormat="0" applyProtection="0">
      <alignment horizontal="left" vertical="center" indent="1"/>
    </xf>
    <xf numFmtId="0" fontId="37" fillId="95" borderId="125" applyNumberFormat="0" applyProtection="0">
      <alignment horizontal="left" vertical="top" indent="1"/>
    </xf>
    <xf numFmtId="0" fontId="37" fillId="91" borderId="125" applyNumberFormat="0" applyProtection="0">
      <alignment horizontal="left" vertical="center" indent="1"/>
    </xf>
    <xf numFmtId="0" fontId="37" fillId="91" borderId="125" applyNumberFormat="0" applyProtection="0">
      <alignment horizontal="left" vertical="top" indent="1"/>
    </xf>
    <xf numFmtId="0" fontId="37" fillId="82" borderId="125" applyNumberFormat="0" applyProtection="0">
      <alignment horizontal="left" vertical="center" indent="1"/>
    </xf>
    <xf numFmtId="0" fontId="37" fillId="82" borderId="125" applyNumberFormat="0" applyProtection="0">
      <alignment horizontal="left" vertical="top" indent="1"/>
    </xf>
    <xf numFmtId="0" fontId="37" fillId="81" borderId="125" applyNumberFormat="0" applyProtection="0">
      <alignment horizontal="left" vertical="center" indent="1"/>
    </xf>
    <xf numFmtId="0" fontId="37" fillId="81" borderId="125" applyNumberFormat="0" applyProtection="0">
      <alignment horizontal="left" vertical="top" indent="1"/>
    </xf>
    <xf numFmtId="4" fontId="44" fillId="55" borderId="125" applyNumberFormat="0" applyProtection="0">
      <alignment vertical="center"/>
    </xf>
    <xf numFmtId="4" fontId="197" fillId="55" borderId="125" applyNumberFormat="0" applyProtection="0">
      <alignment vertical="center"/>
    </xf>
    <xf numFmtId="4" fontId="44" fillId="55" borderId="125" applyNumberFormat="0" applyProtection="0">
      <alignment horizontal="left" vertical="center" indent="1"/>
    </xf>
    <xf numFmtId="0" fontId="44" fillId="55" borderId="125" applyNumberFormat="0" applyProtection="0">
      <alignment horizontal="left" vertical="top" indent="1"/>
    </xf>
    <xf numFmtId="4" fontId="44" fillId="94" borderId="125" applyNumberFormat="0" applyProtection="0">
      <alignment horizontal="right" vertical="center"/>
    </xf>
    <xf numFmtId="4" fontId="197" fillId="94" borderId="125" applyNumberFormat="0" applyProtection="0">
      <alignment horizontal="right" vertical="center"/>
    </xf>
    <xf numFmtId="4" fontId="44" fillId="96" borderId="125" applyNumberFormat="0" applyProtection="0">
      <alignment horizontal="left" vertical="center" indent="1"/>
    </xf>
    <xf numFmtId="0" fontId="44" fillId="91" borderId="125" applyNumberFormat="0" applyProtection="0">
      <alignment horizontal="left" vertical="top" indent="1"/>
    </xf>
    <xf numFmtId="4" fontId="47" fillId="94" borderId="125" applyNumberFormat="0" applyProtection="0">
      <alignment horizontal="right" vertical="center"/>
    </xf>
    <xf numFmtId="0" fontId="119" fillId="51" borderId="121" applyNumberForma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175" fillId="57" borderId="120" applyNumberFormat="0" applyFont="0" applyAlignment="0" applyProtection="0"/>
    <xf numFmtId="0" fontId="12" fillId="57" borderId="120" applyNumberFormat="0" applyFont="0" applyAlignment="0" applyProtection="0"/>
    <xf numFmtId="0" fontId="12" fillId="57" borderId="120" applyNumberFormat="0" applyFon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5" fillId="57" borderId="120" applyNumberFormat="0" applyFon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67" fillId="0" borderId="122" applyNumberFormat="0" applyFill="0" applyAlignment="0" applyProtection="0"/>
    <xf numFmtId="0" fontId="62" fillId="63" borderId="119" applyNumberFormat="0" applyAlignment="0" applyProtection="0"/>
    <xf numFmtId="0" fontId="55" fillId="76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9" fillId="51" borderId="121" applyNumberFormat="0" applyAlignment="0" applyProtection="0"/>
    <xf numFmtId="0" fontId="67" fillId="0" borderId="122" applyNumberFormat="0" applyFill="0" applyAlignment="0" applyProtection="0"/>
    <xf numFmtId="0" fontId="123" fillId="0" borderId="122" applyNumberFormat="0" applyFill="0" applyAlignment="0" applyProtection="0"/>
    <xf numFmtId="0" fontId="123" fillId="0" borderId="122" applyNumberFormat="0" applyFill="0" applyAlignment="0" applyProtection="0"/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03" fillId="76" borderId="119" applyNumberFormat="0" applyAlignment="0" applyProtection="0"/>
    <xf numFmtId="0" fontId="119" fillId="76" borderId="121" applyNumberFormat="0" applyAlignment="0" applyProtection="0"/>
    <xf numFmtId="0" fontId="123" fillId="0" borderId="122" applyNumberFormat="0" applyFill="0" applyAlignment="0" applyProtection="0"/>
    <xf numFmtId="4" fontId="44" fillId="55" borderId="125" applyNumberFormat="0" applyProtection="0">
      <alignment horizontal="left" vertical="center" indent="1"/>
    </xf>
    <xf numFmtId="0" fontId="37" fillId="91" borderId="125" applyNumberFormat="0" applyProtection="0">
      <alignment horizontal="left" vertical="center" indent="1"/>
    </xf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65" fillId="76" borderId="121" applyNumberFormat="0" applyAlignment="0" applyProtection="0"/>
    <xf numFmtId="0" fontId="169" fillId="38" borderId="119" applyNumberFormat="0" applyAlignment="0" applyProtection="0"/>
    <xf numFmtId="0" fontId="65" fillId="76" borderId="121" applyNumberFormat="0" applyAlignment="0" applyProtection="0"/>
    <xf numFmtId="0" fontId="55" fillId="76" borderId="119" applyNumberFormat="0" applyAlignment="0" applyProtection="0"/>
    <xf numFmtId="0" fontId="37" fillId="82" borderId="125" applyNumberFormat="0" applyProtection="0">
      <alignment horizontal="left" vertical="center" indent="1"/>
    </xf>
    <xf numFmtId="4" fontId="44" fillId="55" borderId="125" applyNumberFormat="0" applyProtection="0">
      <alignment vertical="center"/>
    </xf>
    <xf numFmtId="4" fontId="44" fillId="94" borderId="125" applyNumberFormat="0" applyProtection="0">
      <alignment horizontal="right" vertical="center"/>
    </xf>
    <xf numFmtId="0" fontId="12" fillId="79" borderId="120" applyNumberFormat="0" applyAlignment="0" applyProtection="0"/>
    <xf numFmtId="0" fontId="123" fillId="0" borderId="122" applyNumberFormat="0" applyFill="0" applyAlignment="0" applyProtection="0"/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5" fillId="57" borderId="120" applyNumberFormat="0" applyFont="0" applyAlignment="0" applyProtection="0"/>
    <xf numFmtId="0" fontId="62" fillId="63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62" fillId="63" borderId="119" applyNumberFormat="0" applyAlignment="0" applyProtection="0"/>
    <xf numFmtId="10" fontId="24" fillId="55" borderId="126" applyNumberFormat="0" applyBorder="0" applyAlignment="0" applyProtection="0"/>
    <xf numFmtId="0" fontId="62" fillId="63" borderId="119" applyNumberFormat="0" applyAlignment="0" applyProtection="0"/>
    <xf numFmtId="0" fontId="103" fillId="51" borderId="119" applyNumberFormat="0" applyAlignment="0" applyProtection="0"/>
    <xf numFmtId="0" fontId="12" fillId="79" borderId="120" applyNumberFormat="0" applyAlignment="0" applyProtection="0"/>
    <xf numFmtId="3" fontId="104" fillId="0" borderId="126"/>
    <xf numFmtId="0" fontId="62" fillId="63" borderId="119" applyNumberFormat="0" applyAlignment="0" applyProtection="0"/>
    <xf numFmtId="0" fontId="55" fillId="76" borderId="119" applyNumberFormat="0" applyAlignment="0" applyProtection="0"/>
    <xf numFmtId="4" fontId="44" fillId="55" borderId="125" applyNumberFormat="0" applyProtection="0">
      <alignment vertical="center"/>
    </xf>
    <xf numFmtId="0" fontId="12" fillId="79" borderId="120" applyNumberFormat="0" applyAlignment="0" applyProtection="0"/>
    <xf numFmtId="10" fontId="96" fillId="55" borderId="126" applyNumberFormat="0" applyBorder="0" applyAlignment="0" applyProtection="0"/>
    <xf numFmtId="0" fontId="172" fillId="51" borderId="121" applyNumberFormat="0" applyAlignment="0" applyProtection="0"/>
    <xf numFmtId="0" fontId="113" fillId="38" borderId="119" applyNumberFormat="0" applyAlignment="0" applyProtection="0"/>
    <xf numFmtId="0" fontId="119" fillId="51" borderId="121" applyNumberFormat="0" applyAlignment="0" applyProtection="0"/>
    <xf numFmtId="4" fontId="44" fillId="49" borderId="125" applyNumberFormat="0" applyProtection="0">
      <alignment horizontal="right" vertical="center"/>
    </xf>
    <xf numFmtId="4" fontId="44" fillId="46" borderId="125" applyNumberFormat="0" applyProtection="0">
      <alignment horizontal="right" vertical="center"/>
    </xf>
    <xf numFmtId="4" fontId="44" fillId="48" borderId="125" applyNumberFormat="0" applyProtection="0">
      <alignment horizontal="right" vertical="center"/>
    </xf>
    <xf numFmtId="4" fontId="44" fillId="34" borderId="125" applyNumberFormat="0" applyProtection="0">
      <alignment horizontal="right" vertical="center"/>
    </xf>
    <xf numFmtId="4" fontId="46" fillId="80" borderId="125" applyNumberFormat="0" applyProtection="0">
      <alignment horizontal="left" vertical="center" indent="1"/>
    </xf>
    <xf numFmtId="0" fontId="65" fillId="76" borderId="121" applyNumberFormat="0" applyAlignment="0" applyProtection="0"/>
    <xf numFmtId="0" fontId="103" fillId="51" borderId="119" applyNumberFormat="0" applyAlignment="0" applyProtection="0"/>
    <xf numFmtId="0" fontId="44" fillId="55" borderId="125" applyNumberFormat="0" applyProtection="0">
      <alignment horizontal="left" vertical="top" indent="1"/>
    </xf>
    <xf numFmtId="0" fontId="67" fillId="0" borderId="122" applyNumberFormat="0" applyFill="0" applyAlignment="0" applyProtection="0"/>
    <xf numFmtId="0" fontId="65" fillId="76" borderId="121" applyNumberFormat="0" applyAlignment="0" applyProtection="0"/>
    <xf numFmtId="0" fontId="62" fillId="63" borderId="119" applyNumberFormat="0" applyAlignment="0" applyProtection="0"/>
    <xf numFmtId="0" fontId="123" fillId="0" borderId="122" applyNumberFormat="0" applyFill="0" applyAlignment="0" applyProtection="0"/>
    <xf numFmtId="0" fontId="91" fillId="0" borderId="126" applyFont="0" applyFill="0" applyBorder="0">
      <alignment horizontal="centerContinuous" vertical="justify" wrapText="1"/>
    </xf>
    <xf numFmtId="0" fontId="65" fillId="76" borderId="121" applyNumberFormat="0" applyAlignment="0" applyProtection="0"/>
    <xf numFmtId="3" fontId="83" fillId="80" borderId="126">
      <alignment horizontal="left" vertical="top" wrapText="1"/>
      <protection locked="0"/>
    </xf>
    <xf numFmtId="0" fontId="12" fillId="79" borderId="120" applyNumberFormat="0" applyAlignment="0" applyProtection="0"/>
    <xf numFmtId="3" fontId="104" fillId="0" borderId="126"/>
    <xf numFmtId="0" fontId="123" fillId="0" borderId="122" applyNumberFormat="0" applyFill="0" applyAlignment="0" applyProtection="0"/>
    <xf numFmtId="0" fontId="62" fillId="63" borderId="119" applyNumberFormat="0" applyAlignment="0" applyProtection="0"/>
    <xf numFmtId="212" fontId="192" fillId="0" borderId="124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4" fontId="44" fillId="92" borderId="125" applyNumberFormat="0" applyProtection="0">
      <alignment horizontal="right" vertical="center"/>
    </xf>
    <xf numFmtId="0" fontId="12" fillId="79" borderId="120" applyNumberFormat="0" applyAlignment="0" applyProtection="0"/>
    <xf numFmtId="10" fontId="24" fillId="55" borderId="126" applyNumberFormat="0" applyBorder="0" applyAlignment="0" applyProtection="0"/>
    <xf numFmtId="0" fontId="12" fillId="79" borderId="120" applyNumberFormat="0" applyAlignment="0" applyProtection="0"/>
    <xf numFmtId="0" fontId="67" fillId="0" borderId="122" applyNumberFormat="0" applyFill="0" applyAlignment="0" applyProtection="0"/>
    <xf numFmtId="4" fontId="44" fillId="49" borderId="125" applyNumberFormat="0" applyProtection="0">
      <alignment horizontal="right" vertical="center"/>
    </xf>
    <xf numFmtId="0" fontId="12" fillId="79" borderId="120" applyNumberFormat="0" applyAlignment="0" applyProtection="0"/>
    <xf numFmtId="3" fontId="83" fillId="80" borderId="126">
      <alignment horizontal="left" vertical="top" wrapText="1"/>
      <protection locked="0"/>
    </xf>
    <xf numFmtId="0" fontId="62" fillId="63" borderId="119" applyNumberFormat="0" applyAlignment="0" applyProtection="0"/>
    <xf numFmtId="0" fontId="12" fillId="79" borderId="120" applyNumberFormat="0" applyAlignment="0" applyProtection="0"/>
    <xf numFmtId="4" fontId="47" fillId="94" borderId="125" applyNumberFormat="0" applyProtection="0">
      <alignment horizontal="right" vertical="center"/>
    </xf>
    <xf numFmtId="4" fontId="197" fillId="55" borderId="125" applyNumberFormat="0" applyProtection="0">
      <alignment vertical="center"/>
    </xf>
    <xf numFmtId="0" fontId="37" fillId="95" borderId="125" applyNumberFormat="0" applyProtection="0">
      <alignment horizontal="left" vertical="top" indent="1"/>
    </xf>
    <xf numFmtId="0" fontId="37" fillId="95" borderId="125" applyNumberFormat="0" applyProtection="0">
      <alignment horizontal="left" vertical="top" indent="1"/>
    </xf>
    <xf numFmtId="0" fontId="12" fillId="79" borderId="120" applyNumberFormat="0" applyAlignment="0" applyProtection="0"/>
    <xf numFmtId="0" fontId="67" fillId="0" borderId="122" applyNumberFormat="0" applyFill="0" applyAlignment="0" applyProtection="0"/>
    <xf numFmtId="0" fontId="44" fillId="55" borderId="125" applyNumberFormat="0" applyProtection="0">
      <alignment horizontal="left" vertical="top" indent="1"/>
    </xf>
    <xf numFmtId="0" fontId="164" fillId="51" borderId="119" applyNumberFormat="0" applyAlignment="0" applyProtection="0"/>
    <xf numFmtId="0" fontId="37" fillId="91" borderId="125" applyNumberFormat="0" applyProtection="0">
      <alignment horizontal="left" vertical="center" indent="1"/>
    </xf>
    <xf numFmtId="0" fontId="113" fillId="38" borderId="119" applyNumberFormat="0" applyAlignment="0" applyProtection="0"/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4" fontId="44" fillId="94" borderId="125" applyNumberFormat="0" applyProtection="0">
      <alignment horizontal="right" vertical="center"/>
    </xf>
    <xf numFmtId="4" fontId="44" fillId="34" borderId="125" applyNumberFormat="0" applyProtection="0">
      <alignment horizontal="right" vertical="center"/>
    </xf>
    <xf numFmtId="212" fontId="177" fillId="89" borderId="124"/>
    <xf numFmtId="4" fontId="44" fillId="40" borderId="125" applyNumberFormat="0" applyProtection="0">
      <alignment horizontal="right" vertical="center"/>
    </xf>
    <xf numFmtId="0" fontId="12" fillId="79" borderId="120" applyNumberFormat="0" applyAlignment="0" applyProtection="0"/>
    <xf numFmtId="0" fontId="123" fillId="0" borderId="122" applyNumberFormat="0" applyFill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55" fillId="76" borderId="119" applyNumberFormat="0" applyAlignment="0" applyProtection="0"/>
    <xf numFmtId="0" fontId="5" fillId="57" borderId="120" applyNumberFormat="0" applyFon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4" fontId="44" fillId="49" borderId="125" applyNumberFormat="0" applyProtection="0">
      <alignment horizontal="right" vertical="center"/>
    </xf>
    <xf numFmtId="219" fontId="191" fillId="0" borderId="117" applyFont="0" applyFill="0" applyBorder="0" applyAlignment="0" applyProtection="0"/>
    <xf numFmtId="4" fontId="44" fillId="34" borderId="125" applyNumberFormat="0" applyProtection="0">
      <alignment horizontal="right" vertical="center"/>
    </xf>
    <xf numFmtId="4" fontId="44" fillId="41" borderId="125" applyNumberFormat="0" applyProtection="0">
      <alignment horizontal="right" vertical="center"/>
    </xf>
    <xf numFmtId="0" fontId="37" fillId="95" borderId="125" applyNumberFormat="0" applyProtection="0">
      <alignment horizontal="left" vertical="top" indent="1"/>
    </xf>
    <xf numFmtId="4" fontId="47" fillId="94" borderId="125" applyNumberFormat="0" applyProtection="0">
      <alignment horizontal="right" vertical="center"/>
    </xf>
    <xf numFmtId="0" fontId="123" fillId="0" borderId="122" applyNumberFormat="0" applyFill="0" applyAlignment="0" applyProtection="0"/>
    <xf numFmtId="0" fontId="67" fillId="0" borderId="122" applyNumberFormat="0" applyFill="0" applyAlignment="0" applyProtection="0"/>
    <xf numFmtId="0" fontId="103" fillId="51" borderId="119" applyNumberFormat="0" applyAlignment="0" applyProtection="0"/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9" fillId="51" borderId="121" applyNumberFormat="0" applyAlignment="0" applyProtection="0"/>
    <xf numFmtId="3" fontId="104" fillId="0" borderId="126"/>
    <xf numFmtId="0" fontId="91" fillId="0" borderId="126" applyFont="0" applyFill="0" applyBorder="0">
      <alignment horizontal="center" vertical="justify" wrapText="1"/>
    </xf>
    <xf numFmtId="4" fontId="197" fillId="94" borderId="125" applyNumberFormat="0" applyProtection="0">
      <alignment horizontal="right" vertical="center"/>
    </xf>
    <xf numFmtId="0" fontId="37" fillId="82" borderId="125" applyNumberFormat="0" applyProtection="0">
      <alignment horizontal="left" vertical="top" indent="1"/>
    </xf>
    <xf numFmtId="4" fontId="44" fillId="46" borderId="125" applyNumberFormat="0" applyProtection="0">
      <alignment horizontal="right" vertical="center"/>
    </xf>
    <xf numFmtId="4" fontId="195" fillId="80" borderId="125" applyNumberFormat="0" applyProtection="0">
      <alignment vertical="center"/>
    </xf>
    <xf numFmtId="0" fontId="173" fillId="0" borderId="122" applyNumberFormat="0" applyFill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10" fontId="24" fillId="55" borderId="126" applyNumberFormat="0" applyBorder="0" applyAlignment="0" applyProtection="0"/>
    <xf numFmtId="0" fontId="55" fillId="76" borderId="119" applyNumberFormat="0" applyAlignment="0" applyProtection="0"/>
    <xf numFmtId="3" fontId="83" fillId="80" borderId="126">
      <alignment horizontal="left" vertical="top" wrapText="1"/>
      <protection locked="0"/>
    </xf>
    <xf numFmtId="0" fontId="67" fillId="0" borderId="122" applyNumberFormat="0" applyFill="0" applyAlignment="0" applyProtection="0"/>
    <xf numFmtId="4" fontId="44" fillId="94" borderId="125" applyNumberFormat="0" applyProtection="0">
      <alignment horizontal="right" vertical="center"/>
    </xf>
    <xf numFmtId="0" fontId="37" fillId="82" borderId="125" applyNumberFormat="0" applyProtection="0">
      <alignment horizontal="left" vertical="center" indent="1"/>
    </xf>
    <xf numFmtId="0" fontId="12" fillId="79" borderId="120" applyNumberFormat="0" applyAlignment="0" applyProtection="0"/>
    <xf numFmtId="212" fontId="177" fillId="89" borderId="124"/>
    <xf numFmtId="0" fontId="12" fillId="79" borderId="120" applyNumberFormat="0" applyAlignment="0" applyProtection="0"/>
    <xf numFmtId="0" fontId="172" fillId="51" borderId="121" applyNumberFormat="0" applyAlignment="0" applyProtection="0"/>
    <xf numFmtId="3" fontId="83" fillId="80" borderId="126">
      <alignment horizontal="left" vertical="top" wrapText="1"/>
      <protection locked="0"/>
    </xf>
    <xf numFmtId="0" fontId="62" fillId="63" borderId="119" applyNumberFormat="0" applyAlignment="0" applyProtection="0"/>
    <xf numFmtId="0" fontId="123" fillId="0" borderId="122" applyNumberFormat="0" applyFill="0" applyAlignment="0" applyProtection="0"/>
    <xf numFmtId="212" fontId="192" fillId="0" borderId="124"/>
    <xf numFmtId="0" fontId="12" fillId="79" borderId="120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212" fontId="177" fillId="89" borderId="124"/>
    <xf numFmtId="0" fontId="119" fillId="51" borderId="121" applyNumberFormat="0" applyAlignment="0" applyProtection="0"/>
    <xf numFmtId="0" fontId="65" fillId="76" borderId="121" applyNumberFormat="0" applyAlignment="0" applyProtection="0"/>
    <xf numFmtId="4" fontId="44" fillId="96" borderId="125" applyNumberFormat="0" applyProtection="0">
      <alignment horizontal="right" vertical="center"/>
    </xf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172" fillId="51" borderId="121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169" fillId="38" borderId="119" applyNumberFormat="0" applyAlignment="0" applyProtection="0"/>
    <xf numFmtId="4" fontId="46" fillId="80" borderId="125" applyNumberFormat="0" applyProtection="0">
      <alignment horizontal="left" vertical="center" indent="1"/>
    </xf>
    <xf numFmtId="4" fontId="44" fillId="96" borderId="125" applyNumberFormat="0" applyProtection="0">
      <alignment horizontal="left" vertical="center" indent="1"/>
    </xf>
    <xf numFmtId="0" fontId="12" fillId="79" borderId="120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5" fillId="57" borderId="120" applyNumberFormat="0" applyFon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03" fillId="51" borderId="119" applyNumberFormat="0" applyAlignment="0" applyProtection="0"/>
    <xf numFmtId="0" fontId="67" fillId="0" borderId="122" applyNumberFormat="0" applyFill="0" applyAlignment="0" applyProtection="0"/>
    <xf numFmtId="0" fontId="62" fillId="63" borderId="119" applyNumberFormat="0" applyAlignment="0" applyProtection="0"/>
    <xf numFmtId="0" fontId="55" fillId="76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9" fillId="51" borderId="121" applyNumberFormat="0" applyAlignment="0" applyProtection="0"/>
    <xf numFmtId="0" fontId="67" fillId="0" borderId="122" applyNumberFormat="0" applyFill="0" applyAlignment="0" applyProtection="0"/>
    <xf numFmtId="0" fontId="123" fillId="0" borderId="122" applyNumberFormat="0" applyFill="0" applyAlignment="0" applyProtection="0"/>
    <xf numFmtId="0" fontId="123" fillId="0" borderId="122" applyNumberFormat="0" applyFill="0" applyAlignment="0" applyProtection="0"/>
    <xf numFmtId="0" fontId="119" fillId="51" borderId="121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44" fillId="91" borderId="125" applyNumberFormat="0" applyProtection="0">
      <alignment horizontal="left" vertical="top" indent="1"/>
    </xf>
    <xf numFmtId="4" fontId="197" fillId="94" borderId="125" applyNumberFormat="0" applyProtection="0">
      <alignment horizontal="right" vertical="center"/>
    </xf>
    <xf numFmtId="0" fontId="44" fillId="55" borderId="125" applyNumberFormat="0" applyProtection="0">
      <alignment horizontal="left" vertical="top" indent="1"/>
    </xf>
    <xf numFmtId="4" fontId="44" fillId="55" borderId="125" applyNumberFormat="0" applyProtection="0">
      <alignment vertical="center"/>
    </xf>
    <xf numFmtId="0" fontId="37" fillId="81" borderId="125" applyNumberFormat="0" applyProtection="0">
      <alignment horizontal="left" vertical="top" indent="1"/>
    </xf>
    <xf numFmtId="0" fontId="37" fillId="82" borderId="125" applyNumberFormat="0" applyProtection="0">
      <alignment horizontal="left" vertical="top" indent="1"/>
    </xf>
    <xf numFmtId="0" fontId="37" fillId="91" borderId="125" applyNumberFormat="0" applyProtection="0">
      <alignment horizontal="left" vertical="top" indent="1"/>
    </xf>
    <xf numFmtId="0" fontId="37" fillId="95" borderId="125" applyNumberFormat="0" applyProtection="0">
      <alignment horizontal="left" vertical="center" indent="1"/>
    </xf>
    <xf numFmtId="0" fontId="65" fillId="76" borderId="121" applyNumberFormat="0" applyAlignment="0" applyProtection="0"/>
    <xf numFmtId="4" fontId="44" fillId="96" borderId="125" applyNumberFormat="0" applyProtection="0">
      <alignment horizontal="right" vertical="center"/>
    </xf>
    <xf numFmtId="4" fontId="44" fillId="41" borderId="125" applyNumberFormat="0" applyProtection="0">
      <alignment horizontal="right" vertical="center"/>
    </xf>
    <xf numFmtId="4" fontId="195" fillId="80" borderId="125" applyNumberFormat="0" applyProtection="0">
      <alignment vertical="center"/>
    </xf>
    <xf numFmtId="212" fontId="192" fillId="0" borderId="124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37" fillId="95" borderId="125" applyNumberFormat="0" applyProtection="0">
      <alignment horizontal="left" vertical="center" indent="1"/>
    </xf>
    <xf numFmtId="4" fontId="44" fillId="41" borderId="125" applyNumberFormat="0" applyProtection="0">
      <alignment horizontal="right" vertical="center"/>
    </xf>
    <xf numFmtId="10" fontId="24" fillId="55" borderId="126" applyNumberFormat="0" applyBorder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03" fillId="51" borderId="119" applyNumberFormat="0" applyAlignment="0" applyProtection="0"/>
    <xf numFmtId="0" fontId="62" fillId="63" borderId="119" applyNumberFormat="0" applyAlignment="0" applyProtection="0"/>
    <xf numFmtId="0" fontId="37" fillId="91" borderId="125" applyNumberFormat="0" applyProtection="0">
      <alignment horizontal="left" vertical="top" indent="1"/>
    </xf>
    <xf numFmtId="0" fontId="173" fillId="0" borderId="122" applyNumberFormat="0" applyFill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161" fillId="57" borderId="120" applyNumberFormat="0" applyFon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03" fillId="76" borderId="119" applyNumberFormat="0" applyAlignment="0" applyProtection="0"/>
    <xf numFmtId="0" fontId="113" fillId="38" borderId="119" applyNumberFormat="0" applyAlignment="0" applyProtection="0"/>
    <xf numFmtId="0" fontId="161" fillId="57" borderId="120" applyNumberFormat="0" applyFont="0" applyAlignment="0" applyProtection="0"/>
    <xf numFmtId="0" fontId="65" fillId="76" borderId="121" applyNumberFormat="0" applyAlignment="0" applyProtection="0"/>
    <xf numFmtId="4" fontId="44" fillId="48" borderId="125" applyNumberFormat="0" applyProtection="0">
      <alignment horizontal="right" vertical="center"/>
    </xf>
    <xf numFmtId="0" fontId="55" fillId="76" borderId="119" applyNumberFormat="0" applyAlignment="0" applyProtection="0"/>
    <xf numFmtId="3" fontId="83" fillId="80" borderId="126">
      <alignment horizontal="left" vertical="top" wrapText="1"/>
      <protection locked="0"/>
    </xf>
    <xf numFmtId="4" fontId="44" fillId="40" borderId="125" applyNumberFormat="0" applyProtection="0">
      <alignment horizontal="right" vertical="center"/>
    </xf>
    <xf numFmtId="0" fontId="113" fillId="38" borderId="119" applyNumberFormat="0" applyAlignment="0" applyProtection="0"/>
    <xf numFmtId="0" fontId="62" fillId="63" borderId="119" applyNumberFormat="0" applyAlignment="0" applyProtection="0"/>
    <xf numFmtId="0" fontId="62" fillId="63" borderId="119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4" fontId="44" fillId="96" borderId="125" applyNumberFormat="0" applyProtection="0">
      <alignment horizontal="left" vertical="center" indent="1"/>
    </xf>
    <xf numFmtId="0" fontId="37" fillId="81" borderId="125" applyNumberFormat="0" applyProtection="0">
      <alignment horizontal="left" vertical="center" indent="1"/>
    </xf>
    <xf numFmtId="0" fontId="169" fillId="38" borderId="119" applyNumberFormat="0" applyAlignment="0" applyProtection="0"/>
    <xf numFmtId="0" fontId="46" fillId="80" borderId="125" applyNumberFormat="0" applyProtection="0">
      <alignment horizontal="left" vertical="top" indent="1"/>
    </xf>
    <xf numFmtId="0" fontId="164" fillId="51" borderId="119" applyNumberFormat="0" applyAlignment="0" applyProtection="0"/>
    <xf numFmtId="0" fontId="119" fillId="51" borderId="121" applyNumberFormat="0" applyAlignment="0" applyProtection="0"/>
    <xf numFmtId="0" fontId="67" fillId="0" borderId="122" applyNumberFormat="0" applyFill="0" applyAlignment="0" applyProtection="0"/>
    <xf numFmtId="0" fontId="62" fillId="63" borderId="119" applyNumberFormat="0" applyAlignment="0" applyProtection="0"/>
    <xf numFmtId="4" fontId="46" fillId="56" borderId="125" applyNumberFormat="0" applyProtection="0">
      <alignment vertical="center"/>
    </xf>
    <xf numFmtId="4" fontId="44" fillId="42" borderId="125" applyNumberFormat="0" applyProtection="0">
      <alignment horizontal="right" vertical="center"/>
    </xf>
    <xf numFmtId="4" fontId="44" fillId="92" borderId="125" applyNumberFormat="0" applyProtection="0">
      <alignment horizontal="right" vertical="center"/>
    </xf>
    <xf numFmtId="0" fontId="37" fillId="95" borderId="125" applyNumberFormat="0" applyProtection="0">
      <alignment horizontal="left" vertical="center" indent="1"/>
    </xf>
    <xf numFmtId="0" fontId="65" fillId="76" borderId="121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9" fillId="51" borderId="121" applyNumberFormat="0" applyAlignment="0" applyProtection="0"/>
    <xf numFmtId="0" fontId="55" fillId="76" borderId="119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12" fillId="79" borderId="120" applyNumberFormat="0" applyAlignment="0" applyProtection="0"/>
    <xf numFmtId="4" fontId="44" fillId="55" borderId="125" applyNumberFormat="0" applyProtection="0">
      <alignment horizontal="left" vertical="center" indent="1"/>
    </xf>
    <xf numFmtId="4" fontId="197" fillId="55" borderId="125" applyNumberFormat="0" applyProtection="0">
      <alignment vertical="center"/>
    </xf>
    <xf numFmtId="4" fontId="46" fillId="56" borderId="125" applyNumberFormat="0" applyProtection="0">
      <alignment vertical="center"/>
    </xf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91" fillId="0" borderId="126" applyFont="0" applyFill="0" applyBorder="0">
      <alignment horizontal="centerContinuous" vertical="justify" wrapText="1"/>
    </xf>
    <xf numFmtId="4" fontId="44" fillId="96" borderId="125" applyNumberFormat="0" applyProtection="0">
      <alignment horizontal="right" vertical="center"/>
    </xf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2" fillId="63" borderId="119" applyNumberFormat="0" applyAlignment="0" applyProtection="0"/>
    <xf numFmtId="0" fontId="119" fillId="76" borderId="121" applyNumberFormat="0" applyAlignment="0" applyProtection="0"/>
    <xf numFmtId="0" fontId="113" fillId="38" borderId="119" applyNumberFormat="0" applyAlignment="0" applyProtection="0"/>
    <xf numFmtId="4" fontId="44" fillId="50" borderId="125" applyNumberFormat="0" applyProtection="0">
      <alignment horizontal="right" vertical="center"/>
    </xf>
    <xf numFmtId="0" fontId="37" fillId="81" borderId="125" applyNumberFormat="0" applyProtection="0">
      <alignment horizontal="left" vertical="center" indent="1"/>
    </xf>
    <xf numFmtId="4" fontId="44" fillId="48" borderId="125" applyNumberFormat="0" applyProtection="0">
      <alignment horizontal="right" vertical="center"/>
    </xf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10" fontId="24" fillId="55" borderId="126" applyNumberFormat="0" applyBorder="0" applyAlignment="0" applyProtection="0"/>
    <xf numFmtId="0" fontId="62" fillId="63" borderId="119" applyNumberForma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03" fillId="76" borderId="119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3" fontId="83" fillId="80" borderId="126">
      <alignment horizontal="left" vertical="top" wrapText="1"/>
      <protection locked="0"/>
    </xf>
    <xf numFmtId="4" fontId="44" fillId="96" borderId="125" applyNumberFormat="0" applyProtection="0">
      <alignment horizontal="left" vertical="center" indent="1"/>
    </xf>
    <xf numFmtId="0" fontId="37" fillId="81" borderId="125" applyNumberFormat="0" applyProtection="0">
      <alignment horizontal="left" vertical="center" indent="1"/>
    </xf>
    <xf numFmtId="0" fontId="12" fillId="79" borderId="120" applyNumberFormat="0" applyAlignment="0" applyProtection="0"/>
    <xf numFmtId="219" fontId="191" fillId="0" borderId="117" applyFont="0" applyFill="0" applyBorder="0" applyAlignment="0" applyProtection="0"/>
    <xf numFmtId="0" fontId="37" fillId="81" borderId="125" applyNumberFormat="0" applyProtection="0">
      <alignment horizontal="left" vertical="top" indent="1"/>
    </xf>
    <xf numFmtId="0" fontId="113" fillId="38" borderId="119" applyNumberFormat="0" applyAlignment="0" applyProtection="0"/>
    <xf numFmtId="0" fontId="164" fillId="51" borderId="119" applyNumberFormat="0" applyAlignment="0" applyProtection="0"/>
    <xf numFmtId="0" fontId="67" fillId="0" borderId="122" applyNumberFormat="0" applyFill="0" applyAlignment="0" applyProtection="0"/>
    <xf numFmtId="0" fontId="173" fillId="0" borderId="122" applyNumberFormat="0" applyFill="0" applyAlignment="0" applyProtection="0"/>
    <xf numFmtId="4" fontId="44" fillId="46" borderId="125" applyNumberFormat="0" applyProtection="0">
      <alignment horizontal="right" vertical="center"/>
    </xf>
    <xf numFmtId="0" fontId="37" fillId="82" borderId="125" applyNumberFormat="0" applyProtection="0">
      <alignment horizontal="left" vertical="top" indent="1"/>
    </xf>
    <xf numFmtId="4" fontId="44" fillId="55" borderId="125" applyNumberFormat="0" applyProtection="0">
      <alignment horizontal="left" vertical="center" indent="1"/>
    </xf>
    <xf numFmtId="4" fontId="197" fillId="94" borderId="125" applyNumberFormat="0" applyProtection="0">
      <alignment horizontal="right" vertical="center"/>
    </xf>
    <xf numFmtId="0" fontId="113" fillId="38" borderId="119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10" fontId="96" fillId="55" borderId="126" applyNumberFormat="0" applyBorder="0" applyAlignment="0" applyProtection="0"/>
    <xf numFmtId="0" fontId="169" fillId="38" borderId="119" applyNumberFormat="0" applyAlignment="0" applyProtection="0"/>
    <xf numFmtId="4" fontId="46" fillId="80" borderId="125" applyNumberFormat="0" applyProtection="0">
      <alignment horizontal="left" vertical="center" indent="1"/>
    </xf>
    <xf numFmtId="0" fontId="161" fillId="57" borderId="120" applyNumberFormat="0" applyFont="0" applyAlignment="0" applyProtection="0"/>
    <xf numFmtId="0" fontId="172" fillId="51" borderId="121" applyNumberFormat="0" applyAlignment="0" applyProtection="0"/>
    <xf numFmtId="0" fontId="12" fillId="79" borderId="120" applyNumberFormat="0" applyAlignment="0" applyProtection="0"/>
    <xf numFmtId="0" fontId="67" fillId="0" borderId="122" applyNumberFormat="0" applyFill="0" applyAlignment="0" applyProtection="0"/>
    <xf numFmtId="0" fontId="37" fillId="82" borderId="125" applyNumberFormat="0" applyProtection="0">
      <alignment horizontal="left" vertical="center" indent="1"/>
    </xf>
    <xf numFmtId="0" fontId="123" fillId="0" borderId="122" applyNumberFormat="0" applyFill="0" applyAlignment="0" applyProtection="0"/>
    <xf numFmtId="0" fontId="173" fillId="0" borderId="122" applyNumberFormat="0" applyFill="0" applyAlignment="0" applyProtection="0"/>
    <xf numFmtId="0" fontId="37" fillId="81" borderId="125" applyNumberFormat="0" applyProtection="0">
      <alignment horizontal="left" vertical="top" indent="1"/>
    </xf>
    <xf numFmtId="0" fontId="44" fillId="91" borderId="125" applyNumberFormat="0" applyProtection="0">
      <alignment horizontal="left" vertical="top" indent="1"/>
    </xf>
    <xf numFmtId="0" fontId="113" fillId="38" borderId="119" applyNumberFormat="0" applyAlignment="0" applyProtection="0"/>
    <xf numFmtId="0" fontId="12" fillId="79" borderId="120" applyNumberFormat="0" applyAlignment="0" applyProtection="0"/>
    <xf numFmtId="0" fontId="55" fillId="76" borderId="119" applyNumberForma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55" fillId="76" borderId="119" applyNumberFormat="0" applyAlignment="0" applyProtection="0"/>
    <xf numFmtId="0" fontId="67" fillId="0" borderId="122" applyNumberFormat="0" applyFill="0" applyAlignment="0" applyProtection="0"/>
    <xf numFmtId="0" fontId="123" fillId="0" borderId="122" applyNumberFormat="0" applyFill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4" fontId="47" fillId="94" borderId="125" applyNumberFormat="0" applyProtection="0">
      <alignment horizontal="right" vertical="center"/>
    </xf>
    <xf numFmtId="4" fontId="44" fillId="50" borderId="125" applyNumberFormat="0" applyProtection="0">
      <alignment horizontal="right" vertical="center"/>
    </xf>
    <xf numFmtId="0" fontId="103" fillId="51" borderId="119" applyNumberFormat="0" applyAlignment="0" applyProtection="0"/>
    <xf numFmtId="4" fontId="44" fillId="92" borderId="125" applyNumberFormat="0" applyProtection="0">
      <alignment horizontal="right" vertical="center"/>
    </xf>
    <xf numFmtId="4" fontId="44" fillId="50" borderId="125" applyNumberFormat="0" applyProtection="0">
      <alignment horizontal="right" vertical="center"/>
    </xf>
    <xf numFmtId="4" fontId="44" fillId="42" borderId="125" applyNumberFormat="0" applyProtection="0">
      <alignment horizontal="right" vertical="center"/>
    </xf>
    <xf numFmtId="4" fontId="44" fillId="40" borderId="125" applyNumberFormat="0" applyProtection="0">
      <alignment horizontal="right" vertical="center"/>
    </xf>
    <xf numFmtId="0" fontId="46" fillId="80" borderId="125" applyNumberFormat="0" applyProtection="0">
      <alignment horizontal="left" vertical="top" indent="1"/>
    </xf>
    <xf numFmtId="4" fontId="46" fillId="56" borderId="125" applyNumberFormat="0" applyProtection="0">
      <alignment vertical="center"/>
    </xf>
    <xf numFmtId="0" fontId="91" fillId="0" borderId="126" applyFont="0" applyFill="0" applyBorder="0">
      <alignment horizontal="center" vertical="justify" wrapText="1"/>
    </xf>
    <xf numFmtId="0" fontId="91" fillId="0" borderId="126" applyFont="0" applyFill="0" applyBorder="0">
      <alignment horizontal="centerContinuous" vertical="justify" wrapText="1"/>
    </xf>
    <xf numFmtId="219" fontId="191" fillId="0" borderId="117" applyFont="0" applyFill="0" applyBorder="0" applyAlignment="0" applyProtection="0"/>
    <xf numFmtId="212" fontId="177" fillId="89" borderId="124"/>
    <xf numFmtId="0" fontId="119" fillId="51" borderId="121" applyNumberFormat="0" applyAlignment="0" applyProtection="0"/>
    <xf numFmtId="0" fontId="123" fillId="0" borderId="122" applyNumberFormat="0" applyFill="0" applyAlignment="0" applyProtection="0"/>
    <xf numFmtId="0" fontId="119" fillId="51" borderId="121" applyNumberFormat="0" applyAlignment="0" applyProtection="0"/>
    <xf numFmtId="0" fontId="113" fillId="38" borderId="119" applyNumberFormat="0" applyAlignment="0" applyProtection="0"/>
    <xf numFmtId="4" fontId="44" fillId="42" borderId="125" applyNumberFormat="0" applyProtection="0">
      <alignment horizontal="right" vertical="center"/>
    </xf>
    <xf numFmtId="0" fontId="37" fillId="91" borderId="125" applyNumberFormat="0" applyProtection="0">
      <alignment horizontal="left" vertical="top" indent="1"/>
    </xf>
    <xf numFmtId="0" fontId="67" fillId="0" borderId="122" applyNumberFormat="0" applyFill="0" applyAlignment="0" applyProtection="0"/>
    <xf numFmtId="0" fontId="37" fillId="91" borderId="125" applyNumberFormat="0" applyProtection="0">
      <alignment horizontal="left" vertical="center" indent="1"/>
    </xf>
    <xf numFmtId="0" fontId="12" fillId="79" borderId="120" applyNumberFormat="0" applyAlignment="0" applyProtection="0"/>
    <xf numFmtId="0" fontId="103" fillId="51" borderId="119" applyNumberFormat="0" applyAlignment="0" applyProtection="0"/>
    <xf numFmtId="212" fontId="192" fillId="0" borderId="124"/>
    <xf numFmtId="0" fontId="12" fillId="79" borderId="120" applyNumberFormat="0" applyAlignment="0" applyProtection="0"/>
    <xf numFmtId="0" fontId="113" fillId="38" borderId="119" applyNumberFormat="0" applyAlignment="0" applyProtection="0"/>
    <xf numFmtId="4" fontId="197" fillId="55" borderId="125" applyNumberFormat="0" applyProtection="0">
      <alignment vertical="center"/>
    </xf>
    <xf numFmtId="219" fontId="191" fillId="0" borderId="117" applyFont="0" applyFill="0" applyBorder="0" applyAlignment="0" applyProtection="0"/>
    <xf numFmtId="0" fontId="65" fillId="76" borderId="121" applyNumberFormat="0" applyAlignment="0" applyProtection="0"/>
    <xf numFmtId="0" fontId="12" fillId="79" borderId="120" applyNumberFormat="0" applyAlignment="0" applyProtection="0"/>
    <xf numFmtId="0" fontId="5" fillId="57" borderId="120" applyNumberFormat="0" applyFont="0" applyAlignment="0" applyProtection="0"/>
    <xf numFmtId="0" fontId="5" fillId="57" borderId="120" applyNumberFormat="0" applyFont="0" applyAlignment="0" applyProtection="0"/>
    <xf numFmtId="0" fontId="91" fillId="0" borderId="126" applyFont="0" applyFill="0" applyBorder="0">
      <alignment horizontal="center" vertical="justify" wrapText="1"/>
    </xf>
    <xf numFmtId="4" fontId="46" fillId="56" borderId="125" applyNumberFormat="0" applyProtection="0">
      <alignment vertical="center"/>
    </xf>
    <xf numFmtId="4" fontId="195" fillId="80" borderId="125" applyNumberFormat="0" applyProtection="0">
      <alignment vertical="center"/>
    </xf>
    <xf numFmtId="4" fontId="46" fillId="80" borderId="125" applyNumberFormat="0" applyProtection="0">
      <alignment horizontal="left" vertical="center" indent="1"/>
    </xf>
    <xf numFmtId="0" fontId="46" fillId="80" borderId="125" applyNumberFormat="0" applyProtection="0">
      <alignment horizontal="left" vertical="top" indent="1"/>
    </xf>
    <xf numFmtId="0" fontId="67" fillId="0" borderId="122" applyNumberFormat="0" applyFill="0" applyAlignment="0" applyProtection="0"/>
    <xf numFmtId="4" fontId="44" fillId="34" borderId="125" applyNumberFormat="0" applyProtection="0">
      <alignment horizontal="right" vertical="center"/>
    </xf>
    <xf numFmtId="4" fontId="44" fillId="40" borderId="125" applyNumberFormat="0" applyProtection="0">
      <alignment horizontal="right" vertical="center"/>
    </xf>
    <xf numFmtId="4" fontId="44" fillId="48" borderId="125" applyNumberFormat="0" applyProtection="0">
      <alignment horizontal="right" vertical="center"/>
    </xf>
    <xf numFmtId="4" fontId="44" fillId="42" borderId="125" applyNumberFormat="0" applyProtection="0">
      <alignment horizontal="right" vertical="center"/>
    </xf>
    <xf numFmtId="4" fontId="44" fillId="46" borderId="125" applyNumberFormat="0" applyProtection="0">
      <alignment horizontal="right" vertical="center"/>
    </xf>
    <xf numFmtId="4" fontId="44" fillId="50" borderId="125" applyNumberFormat="0" applyProtection="0">
      <alignment horizontal="right" vertical="center"/>
    </xf>
    <xf numFmtId="4" fontId="44" fillId="49" borderId="125" applyNumberFormat="0" applyProtection="0">
      <alignment horizontal="right" vertical="center"/>
    </xf>
    <xf numFmtId="4" fontId="44" fillId="92" borderId="125" applyNumberFormat="0" applyProtection="0">
      <alignment horizontal="right" vertical="center"/>
    </xf>
    <xf numFmtId="4" fontId="44" fillId="41" borderId="125" applyNumberFormat="0" applyProtection="0">
      <alignment horizontal="right" vertical="center"/>
    </xf>
    <xf numFmtId="4" fontId="44" fillId="96" borderId="125" applyNumberFormat="0" applyProtection="0">
      <alignment horizontal="right" vertical="center"/>
    </xf>
    <xf numFmtId="10" fontId="24" fillId="55" borderId="126" applyNumberFormat="0" applyBorder="0" applyAlignment="0" applyProtection="0"/>
    <xf numFmtId="0" fontId="37" fillId="95" borderId="125" applyNumberFormat="0" applyProtection="0">
      <alignment horizontal="left" vertical="center" indent="1"/>
    </xf>
    <xf numFmtId="0" fontId="37" fillId="95" borderId="125" applyNumberFormat="0" applyProtection="0">
      <alignment horizontal="left" vertical="top" indent="1"/>
    </xf>
    <xf numFmtId="0" fontId="37" fillId="91" borderId="125" applyNumberFormat="0" applyProtection="0">
      <alignment horizontal="left" vertical="center" indent="1"/>
    </xf>
    <xf numFmtId="0" fontId="37" fillId="91" borderId="125" applyNumberFormat="0" applyProtection="0">
      <alignment horizontal="left" vertical="top" indent="1"/>
    </xf>
    <xf numFmtId="0" fontId="37" fillId="82" borderId="125" applyNumberFormat="0" applyProtection="0">
      <alignment horizontal="left" vertical="center" indent="1"/>
    </xf>
    <xf numFmtId="0" fontId="37" fillId="82" borderId="125" applyNumberFormat="0" applyProtection="0">
      <alignment horizontal="left" vertical="top" indent="1"/>
    </xf>
    <xf numFmtId="0" fontId="37" fillId="81" borderId="125" applyNumberFormat="0" applyProtection="0">
      <alignment horizontal="left" vertical="center" indent="1"/>
    </xf>
    <xf numFmtId="0" fontId="37" fillId="81" borderId="125" applyNumberFormat="0" applyProtection="0">
      <alignment horizontal="left" vertical="top" indent="1"/>
    </xf>
    <xf numFmtId="4" fontId="44" fillId="55" borderId="125" applyNumberFormat="0" applyProtection="0">
      <alignment vertical="center"/>
    </xf>
    <xf numFmtId="4" fontId="197" fillId="55" borderId="125" applyNumberFormat="0" applyProtection="0">
      <alignment vertical="center"/>
    </xf>
    <xf numFmtId="4" fontId="44" fillId="55" borderId="125" applyNumberFormat="0" applyProtection="0">
      <alignment horizontal="left" vertical="center" indent="1"/>
    </xf>
    <xf numFmtId="0" fontId="44" fillId="55" borderId="125" applyNumberFormat="0" applyProtection="0">
      <alignment horizontal="left" vertical="top" indent="1"/>
    </xf>
    <xf numFmtId="4" fontId="44" fillId="94" borderId="125" applyNumberFormat="0" applyProtection="0">
      <alignment horizontal="right" vertical="center"/>
    </xf>
    <xf numFmtId="4" fontId="197" fillId="94" borderId="125" applyNumberFormat="0" applyProtection="0">
      <alignment horizontal="right" vertical="center"/>
    </xf>
    <xf numFmtId="4" fontId="44" fillId="96" borderId="125" applyNumberFormat="0" applyProtection="0">
      <alignment horizontal="left" vertical="center" indent="1"/>
    </xf>
    <xf numFmtId="0" fontId="44" fillId="91" borderId="125" applyNumberFormat="0" applyProtection="0">
      <alignment horizontal="left" vertical="top" indent="1"/>
    </xf>
    <xf numFmtId="4" fontId="47" fillId="94" borderId="125" applyNumberFormat="0" applyProtection="0">
      <alignment horizontal="right" vertical="center"/>
    </xf>
    <xf numFmtId="0" fontId="65" fillId="76" borderId="121" applyNumberFormat="0" applyAlignment="0" applyProtection="0"/>
    <xf numFmtId="0" fontId="164" fillId="51" borderId="119" applyNumberFormat="0" applyAlignment="0" applyProtection="0"/>
    <xf numFmtId="0" fontId="123" fillId="0" borderId="122" applyNumberFormat="0" applyFill="0" applyAlignment="0" applyProtection="0"/>
    <xf numFmtId="0" fontId="12" fillId="79" borderId="120" applyNumberFormat="0" applyAlignment="0" applyProtection="0"/>
    <xf numFmtId="0" fontId="119" fillId="51" borderId="121" applyNumberFormat="0" applyAlignment="0" applyProtection="0"/>
    <xf numFmtId="0" fontId="103" fillId="51" borderId="119" applyNumberFormat="0" applyAlignment="0" applyProtection="0"/>
    <xf numFmtId="0" fontId="65" fillId="76" borderId="121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44" fillId="91" borderId="125" applyNumberFormat="0" applyProtection="0">
      <alignment horizontal="left" vertical="top" indent="1"/>
    </xf>
    <xf numFmtId="0" fontId="12" fillId="79" borderId="120" applyNumberFormat="0" applyAlignment="0" applyProtection="0"/>
    <xf numFmtId="0" fontId="175" fillId="57" borderId="120" applyNumberFormat="0" applyFont="0" applyAlignment="0" applyProtection="0"/>
    <xf numFmtId="0" fontId="46" fillId="80" borderId="125" applyNumberFormat="0" applyProtection="0">
      <alignment horizontal="left" vertical="top" indent="1"/>
    </xf>
    <xf numFmtId="0" fontId="103" fillId="76" borderId="119" applyNumberFormat="0" applyAlignment="0" applyProtection="0"/>
    <xf numFmtId="0" fontId="12" fillId="57" borderId="120" applyNumberFormat="0" applyFont="0" applyAlignment="0" applyProtection="0"/>
    <xf numFmtId="0" fontId="119" fillId="76" borderId="121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67" fillId="0" borderId="122" applyNumberFormat="0" applyFill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10" fontId="96" fillId="55" borderId="126" applyNumberFormat="0" applyBorder="0" applyAlignment="0" applyProtection="0"/>
    <xf numFmtId="0" fontId="12" fillId="57" borderId="120" applyNumberFormat="0" applyFon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4" fontId="195" fillId="80" borderId="125" applyNumberFormat="0" applyProtection="0">
      <alignment vertical="center"/>
    </xf>
    <xf numFmtId="0" fontId="103" fillId="51" borderId="119" applyNumberFormat="0" applyAlignment="0" applyProtection="0"/>
    <xf numFmtId="0" fontId="12" fillId="79" borderId="120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161" fillId="57" borderId="120" applyNumberFormat="0" applyFont="0" applyAlignment="0" applyProtection="0"/>
    <xf numFmtId="0" fontId="175" fillId="57" borderId="120" applyNumberFormat="0" applyFont="0" applyAlignment="0" applyProtection="0"/>
    <xf numFmtId="0" fontId="5" fillId="57" borderId="120" applyNumberFormat="0" applyFont="0" applyAlignment="0" applyProtection="0"/>
    <xf numFmtId="0" fontId="113" fillId="38" borderId="119" applyNumberFormat="0" applyAlignment="0" applyProtection="0"/>
    <xf numFmtId="0" fontId="12" fillId="57" borderId="120" applyNumberFormat="0" applyFont="0" applyAlignment="0" applyProtection="0"/>
    <xf numFmtId="0" fontId="119" fillId="76" borderId="121" applyNumberFormat="0" applyAlignment="0" applyProtection="0"/>
    <xf numFmtId="0" fontId="113" fillId="38" borderId="119" applyNumberFormat="0" applyAlignment="0" applyProtection="0"/>
    <xf numFmtId="0" fontId="113" fillId="38" borderId="119" applyNumberFormat="0" applyAlignment="0" applyProtection="0"/>
    <xf numFmtId="0" fontId="12" fillId="57" borderId="120" applyNumberFormat="0" applyFon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65" fillId="76" borderId="121" applyNumberFormat="0" applyAlignment="0" applyProtection="0"/>
    <xf numFmtId="0" fontId="119" fillId="51" borderId="121" applyNumberForma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55" fillId="76" borderId="119" applyNumberFormat="0" applyAlignment="0" applyProtection="0"/>
    <xf numFmtId="0" fontId="175" fillId="57" borderId="120" applyNumberFormat="0" applyFont="0" applyAlignment="0" applyProtection="0"/>
    <xf numFmtId="0" fontId="12" fillId="57" borderId="120" applyNumberFormat="0" applyFont="0" applyAlignment="0" applyProtection="0"/>
    <xf numFmtId="0" fontId="119" fillId="76" borderId="121" applyNumberFormat="0" applyAlignment="0" applyProtection="0"/>
    <xf numFmtId="0" fontId="103" fillId="76" borderId="119" applyNumberFormat="0" applyAlignment="0" applyProtection="0"/>
    <xf numFmtId="0" fontId="12" fillId="57" borderId="120" applyNumberFormat="0" applyFon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19" fillId="51" borderId="121" applyNumberFormat="0" applyAlignment="0" applyProtection="0"/>
    <xf numFmtId="0" fontId="103" fillId="51" borderId="119" applyNumberFormat="0" applyAlignment="0" applyProtection="0"/>
    <xf numFmtId="0" fontId="113" fillId="38" borderId="119" applyNumberFormat="0" applyAlignment="0" applyProtection="0"/>
    <xf numFmtId="0" fontId="123" fillId="0" borderId="122" applyNumberFormat="0" applyFill="0" applyAlignment="0" applyProtection="0"/>
    <xf numFmtId="0" fontId="175" fillId="57" borderId="120" applyNumberFormat="0" applyFont="0" applyAlignment="0" applyProtection="0"/>
    <xf numFmtId="0" fontId="12" fillId="57" borderId="120" applyNumberFormat="0" applyFont="0" applyAlignment="0" applyProtection="0"/>
    <xf numFmtId="0" fontId="12" fillId="57" borderId="120" applyNumberFormat="0" applyFont="0" applyAlignment="0" applyProtection="0"/>
    <xf numFmtId="0" fontId="62" fillId="63" borderId="119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12" fillId="79" borderId="120" applyNumberFormat="0" applyAlignment="0" applyProtection="0"/>
    <xf numFmtId="0" fontId="55" fillId="76" borderId="128" applyNumberFormat="0" applyAlignment="0" applyProtection="0"/>
    <xf numFmtId="0" fontId="12" fillId="57" borderId="152" applyNumberFormat="0" applyFon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67" fillId="0" borderId="148" applyNumberFormat="0" applyFill="0" applyAlignment="0" applyProtection="0"/>
    <xf numFmtId="0" fontId="5" fillId="57" borderId="152" applyNumberFormat="0" applyFont="0" applyAlignment="0" applyProtection="0"/>
    <xf numFmtId="0" fontId="37" fillId="82" borderId="150" applyNumberFormat="0" applyProtection="0">
      <alignment horizontal="left" vertical="center" indent="1"/>
    </xf>
    <xf numFmtId="0" fontId="103" fillId="51" borderId="146" applyNumberFormat="0" applyAlignment="0" applyProtection="0"/>
    <xf numFmtId="0" fontId="65" fillId="76" borderId="147" applyNumberFormat="0" applyAlignment="0" applyProtection="0"/>
    <xf numFmtId="0" fontId="5" fillId="57" borderId="152" applyNumberFormat="0" applyFon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13" fillId="38" borderId="146" applyNumberFormat="0" applyAlignment="0" applyProtection="0"/>
    <xf numFmtId="0" fontId="37" fillId="81" borderId="150" applyNumberFormat="0" applyProtection="0">
      <alignment horizontal="left" vertical="top" indent="1"/>
    </xf>
    <xf numFmtId="0" fontId="62" fillId="63" borderId="128" applyNumberFormat="0" applyAlignment="0" applyProtection="0"/>
    <xf numFmtId="0" fontId="113" fillId="38" borderId="146" applyNumberFormat="0" applyAlignment="0" applyProtection="0"/>
    <xf numFmtId="0" fontId="161" fillId="57" borderId="152" applyNumberFormat="0" applyFont="0" applyAlignment="0" applyProtection="0"/>
    <xf numFmtId="0" fontId="44" fillId="91" borderId="150" applyNumberFormat="0" applyProtection="0">
      <alignment horizontal="left" vertical="top" indent="1"/>
    </xf>
    <xf numFmtId="0" fontId="103" fillId="51" borderId="146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91" fillId="0" borderId="151" applyFont="0" applyFill="0" applyBorder="0">
      <alignment horizontal="centerContinuous" vertical="justify" wrapText="1"/>
    </xf>
    <xf numFmtId="4" fontId="46" fillId="80" borderId="150" applyNumberFormat="0" applyProtection="0">
      <alignment horizontal="left" vertical="center" indent="1"/>
    </xf>
    <xf numFmtId="4" fontId="44" fillId="50" borderId="150" applyNumberFormat="0" applyProtection="0">
      <alignment horizontal="right" vertical="center"/>
    </xf>
    <xf numFmtId="0" fontId="37" fillId="91" borderId="150" applyNumberFormat="0" applyProtection="0">
      <alignment horizontal="left" vertical="center" indent="1"/>
    </xf>
    <xf numFmtId="4" fontId="44" fillId="55" borderId="150" applyNumberFormat="0" applyProtection="0">
      <alignment horizontal="left" vertical="center" indent="1"/>
    </xf>
    <xf numFmtId="0" fontId="164" fillId="51" borderId="146" applyNumberFormat="0" applyAlignment="0" applyProtection="0"/>
    <xf numFmtId="0" fontId="44" fillId="91" borderId="150" applyNumberFormat="0" applyProtection="0">
      <alignment horizontal="left" vertical="top" indent="1"/>
    </xf>
    <xf numFmtId="0" fontId="62" fillId="63" borderId="146" applyNumberFormat="0" applyAlignment="0" applyProtection="0"/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0" fontId="12" fillId="57" borderId="152" applyNumberFormat="0" applyFon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4" fontId="44" fillId="34" borderId="161" applyNumberFormat="0" applyProtection="0">
      <alignment horizontal="right" vertical="center"/>
    </xf>
    <xf numFmtId="0" fontId="81" fillId="0" borderId="127">
      <alignment horizontal="left" vertical="center"/>
    </xf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113" fillId="38" borderId="146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79" borderId="157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123" fillId="0" borderId="131" applyNumberFormat="0" applyFill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0" fontId="55" fillId="76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03" fillId="76" borderId="128" applyNumberFormat="0" applyAlignment="0" applyProtection="0"/>
    <xf numFmtId="4" fontId="44" fillId="46" borderId="161" applyNumberFormat="0" applyProtection="0">
      <alignment horizontal="right" vertical="center"/>
    </xf>
    <xf numFmtId="0" fontId="173" fillId="0" borderId="159" applyNumberFormat="0" applyFill="0" applyAlignment="0" applyProtection="0"/>
    <xf numFmtId="0" fontId="81" fillId="0" borderId="127">
      <alignment horizontal="left" vertical="center"/>
    </xf>
    <xf numFmtId="0" fontId="119" fillId="76" borderId="130" applyNumberFormat="0" applyAlignment="0" applyProtection="0"/>
    <xf numFmtId="0" fontId="123" fillId="0" borderId="131" applyNumberFormat="0" applyFill="0" applyAlignment="0" applyProtection="0"/>
    <xf numFmtId="0" fontId="164" fillId="51" borderId="128" applyNumberFormat="0" applyAlignment="0" applyProtection="0"/>
    <xf numFmtId="0" fontId="169" fillId="38" borderId="128" applyNumberFormat="0" applyAlignment="0" applyProtection="0"/>
    <xf numFmtId="0" fontId="113" fillId="38" borderId="154" applyNumberFormat="0" applyAlignment="0" applyProtection="0"/>
    <xf numFmtId="0" fontId="161" fillId="57" borderId="129" applyNumberFormat="0" applyFont="0" applyAlignment="0" applyProtection="0"/>
    <xf numFmtId="0" fontId="172" fillId="51" borderId="130" applyNumberFormat="0" applyAlignment="0" applyProtection="0"/>
    <xf numFmtId="0" fontId="173" fillId="0" borderId="131" applyNumberFormat="0" applyFill="0" applyAlignment="0" applyProtection="0"/>
    <xf numFmtId="212" fontId="177" fillId="89" borderId="134"/>
    <xf numFmtId="218" fontId="178" fillId="0" borderId="132">
      <alignment horizontal="left"/>
    </xf>
    <xf numFmtId="0" fontId="188" fillId="1" borderId="132">
      <alignment horizontal="left"/>
    </xf>
    <xf numFmtId="212" fontId="192" fillId="0" borderId="134"/>
    <xf numFmtId="4" fontId="46" fillId="56" borderId="135" applyNumberFormat="0" applyProtection="0">
      <alignment vertical="center"/>
    </xf>
    <xf numFmtId="4" fontId="195" fillId="80" borderId="135" applyNumberFormat="0" applyProtection="0">
      <alignment vertical="center"/>
    </xf>
    <xf numFmtId="4" fontId="46" fillId="80" borderId="135" applyNumberFormat="0" applyProtection="0">
      <alignment horizontal="left" vertical="center" indent="1"/>
    </xf>
    <xf numFmtId="0" fontId="46" fillId="80" borderId="135" applyNumberFormat="0" applyProtection="0">
      <alignment horizontal="left" vertical="top" indent="1"/>
    </xf>
    <xf numFmtId="4" fontId="44" fillId="34" borderId="135" applyNumberFormat="0" applyProtection="0">
      <alignment horizontal="right" vertical="center"/>
    </xf>
    <xf numFmtId="4" fontId="44" fillId="40" borderId="135" applyNumberFormat="0" applyProtection="0">
      <alignment horizontal="right" vertical="center"/>
    </xf>
    <xf numFmtId="4" fontId="44" fillId="48" borderId="135" applyNumberFormat="0" applyProtection="0">
      <alignment horizontal="right" vertical="center"/>
    </xf>
    <xf numFmtId="4" fontId="44" fillId="42" borderId="135" applyNumberFormat="0" applyProtection="0">
      <alignment horizontal="right" vertical="center"/>
    </xf>
    <xf numFmtId="4" fontId="44" fillId="46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4" fontId="44" fillId="49" borderId="135" applyNumberFormat="0" applyProtection="0">
      <alignment horizontal="right" vertical="center"/>
    </xf>
    <xf numFmtId="4" fontId="44" fillId="92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4" fontId="44" fillId="96" borderId="135" applyNumberFormat="0" applyProtection="0">
      <alignment horizontal="right" vertical="center"/>
    </xf>
    <xf numFmtId="0" fontId="37" fillId="95" borderId="135" applyNumberFormat="0" applyProtection="0">
      <alignment horizontal="left" vertical="center" indent="1"/>
    </xf>
    <xf numFmtId="0" fontId="37" fillId="95" borderId="135" applyNumberFormat="0" applyProtection="0">
      <alignment horizontal="left" vertical="top" indent="1"/>
    </xf>
    <xf numFmtId="0" fontId="37" fillId="91" borderId="135" applyNumberFormat="0" applyProtection="0">
      <alignment horizontal="left" vertical="center" indent="1"/>
    </xf>
    <xf numFmtId="0" fontId="37" fillId="91" borderId="135" applyNumberFormat="0" applyProtection="0">
      <alignment horizontal="left" vertical="top" indent="1"/>
    </xf>
    <xf numFmtId="0" fontId="37" fillId="82" borderId="135" applyNumberFormat="0" applyProtection="0">
      <alignment horizontal="left" vertical="center" indent="1"/>
    </xf>
    <xf numFmtId="0" fontId="37" fillId="82" borderId="135" applyNumberFormat="0" applyProtection="0">
      <alignment horizontal="left" vertical="top" indent="1"/>
    </xf>
    <xf numFmtId="0" fontId="37" fillId="81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top" indent="1"/>
    </xf>
    <xf numFmtId="4" fontId="44" fillId="55" borderId="135" applyNumberFormat="0" applyProtection="0">
      <alignment vertical="center"/>
    </xf>
    <xf numFmtId="4" fontId="197" fillId="55" borderId="135" applyNumberFormat="0" applyProtection="0">
      <alignment vertical="center"/>
    </xf>
    <xf numFmtId="4" fontId="44" fillId="55" borderId="135" applyNumberFormat="0" applyProtection="0">
      <alignment horizontal="left" vertical="center" indent="1"/>
    </xf>
    <xf numFmtId="0" fontId="44" fillId="55" borderId="135" applyNumberFormat="0" applyProtection="0">
      <alignment horizontal="left" vertical="top" indent="1"/>
    </xf>
    <xf numFmtId="4" fontId="44" fillId="94" borderId="135" applyNumberFormat="0" applyProtection="0">
      <alignment horizontal="right" vertical="center"/>
    </xf>
    <xf numFmtId="4" fontId="197" fillId="94" borderId="135" applyNumberFormat="0" applyProtection="0">
      <alignment horizontal="right" vertical="center"/>
    </xf>
    <xf numFmtId="4" fontId="44" fillId="96" borderId="135" applyNumberFormat="0" applyProtection="0">
      <alignment horizontal="left" vertical="center" indent="1"/>
    </xf>
    <xf numFmtId="0" fontId="44" fillId="91" borderId="135" applyNumberFormat="0" applyProtection="0">
      <alignment horizontal="left" vertical="top" indent="1"/>
    </xf>
    <xf numFmtId="4" fontId="47" fillId="94" borderId="135" applyNumberFormat="0" applyProtection="0">
      <alignment horizontal="right" vertical="center"/>
    </xf>
    <xf numFmtId="0" fontId="119" fillId="51" borderId="130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175" fillId="57" borderId="129" applyNumberFormat="0" applyFont="0" applyAlignment="0" applyProtection="0"/>
    <xf numFmtId="0" fontId="12" fillId="57" borderId="129" applyNumberFormat="0" applyFon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0" fontId="55" fillId="76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03" fillId="76" borderId="128" applyNumberFormat="0" applyAlignment="0" applyProtection="0"/>
    <xf numFmtId="0" fontId="119" fillId="76" borderId="130" applyNumberFormat="0" applyAlignment="0" applyProtection="0"/>
    <xf numFmtId="0" fontId="123" fillId="0" borderId="131" applyNumberFormat="0" applyFill="0" applyAlignment="0" applyProtection="0"/>
    <xf numFmtId="4" fontId="44" fillId="55" borderId="135" applyNumberFormat="0" applyProtection="0">
      <alignment horizontal="left" vertical="center" indent="1"/>
    </xf>
    <xf numFmtId="0" fontId="37" fillId="91" borderId="135" applyNumberFormat="0" applyProtection="0">
      <alignment horizontal="left" vertical="center" indent="1"/>
    </xf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65" fillId="76" borderId="130" applyNumberFormat="0" applyAlignment="0" applyProtection="0"/>
    <xf numFmtId="0" fontId="169" fillId="38" borderId="128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37" fillId="82" borderId="135" applyNumberFormat="0" applyProtection="0">
      <alignment horizontal="left" vertical="center" indent="1"/>
    </xf>
    <xf numFmtId="4" fontId="44" fillId="55" borderId="135" applyNumberFormat="0" applyProtection="0">
      <alignment vertical="center"/>
    </xf>
    <xf numFmtId="4" fontId="44" fillId="94" borderId="135" applyNumberFormat="0" applyProtection="0">
      <alignment horizontal="right" vertical="center"/>
    </xf>
    <xf numFmtId="0" fontId="12" fillId="79" borderId="129" applyNumberFormat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62" fillId="63" borderId="128" applyNumberFormat="0" applyAlignment="0" applyProtection="0"/>
    <xf numFmtId="10" fontId="24" fillId="55" borderId="136" applyNumberFormat="0" applyBorder="0" applyAlignment="0" applyProtection="0"/>
    <xf numFmtId="0" fontId="62" fillId="63" borderId="128" applyNumberFormat="0" applyAlignment="0" applyProtection="0"/>
    <xf numFmtId="0" fontId="103" fillId="51" borderId="128" applyNumberFormat="0" applyAlignment="0" applyProtection="0"/>
    <xf numFmtId="0" fontId="12" fillId="79" borderId="129" applyNumberFormat="0" applyAlignment="0" applyProtection="0"/>
    <xf numFmtId="3" fontId="104" fillId="0" borderId="136"/>
    <xf numFmtId="0" fontId="62" fillId="63" borderId="128" applyNumberFormat="0" applyAlignment="0" applyProtection="0"/>
    <xf numFmtId="0" fontId="55" fillId="76" borderId="128" applyNumberFormat="0" applyAlignment="0" applyProtection="0"/>
    <xf numFmtId="4" fontId="44" fillId="55" borderId="135" applyNumberFormat="0" applyProtection="0">
      <alignment vertical="center"/>
    </xf>
    <xf numFmtId="0" fontId="12" fillId="79" borderId="129" applyNumberFormat="0" applyAlignment="0" applyProtection="0"/>
    <xf numFmtId="10" fontId="96" fillId="55" borderId="136" applyNumberFormat="0" applyBorder="0" applyAlignment="0" applyProtection="0"/>
    <xf numFmtId="0" fontId="172" fillId="51" borderId="130" applyNumberFormat="0" applyAlignment="0" applyProtection="0"/>
    <xf numFmtId="0" fontId="113" fillId="38" borderId="128" applyNumberFormat="0" applyAlignment="0" applyProtection="0"/>
    <xf numFmtId="0" fontId="119" fillId="51" borderId="130" applyNumberFormat="0" applyAlignment="0" applyProtection="0"/>
    <xf numFmtId="4" fontId="44" fillId="49" borderId="135" applyNumberFormat="0" applyProtection="0">
      <alignment horizontal="right" vertical="center"/>
    </xf>
    <xf numFmtId="4" fontId="44" fillId="46" borderId="135" applyNumberFormat="0" applyProtection="0">
      <alignment horizontal="right" vertical="center"/>
    </xf>
    <xf numFmtId="4" fontId="44" fillId="48" borderId="135" applyNumberFormat="0" applyProtection="0">
      <alignment horizontal="right" vertical="center"/>
    </xf>
    <xf numFmtId="4" fontId="44" fillId="34" borderId="135" applyNumberFormat="0" applyProtection="0">
      <alignment horizontal="right" vertical="center"/>
    </xf>
    <xf numFmtId="4" fontId="46" fillId="80" borderId="135" applyNumberFormat="0" applyProtection="0">
      <alignment horizontal="left" vertical="center" indent="1"/>
    </xf>
    <xf numFmtId="0" fontId="65" fillId="76" borderId="130" applyNumberFormat="0" applyAlignment="0" applyProtection="0"/>
    <xf numFmtId="0" fontId="103" fillId="51" borderId="128" applyNumberFormat="0" applyAlignment="0" applyProtection="0"/>
    <xf numFmtId="0" fontId="44" fillId="55" borderId="135" applyNumberFormat="0" applyProtection="0">
      <alignment horizontal="left" vertical="top" indent="1"/>
    </xf>
    <xf numFmtId="0" fontId="67" fillId="0" borderId="131" applyNumberFormat="0" applyFill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123" fillId="0" borderId="131" applyNumberFormat="0" applyFill="0" applyAlignment="0" applyProtection="0"/>
    <xf numFmtId="0" fontId="91" fillId="0" borderId="136" applyFont="0" applyFill="0" applyBorder="0">
      <alignment horizontal="centerContinuous" vertical="justify" wrapText="1"/>
    </xf>
    <xf numFmtId="0" fontId="65" fillId="76" borderId="130" applyNumberFormat="0" applyAlignment="0" applyProtection="0"/>
    <xf numFmtId="3" fontId="83" fillId="80" borderId="136">
      <alignment horizontal="left" vertical="top" wrapText="1"/>
      <protection locked="0"/>
    </xf>
    <xf numFmtId="0" fontId="12" fillId="79" borderId="129" applyNumberFormat="0" applyAlignment="0" applyProtection="0"/>
    <xf numFmtId="3" fontId="104" fillId="0" borderId="136"/>
    <xf numFmtId="0" fontId="123" fillId="0" borderId="131" applyNumberFormat="0" applyFill="0" applyAlignment="0" applyProtection="0"/>
    <xf numFmtId="0" fontId="62" fillId="63" borderId="128" applyNumberFormat="0" applyAlignment="0" applyProtection="0"/>
    <xf numFmtId="212" fontId="192" fillId="0" borderId="134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4" fontId="44" fillId="92" borderId="135" applyNumberFormat="0" applyProtection="0">
      <alignment horizontal="right" vertical="center"/>
    </xf>
    <xf numFmtId="0" fontId="12" fillId="79" borderId="129" applyNumberFormat="0" applyAlignment="0" applyProtection="0"/>
    <xf numFmtId="10" fontId="24" fillId="55" borderId="136" applyNumberFormat="0" applyBorder="0" applyAlignment="0" applyProtection="0"/>
    <xf numFmtId="0" fontId="12" fillId="79" borderId="129" applyNumberFormat="0" applyAlignment="0" applyProtection="0"/>
    <xf numFmtId="0" fontId="67" fillId="0" borderId="131" applyNumberFormat="0" applyFill="0" applyAlignment="0" applyProtection="0"/>
    <xf numFmtId="4" fontId="44" fillId="49" borderId="135" applyNumberFormat="0" applyProtection="0">
      <alignment horizontal="right" vertical="center"/>
    </xf>
    <xf numFmtId="0" fontId="12" fillId="79" borderId="129" applyNumberFormat="0" applyAlignment="0" applyProtection="0"/>
    <xf numFmtId="3" fontId="83" fillId="80" borderId="136">
      <alignment horizontal="left" vertical="top" wrapText="1"/>
      <protection locked="0"/>
    </xf>
    <xf numFmtId="0" fontId="62" fillId="63" borderId="128" applyNumberFormat="0" applyAlignment="0" applyProtection="0"/>
    <xf numFmtId="0" fontId="12" fillId="79" borderId="129" applyNumberFormat="0" applyAlignment="0" applyProtection="0"/>
    <xf numFmtId="4" fontId="47" fillId="94" borderId="135" applyNumberFormat="0" applyProtection="0">
      <alignment horizontal="right" vertical="center"/>
    </xf>
    <xf numFmtId="4" fontId="197" fillId="55" borderId="135" applyNumberFormat="0" applyProtection="0">
      <alignment vertical="center"/>
    </xf>
    <xf numFmtId="0" fontId="37" fillId="95" borderId="135" applyNumberFormat="0" applyProtection="0">
      <alignment horizontal="left" vertical="top" indent="1"/>
    </xf>
    <xf numFmtId="0" fontId="37" fillId="95" borderId="135" applyNumberFormat="0" applyProtection="0">
      <alignment horizontal="left" vertical="top" indent="1"/>
    </xf>
    <xf numFmtId="0" fontId="12" fillId="79" borderId="129" applyNumberFormat="0" applyAlignment="0" applyProtection="0"/>
    <xf numFmtId="0" fontId="67" fillId="0" borderId="131" applyNumberFormat="0" applyFill="0" applyAlignment="0" applyProtection="0"/>
    <xf numFmtId="0" fontId="44" fillId="55" borderId="135" applyNumberFormat="0" applyProtection="0">
      <alignment horizontal="left" vertical="top" indent="1"/>
    </xf>
    <xf numFmtId="0" fontId="164" fillId="51" borderId="128" applyNumberFormat="0" applyAlignment="0" applyProtection="0"/>
    <xf numFmtId="0" fontId="37" fillId="91" borderId="135" applyNumberFormat="0" applyProtection="0">
      <alignment horizontal="left" vertical="center" indent="1"/>
    </xf>
    <xf numFmtId="0" fontId="113" fillId="38" borderId="128" applyNumberFormat="0" applyAlignment="0" applyProtection="0"/>
    <xf numFmtId="0" fontId="113" fillId="38" borderId="128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4" fontId="44" fillId="94" borderId="135" applyNumberFormat="0" applyProtection="0">
      <alignment horizontal="right" vertical="center"/>
    </xf>
    <xf numFmtId="4" fontId="44" fillId="34" borderId="135" applyNumberFormat="0" applyProtection="0">
      <alignment horizontal="right" vertical="center"/>
    </xf>
    <xf numFmtId="212" fontId="177" fillId="89" borderId="134"/>
    <xf numFmtId="4" fontId="44" fillId="40" borderId="135" applyNumberFormat="0" applyProtection="0">
      <alignment horizontal="right" vertical="center"/>
    </xf>
    <xf numFmtId="0" fontId="12" fillId="79" borderId="129" applyNumberFormat="0" applyAlignment="0" applyProtection="0"/>
    <xf numFmtId="0" fontId="123" fillId="0" borderId="131" applyNumberFormat="0" applyFill="0" applyAlignment="0" applyProtection="0"/>
    <xf numFmtId="0" fontId="67" fillId="0" borderId="131" applyNumberFormat="0" applyFill="0" applyAlignment="0" applyProtection="0"/>
    <xf numFmtId="0" fontId="113" fillId="38" borderId="128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4" fontId="44" fillId="49" borderId="135" applyNumberFormat="0" applyProtection="0">
      <alignment horizontal="right" vertical="center"/>
    </xf>
    <xf numFmtId="4" fontId="44" fillId="34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0" fontId="37" fillId="95" borderId="135" applyNumberFormat="0" applyProtection="0">
      <alignment horizontal="left" vertical="top" indent="1"/>
    </xf>
    <xf numFmtId="4" fontId="47" fillId="94" borderId="135" applyNumberFormat="0" applyProtection="0">
      <alignment horizontal="right" vertical="center"/>
    </xf>
    <xf numFmtId="0" fontId="123" fillId="0" borderId="131" applyNumberFormat="0" applyFill="0" applyAlignment="0" applyProtection="0"/>
    <xf numFmtId="0" fontId="67" fillId="0" borderId="131" applyNumberFormat="0" applyFill="0" applyAlignment="0" applyProtection="0"/>
    <xf numFmtId="0" fontId="103" fillId="51" borderId="128" applyNumberFormat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3" fontId="104" fillId="0" borderId="136"/>
    <xf numFmtId="0" fontId="91" fillId="0" borderId="136" applyFont="0" applyFill="0" applyBorder="0">
      <alignment horizontal="center" vertical="justify" wrapText="1"/>
    </xf>
    <xf numFmtId="4" fontId="197" fillId="94" borderId="135" applyNumberFormat="0" applyProtection="0">
      <alignment horizontal="right" vertical="center"/>
    </xf>
    <xf numFmtId="0" fontId="37" fillId="82" borderId="135" applyNumberFormat="0" applyProtection="0">
      <alignment horizontal="left" vertical="top" indent="1"/>
    </xf>
    <xf numFmtId="4" fontId="44" fillId="46" borderId="135" applyNumberFormat="0" applyProtection="0">
      <alignment horizontal="right" vertical="center"/>
    </xf>
    <xf numFmtId="4" fontId="195" fillId="80" borderId="135" applyNumberFormat="0" applyProtection="0">
      <alignment vertical="center"/>
    </xf>
    <xf numFmtId="0" fontId="173" fillId="0" borderId="131" applyNumberFormat="0" applyFill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10" fontId="24" fillId="55" borderId="136" applyNumberFormat="0" applyBorder="0" applyAlignment="0" applyProtection="0"/>
    <xf numFmtId="0" fontId="55" fillId="76" borderId="128" applyNumberFormat="0" applyAlignment="0" applyProtection="0"/>
    <xf numFmtId="3" fontId="83" fillId="80" borderId="136">
      <alignment horizontal="left" vertical="top" wrapText="1"/>
      <protection locked="0"/>
    </xf>
    <xf numFmtId="0" fontId="67" fillId="0" borderId="131" applyNumberFormat="0" applyFill="0" applyAlignment="0" applyProtection="0"/>
    <xf numFmtId="4" fontId="44" fillId="94" borderId="135" applyNumberFormat="0" applyProtection="0">
      <alignment horizontal="right" vertical="center"/>
    </xf>
    <xf numFmtId="0" fontId="37" fillId="82" borderId="135" applyNumberFormat="0" applyProtection="0">
      <alignment horizontal="left" vertical="center" indent="1"/>
    </xf>
    <xf numFmtId="0" fontId="12" fillId="79" borderId="129" applyNumberFormat="0" applyAlignment="0" applyProtection="0"/>
    <xf numFmtId="212" fontId="177" fillId="89" borderId="134"/>
    <xf numFmtId="0" fontId="12" fillId="79" borderId="129" applyNumberFormat="0" applyAlignment="0" applyProtection="0"/>
    <xf numFmtId="0" fontId="172" fillId="51" borderId="130" applyNumberFormat="0" applyAlignment="0" applyProtection="0"/>
    <xf numFmtId="3" fontId="83" fillId="80" borderId="136">
      <alignment horizontal="left" vertical="top" wrapText="1"/>
      <protection locked="0"/>
    </xf>
    <xf numFmtId="0" fontId="62" fillId="63" borderId="128" applyNumberFormat="0" applyAlignment="0" applyProtection="0"/>
    <xf numFmtId="0" fontId="123" fillId="0" borderId="131" applyNumberFormat="0" applyFill="0" applyAlignment="0" applyProtection="0"/>
    <xf numFmtId="212" fontId="192" fillId="0" borderId="134"/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212" fontId="177" fillId="89" borderId="134"/>
    <xf numFmtId="0" fontId="119" fillId="51" borderId="130" applyNumberFormat="0" applyAlignment="0" applyProtection="0"/>
    <xf numFmtId="0" fontId="65" fillId="76" borderId="130" applyNumberFormat="0" applyAlignment="0" applyProtection="0"/>
    <xf numFmtId="4" fontId="44" fillId="96" borderId="135" applyNumberFormat="0" applyProtection="0">
      <alignment horizontal="right" vertical="center"/>
    </xf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72" fillId="51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169" fillId="38" borderId="128" applyNumberFormat="0" applyAlignment="0" applyProtection="0"/>
    <xf numFmtId="4" fontId="46" fillId="80" borderId="135" applyNumberFormat="0" applyProtection="0">
      <alignment horizontal="left" vertical="center" indent="1"/>
    </xf>
    <xf numFmtId="4" fontId="44" fillId="96" borderId="135" applyNumberFormat="0" applyProtection="0">
      <alignment horizontal="left" vertical="center" indent="1"/>
    </xf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0" fontId="55" fillId="76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44" fillId="91" borderId="135" applyNumberFormat="0" applyProtection="0">
      <alignment horizontal="left" vertical="top" indent="1"/>
    </xf>
    <xf numFmtId="4" fontId="197" fillId="94" borderId="135" applyNumberFormat="0" applyProtection="0">
      <alignment horizontal="right" vertical="center"/>
    </xf>
    <xf numFmtId="0" fontId="44" fillId="55" borderId="135" applyNumberFormat="0" applyProtection="0">
      <alignment horizontal="left" vertical="top" indent="1"/>
    </xf>
    <xf numFmtId="4" fontId="44" fillId="55" borderId="135" applyNumberFormat="0" applyProtection="0">
      <alignment vertical="center"/>
    </xf>
    <xf numFmtId="0" fontId="37" fillId="81" borderId="135" applyNumberFormat="0" applyProtection="0">
      <alignment horizontal="left" vertical="top" indent="1"/>
    </xf>
    <xf numFmtId="0" fontId="37" fillId="82" borderId="135" applyNumberFormat="0" applyProtection="0">
      <alignment horizontal="left" vertical="top" indent="1"/>
    </xf>
    <xf numFmtId="0" fontId="37" fillId="91" borderId="135" applyNumberFormat="0" applyProtection="0">
      <alignment horizontal="left" vertical="top" indent="1"/>
    </xf>
    <xf numFmtId="0" fontId="37" fillId="95" borderId="135" applyNumberFormat="0" applyProtection="0">
      <alignment horizontal="left" vertical="center" indent="1"/>
    </xf>
    <xf numFmtId="0" fontId="65" fillId="76" borderId="130" applyNumberFormat="0" applyAlignment="0" applyProtection="0"/>
    <xf numFmtId="4" fontId="44" fillId="96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4" fontId="195" fillId="80" borderId="135" applyNumberFormat="0" applyProtection="0">
      <alignment vertical="center"/>
    </xf>
    <xf numFmtId="212" fontId="192" fillId="0" borderId="134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37" fillId="95" borderId="135" applyNumberFormat="0" applyProtection="0">
      <alignment horizontal="left" vertical="center" indent="1"/>
    </xf>
    <xf numFmtId="4" fontId="44" fillId="41" borderId="135" applyNumberFormat="0" applyProtection="0">
      <alignment horizontal="right" vertical="center"/>
    </xf>
    <xf numFmtId="10" fontId="24" fillId="55" borderId="136" applyNumberFormat="0" applyBorder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03" fillId="51" borderId="128" applyNumberFormat="0" applyAlignment="0" applyProtection="0"/>
    <xf numFmtId="0" fontId="62" fillId="63" borderId="128" applyNumberFormat="0" applyAlignment="0" applyProtection="0"/>
    <xf numFmtId="0" fontId="37" fillId="91" borderId="135" applyNumberFormat="0" applyProtection="0">
      <alignment horizontal="left" vertical="top" indent="1"/>
    </xf>
    <xf numFmtId="0" fontId="173" fillId="0" borderId="131" applyNumberFormat="0" applyFill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61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76" borderId="128" applyNumberFormat="0" applyAlignment="0" applyProtection="0"/>
    <xf numFmtId="0" fontId="113" fillId="38" borderId="128" applyNumberFormat="0" applyAlignment="0" applyProtection="0"/>
    <xf numFmtId="0" fontId="161" fillId="57" borderId="129" applyNumberFormat="0" applyFont="0" applyAlignment="0" applyProtection="0"/>
    <xf numFmtId="0" fontId="65" fillId="76" borderId="130" applyNumberFormat="0" applyAlignment="0" applyProtection="0"/>
    <xf numFmtId="4" fontId="44" fillId="48" borderId="135" applyNumberFormat="0" applyProtection="0">
      <alignment horizontal="right" vertical="center"/>
    </xf>
    <xf numFmtId="0" fontId="55" fillId="76" borderId="128" applyNumberFormat="0" applyAlignment="0" applyProtection="0"/>
    <xf numFmtId="3" fontId="83" fillId="80" borderId="136">
      <alignment horizontal="left" vertical="top" wrapText="1"/>
      <protection locked="0"/>
    </xf>
    <xf numFmtId="4" fontId="44" fillId="40" borderId="135" applyNumberFormat="0" applyProtection="0">
      <alignment horizontal="right" vertical="center"/>
    </xf>
    <xf numFmtId="0" fontId="113" fillId="38" borderId="128" applyNumberFormat="0" applyAlignment="0" applyProtection="0"/>
    <xf numFmtId="0" fontId="62" fillId="63" borderId="128" applyNumberForma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4" fontId="44" fillId="96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center" indent="1"/>
    </xf>
    <xf numFmtId="0" fontId="169" fillId="38" borderId="128" applyNumberFormat="0" applyAlignment="0" applyProtection="0"/>
    <xf numFmtId="0" fontId="46" fillId="80" borderId="135" applyNumberFormat="0" applyProtection="0">
      <alignment horizontal="left" vertical="top" indent="1"/>
    </xf>
    <xf numFmtId="0" fontId="164" fillId="51" borderId="128" applyNumberForma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4" fontId="46" fillId="56" borderId="135" applyNumberFormat="0" applyProtection="0">
      <alignment vertical="center"/>
    </xf>
    <xf numFmtId="4" fontId="44" fillId="42" borderId="135" applyNumberFormat="0" applyProtection="0">
      <alignment horizontal="right" vertical="center"/>
    </xf>
    <xf numFmtId="4" fontId="44" fillId="92" borderId="135" applyNumberFormat="0" applyProtection="0">
      <alignment horizontal="right" vertical="center"/>
    </xf>
    <xf numFmtId="0" fontId="37" fillId="95" borderId="135" applyNumberFormat="0" applyProtection="0">
      <alignment horizontal="left" vertical="center" indent="1"/>
    </xf>
    <xf numFmtId="0" fontId="65" fillId="76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9" fillId="51" borderId="130" applyNumberFormat="0" applyAlignment="0" applyProtection="0"/>
    <xf numFmtId="0" fontId="55" fillId="76" borderId="128" applyNumberFormat="0" applyAlignment="0" applyProtection="0"/>
    <xf numFmtId="0" fontId="67" fillId="0" borderId="131" applyNumberFormat="0" applyFill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4" fontId="44" fillId="55" borderId="135" applyNumberFormat="0" applyProtection="0">
      <alignment horizontal="left" vertical="center" indent="1"/>
    </xf>
    <xf numFmtId="4" fontId="197" fillId="55" borderId="135" applyNumberFormat="0" applyProtection="0">
      <alignment vertical="center"/>
    </xf>
    <xf numFmtId="4" fontId="46" fillId="56" borderId="135" applyNumberFormat="0" applyProtection="0">
      <alignment vertical="center"/>
    </xf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91" fillId="0" borderId="136" applyFont="0" applyFill="0" applyBorder="0">
      <alignment horizontal="centerContinuous" vertical="justify" wrapText="1"/>
    </xf>
    <xf numFmtId="4" fontId="44" fillId="96" borderId="135" applyNumberFormat="0" applyProtection="0">
      <alignment horizontal="right" vertical="center"/>
    </xf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2" fillId="63" borderId="128" applyNumberFormat="0" applyAlignment="0" applyProtection="0"/>
    <xf numFmtId="0" fontId="119" fillId="76" borderId="130" applyNumberFormat="0" applyAlignment="0" applyProtection="0"/>
    <xf numFmtId="0" fontId="113" fillId="38" borderId="128" applyNumberFormat="0" applyAlignment="0" applyProtection="0"/>
    <xf numFmtId="4" fontId="44" fillId="50" borderId="135" applyNumberFormat="0" applyProtection="0">
      <alignment horizontal="right" vertical="center"/>
    </xf>
    <xf numFmtId="0" fontId="37" fillId="81" borderId="135" applyNumberFormat="0" applyProtection="0">
      <alignment horizontal="left" vertical="center" indent="1"/>
    </xf>
    <xf numFmtId="4" fontId="44" fillId="48" borderId="135" applyNumberFormat="0" applyProtection="0">
      <alignment horizontal="right" vertical="center"/>
    </xf>
    <xf numFmtId="0" fontId="123" fillId="0" borderId="131" applyNumberFormat="0" applyFill="0" applyAlignment="0" applyProtection="0"/>
    <xf numFmtId="0" fontId="12" fillId="79" borderId="129" applyNumberFormat="0" applyAlignment="0" applyProtection="0"/>
    <xf numFmtId="10" fontId="24" fillId="55" borderId="136" applyNumberFormat="0" applyBorder="0" applyAlignment="0" applyProtection="0"/>
    <xf numFmtId="0" fontId="62" fillId="63" borderId="128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76" borderId="128" applyNumberForma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3" fontId="83" fillId="80" borderId="136">
      <alignment horizontal="left" vertical="top" wrapText="1"/>
      <protection locked="0"/>
    </xf>
    <xf numFmtId="4" fontId="44" fillId="96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center" indent="1"/>
    </xf>
    <xf numFmtId="0" fontId="12" fillId="79" borderId="129" applyNumberFormat="0" applyAlignment="0" applyProtection="0"/>
    <xf numFmtId="0" fontId="37" fillId="81" borderId="135" applyNumberFormat="0" applyProtection="0">
      <alignment horizontal="left" vertical="top" indent="1"/>
    </xf>
    <xf numFmtId="0" fontId="113" fillId="38" borderId="128" applyNumberFormat="0" applyAlignment="0" applyProtection="0"/>
    <xf numFmtId="0" fontId="164" fillId="51" borderId="128" applyNumberFormat="0" applyAlignment="0" applyProtection="0"/>
    <xf numFmtId="0" fontId="67" fillId="0" borderId="131" applyNumberFormat="0" applyFill="0" applyAlignment="0" applyProtection="0"/>
    <xf numFmtId="0" fontId="173" fillId="0" borderId="131" applyNumberFormat="0" applyFill="0" applyAlignment="0" applyProtection="0"/>
    <xf numFmtId="4" fontId="44" fillId="46" borderId="135" applyNumberFormat="0" applyProtection="0">
      <alignment horizontal="right" vertical="center"/>
    </xf>
    <xf numFmtId="0" fontId="37" fillId="82" borderId="135" applyNumberFormat="0" applyProtection="0">
      <alignment horizontal="left" vertical="top" indent="1"/>
    </xf>
    <xf numFmtId="4" fontId="44" fillId="55" borderId="135" applyNumberFormat="0" applyProtection="0">
      <alignment horizontal="left" vertical="center" indent="1"/>
    </xf>
    <xf numFmtId="4" fontId="197" fillId="94" borderId="135" applyNumberFormat="0" applyProtection="0">
      <alignment horizontal="right" vertical="center"/>
    </xf>
    <xf numFmtId="0" fontId="113" fillId="38" borderId="128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10" fontId="96" fillId="55" borderId="136" applyNumberFormat="0" applyBorder="0" applyAlignment="0" applyProtection="0"/>
    <xf numFmtId="0" fontId="169" fillId="38" borderId="128" applyNumberFormat="0" applyAlignment="0" applyProtection="0"/>
    <xf numFmtId="4" fontId="46" fillId="80" borderId="135" applyNumberFormat="0" applyProtection="0">
      <alignment horizontal="left" vertical="center" indent="1"/>
    </xf>
    <xf numFmtId="0" fontId="113" fillId="38" borderId="154" applyNumberFormat="0" applyAlignment="0" applyProtection="0"/>
    <xf numFmtId="0" fontId="161" fillId="57" borderId="129" applyNumberFormat="0" applyFont="0" applyAlignment="0" applyProtection="0"/>
    <xf numFmtId="0" fontId="172" fillId="51" borderId="130" applyNumberFormat="0" applyAlignment="0" applyProtection="0"/>
    <xf numFmtId="0" fontId="12" fillId="79" borderId="129" applyNumberFormat="0" applyAlignment="0" applyProtection="0"/>
    <xf numFmtId="0" fontId="67" fillId="0" borderId="131" applyNumberFormat="0" applyFill="0" applyAlignment="0" applyProtection="0"/>
    <xf numFmtId="0" fontId="37" fillId="82" borderId="135" applyNumberFormat="0" applyProtection="0">
      <alignment horizontal="left" vertical="center" indent="1"/>
    </xf>
    <xf numFmtId="0" fontId="123" fillId="0" borderId="131" applyNumberFormat="0" applyFill="0" applyAlignment="0" applyProtection="0"/>
    <xf numFmtId="0" fontId="173" fillId="0" borderId="131" applyNumberFormat="0" applyFill="0" applyAlignment="0" applyProtection="0"/>
    <xf numFmtId="0" fontId="37" fillId="81" borderId="135" applyNumberFormat="0" applyProtection="0">
      <alignment horizontal="left" vertical="top" indent="1"/>
    </xf>
    <xf numFmtId="0" fontId="44" fillId="91" borderId="135" applyNumberFormat="0" applyProtection="0">
      <alignment horizontal="left" vertical="top" indent="1"/>
    </xf>
    <xf numFmtId="0" fontId="113" fillId="38" borderId="128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55" fillId="76" borderId="128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4" fontId="47" fillId="94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0" fontId="103" fillId="51" borderId="128" applyNumberFormat="0" applyAlignment="0" applyProtection="0"/>
    <xf numFmtId="4" fontId="44" fillId="92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4" fontId="44" fillId="42" borderId="135" applyNumberFormat="0" applyProtection="0">
      <alignment horizontal="right" vertical="center"/>
    </xf>
    <xf numFmtId="4" fontId="44" fillId="40" borderId="135" applyNumberFormat="0" applyProtection="0">
      <alignment horizontal="right" vertical="center"/>
    </xf>
    <xf numFmtId="0" fontId="46" fillId="80" borderId="135" applyNumberFormat="0" applyProtection="0">
      <alignment horizontal="left" vertical="top" indent="1"/>
    </xf>
    <xf numFmtId="4" fontId="46" fillId="56" borderId="135" applyNumberFormat="0" applyProtection="0">
      <alignment vertical="center"/>
    </xf>
    <xf numFmtId="0" fontId="91" fillId="0" borderId="136" applyFont="0" applyFill="0" applyBorder="0">
      <alignment horizontal="center" vertical="justify" wrapText="1"/>
    </xf>
    <xf numFmtId="0" fontId="91" fillId="0" borderId="136" applyFont="0" applyFill="0" applyBorder="0">
      <alignment horizontal="centerContinuous" vertical="justify" wrapText="1"/>
    </xf>
    <xf numFmtId="212" fontId="177" fillId="89" borderId="134"/>
    <xf numFmtId="0" fontId="119" fillId="51" borderId="130" applyNumberFormat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113" fillId="38" borderId="128" applyNumberFormat="0" applyAlignment="0" applyProtection="0"/>
    <xf numFmtId="4" fontId="44" fillId="42" borderId="135" applyNumberFormat="0" applyProtection="0">
      <alignment horizontal="right" vertical="center"/>
    </xf>
    <xf numFmtId="0" fontId="37" fillId="91" borderId="135" applyNumberFormat="0" applyProtection="0">
      <alignment horizontal="left" vertical="top" indent="1"/>
    </xf>
    <xf numFmtId="0" fontId="67" fillId="0" borderId="131" applyNumberFormat="0" applyFill="0" applyAlignment="0" applyProtection="0"/>
    <xf numFmtId="0" fontId="37" fillId="91" borderId="135" applyNumberFormat="0" applyProtection="0">
      <alignment horizontal="left" vertical="center" indent="1"/>
    </xf>
    <xf numFmtId="0" fontId="12" fillId="79" borderId="129" applyNumberFormat="0" applyAlignment="0" applyProtection="0"/>
    <xf numFmtId="0" fontId="103" fillId="51" borderId="128" applyNumberFormat="0" applyAlignment="0" applyProtection="0"/>
    <xf numFmtId="212" fontId="192" fillId="0" borderId="134"/>
    <xf numFmtId="0" fontId="12" fillId="79" borderId="129" applyNumberFormat="0" applyAlignment="0" applyProtection="0"/>
    <xf numFmtId="0" fontId="113" fillId="38" borderId="128" applyNumberFormat="0" applyAlignment="0" applyProtection="0"/>
    <xf numFmtId="4" fontId="197" fillId="55" borderId="135" applyNumberFormat="0" applyProtection="0">
      <alignment vertical="center"/>
    </xf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91" fillId="0" borderId="136" applyFont="0" applyFill="0" applyBorder="0">
      <alignment horizontal="center" vertical="justify" wrapText="1"/>
    </xf>
    <xf numFmtId="4" fontId="46" fillId="56" borderId="135" applyNumberFormat="0" applyProtection="0">
      <alignment vertical="center"/>
    </xf>
    <xf numFmtId="4" fontId="195" fillId="80" borderId="135" applyNumberFormat="0" applyProtection="0">
      <alignment vertical="center"/>
    </xf>
    <xf numFmtId="4" fontId="46" fillId="80" borderId="135" applyNumberFormat="0" applyProtection="0">
      <alignment horizontal="left" vertical="center" indent="1"/>
    </xf>
    <xf numFmtId="0" fontId="46" fillId="80" borderId="135" applyNumberFormat="0" applyProtection="0">
      <alignment horizontal="left" vertical="top" indent="1"/>
    </xf>
    <xf numFmtId="0" fontId="67" fillId="0" borderId="131" applyNumberFormat="0" applyFill="0" applyAlignment="0" applyProtection="0"/>
    <xf numFmtId="4" fontId="44" fillId="34" borderId="135" applyNumberFormat="0" applyProtection="0">
      <alignment horizontal="right" vertical="center"/>
    </xf>
    <xf numFmtId="4" fontId="44" fillId="40" borderId="135" applyNumberFormat="0" applyProtection="0">
      <alignment horizontal="right" vertical="center"/>
    </xf>
    <xf numFmtId="4" fontId="44" fillId="48" borderId="135" applyNumberFormat="0" applyProtection="0">
      <alignment horizontal="right" vertical="center"/>
    </xf>
    <xf numFmtId="4" fontId="44" fillId="42" borderId="135" applyNumberFormat="0" applyProtection="0">
      <alignment horizontal="right" vertical="center"/>
    </xf>
    <xf numFmtId="4" fontId="44" fillId="46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4" fontId="44" fillId="49" borderId="135" applyNumberFormat="0" applyProtection="0">
      <alignment horizontal="right" vertical="center"/>
    </xf>
    <xf numFmtId="4" fontId="44" fillId="92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4" fontId="44" fillId="96" borderId="135" applyNumberFormat="0" applyProtection="0">
      <alignment horizontal="right" vertical="center"/>
    </xf>
    <xf numFmtId="10" fontId="24" fillId="55" borderId="136" applyNumberFormat="0" applyBorder="0" applyAlignment="0" applyProtection="0"/>
    <xf numFmtId="0" fontId="37" fillId="95" borderId="135" applyNumberFormat="0" applyProtection="0">
      <alignment horizontal="left" vertical="center" indent="1"/>
    </xf>
    <xf numFmtId="0" fontId="37" fillId="95" borderId="135" applyNumberFormat="0" applyProtection="0">
      <alignment horizontal="left" vertical="top" indent="1"/>
    </xf>
    <xf numFmtId="0" fontId="37" fillId="91" borderId="135" applyNumberFormat="0" applyProtection="0">
      <alignment horizontal="left" vertical="center" indent="1"/>
    </xf>
    <xf numFmtId="0" fontId="37" fillId="91" borderId="135" applyNumberFormat="0" applyProtection="0">
      <alignment horizontal="left" vertical="top" indent="1"/>
    </xf>
    <xf numFmtId="0" fontId="37" fillId="82" borderId="135" applyNumberFormat="0" applyProtection="0">
      <alignment horizontal="left" vertical="center" indent="1"/>
    </xf>
    <xf numFmtId="0" fontId="37" fillId="82" borderId="135" applyNumberFormat="0" applyProtection="0">
      <alignment horizontal="left" vertical="top" indent="1"/>
    </xf>
    <xf numFmtId="0" fontId="37" fillId="81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top" indent="1"/>
    </xf>
    <xf numFmtId="4" fontId="44" fillId="55" borderId="135" applyNumberFormat="0" applyProtection="0">
      <alignment vertical="center"/>
    </xf>
    <xf numFmtId="4" fontId="197" fillId="55" borderId="135" applyNumberFormat="0" applyProtection="0">
      <alignment vertical="center"/>
    </xf>
    <xf numFmtId="4" fontId="44" fillId="55" borderId="135" applyNumberFormat="0" applyProtection="0">
      <alignment horizontal="left" vertical="center" indent="1"/>
    </xf>
    <xf numFmtId="0" fontId="44" fillId="55" borderId="135" applyNumberFormat="0" applyProtection="0">
      <alignment horizontal="left" vertical="top" indent="1"/>
    </xf>
    <xf numFmtId="4" fontId="44" fillId="94" borderId="135" applyNumberFormat="0" applyProtection="0">
      <alignment horizontal="right" vertical="center"/>
    </xf>
    <xf numFmtId="4" fontId="197" fillId="94" borderId="135" applyNumberFormat="0" applyProtection="0">
      <alignment horizontal="right" vertical="center"/>
    </xf>
    <xf numFmtId="4" fontId="44" fillId="96" borderId="135" applyNumberFormat="0" applyProtection="0">
      <alignment horizontal="left" vertical="center" indent="1"/>
    </xf>
    <xf numFmtId="0" fontId="44" fillId="91" borderId="135" applyNumberFormat="0" applyProtection="0">
      <alignment horizontal="left" vertical="top" indent="1"/>
    </xf>
    <xf numFmtId="4" fontId="47" fillId="94" borderId="135" applyNumberFormat="0" applyProtection="0">
      <alignment horizontal="right" vertical="center"/>
    </xf>
    <xf numFmtId="0" fontId="65" fillId="76" borderId="130" applyNumberFormat="0" applyAlignment="0" applyProtection="0"/>
    <xf numFmtId="0" fontId="164" fillId="51" borderId="128" applyNumberFormat="0" applyAlignment="0" applyProtection="0"/>
    <xf numFmtId="0" fontId="123" fillId="0" borderId="131" applyNumberFormat="0" applyFill="0" applyAlignment="0" applyProtection="0"/>
    <xf numFmtId="0" fontId="12" fillId="79" borderId="129" applyNumberFormat="0" applyAlignment="0" applyProtection="0"/>
    <xf numFmtId="0" fontId="119" fillId="51" borderId="130" applyNumberFormat="0" applyAlignment="0" applyProtection="0"/>
    <xf numFmtId="0" fontId="103" fillId="51" borderId="128" applyNumberFormat="0" applyAlignment="0" applyProtection="0"/>
    <xf numFmtId="0" fontId="65" fillId="76" borderId="130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44" fillId="91" borderId="135" applyNumberFormat="0" applyProtection="0">
      <alignment horizontal="left" vertical="top" indent="1"/>
    </xf>
    <xf numFmtId="0" fontId="12" fillId="79" borderId="129" applyNumberFormat="0" applyAlignment="0" applyProtection="0"/>
    <xf numFmtId="0" fontId="175" fillId="57" borderId="129" applyNumberFormat="0" applyFont="0" applyAlignment="0" applyProtection="0"/>
    <xf numFmtId="0" fontId="46" fillId="80" borderId="135" applyNumberFormat="0" applyProtection="0">
      <alignment horizontal="left" vertical="top" indent="1"/>
    </xf>
    <xf numFmtId="0" fontId="103" fillId="76" borderId="128" applyNumberFormat="0" applyAlignment="0" applyProtection="0"/>
    <xf numFmtId="0" fontId="12" fillId="57" borderId="129" applyNumberFormat="0" applyFont="0" applyAlignment="0" applyProtection="0"/>
    <xf numFmtId="0" fontId="119" fillId="76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10" fontId="96" fillId="55" borderId="136" applyNumberFormat="0" applyBorder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4" fontId="195" fillId="80" borderId="135" applyNumberFormat="0" applyProtection="0">
      <alignment vertical="center"/>
    </xf>
    <xf numFmtId="0" fontId="103" fillId="51" borderId="128" applyNumberFormat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161" fillId="57" borderId="129" applyNumberFormat="0" applyFont="0" applyAlignment="0" applyProtection="0"/>
    <xf numFmtId="0" fontId="17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2" fillId="57" borderId="129" applyNumberFormat="0" applyFont="0" applyAlignment="0" applyProtection="0"/>
    <xf numFmtId="0" fontId="119" fillId="76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119" fillId="51" borderId="130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55" fillId="76" borderId="128" applyNumberFormat="0" applyAlignment="0" applyProtection="0"/>
    <xf numFmtId="0" fontId="175" fillId="57" borderId="129" applyNumberFormat="0" applyFont="0" applyAlignment="0" applyProtection="0"/>
    <xf numFmtId="0" fontId="12" fillId="57" borderId="129" applyNumberFormat="0" applyFont="0" applyAlignment="0" applyProtection="0"/>
    <xf numFmtId="0" fontId="119" fillId="76" borderId="130" applyNumberFormat="0" applyAlignment="0" applyProtection="0"/>
    <xf numFmtId="0" fontId="103" fillId="76" borderId="128" applyNumberForma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19" fillId="51" borderId="130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175" fillId="57" borderId="129" applyNumberFormat="0" applyFont="0" applyAlignment="0" applyProtection="0"/>
    <xf numFmtId="0" fontId="12" fillId="57" borderId="129" applyNumberFormat="0" applyFon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5" fontId="218" fillId="0" borderId="133" applyAlignment="0" applyProtection="0"/>
    <xf numFmtId="0" fontId="44" fillId="91" borderId="187" applyNumberFormat="0" applyProtection="0">
      <alignment horizontal="left" vertical="top" indent="1"/>
    </xf>
    <xf numFmtId="0" fontId="62" fillId="63" borderId="128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0" fontId="55" fillId="76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03" fillId="76" borderId="128" applyNumberFormat="0" applyAlignment="0" applyProtection="0"/>
    <xf numFmtId="0" fontId="119" fillId="76" borderId="130" applyNumberFormat="0" applyAlignment="0" applyProtection="0"/>
    <xf numFmtId="0" fontId="123" fillId="0" borderId="131" applyNumberFormat="0" applyFill="0" applyAlignment="0" applyProtection="0"/>
    <xf numFmtId="0" fontId="164" fillId="51" borderId="128" applyNumberFormat="0" applyAlignment="0" applyProtection="0"/>
    <xf numFmtId="0" fontId="169" fillId="38" borderId="128" applyNumberFormat="0" applyAlignment="0" applyProtection="0"/>
    <xf numFmtId="0" fontId="113" fillId="38" borderId="154" applyNumberFormat="0" applyAlignment="0" applyProtection="0"/>
    <xf numFmtId="0" fontId="161" fillId="57" borderId="129" applyNumberFormat="0" applyFont="0" applyAlignment="0" applyProtection="0"/>
    <xf numFmtId="0" fontId="172" fillId="51" borderId="130" applyNumberFormat="0" applyAlignment="0" applyProtection="0"/>
    <xf numFmtId="0" fontId="173" fillId="0" borderId="131" applyNumberFormat="0" applyFill="0" applyAlignment="0" applyProtection="0"/>
    <xf numFmtId="212" fontId="177" fillId="89" borderId="134"/>
    <xf numFmtId="212" fontId="192" fillId="0" borderId="134"/>
    <xf numFmtId="4" fontId="46" fillId="56" borderId="135" applyNumberFormat="0" applyProtection="0">
      <alignment vertical="center"/>
    </xf>
    <xf numFmtId="4" fontId="195" fillId="80" borderId="135" applyNumberFormat="0" applyProtection="0">
      <alignment vertical="center"/>
    </xf>
    <xf numFmtId="4" fontId="46" fillId="80" borderId="135" applyNumberFormat="0" applyProtection="0">
      <alignment horizontal="left" vertical="center" indent="1"/>
    </xf>
    <xf numFmtId="0" fontId="46" fillId="80" borderId="135" applyNumberFormat="0" applyProtection="0">
      <alignment horizontal="left" vertical="top" indent="1"/>
    </xf>
    <xf numFmtId="4" fontId="44" fillId="34" borderId="135" applyNumberFormat="0" applyProtection="0">
      <alignment horizontal="right" vertical="center"/>
    </xf>
    <xf numFmtId="4" fontId="44" fillId="40" borderId="135" applyNumberFormat="0" applyProtection="0">
      <alignment horizontal="right" vertical="center"/>
    </xf>
    <xf numFmtId="4" fontId="44" fillId="48" borderId="135" applyNumberFormat="0" applyProtection="0">
      <alignment horizontal="right" vertical="center"/>
    </xf>
    <xf numFmtId="4" fontId="44" fillId="42" borderId="135" applyNumberFormat="0" applyProtection="0">
      <alignment horizontal="right" vertical="center"/>
    </xf>
    <xf numFmtId="4" fontId="44" fillId="46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4" fontId="44" fillId="49" borderId="135" applyNumberFormat="0" applyProtection="0">
      <alignment horizontal="right" vertical="center"/>
    </xf>
    <xf numFmtId="4" fontId="44" fillId="92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4" fontId="44" fillId="96" borderId="135" applyNumberFormat="0" applyProtection="0">
      <alignment horizontal="right" vertical="center"/>
    </xf>
    <xf numFmtId="0" fontId="37" fillId="95" borderId="135" applyNumberFormat="0" applyProtection="0">
      <alignment horizontal="left" vertical="center" indent="1"/>
    </xf>
    <xf numFmtId="0" fontId="37" fillId="95" borderId="135" applyNumberFormat="0" applyProtection="0">
      <alignment horizontal="left" vertical="top" indent="1"/>
    </xf>
    <xf numFmtId="0" fontId="37" fillId="91" borderId="135" applyNumberFormat="0" applyProtection="0">
      <alignment horizontal="left" vertical="center" indent="1"/>
    </xf>
    <xf numFmtId="0" fontId="37" fillId="91" borderId="135" applyNumberFormat="0" applyProtection="0">
      <alignment horizontal="left" vertical="top" indent="1"/>
    </xf>
    <xf numFmtId="0" fontId="37" fillId="82" borderId="135" applyNumberFormat="0" applyProtection="0">
      <alignment horizontal="left" vertical="center" indent="1"/>
    </xf>
    <xf numFmtId="0" fontId="37" fillId="82" borderId="135" applyNumberFormat="0" applyProtection="0">
      <alignment horizontal="left" vertical="top" indent="1"/>
    </xf>
    <xf numFmtId="0" fontId="37" fillId="81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top" indent="1"/>
    </xf>
    <xf numFmtId="4" fontId="44" fillId="55" borderId="135" applyNumberFormat="0" applyProtection="0">
      <alignment vertical="center"/>
    </xf>
    <xf numFmtId="4" fontId="197" fillId="55" borderId="135" applyNumberFormat="0" applyProtection="0">
      <alignment vertical="center"/>
    </xf>
    <xf numFmtId="4" fontId="44" fillId="55" borderId="135" applyNumberFormat="0" applyProtection="0">
      <alignment horizontal="left" vertical="center" indent="1"/>
    </xf>
    <xf numFmtId="0" fontId="44" fillId="55" borderId="135" applyNumberFormat="0" applyProtection="0">
      <alignment horizontal="left" vertical="top" indent="1"/>
    </xf>
    <xf numFmtId="4" fontId="44" fillId="94" borderId="135" applyNumberFormat="0" applyProtection="0">
      <alignment horizontal="right" vertical="center"/>
    </xf>
    <xf numFmtId="4" fontId="197" fillId="94" borderId="135" applyNumberFormat="0" applyProtection="0">
      <alignment horizontal="right" vertical="center"/>
    </xf>
    <xf numFmtId="4" fontId="44" fillId="96" borderId="135" applyNumberFormat="0" applyProtection="0">
      <alignment horizontal="left" vertical="center" indent="1"/>
    </xf>
    <xf numFmtId="0" fontId="44" fillId="91" borderId="135" applyNumberFormat="0" applyProtection="0">
      <alignment horizontal="left" vertical="top" indent="1"/>
    </xf>
    <xf numFmtId="4" fontId="47" fillId="94" borderId="135" applyNumberFormat="0" applyProtection="0">
      <alignment horizontal="right" vertical="center"/>
    </xf>
    <xf numFmtId="0" fontId="119" fillId="51" borderId="130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175" fillId="57" borderId="129" applyNumberFormat="0" applyFont="0" applyAlignment="0" applyProtection="0"/>
    <xf numFmtId="0" fontId="12" fillId="57" borderId="129" applyNumberFormat="0" applyFon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0" fontId="55" fillId="76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03" fillId="76" borderId="128" applyNumberFormat="0" applyAlignment="0" applyProtection="0"/>
    <xf numFmtId="0" fontId="119" fillId="76" borderId="130" applyNumberFormat="0" applyAlignment="0" applyProtection="0"/>
    <xf numFmtId="0" fontId="123" fillId="0" borderId="131" applyNumberFormat="0" applyFill="0" applyAlignment="0" applyProtection="0"/>
    <xf numFmtId="4" fontId="44" fillId="55" borderId="135" applyNumberFormat="0" applyProtection="0">
      <alignment horizontal="left" vertical="center" indent="1"/>
    </xf>
    <xf numFmtId="0" fontId="37" fillId="91" borderId="135" applyNumberFormat="0" applyProtection="0">
      <alignment horizontal="left" vertical="center" indent="1"/>
    </xf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65" fillId="76" borderId="130" applyNumberFormat="0" applyAlignment="0" applyProtection="0"/>
    <xf numFmtId="0" fontId="169" fillId="38" borderId="128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37" fillId="82" borderId="135" applyNumberFormat="0" applyProtection="0">
      <alignment horizontal="left" vertical="center" indent="1"/>
    </xf>
    <xf numFmtId="4" fontId="44" fillId="55" borderId="135" applyNumberFormat="0" applyProtection="0">
      <alignment vertical="center"/>
    </xf>
    <xf numFmtId="4" fontId="44" fillId="94" borderId="135" applyNumberFormat="0" applyProtection="0">
      <alignment horizontal="right" vertical="center"/>
    </xf>
    <xf numFmtId="0" fontId="12" fillId="79" borderId="129" applyNumberFormat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62" fillId="63" borderId="128" applyNumberFormat="0" applyAlignment="0" applyProtection="0"/>
    <xf numFmtId="10" fontId="24" fillId="55" borderId="136" applyNumberFormat="0" applyBorder="0" applyAlignment="0" applyProtection="0"/>
    <xf numFmtId="0" fontId="62" fillId="63" borderId="128" applyNumberFormat="0" applyAlignment="0" applyProtection="0"/>
    <xf numFmtId="0" fontId="103" fillId="51" borderId="128" applyNumberFormat="0" applyAlignment="0" applyProtection="0"/>
    <xf numFmtId="0" fontId="12" fillId="79" borderId="129" applyNumberFormat="0" applyAlignment="0" applyProtection="0"/>
    <xf numFmtId="3" fontId="104" fillId="0" borderId="136"/>
    <xf numFmtId="0" fontId="62" fillId="63" borderId="128" applyNumberFormat="0" applyAlignment="0" applyProtection="0"/>
    <xf numFmtId="0" fontId="55" fillId="76" borderId="128" applyNumberFormat="0" applyAlignment="0" applyProtection="0"/>
    <xf numFmtId="4" fontId="44" fillId="55" borderId="135" applyNumberFormat="0" applyProtection="0">
      <alignment vertical="center"/>
    </xf>
    <xf numFmtId="0" fontId="12" fillId="79" borderId="129" applyNumberFormat="0" applyAlignment="0" applyProtection="0"/>
    <xf numFmtId="10" fontId="96" fillId="55" borderId="136" applyNumberFormat="0" applyBorder="0" applyAlignment="0" applyProtection="0"/>
    <xf numFmtId="0" fontId="172" fillId="51" borderId="130" applyNumberFormat="0" applyAlignment="0" applyProtection="0"/>
    <xf numFmtId="0" fontId="113" fillId="38" borderId="128" applyNumberFormat="0" applyAlignment="0" applyProtection="0"/>
    <xf numFmtId="0" fontId="119" fillId="51" borderId="130" applyNumberFormat="0" applyAlignment="0" applyProtection="0"/>
    <xf numFmtId="4" fontId="44" fillId="49" borderId="135" applyNumberFormat="0" applyProtection="0">
      <alignment horizontal="right" vertical="center"/>
    </xf>
    <xf numFmtId="4" fontId="44" fillId="46" borderId="135" applyNumberFormat="0" applyProtection="0">
      <alignment horizontal="right" vertical="center"/>
    </xf>
    <xf numFmtId="4" fontId="44" fillId="48" borderId="135" applyNumberFormat="0" applyProtection="0">
      <alignment horizontal="right" vertical="center"/>
    </xf>
    <xf numFmtId="4" fontId="44" fillId="34" borderId="135" applyNumberFormat="0" applyProtection="0">
      <alignment horizontal="right" vertical="center"/>
    </xf>
    <xf numFmtId="4" fontId="46" fillId="80" borderId="135" applyNumberFormat="0" applyProtection="0">
      <alignment horizontal="left" vertical="center" indent="1"/>
    </xf>
    <xf numFmtId="0" fontId="65" fillId="76" borderId="130" applyNumberFormat="0" applyAlignment="0" applyProtection="0"/>
    <xf numFmtId="0" fontId="103" fillId="51" borderId="128" applyNumberFormat="0" applyAlignment="0" applyProtection="0"/>
    <xf numFmtId="0" fontId="44" fillId="55" borderId="135" applyNumberFormat="0" applyProtection="0">
      <alignment horizontal="left" vertical="top" indent="1"/>
    </xf>
    <xf numFmtId="0" fontId="67" fillId="0" borderId="131" applyNumberFormat="0" applyFill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123" fillId="0" borderId="131" applyNumberFormat="0" applyFill="0" applyAlignment="0" applyProtection="0"/>
    <xf numFmtId="0" fontId="91" fillId="0" borderId="136" applyFont="0" applyFill="0" applyBorder="0">
      <alignment horizontal="centerContinuous" vertical="justify" wrapText="1"/>
    </xf>
    <xf numFmtId="0" fontId="65" fillId="76" borderId="130" applyNumberFormat="0" applyAlignment="0" applyProtection="0"/>
    <xf numFmtId="3" fontId="83" fillId="80" borderId="136">
      <alignment horizontal="left" vertical="top" wrapText="1"/>
      <protection locked="0"/>
    </xf>
    <xf numFmtId="0" fontId="12" fillId="79" borderId="129" applyNumberFormat="0" applyAlignment="0" applyProtection="0"/>
    <xf numFmtId="3" fontId="104" fillId="0" borderId="136"/>
    <xf numFmtId="0" fontId="123" fillId="0" borderId="131" applyNumberFormat="0" applyFill="0" applyAlignment="0" applyProtection="0"/>
    <xf numFmtId="0" fontId="62" fillId="63" borderId="128" applyNumberFormat="0" applyAlignment="0" applyProtection="0"/>
    <xf numFmtId="212" fontId="192" fillId="0" borderId="134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4" fontId="44" fillId="92" borderId="135" applyNumberFormat="0" applyProtection="0">
      <alignment horizontal="right" vertical="center"/>
    </xf>
    <xf numFmtId="0" fontId="12" fillId="79" borderId="129" applyNumberFormat="0" applyAlignment="0" applyProtection="0"/>
    <xf numFmtId="10" fontId="24" fillId="55" borderId="136" applyNumberFormat="0" applyBorder="0" applyAlignment="0" applyProtection="0"/>
    <xf numFmtId="0" fontId="12" fillId="79" borderId="129" applyNumberFormat="0" applyAlignment="0" applyProtection="0"/>
    <xf numFmtId="0" fontId="67" fillId="0" borderId="131" applyNumberFormat="0" applyFill="0" applyAlignment="0" applyProtection="0"/>
    <xf numFmtId="4" fontId="44" fillId="49" borderId="135" applyNumberFormat="0" applyProtection="0">
      <alignment horizontal="right" vertical="center"/>
    </xf>
    <xf numFmtId="0" fontId="12" fillId="79" borderId="129" applyNumberFormat="0" applyAlignment="0" applyProtection="0"/>
    <xf numFmtId="3" fontId="83" fillId="80" borderId="136">
      <alignment horizontal="left" vertical="top" wrapText="1"/>
      <protection locked="0"/>
    </xf>
    <xf numFmtId="0" fontId="62" fillId="63" borderId="128" applyNumberFormat="0" applyAlignment="0" applyProtection="0"/>
    <xf numFmtId="0" fontId="12" fillId="79" borderId="129" applyNumberFormat="0" applyAlignment="0" applyProtection="0"/>
    <xf numFmtId="4" fontId="47" fillId="94" borderId="135" applyNumberFormat="0" applyProtection="0">
      <alignment horizontal="right" vertical="center"/>
    </xf>
    <xf numFmtId="4" fontId="197" fillId="55" borderId="135" applyNumberFormat="0" applyProtection="0">
      <alignment vertical="center"/>
    </xf>
    <xf numFmtId="0" fontId="37" fillId="95" borderId="135" applyNumberFormat="0" applyProtection="0">
      <alignment horizontal="left" vertical="top" indent="1"/>
    </xf>
    <xf numFmtId="0" fontId="37" fillId="95" borderId="135" applyNumberFormat="0" applyProtection="0">
      <alignment horizontal="left" vertical="top" indent="1"/>
    </xf>
    <xf numFmtId="0" fontId="12" fillId="79" borderId="129" applyNumberFormat="0" applyAlignment="0" applyProtection="0"/>
    <xf numFmtId="0" fontId="67" fillId="0" borderId="131" applyNumberFormat="0" applyFill="0" applyAlignment="0" applyProtection="0"/>
    <xf numFmtId="0" fontId="44" fillId="55" borderId="135" applyNumberFormat="0" applyProtection="0">
      <alignment horizontal="left" vertical="top" indent="1"/>
    </xf>
    <xf numFmtId="0" fontId="164" fillId="51" borderId="128" applyNumberFormat="0" applyAlignment="0" applyProtection="0"/>
    <xf numFmtId="0" fontId="37" fillId="91" borderId="135" applyNumberFormat="0" applyProtection="0">
      <alignment horizontal="left" vertical="center" indent="1"/>
    </xf>
    <xf numFmtId="0" fontId="113" fillId="38" borderId="128" applyNumberFormat="0" applyAlignment="0" applyProtection="0"/>
    <xf numFmtId="0" fontId="113" fillId="38" borderId="128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4" fontId="44" fillId="94" borderId="135" applyNumberFormat="0" applyProtection="0">
      <alignment horizontal="right" vertical="center"/>
    </xf>
    <xf numFmtId="4" fontId="44" fillId="34" borderId="135" applyNumberFormat="0" applyProtection="0">
      <alignment horizontal="right" vertical="center"/>
    </xf>
    <xf numFmtId="212" fontId="177" fillId="89" borderId="134"/>
    <xf numFmtId="4" fontId="44" fillId="40" borderId="135" applyNumberFormat="0" applyProtection="0">
      <alignment horizontal="right" vertical="center"/>
    </xf>
    <xf numFmtId="0" fontId="12" fillId="79" borderId="129" applyNumberFormat="0" applyAlignment="0" applyProtection="0"/>
    <xf numFmtId="0" fontId="123" fillId="0" borderId="131" applyNumberFormat="0" applyFill="0" applyAlignment="0" applyProtection="0"/>
    <xf numFmtId="0" fontId="67" fillId="0" borderId="131" applyNumberFormat="0" applyFill="0" applyAlignment="0" applyProtection="0"/>
    <xf numFmtId="0" fontId="113" fillId="38" borderId="128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4" fontId="44" fillId="49" borderId="135" applyNumberFormat="0" applyProtection="0">
      <alignment horizontal="right" vertical="center"/>
    </xf>
    <xf numFmtId="4" fontId="44" fillId="34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0" fontId="37" fillId="95" borderId="135" applyNumberFormat="0" applyProtection="0">
      <alignment horizontal="left" vertical="top" indent="1"/>
    </xf>
    <xf numFmtId="4" fontId="47" fillId="94" borderId="135" applyNumberFormat="0" applyProtection="0">
      <alignment horizontal="right" vertical="center"/>
    </xf>
    <xf numFmtId="0" fontId="123" fillId="0" borderId="131" applyNumberFormat="0" applyFill="0" applyAlignment="0" applyProtection="0"/>
    <xf numFmtId="0" fontId="67" fillId="0" borderId="131" applyNumberFormat="0" applyFill="0" applyAlignment="0" applyProtection="0"/>
    <xf numFmtId="0" fontId="103" fillId="51" borderId="128" applyNumberFormat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3" fontId="104" fillId="0" borderId="136"/>
    <xf numFmtId="0" fontId="91" fillId="0" borderId="136" applyFont="0" applyFill="0" applyBorder="0">
      <alignment horizontal="center" vertical="justify" wrapText="1"/>
    </xf>
    <xf numFmtId="4" fontId="197" fillId="94" borderId="135" applyNumberFormat="0" applyProtection="0">
      <alignment horizontal="right" vertical="center"/>
    </xf>
    <xf numFmtId="0" fontId="37" fillId="82" borderId="135" applyNumberFormat="0" applyProtection="0">
      <alignment horizontal="left" vertical="top" indent="1"/>
    </xf>
    <xf numFmtId="4" fontId="44" fillId="46" borderId="135" applyNumberFormat="0" applyProtection="0">
      <alignment horizontal="right" vertical="center"/>
    </xf>
    <xf numFmtId="4" fontId="195" fillId="80" borderId="135" applyNumberFormat="0" applyProtection="0">
      <alignment vertical="center"/>
    </xf>
    <xf numFmtId="0" fontId="173" fillId="0" borderId="131" applyNumberFormat="0" applyFill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10" fontId="24" fillId="55" borderId="136" applyNumberFormat="0" applyBorder="0" applyAlignment="0" applyProtection="0"/>
    <xf numFmtId="0" fontId="55" fillId="76" borderId="128" applyNumberFormat="0" applyAlignment="0" applyProtection="0"/>
    <xf numFmtId="3" fontId="83" fillId="80" borderId="136">
      <alignment horizontal="left" vertical="top" wrapText="1"/>
      <protection locked="0"/>
    </xf>
    <xf numFmtId="0" fontId="67" fillId="0" borderId="131" applyNumberFormat="0" applyFill="0" applyAlignment="0" applyProtection="0"/>
    <xf numFmtId="4" fontId="44" fillId="94" borderId="135" applyNumberFormat="0" applyProtection="0">
      <alignment horizontal="right" vertical="center"/>
    </xf>
    <xf numFmtId="0" fontId="37" fillId="82" borderId="135" applyNumberFormat="0" applyProtection="0">
      <alignment horizontal="left" vertical="center" indent="1"/>
    </xf>
    <xf numFmtId="0" fontId="12" fillId="79" borderId="129" applyNumberFormat="0" applyAlignment="0" applyProtection="0"/>
    <xf numFmtId="212" fontId="177" fillId="89" borderId="134"/>
    <xf numFmtId="0" fontId="12" fillId="79" borderId="129" applyNumberFormat="0" applyAlignment="0" applyProtection="0"/>
    <xf numFmtId="0" fontId="172" fillId="51" borderId="130" applyNumberFormat="0" applyAlignment="0" applyProtection="0"/>
    <xf numFmtId="3" fontId="83" fillId="80" borderId="136">
      <alignment horizontal="left" vertical="top" wrapText="1"/>
      <protection locked="0"/>
    </xf>
    <xf numFmtId="0" fontId="62" fillId="63" borderId="128" applyNumberFormat="0" applyAlignment="0" applyProtection="0"/>
    <xf numFmtId="0" fontId="123" fillId="0" borderId="131" applyNumberFormat="0" applyFill="0" applyAlignment="0" applyProtection="0"/>
    <xf numFmtId="212" fontId="192" fillId="0" borderId="134"/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212" fontId="177" fillId="89" borderId="134"/>
    <xf numFmtId="0" fontId="119" fillId="51" borderId="130" applyNumberFormat="0" applyAlignment="0" applyProtection="0"/>
    <xf numFmtId="0" fontId="65" fillId="76" borderId="130" applyNumberFormat="0" applyAlignment="0" applyProtection="0"/>
    <xf numFmtId="4" fontId="44" fillId="96" borderId="135" applyNumberFormat="0" applyProtection="0">
      <alignment horizontal="right" vertical="center"/>
    </xf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72" fillId="51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169" fillId="38" borderId="128" applyNumberFormat="0" applyAlignment="0" applyProtection="0"/>
    <xf numFmtId="4" fontId="46" fillId="80" borderId="135" applyNumberFormat="0" applyProtection="0">
      <alignment horizontal="left" vertical="center" indent="1"/>
    </xf>
    <xf numFmtId="4" fontId="44" fillId="96" borderId="135" applyNumberFormat="0" applyProtection="0">
      <alignment horizontal="left" vertical="center" indent="1"/>
    </xf>
    <xf numFmtId="0" fontId="12" fillId="79" borderId="129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5" fillId="57" borderId="129" applyNumberFormat="0" applyFon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03" fillId="51" borderId="128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0" fontId="55" fillId="76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44" fillId="91" borderId="135" applyNumberFormat="0" applyProtection="0">
      <alignment horizontal="left" vertical="top" indent="1"/>
    </xf>
    <xf numFmtId="4" fontId="197" fillId="94" borderId="135" applyNumberFormat="0" applyProtection="0">
      <alignment horizontal="right" vertical="center"/>
    </xf>
    <xf numFmtId="0" fontId="44" fillId="55" borderId="135" applyNumberFormat="0" applyProtection="0">
      <alignment horizontal="left" vertical="top" indent="1"/>
    </xf>
    <xf numFmtId="4" fontId="44" fillId="55" borderId="135" applyNumberFormat="0" applyProtection="0">
      <alignment vertical="center"/>
    </xf>
    <xf numFmtId="0" fontId="37" fillId="81" borderId="135" applyNumberFormat="0" applyProtection="0">
      <alignment horizontal="left" vertical="top" indent="1"/>
    </xf>
    <xf numFmtId="0" fontId="37" fillId="82" borderId="135" applyNumberFormat="0" applyProtection="0">
      <alignment horizontal="left" vertical="top" indent="1"/>
    </xf>
    <xf numFmtId="0" fontId="37" fillId="91" borderId="135" applyNumberFormat="0" applyProtection="0">
      <alignment horizontal="left" vertical="top" indent="1"/>
    </xf>
    <xf numFmtId="0" fontId="37" fillId="95" borderId="135" applyNumberFormat="0" applyProtection="0">
      <alignment horizontal="left" vertical="center" indent="1"/>
    </xf>
    <xf numFmtId="0" fontId="65" fillId="76" borderId="130" applyNumberFormat="0" applyAlignment="0" applyProtection="0"/>
    <xf numFmtId="4" fontId="44" fillId="96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4" fontId="195" fillId="80" borderId="135" applyNumberFormat="0" applyProtection="0">
      <alignment vertical="center"/>
    </xf>
    <xf numFmtId="212" fontId="192" fillId="0" borderId="134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37" fillId="95" borderId="135" applyNumberFormat="0" applyProtection="0">
      <alignment horizontal="left" vertical="center" indent="1"/>
    </xf>
    <xf numFmtId="4" fontId="44" fillId="41" borderId="135" applyNumberFormat="0" applyProtection="0">
      <alignment horizontal="right" vertical="center"/>
    </xf>
    <xf numFmtId="10" fontId="24" fillId="55" borderId="136" applyNumberFormat="0" applyBorder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03" fillId="51" borderId="128" applyNumberFormat="0" applyAlignment="0" applyProtection="0"/>
    <xf numFmtId="0" fontId="62" fillId="63" borderId="128" applyNumberFormat="0" applyAlignment="0" applyProtection="0"/>
    <xf numFmtId="0" fontId="37" fillId="91" borderId="135" applyNumberFormat="0" applyProtection="0">
      <alignment horizontal="left" vertical="top" indent="1"/>
    </xf>
    <xf numFmtId="0" fontId="173" fillId="0" borderId="131" applyNumberFormat="0" applyFill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61" fillId="57" borderId="129" applyNumberFormat="0" applyFon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76" borderId="128" applyNumberFormat="0" applyAlignment="0" applyProtection="0"/>
    <xf numFmtId="0" fontId="113" fillId="38" borderId="128" applyNumberFormat="0" applyAlignment="0" applyProtection="0"/>
    <xf numFmtId="0" fontId="161" fillId="57" borderId="129" applyNumberFormat="0" applyFont="0" applyAlignment="0" applyProtection="0"/>
    <xf numFmtId="0" fontId="65" fillId="76" borderId="130" applyNumberFormat="0" applyAlignment="0" applyProtection="0"/>
    <xf numFmtId="4" fontId="44" fillId="48" borderId="135" applyNumberFormat="0" applyProtection="0">
      <alignment horizontal="right" vertical="center"/>
    </xf>
    <xf numFmtId="0" fontId="55" fillId="76" borderId="128" applyNumberFormat="0" applyAlignment="0" applyProtection="0"/>
    <xf numFmtId="3" fontId="83" fillId="80" borderId="136">
      <alignment horizontal="left" vertical="top" wrapText="1"/>
      <protection locked="0"/>
    </xf>
    <xf numFmtId="4" fontId="44" fillId="40" borderId="135" applyNumberFormat="0" applyProtection="0">
      <alignment horizontal="right" vertical="center"/>
    </xf>
    <xf numFmtId="0" fontId="113" fillId="38" borderId="128" applyNumberFormat="0" applyAlignment="0" applyProtection="0"/>
    <xf numFmtId="0" fontId="62" fillId="63" borderId="128" applyNumberFormat="0" applyAlignment="0" applyProtection="0"/>
    <xf numFmtId="0" fontId="62" fillId="63" borderId="128" applyNumberForma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4" fontId="44" fillId="96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center" indent="1"/>
    </xf>
    <xf numFmtId="0" fontId="169" fillId="38" borderId="128" applyNumberFormat="0" applyAlignment="0" applyProtection="0"/>
    <xf numFmtId="0" fontId="46" fillId="80" borderId="135" applyNumberFormat="0" applyProtection="0">
      <alignment horizontal="left" vertical="top" indent="1"/>
    </xf>
    <xf numFmtId="0" fontId="164" fillId="51" borderId="128" applyNumberFormat="0" applyAlignment="0" applyProtection="0"/>
    <xf numFmtId="0" fontId="119" fillId="51" borderId="130" applyNumberFormat="0" applyAlignment="0" applyProtection="0"/>
    <xf numFmtId="0" fontId="67" fillId="0" borderId="131" applyNumberFormat="0" applyFill="0" applyAlignment="0" applyProtection="0"/>
    <xf numFmtId="0" fontId="62" fillId="63" borderId="128" applyNumberFormat="0" applyAlignment="0" applyProtection="0"/>
    <xf numFmtId="4" fontId="46" fillId="56" borderId="135" applyNumberFormat="0" applyProtection="0">
      <alignment vertical="center"/>
    </xf>
    <xf numFmtId="4" fontId="44" fillId="42" borderId="135" applyNumberFormat="0" applyProtection="0">
      <alignment horizontal="right" vertical="center"/>
    </xf>
    <xf numFmtId="4" fontId="44" fillId="92" borderId="135" applyNumberFormat="0" applyProtection="0">
      <alignment horizontal="right" vertical="center"/>
    </xf>
    <xf numFmtId="0" fontId="37" fillId="95" borderId="135" applyNumberFormat="0" applyProtection="0">
      <alignment horizontal="left" vertical="center" indent="1"/>
    </xf>
    <xf numFmtId="0" fontId="65" fillId="76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9" fillId="51" borderId="130" applyNumberFormat="0" applyAlignment="0" applyProtection="0"/>
    <xf numFmtId="0" fontId="55" fillId="76" borderId="128" applyNumberFormat="0" applyAlignment="0" applyProtection="0"/>
    <xf numFmtId="0" fontId="67" fillId="0" borderId="131" applyNumberFormat="0" applyFill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12" fillId="79" borderId="129" applyNumberFormat="0" applyAlignment="0" applyProtection="0"/>
    <xf numFmtId="4" fontId="44" fillId="55" borderId="135" applyNumberFormat="0" applyProtection="0">
      <alignment horizontal="left" vertical="center" indent="1"/>
    </xf>
    <xf numFmtId="4" fontId="197" fillId="55" borderId="135" applyNumberFormat="0" applyProtection="0">
      <alignment vertical="center"/>
    </xf>
    <xf numFmtId="4" fontId="46" fillId="56" borderId="135" applyNumberFormat="0" applyProtection="0">
      <alignment vertical="center"/>
    </xf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91" fillId="0" borderId="136" applyFont="0" applyFill="0" applyBorder="0">
      <alignment horizontal="centerContinuous" vertical="justify" wrapText="1"/>
    </xf>
    <xf numFmtId="4" fontId="44" fillId="96" borderId="135" applyNumberFormat="0" applyProtection="0">
      <alignment horizontal="right" vertical="center"/>
    </xf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2" fillId="63" borderId="128" applyNumberFormat="0" applyAlignment="0" applyProtection="0"/>
    <xf numFmtId="0" fontId="119" fillId="76" borderId="130" applyNumberFormat="0" applyAlignment="0" applyProtection="0"/>
    <xf numFmtId="0" fontId="113" fillId="38" borderId="128" applyNumberFormat="0" applyAlignment="0" applyProtection="0"/>
    <xf numFmtId="4" fontId="44" fillId="50" borderId="135" applyNumberFormat="0" applyProtection="0">
      <alignment horizontal="right" vertical="center"/>
    </xf>
    <xf numFmtId="0" fontId="37" fillId="81" borderId="135" applyNumberFormat="0" applyProtection="0">
      <alignment horizontal="left" vertical="center" indent="1"/>
    </xf>
    <xf numFmtId="4" fontId="44" fillId="48" borderId="135" applyNumberFormat="0" applyProtection="0">
      <alignment horizontal="right" vertical="center"/>
    </xf>
    <xf numFmtId="0" fontId="123" fillId="0" borderId="131" applyNumberFormat="0" applyFill="0" applyAlignment="0" applyProtection="0"/>
    <xf numFmtId="0" fontId="12" fillId="79" borderId="129" applyNumberFormat="0" applyAlignment="0" applyProtection="0"/>
    <xf numFmtId="10" fontId="24" fillId="55" borderId="136" applyNumberFormat="0" applyBorder="0" applyAlignment="0" applyProtection="0"/>
    <xf numFmtId="0" fontId="62" fillId="63" borderId="128" applyNumberForma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03" fillId="76" borderId="128" applyNumberForma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3" fontId="83" fillId="80" borderId="136">
      <alignment horizontal="left" vertical="top" wrapText="1"/>
      <protection locked="0"/>
    </xf>
    <xf numFmtId="4" fontId="44" fillId="96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center" indent="1"/>
    </xf>
    <xf numFmtId="0" fontId="12" fillId="79" borderId="129" applyNumberFormat="0" applyAlignment="0" applyProtection="0"/>
    <xf numFmtId="0" fontId="37" fillId="81" borderId="135" applyNumberFormat="0" applyProtection="0">
      <alignment horizontal="left" vertical="top" indent="1"/>
    </xf>
    <xf numFmtId="0" fontId="113" fillId="38" borderId="128" applyNumberFormat="0" applyAlignment="0" applyProtection="0"/>
    <xf numFmtId="0" fontId="164" fillId="51" borderId="128" applyNumberFormat="0" applyAlignment="0" applyProtection="0"/>
    <xf numFmtId="0" fontId="67" fillId="0" borderId="131" applyNumberFormat="0" applyFill="0" applyAlignment="0" applyProtection="0"/>
    <xf numFmtId="0" fontId="173" fillId="0" borderId="131" applyNumberFormat="0" applyFill="0" applyAlignment="0" applyProtection="0"/>
    <xf numFmtId="4" fontId="44" fillId="46" borderId="135" applyNumberFormat="0" applyProtection="0">
      <alignment horizontal="right" vertical="center"/>
    </xf>
    <xf numFmtId="0" fontId="37" fillId="82" borderId="135" applyNumberFormat="0" applyProtection="0">
      <alignment horizontal="left" vertical="top" indent="1"/>
    </xf>
    <xf numFmtId="4" fontId="44" fillId="55" borderId="135" applyNumberFormat="0" applyProtection="0">
      <alignment horizontal="left" vertical="center" indent="1"/>
    </xf>
    <xf numFmtId="4" fontId="197" fillId="94" borderId="135" applyNumberFormat="0" applyProtection="0">
      <alignment horizontal="right" vertical="center"/>
    </xf>
    <xf numFmtId="0" fontId="113" fillId="38" borderId="128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10" fontId="96" fillId="55" borderId="136" applyNumberFormat="0" applyBorder="0" applyAlignment="0" applyProtection="0"/>
    <xf numFmtId="0" fontId="169" fillId="38" borderId="128" applyNumberFormat="0" applyAlignment="0" applyProtection="0"/>
    <xf numFmtId="4" fontId="46" fillId="80" borderId="135" applyNumberFormat="0" applyProtection="0">
      <alignment horizontal="left" vertical="center" indent="1"/>
    </xf>
    <xf numFmtId="0" fontId="103" fillId="51" borderId="154" applyNumberFormat="0" applyAlignment="0" applyProtection="0"/>
    <xf numFmtId="0" fontId="161" fillId="57" borderId="129" applyNumberFormat="0" applyFont="0" applyAlignment="0" applyProtection="0"/>
    <xf numFmtId="0" fontId="172" fillId="51" borderId="130" applyNumberFormat="0" applyAlignment="0" applyProtection="0"/>
    <xf numFmtId="0" fontId="12" fillId="79" borderId="129" applyNumberFormat="0" applyAlignment="0" applyProtection="0"/>
    <xf numFmtId="0" fontId="67" fillId="0" borderId="131" applyNumberFormat="0" applyFill="0" applyAlignment="0" applyProtection="0"/>
    <xf numFmtId="0" fontId="37" fillId="82" borderId="135" applyNumberFormat="0" applyProtection="0">
      <alignment horizontal="left" vertical="center" indent="1"/>
    </xf>
    <xf numFmtId="0" fontId="123" fillId="0" borderId="131" applyNumberFormat="0" applyFill="0" applyAlignment="0" applyProtection="0"/>
    <xf numFmtId="0" fontId="173" fillId="0" borderId="131" applyNumberFormat="0" applyFill="0" applyAlignment="0" applyProtection="0"/>
    <xf numFmtId="0" fontId="37" fillId="81" borderId="135" applyNumberFormat="0" applyProtection="0">
      <alignment horizontal="left" vertical="top" indent="1"/>
    </xf>
    <xf numFmtId="0" fontId="44" fillId="91" borderId="135" applyNumberFormat="0" applyProtection="0">
      <alignment horizontal="left" vertical="top" indent="1"/>
    </xf>
    <xf numFmtId="0" fontId="113" fillId="38" borderId="128" applyNumberFormat="0" applyAlignment="0" applyProtection="0"/>
    <xf numFmtId="0" fontId="12" fillId="79" borderId="129" applyNumberFormat="0" applyAlignment="0" applyProtection="0"/>
    <xf numFmtId="0" fontId="55" fillId="76" borderId="128" applyNumberForma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55" fillId="76" borderId="128" applyNumberFormat="0" applyAlignment="0" applyProtection="0"/>
    <xf numFmtId="0" fontId="67" fillId="0" borderId="131" applyNumberFormat="0" applyFill="0" applyAlignment="0" applyProtection="0"/>
    <xf numFmtId="0" fontId="123" fillId="0" borderId="131" applyNumberFormat="0" applyFill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4" fontId="47" fillId="94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0" fontId="103" fillId="51" borderId="128" applyNumberFormat="0" applyAlignment="0" applyProtection="0"/>
    <xf numFmtId="4" fontId="44" fillId="92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4" fontId="44" fillId="42" borderId="135" applyNumberFormat="0" applyProtection="0">
      <alignment horizontal="right" vertical="center"/>
    </xf>
    <xf numFmtId="4" fontId="44" fillId="40" borderId="135" applyNumberFormat="0" applyProtection="0">
      <alignment horizontal="right" vertical="center"/>
    </xf>
    <xf numFmtId="0" fontId="46" fillId="80" borderId="135" applyNumberFormat="0" applyProtection="0">
      <alignment horizontal="left" vertical="top" indent="1"/>
    </xf>
    <xf numFmtId="4" fontId="46" fillId="56" borderId="135" applyNumberFormat="0" applyProtection="0">
      <alignment vertical="center"/>
    </xf>
    <xf numFmtId="0" fontId="91" fillId="0" borderId="136" applyFont="0" applyFill="0" applyBorder="0">
      <alignment horizontal="center" vertical="justify" wrapText="1"/>
    </xf>
    <xf numFmtId="0" fontId="91" fillId="0" borderId="136" applyFont="0" applyFill="0" applyBorder="0">
      <alignment horizontal="centerContinuous" vertical="justify" wrapText="1"/>
    </xf>
    <xf numFmtId="212" fontId="177" fillId="89" borderId="134"/>
    <xf numFmtId="0" fontId="119" fillId="51" borderId="130" applyNumberFormat="0" applyAlignment="0" applyProtection="0"/>
    <xf numFmtId="0" fontId="123" fillId="0" borderId="131" applyNumberFormat="0" applyFill="0" applyAlignment="0" applyProtection="0"/>
    <xf numFmtId="0" fontId="119" fillId="51" borderId="130" applyNumberFormat="0" applyAlignment="0" applyProtection="0"/>
    <xf numFmtId="0" fontId="113" fillId="38" borderId="128" applyNumberFormat="0" applyAlignment="0" applyProtection="0"/>
    <xf numFmtId="4" fontId="44" fillId="42" borderId="135" applyNumberFormat="0" applyProtection="0">
      <alignment horizontal="right" vertical="center"/>
    </xf>
    <xf numFmtId="0" fontId="37" fillId="91" borderId="135" applyNumberFormat="0" applyProtection="0">
      <alignment horizontal="left" vertical="top" indent="1"/>
    </xf>
    <xf numFmtId="0" fontId="67" fillId="0" borderId="131" applyNumberFormat="0" applyFill="0" applyAlignment="0" applyProtection="0"/>
    <xf numFmtId="0" fontId="37" fillId="91" borderId="135" applyNumberFormat="0" applyProtection="0">
      <alignment horizontal="left" vertical="center" indent="1"/>
    </xf>
    <xf numFmtId="0" fontId="12" fillId="79" borderId="129" applyNumberFormat="0" applyAlignment="0" applyProtection="0"/>
    <xf numFmtId="0" fontId="103" fillId="51" borderId="128" applyNumberFormat="0" applyAlignment="0" applyProtection="0"/>
    <xf numFmtId="212" fontId="192" fillId="0" borderId="134"/>
    <xf numFmtId="0" fontId="12" fillId="79" borderId="129" applyNumberFormat="0" applyAlignment="0" applyProtection="0"/>
    <xf numFmtId="0" fontId="113" fillId="38" borderId="128" applyNumberFormat="0" applyAlignment="0" applyProtection="0"/>
    <xf numFmtId="4" fontId="197" fillId="55" borderId="135" applyNumberFormat="0" applyProtection="0">
      <alignment vertical="center"/>
    </xf>
    <xf numFmtId="0" fontId="65" fillId="76" borderId="130" applyNumberFormat="0" applyAlignment="0" applyProtection="0"/>
    <xf numFmtId="0" fontId="12" fillId="79" borderId="129" applyNumberFormat="0" applyAlignment="0" applyProtection="0"/>
    <xf numFmtId="0" fontId="5" fillId="57" borderId="129" applyNumberFormat="0" applyFont="0" applyAlignment="0" applyProtection="0"/>
    <xf numFmtId="0" fontId="5" fillId="57" borderId="129" applyNumberFormat="0" applyFont="0" applyAlignment="0" applyProtection="0"/>
    <xf numFmtId="0" fontId="91" fillId="0" borderId="136" applyFont="0" applyFill="0" applyBorder="0">
      <alignment horizontal="center" vertical="justify" wrapText="1"/>
    </xf>
    <xf numFmtId="4" fontId="46" fillId="56" borderId="135" applyNumberFormat="0" applyProtection="0">
      <alignment vertical="center"/>
    </xf>
    <xf numFmtId="4" fontId="195" fillId="80" borderId="135" applyNumberFormat="0" applyProtection="0">
      <alignment vertical="center"/>
    </xf>
    <xf numFmtId="4" fontId="46" fillId="80" borderId="135" applyNumberFormat="0" applyProtection="0">
      <alignment horizontal="left" vertical="center" indent="1"/>
    </xf>
    <xf numFmtId="0" fontId="46" fillId="80" borderId="135" applyNumberFormat="0" applyProtection="0">
      <alignment horizontal="left" vertical="top" indent="1"/>
    </xf>
    <xf numFmtId="0" fontId="67" fillId="0" borderId="131" applyNumberFormat="0" applyFill="0" applyAlignment="0" applyProtection="0"/>
    <xf numFmtId="4" fontId="44" fillId="34" borderId="135" applyNumberFormat="0" applyProtection="0">
      <alignment horizontal="right" vertical="center"/>
    </xf>
    <xf numFmtId="4" fontId="44" fillId="40" borderId="135" applyNumberFormat="0" applyProtection="0">
      <alignment horizontal="right" vertical="center"/>
    </xf>
    <xf numFmtId="4" fontId="44" fillId="48" borderId="135" applyNumberFormat="0" applyProtection="0">
      <alignment horizontal="right" vertical="center"/>
    </xf>
    <xf numFmtId="4" fontId="44" fillId="42" borderId="135" applyNumberFormat="0" applyProtection="0">
      <alignment horizontal="right" vertical="center"/>
    </xf>
    <xf numFmtId="4" fontId="44" fillId="46" borderId="135" applyNumberFormat="0" applyProtection="0">
      <alignment horizontal="right" vertical="center"/>
    </xf>
    <xf numFmtId="4" fontId="44" fillId="50" borderId="135" applyNumberFormat="0" applyProtection="0">
      <alignment horizontal="right" vertical="center"/>
    </xf>
    <xf numFmtId="4" fontId="44" fillId="49" borderId="135" applyNumberFormat="0" applyProtection="0">
      <alignment horizontal="right" vertical="center"/>
    </xf>
    <xf numFmtId="4" fontId="44" fillId="92" borderId="135" applyNumberFormat="0" applyProtection="0">
      <alignment horizontal="right" vertical="center"/>
    </xf>
    <xf numFmtId="4" fontId="44" fillId="41" borderId="135" applyNumberFormat="0" applyProtection="0">
      <alignment horizontal="right" vertical="center"/>
    </xf>
    <xf numFmtId="4" fontId="44" fillId="96" borderId="135" applyNumberFormat="0" applyProtection="0">
      <alignment horizontal="right" vertical="center"/>
    </xf>
    <xf numFmtId="10" fontId="24" fillId="55" borderId="136" applyNumberFormat="0" applyBorder="0" applyAlignment="0" applyProtection="0"/>
    <xf numFmtId="0" fontId="37" fillId="95" borderId="135" applyNumberFormat="0" applyProtection="0">
      <alignment horizontal="left" vertical="center" indent="1"/>
    </xf>
    <xf numFmtId="0" fontId="37" fillId="95" borderId="135" applyNumberFormat="0" applyProtection="0">
      <alignment horizontal="left" vertical="top" indent="1"/>
    </xf>
    <xf numFmtId="0" fontId="37" fillId="91" borderId="135" applyNumberFormat="0" applyProtection="0">
      <alignment horizontal="left" vertical="center" indent="1"/>
    </xf>
    <xf numFmtId="0" fontId="37" fillId="91" borderId="135" applyNumberFormat="0" applyProtection="0">
      <alignment horizontal="left" vertical="top" indent="1"/>
    </xf>
    <xf numFmtId="0" fontId="37" fillId="82" borderId="135" applyNumberFormat="0" applyProtection="0">
      <alignment horizontal="left" vertical="center" indent="1"/>
    </xf>
    <xf numFmtId="0" fontId="37" fillId="82" borderId="135" applyNumberFormat="0" applyProtection="0">
      <alignment horizontal="left" vertical="top" indent="1"/>
    </xf>
    <xf numFmtId="0" fontId="37" fillId="81" borderId="135" applyNumberFormat="0" applyProtection="0">
      <alignment horizontal="left" vertical="center" indent="1"/>
    </xf>
    <xf numFmtId="0" fontId="37" fillId="81" borderId="135" applyNumberFormat="0" applyProtection="0">
      <alignment horizontal="left" vertical="top" indent="1"/>
    </xf>
    <xf numFmtId="4" fontId="44" fillId="55" borderId="135" applyNumberFormat="0" applyProtection="0">
      <alignment vertical="center"/>
    </xf>
    <xf numFmtId="4" fontId="197" fillId="55" borderId="135" applyNumberFormat="0" applyProtection="0">
      <alignment vertical="center"/>
    </xf>
    <xf numFmtId="4" fontId="44" fillId="55" borderId="135" applyNumberFormat="0" applyProtection="0">
      <alignment horizontal="left" vertical="center" indent="1"/>
    </xf>
    <xf numFmtId="0" fontId="44" fillId="55" borderId="135" applyNumberFormat="0" applyProtection="0">
      <alignment horizontal="left" vertical="top" indent="1"/>
    </xf>
    <xf numFmtId="4" fontId="44" fillId="94" borderId="135" applyNumberFormat="0" applyProtection="0">
      <alignment horizontal="right" vertical="center"/>
    </xf>
    <xf numFmtId="4" fontId="197" fillId="94" borderId="135" applyNumberFormat="0" applyProtection="0">
      <alignment horizontal="right" vertical="center"/>
    </xf>
    <xf numFmtId="4" fontId="44" fillId="96" borderId="135" applyNumberFormat="0" applyProtection="0">
      <alignment horizontal="left" vertical="center" indent="1"/>
    </xf>
    <xf numFmtId="0" fontId="44" fillId="91" borderId="135" applyNumberFormat="0" applyProtection="0">
      <alignment horizontal="left" vertical="top" indent="1"/>
    </xf>
    <xf numFmtId="4" fontId="47" fillId="94" borderId="135" applyNumberFormat="0" applyProtection="0">
      <alignment horizontal="right" vertical="center"/>
    </xf>
    <xf numFmtId="0" fontId="65" fillId="76" borderId="130" applyNumberFormat="0" applyAlignment="0" applyProtection="0"/>
    <xf numFmtId="0" fontId="164" fillId="51" borderId="128" applyNumberFormat="0" applyAlignment="0" applyProtection="0"/>
    <xf numFmtId="0" fontId="123" fillId="0" borderId="131" applyNumberFormat="0" applyFill="0" applyAlignment="0" applyProtection="0"/>
    <xf numFmtId="0" fontId="12" fillId="79" borderId="129" applyNumberFormat="0" applyAlignment="0" applyProtection="0"/>
    <xf numFmtId="0" fontId="119" fillId="51" borderId="130" applyNumberFormat="0" applyAlignment="0" applyProtection="0"/>
    <xf numFmtId="0" fontId="103" fillId="51" borderId="128" applyNumberFormat="0" applyAlignment="0" applyProtection="0"/>
    <xf numFmtId="0" fontId="65" fillId="76" borderId="130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44" fillId="91" borderId="135" applyNumberFormat="0" applyProtection="0">
      <alignment horizontal="left" vertical="top" indent="1"/>
    </xf>
    <xf numFmtId="0" fontId="12" fillId="79" borderId="129" applyNumberFormat="0" applyAlignment="0" applyProtection="0"/>
    <xf numFmtId="0" fontId="175" fillId="57" borderId="129" applyNumberFormat="0" applyFont="0" applyAlignment="0" applyProtection="0"/>
    <xf numFmtId="0" fontId="46" fillId="80" borderId="135" applyNumberFormat="0" applyProtection="0">
      <alignment horizontal="left" vertical="top" indent="1"/>
    </xf>
    <xf numFmtId="0" fontId="103" fillId="76" borderId="128" applyNumberFormat="0" applyAlignment="0" applyProtection="0"/>
    <xf numFmtId="0" fontId="12" fillId="57" borderId="129" applyNumberFormat="0" applyFont="0" applyAlignment="0" applyProtection="0"/>
    <xf numFmtId="0" fontId="119" fillId="76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67" fillId="0" borderId="131" applyNumberFormat="0" applyFill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10" fontId="96" fillId="55" borderId="136" applyNumberFormat="0" applyBorder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4" fontId="195" fillId="80" borderId="135" applyNumberFormat="0" applyProtection="0">
      <alignment vertical="center"/>
    </xf>
    <xf numFmtId="0" fontId="103" fillId="51" borderId="128" applyNumberFormat="0" applyAlignment="0" applyProtection="0"/>
    <xf numFmtId="0" fontId="12" fillId="79" borderId="129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161" fillId="57" borderId="129" applyNumberFormat="0" applyFont="0" applyAlignment="0" applyProtection="0"/>
    <xf numFmtId="0" fontId="175" fillId="57" borderId="129" applyNumberFormat="0" applyFont="0" applyAlignment="0" applyProtection="0"/>
    <xf numFmtId="0" fontId="5" fillId="57" borderId="129" applyNumberFormat="0" applyFont="0" applyAlignment="0" applyProtection="0"/>
    <xf numFmtId="0" fontId="113" fillId="38" borderId="128" applyNumberFormat="0" applyAlignment="0" applyProtection="0"/>
    <xf numFmtId="0" fontId="12" fillId="57" borderId="129" applyNumberFormat="0" applyFont="0" applyAlignment="0" applyProtection="0"/>
    <xf numFmtId="0" fontId="119" fillId="76" borderId="130" applyNumberFormat="0" applyAlignment="0" applyProtection="0"/>
    <xf numFmtId="0" fontId="113" fillId="38" borderId="128" applyNumberFormat="0" applyAlignment="0" applyProtection="0"/>
    <xf numFmtId="0" fontId="113" fillId="38" borderId="128" applyNumberForma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65" fillId="76" borderId="130" applyNumberFormat="0" applyAlignment="0" applyProtection="0"/>
    <xf numFmtId="0" fontId="119" fillId="51" borderId="130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55" fillId="76" borderId="128" applyNumberFormat="0" applyAlignment="0" applyProtection="0"/>
    <xf numFmtId="0" fontId="175" fillId="57" borderId="129" applyNumberFormat="0" applyFont="0" applyAlignment="0" applyProtection="0"/>
    <xf numFmtId="0" fontId="12" fillId="57" borderId="129" applyNumberFormat="0" applyFont="0" applyAlignment="0" applyProtection="0"/>
    <xf numFmtId="0" fontId="119" fillId="76" borderId="130" applyNumberFormat="0" applyAlignment="0" applyProtection="0"/>
    <xf numFmtId="0" fontId="103" fillId="76" borderId="128" applyNumberForma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19" fillId="51" borderId="130" applyNumberFormat="0" applyAlignment="0" applyProtection="0"/>
    <xf numFmtId="0" fontId="103" fillId="51" borderId="128" applyNumberFormat="0" applyAlignment="0" applyProtection="0"/>
    <xf numFmtId="0" fontId="113" fillId="38" borderId="128" applyNumberFormat="0" applyAlignment="0" applyProtection="0"/>
    <xf numFmtId="0" fontId="123" fillId="0" borderId="131" applyNumberFormat="0" applyFill="0" applyAlignment="0" applyProtection="0"/>
    <xf numFmtId="0" fontId="175" fillId="57" borderId="129" applyNumberFormat="0" applyFont="0" applyAlignment="0" applyProtection="0"/>
    <xf numFmtId="0" fontId="12" fillId="57" borderId="129" applyNumberFormat="0" applyFont="0" applyAlignment="0" applyProtection="0"/>
    <xf numFmtId="0" fontId="12" fillId="57" borderId="129" applyNumberFormat="0" applyFont="0" applyAlignment="0" applyProtection="0"/>
    <xf numFmtId="0" fontId="62" fillId="63" borderId="128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12" fillId="79" borderId="129" applyNumberFormat="0" applyAlignment="0" applyProtection="0"/>
    <xf numFmtId="0" fontId="44" fillId="55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0" fontId="37" fillId="82" borderId="150" applyNumberFormat="0" applyProtection="0">
      <alignment horizontal="left" vertical="top" indent="1"/>
    </xf>
    <xf numFmtId="4" fontId="44" fillId="96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0" fontId="62" fillId="63" borderId="128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2" fillId="57" borderId="152" applyNumberFormat="0" applyFont="0" applyAlignment="0" applyProtection="0"/>
    <xf numFmtId="0" fontId="175" fillId="57" borderId="152" applyNumberFormat="0" applyFont="0" applyAlignment="0" applyProtection="0"/>
    <xf numFmtId="219" fontId="191" fillId="0" borderId="153" applyFont="0" applyFill="0" applyBorder="0" applyAlignment="0" applyProtection="0"/>
    <xf numFmtId="0" fontId="113" fillId="38" borderId="146" applyNumberFormat="0" applyAlignment="0" applyProtection="0"/>
    <xf numFmtId="212" fontId="192" fillId="0" borderId="149"/>
    <xf numFmtId="0" fontId="12" fillId="79" borderId="152" applyNumberFormat="0" applyAlignment="0" applyProtection="0"/>
    <xf numFmtId="0" fontId="67" fillId="0" borderId="148" applyNumberFormat="0" applyFill="0" applyAlignment="0" applyProtection="0"/>
    <xf numFmtId="4" fontId="44" fillId="42" borderId="150" applyNumberFormat="0" applyProtection="0">
      <alignment horizontal="right" vertical="center"/>
    </xf>
    <xf numFmtId="0" fontId="119" fillId="51" borderId="147" applyNumberFormat="0" applyAlignment="0" applyProtection="0"/>
    <xf numFmtId="0" fontId="173" fillId="0" borderId="148" applyNumberFormat="0" applyFill="0" applyAlignment="0" applyProtection="0"/>
    <xf numFmtId="0" fontId="103" fillId="76" borderId="146" applyNumberFormat="0" applyAlignment="0" applyProtection="0"/>
    <xf numFmtId="10" fontId="24" fillId="55" borderId="151" applyNumberFormat="0" applyBorder="0" applyAlignment="0" applyProtection="0"/>
    <xf numFmtId="0" fontId="161" fillId="57" borderId="152" applyNumberFormat="0" applyFont="0" applyAlignment="0" applyProtection="0"/>
    <xf numFmtId="0" fontId="62" fillId="63" borderId="146" applyNumberFormat="0" applyAlignment="0" applyProtection="0"/>
    <xf numFmtId="4" fontId="44" fillId="41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0" fontId="37" fillId="91" borderId="150" applyNumberFormat="0" applyProtection="0">
      <alignment horizontal="left" vertical="top" indent="1"/>
    </xf>
    <xf numFmtId="4" fontId="197" fillId="94" borderId="150" applyNumberFormat="0" applyProtection="0">
      <alignment horizontal="right" vertical="center"/>
    </xf>
    <xf numFmtId="0" fontId="12" fillId="79" borderId="152" applyNumberFormat="0" applyAlignment="0" applyProtection="0"/>
    <xf numFmtId="0" fontId="113" fillId="38" borderId="146" applyNumberFormat="0" applyAlignment="0" applyProtection="0"/>
    <xf numFmtId="4" fontId="44" fillId="94" borderId="150" applyNumberFormat="0" applyProtection="0">
      <alignment horizontal="right" vertical="center"/>
    </xf>
    <xf numFmtId="4" fontId="46" fillId="80" borderId="150" applyNumberFormat="0" applyProtection="0">
      <alignment horizontal="left" vertical="center" indent="1"/>
    </xf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57" borderId="152" applyNumberFormat="0" applyFon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175" fillId="57" borderId="152" applyNumberFormat="0" applyFon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75" fillId="57" borderId="152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57" borderId="152" applyNumberFormat="0" applyFont="0" applyAlignment="0" applyProtection="0"/>
    <xf numFmtId="0" fontId="175" fillId="57" borderId="152" applyNumberFormat="0" applyFont="0" applyAlignment="0" applyProtection="0"/>
    <xf numFmtId="0" fontId="123" fillId="0" borderId="148" applyNumberFormat="0" applyFill="0" applyAlignment="0" applyProtection="0"/>
    <xf numFmtId="0" fontId="65" fillId="76" borderId="147" applyNumberFormat="0" applyAlignment="0" applyProtection="0"/>
    <xf numFmtId="4" fontId="197" fillId="55" borderId="150" applyNumberFormat="0" applyProtection="0">
      <alignment vertical="center"/>
    </xf>
    <xf numFmtId="0" fontId="37" fillId="95" borderId="150" applyNumberFormat="0" applyProtection="0">
      <alignment horizontal="left" vertical="top" indent="1"/>
    </xf>
    <xf numFmtId="4" fontId="44" fillId="46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212" fontId="177" fillId="89" borderId="149"/>
    <xf numFmtId="219" fontId="191" fillId="0" borderId="153" applyFont="0" applyFill="0" applyBorder="0" applyAlignment="0" applyProtection="0"/>
    <xf numFmtId="0" fontId="91" fillId="0" borderId="151" applyFont="0" applyFill="0" applyBorder="0">
      <alignment horizontal="center" vertical="justify" wrapText="1"/>
    </xf>
    <xf numFmtId="4" fontId="44" fillId="50" borderId="150" applyNumberFormat="0" applyProtection="0">
      <alignment horizontal="right" vertical="center"/>
    </xf>
    <xf numFmtId="0" fontId="113" fillId="38" borderId="146" applyNumberFormat="0" applyAlignment="0" applyProtection="0"/>
    <xf numFmtId="0" fontId="37" fillId="81" borderId="150" applyNumberFormat="0" applyProtection="0">
      <alignment horizontal="left" vertical="top" indent="1"/>
    </xf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219" fontId="191" fillId="0" borderId="153" applyFont="0" applyFill="0" applyBorder="0" applyAlignment="0" applyProtection="0"/>
    <xf numFmtId="0" fontId="103" fillId="51" borderId="138" applyNumberFormat="0" applyAlignment="0" applyProtection="0"/>
    <xf numFmtId="0" fontId="62" fillId="63" borderId="146" applyNumberFormat="0" applyAlignment="0" applyProtection="0"/>
    <xf numFmtId="4" fontId="44" fillId="48" borderId="150" applyNumberFormat="0" applyProtection="0">
      <alignment horizontal="right" vertical="center"/>
    </xf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4" fontId="44" fillId="96" borderId="150" applyNumberFormat="0" applyProtection="0">
      <alignment horizontal="left" vertical="center" indent="1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12" fillId="79" borderId="152" applyNumberFormat="0" applyAlignment="0" applyProtection="0"/>
    <xf numFmtId="212" fontId="192" fillId="0" borderId="149"/>
    <xf numFmtId="0" fontId="12" fillId="79" borderId="152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4" fontId="197" fillId="94" borderId="150" applyNumberFormat="0" applyProtection="0">
      <alignment horizontal="right" vertical="center"/>
    </xf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4" fontId="44" fillId="41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4" fontId="44" fillId="49" borderId="150" applyNumberFormat="0" applyProtection="0">
      <alignment horizontal="right" vertical="center"/>
    </xf>
    <xf numFmtId="0" fontId="113" fillId="38" borderId="146" applyNumberFormat="0" applyAlignment="0" applyProtection="0"/>
    <xf numFmtId="0" fontId="55" fillId="76" borderId="146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212" fontId="177" fillId="89" borderId="149"/>
    <xf numFmtId="4" fontId="44" fillId="34" borderId="150" applyNumberFormat="0" applyProtection="0">
      <alignment horizontal="right" vertical="center"/>
    </xf>
    <xf numFmtId="0" fontId="65" fillId="76" borderId="147" applyNumberFormat="0" applyAlignment="0" applyProtection="0"/>
    <xf numFmtId="0" fontId="103" fillId="51" borderId="146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37" fillId="95" borderId="150" applyNumberFormat="0" applyProtection="0">
      <alignment horizontal="left" vertical="top" indent="1"/>
    </xf>
    <xf numFmtId="0" fontId="12" fillId="79" borderId="152" applyNumberFormat="0" applyAlignment="0" applyProtection="0"/>
    <xf numFmtId="0" fontId="12" fillId="79" borderId="152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4" fontId="44" fillId="92" borderId="150" applyNumberFormat="0" applyProtection="0">
      <alignment horizontal="right" vertical="center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2" fillId="63" borderId="146" applyNumberFormat="0" applyAlignment="0" applyProtection="0"/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123" fillId="0" borderId="148" applyNumberFormat="0" applyFill="0" applyAlignment="0" applyProtection="0"/>
    <xf numFmtId="0" fontId="65" fillId="76" borderId="147" applyNumberFormat="0" applyAlignment="0" applyProtection="0"/>
    <xf numFmtId="0" fontId="44" fillId="55" borderId="150" applyNumberFormat="0" applyProtection="0">
      <alignment horizontal="left" vertical="top" indent="1"/>
    </xf>
    <xf numFmtId="0" fontId="65" fillId="76" borderId="147" applyNumberFormat="0" applyAlignment="0" applyProtection="0"/>
    <xf numFmtId="4" fontId="44" fillId="34" borderId="150" applyNumberFormat="0" applyProtection="0">
      <alignment horizontal="right" vertical="center"/>
    </xf>
    <xf numFmtId="4" fontId="44" fillId="49" borderId="150" applyNumberFormat="0" applyProtection="0">
      <alignment horizontal="right" vertical="center"/>
    </xf>
    <xf numFmtId="0" fontId="55" fillId="76" borderId="146" applyNumberFormat="0" applyAlignment="0" applyProtection="0"/>
    <xf numFmtId="0" fontId="62" fillId="63" borderId="146" applyNumberFormat="0" applyAlignment="0" applyProtection="0"/>
    <xf numFmtId="3" fontId="104" fillId="0" borderId="151"/>
    <xf numFmtId="0" fontId="12" fillId="79" borderId="152" applyNumberFormat="0" applyAlignment="0" applyProtection="0"/>
    <xf numFmtId="0" fontId="103" fillId="51" borderId="146" applyNumberFormat="0" applyAlignment="0" applyProtection="0"/>
    <xf numFmtId="0" fontId="62" fillId="63" borderId="146" applyNumberFormat="0" applyAlignment="0" applyProtection="0"/>
    <xf numFmtId="10" fontId="24" fillId="55" borderId="151" applyNumberFormat="0" applyBorder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5" fillId="57" borderId="152" applyNumberFormat="0" applyFon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4" fontId="44" fillId="55" borderId="150" applyNumberFormat="0" applyProtection="0">
      <alignment vertical="center"/>
    </xf>
    <xf numFmtId="0" fontId="65" fillId="76" borderId="147" applyNumberFormat="0" applyAlignment="0" applyProtection="0"/>
    <xf numFmtId="0" fontId="5" fillId="57" borderId="152" applyNumberFormat="0" applyFont="0" applyAlignment="0" applyProtection="0"/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0" fontId="123" fillId="0" borderId="148" applyNumberFormat="0" applyFill="0" applyAlignment="0" applyProtection="0"/>
    <xf numFmtId="0" fontId="67" fillId="0" borderId="148" applyNumberFormat="0" applyFill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0" fontId="37" fillId="82" borderId="150" applyNumberFormat="0" applyProtection="0">
      <alignment horizontal="left" vertical="center" indent="1"/>
    </xf>
    <xf numFmtId="4" fontId="44" fillId="41" borderId="150" applyNumberFormat="0" applyProtection="0">
      <alignment horizontal="right" vertical="center"/>
    </xf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64" fillId="51" borderId="146" applyNumberFormat="0" applyAlignment="0" applyProtection="0"/>
    <xf numFmtId="0" fontId="123" fillId="0" borderId="148" applyNumberFormat="0" applyFill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9" fillId="51" borderId="140" applyNumberFormat="0" applyAlignment="0" applyProtection="0"/>
    <xf numFmtId="0" fontId="5" fillId="57" borderId="152" applyNumberFormat="0" applyFont="0" applyAlignment="0" applyProtection="0"/>
    <xf numFmtId="0" fontId="123" fillId="0" borderId="141" applyNumberFormat="0" applyFill="0" applyAlignment="0" applyProtection="0"/>
    <xf numFmtId="0" fontId="91" fillId="0" borderId="151" applyFont="0" applyFill="0" applyBorder="0">
      <alignment horizontal="center" vertical="justify" wrapText="1"/>
    </xf>
    <xf numFmtId="0" fontId="62" fillId="63" borderId="146" applyNumberFormat="0" applyAlignment="0" applyProtection="0"/>
    <xf numFmtId="0" fontId="5" fillId="57" borderId="152" applyNumberFormat="0" applyFont="0" applyAlignment="0" applyProtection="0"/>
    <xf numFmtId="4" fontId="44" fillId="94" borderId="150" applyNumberFormat="0" applyProtection="0">
      <alignment horizontal="right" vertical="center"/>
    </xf>
    <xf numFmtId="0" fontId="12" fillId="79" borderId="152" applyNumberFormat="0" applyAlignment="0" applyProtection="0"/>
    <xf numFmtId="0" fontId="175" fillId="57" borderId="152" applyNumberFormat="0" applyFon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12" fillId="57" borderId="152" applyNumberFormat="0" applyFont="0" applyAlignment="0" applyProtection="0"/>
    <xf numFmtId="0" fontId="12" fillId="79" borderId="152" applyNumberFormat="0" applyAlignment="0" applyProtection="0"/>
    <xf numFmtId="4" fontId="44" fillId="94" borderId="150" applyNumberFormat="0" applyProtection="0">
      <alignment horizontal="right" vertical="center"/>
    </xf>
    <xf numFmtId="0" fontId="37" fillId="82" borderId="150" applyNumberFormat="0" applyProtection="0">
      <alignment horizontal="left" vertical="center" indent="1"/>
    </xf>
    <xf numFmtId="4" fontId="44" fillId="92" borderId="150" applyNumberFormat="0" applyProtection="0">
      <alignment horizontal="right" vertical="center"/>
    </xf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123" fillId="0" borderId="148" applyNumberFormat="0" applyFill="0" applyAlignment="0" applyProtection="0"/>
    <xf numFmtId="4" fontId="44" fillId="50" borderId="150" applyNumberFormat="0" applyProtection="0">
      <alignment horizontal="right" vertical="center"/>
    </xf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37" fillId="82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62" fillId="63" borderId="146" applyNumberFormat="0" applyAlignment="0" applyProtection="0"/>
    <xf numFmtId="0" fontId="103" fillId="51" borderId="146" applyNumberFormat="0" applyAlignment="0" applyProtection="0"/>
    <xf numFmtId="0" fontId="37" fillId="95" borderId="150" applyNumberFormat="0" applyProtection="0">
      <alignment horizontal="left" vertical="center" indent="1"/>
    </xf>
    <xf numFmtId="4" fontId="44" fillId="41" borderId="150" applyNumberFormat="0" applyProtection="0">
      <alignment horizontal="right" vertical="center"/>
    </xf>
    <xf numFmtId="0" fontId="37" fillId="82" borderId="150" applyNumberFormat="0" applyProtection="0">
      <alignment horizontal="left" vertical="top" indent="1"/>
    </xf>
    <xf numFmtId="0" fontId="44" fillId="91" borderId="150" applyNumberFormat="0" applyProtection="0">
      <alignment horizontal="left" vertical="top" indent="1"/>
    </xf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5" fillId="76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37" fillId="91" borderId="150" applyNumberFormat="0" applyProtection="0">
      <alignment horizontal="left" vertical="center" indent="1"/>
    </xf>
    <xf numFmtId="0" fontId="44" fillId="55" borderId="150" applyNumberFormat="0" applyProtection="0">
      <alignment horizontal="left" vertical="top" indent="1"/>
    </xf>
    <xf numFmtId="0" fontId="62" fillId="63" borderId="146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10" fontId="24" fillId="55" borderId="151" applyNumberFormat="0" applyBorder="0" applyAlignment="0" applyProtection="0"/>
    <xf numFmtId="0" fontId="91" fillId="0" borderId="151" applyFont="0" applyFill="0" applyBorder="0">
      <alignment horizontal="centerContinuous" vertical="justify" wrapText="1"/>
    </xf>
    <xf numFmtId="0" fontId="12" fillId="79" borderId="152" applyNumberForma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4" fontId="197" fillId="94" borderId="150" applyNumberFormat="0" applyProtection="0">
      <alignment horizontal="right" vertical="center"/>
    </xf>
    <xf numFmtId="4" fontId="44" fillId="46" borderId="150" applyNumberFormat="0" applyProtection="0">
      <alignment horizontal="right" vertical="center"/>
    </xf>
    <xf numFmtId="0" fontId="119" fillId="51" borderId="147" applyNumberFormat="0" applyAlignment="0" applyProtection="0"/>
    <xf numFmtId="0" fontId="12" fillId="79" borderId="139" applyNumberFormat="0" applyAlignment="0" applyProtection="0"/>
    <xf numFmtId="0" fontId="55" fillId="76" borderId="138" applyNumberFormat="0" applyAlignment="0" applyProtection="0"/>
    <xf numFmtId="0" fontId="5" fillId="57" borderId="139" applyNumberFormat="0" applyFont="0" applyAlignment="0" applyProtection="0"/>
    <xf numFmtId="0" fontId="62" fillId="63" borderId="138" applyNumberFormat="0" applyAlignment="0" applyProtection="0"/>
    <xf numFmtId="0" fontId="113" fillId="38" borderId="138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0" applyNumberFormat="0" applyAlignment="0" applyProtection="0"/>
    <xf numFmtId="0" fontId="62" fillId="63" borderId="138" applyNumberFormat="0" applyAlignment="0" applyProtection="0"/>
    <xf numFmtId="0" fontId="67" fillId="0" borderId="141" applyNumberFormat="0" applyFill="0" applyAlignment="0" applyProtection="0"/>
    <xf numFmtId="0" fontId="55" fillId="76" borderId="138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0" applyNumberFormat="0" applyAlignment="0" applyProtection="0"/>
    <xf numFmtId="0" fontId="55" fillId="76" borderId="138" applyNumberFormat="0" applyAlignment="0" applyProtection="0"/>
    <xf numFmtId="0" fontId="62" fillId="63" borderId="138" applyNumberFormat="0" applyAlignment="0" applyProtection="0"/>
    <xf numFmtId="0" fontId="67" fillId="0" borderId="141" applyNumberFormat="0" applyFill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103" fillId="51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03" fillId="51" borderId="138" applyNumberFormat="0" applyAlignment="0" applyProtection="0"/>
    <xf numFmtId="0" fontId="67" fillId="0" borderId="141" applyNumberFormat="0" applyFill="0" applyAlignment="0" applyProtection="0"/>
    <xf numFmtId="0" fontId="62" fillId="63" borderId="138" applyNumberFormat="0" applyAlignment="0" applyProtection="0"/>
    <xf numFmtId="0" fontId="55" fillId="76" borderId="138" applyNumberFormat="0" applyAlignment="0" applyProtection="0"/>
    <xf numFmtId="0" fontId="65" fillId="76" borderId="140" applyNumberFormat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9" fillId="51" borderId="140" applyNumberFormat="0" applyAlignment="0" applyProtection="0"/>
    <xf numFmtId="0" fontId="67" fillId="0" borderId="141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119" fillId="51" borderId="140" applyNumberFormat="0" applyAlignment="0" applyProtection="0"/>
    <xf numFmtId="0" fontId="5" fillId="57" borderId="139" applyNumberFormat="0" applyFon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113" fillId="38" borderId="138" applyNumberFormat="0" applyAlignment="0" applyProtection="0"/>
    <xf numFmtId="0" fontId="65" fillId="76" borderId="140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69" fillId="38" borderId="146" applyNumberFormat="0" applyAlignment="0" applyProtection="0"/>
    <xf numFmtId="0" fontId="123" fillId="0" borderId="148" applyNumberFormat="0" applyFill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12" fillId="79" borderId="152" applyNumberFormat="0" applyAlignment="0" applyProtection="0"/>
    <xf numFmtId="0" fontId="12" fillId="57" borderId="152" applyNumberFormat="0" applyFont="0" applyAlignment="0" applyProtection="0"/>
    <xf numFmtId="0" fontId="103" fillId="76" borderId="146" applyNumberFormat="0" applyAlignment="0" applyProtection="0"/>
    <xf numFmtId="0" fontId="12" fillId="57" borderId="152" applyNumberFormat="0" applyFont="0" applyAlignment="0" applyProtection="0"/>
    <xf numFmtId="0" fontId="55" fillId="76" borderId="146" applyNumberFormat="0" applyAlignment="0" applyProtection="0"/>
    <xf numFmtId="0" fontId="103" fillId="51" borderId="146" applyNumberFormat="0" applyAlignment="0" applyProtection="0"/>
    <xf numFmtId="0" fontId="119" fillId="51" borderId="147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57" borderId="152" applyNumberFormat="0" applyFont="0" applyAlignment="0" applyProtection="0"/>
    <xf numFmtId="0" fontId="5" fillId="57" borderId="152" applyNumberFormat="0" applyFont="0" applyAlignment="0" applyProtection="0"/>
    <xf numFmtId="0" fontId="161" fillId="57" borderId="152" applyNumberFormat="0" applyFont="0" applyAlignment="0" applyProtection="0"/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4" fontId="195" fillId="80" borderId="150" applyNumberFormat="0" applyProtection="0">
      <alignment vertical="center"/>
    </xf>
    <xf numFmtId="0" fontId="12" fillId="79" borderId="152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10" fontId="96" fillId="55" borderId="151" applyNumberFormat="0" applyBorder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4" fontId="47" fillId="94" borderId="150" applyNumberFormat="0" applyProtection="0">
      <alignment horizontal="right" vertical="center"/>
    </xf>
    <xf numFmtId="0" fontId="44" fillId="91" borderId="150" applyNumberFormat="0" applyProtection="0">
      <alignment horizontal="left" vertical="top" indent="1"/>
    </xf>
    <xf numFmtId="4" fontId="197" fillId="94" borderId="150" applyNumberFormat="0" applyProtection="0">
      <alignment horizontal="right" vertical="center"/>
    </xf>
    <xf numFmtId="0" fontId="44" fillId="55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0" fontId="37" fillId="81" borderId="150" applyNumberFormat="0" applyProtection="0">
      <alignment horizontal="left" vertical="top" indent="1"/>
    </xf>
    <xf numFmtId="0" fontId="37" fillId="82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top" indent="1"/>
    </xf>
    <xf numFmtId="0" fontId="37" fillId="95" borderId="150" applyNumberFormat="0" applyProtection="0">
      <alignment horizontal="left" vertical="center" indent="1"/>
    </xf>
    <xf numFmtId="10" fontId="24" fillId="55" borderId="151" applyNumberFormat="0" applyBorder="0" applyAlignment="0" applyProtection="0"/>
    <xf numFmtId="4" fontId="44" fillId="41" borderId="150" applyNumberFormat="0" applyProtection="0">
      <alignment horizontal="right" vertical="center"/>
    </xf>
    <xf numFmtId="4" fontId="44" fillId="49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4" fillId="48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0" fontId="46" fillId="80" borderId="150" applyNumberFormat="0" applyProtection="0">
      <alignment horizontal="left" vertical="top" indent="1"/>
    </xf>
    <xf numFmtId="4" fontId="46" fillId="56" borderId="150" applyNumberFormat="0" applyProtection="0">
      <alignment vertical="center"/>
    </xf>
    <xf numFmtId="0" fontId="91" fillId="0" borderId="151" applyFont="0" applyFill="0" applyBorder="0">
      <alignment horizontal="center" vertical="justify" wrapText="1"/>
    </xf>
    <xf numFmtId="0" fontId="5" fillId="57" borderId="152" applyNumberFormat="0" applyFont="0" applyAlignment="0" applyProtection="0"/>
    <xf numFmtId="0" fontId="65" fillId="76" borderId="147" applyNumberFormat="0" applyAlignment="0" applyProtection="0"/>
    <xf numFmtId="4" fontId="46" fillId="56" borderId="150" applyNumberFormat="0" applyProtection="0">
      <alignment vertical="center"/>
    </xf>
    <xf numFmtId="0" fontId="46" fillId="80" borderId="150" applyNumberFormat="0" applyProtection="0">
      <alignment horizontal="left" vertical="top" indent="1"/>
    </xf>
    <xf numFmtId="4" fontId="44" fillId="42" borderId="150" applyNumberFormat="0" applyProtection="0">
      <alignment horizontal="right" vertical="center"/>
    </xf>
    <xf numFmtId="4" fontId="44" fillId="92" borderId="150" applyNumberFormat="0" applyProtection="0">
      <alignment horizontal="right" vertical="center"/>
    </xf>
    <xf numFmtId="4" fontId="47" fillId="94" borderId="150" applyNumberFormat="0" applyProtection="0">
      <alignment horizontal="right" vertical="center"/>
    </xf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73" fillId="0" borderId="148" applyNumberFormat="0" applyFill="0" applyAlignment="0" applyProtection="0"/>
    <xf numFmtId="0" fontId="123" fillId="0" borderId="148" applyNumberFormat="0" applyFill="0" applyAlignment="0" applyProtection="0"/>
    <xf numFmtId="0" fontId="67" fillId="0" borderId="148" applyNumberFormat="0" applyFill="0" applyAlignment="0" applyProtection="0"/>
    <xf numFmtId="0" fontId="172" fillId="51" borderId="147" applyNumberFormat="0" applyAlignment="0" applyProtection="0"/>
    <xf numFmtId="4" fontId="46" fillId="80" borderId="150" applyNumberFormat="0" applyProtection="0">
      <alignment horizontal="left" vertical="center" indent="1"/>
    </xf>
    <xf numFmtId="0" fontId="169" fillId="38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4" fontId="44" fillId="55" borderId="150" applyNumberFormat="0" applyProtection="0">
      <alignment horizontal="left" vertical="center" indent="1"/>
    </xf>
    <xf numFmtId="4" fontId="44" fillId="46" borderId="150" applyNumberFormat="0" applyProtection="0">
      <alignment horizontal="right" vertical="center"/>
    </xf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37" fillId="81" borderId="150" applyNumberFormat="0" applyProtection="0">
      <alignment horizontal="left" vertical="center" indent="1"/>
    </xf>
    <xf numFmtId="3" fontId="83" fillId="80" borderId="151">
      <alignment horizontal="left" vertical="top" wrapText="1"/>
      <protection locked="0"/>
    </xf>
    <xf numFmtId="0" fontId="113" fillId="38" borderId="146" applyNumberFormat="0" applyAlignment="0" applyProtection="0"/>
    <xf numFmtId="0" fontId="12" fillId="79" borderId="152" applyNumberFormat="0" applyAlignment="0" applyProtection="0"/>
    <xf numFmtId="0" fontId="103" fillId="76" borderId="138" applyNumberFormat="0" applyAlignment="0" applyProtection="0"/>
    <xf numFmtId="0" fontId="37" fillId="95" borderId="150" applyNumberFormat="0" applyProtection="0">
      <alignment horizontal="left" vertical="center" indent="1"/>
    </xf>
    <xf numFmtId="0" fontId="65" fillId="76" borderId="147" applyNumberFormat="0" applyAlignment="0" applyProtection="0"/>
    <xf numFmtId="0" fontId="161" fillId="57" borderId="152" applyNumberFormat="0" applyFont="0" applyAlignment="0" applyProtection="0"/>
    <xf numFmtId="0" fontId="103" fillId="76" borderId="146" applyNumberFormat="0" applyAlignment="0" applyProtection="0"/>
    <xf numFmtId="0" fontId="5" fillId="57" borderId="152" applyNumberFormat="0" applyFont="0" applyAlignment="0" applyProtection="0"/>
    <xf numFmtId="0" fontId="55" fillId="76" borderId="146" applyNumberFormat="0" applyAlignment="0" applyProtection="0"/>
    <xf numFmtId="0" fontId="173" fillId="0" borderId="148" applyNumberFormat="0" applyFill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2" fillId="79" borderId="152" applyNumberFormat="0" applyAlignment="0" applyProtection="0"/>
    <xf numFmtId="4" fontId="44" fillId="96" borderId="150" applyNumberFormat="0" applyProtection="0">
      <alignment horizontal="right" vertical="center"/>
    </xf>
    <xf numFmtId="0" fontId="65" fillId="76" borderId="147" applyNumberFormat="0" applyAlignment="0" applyProtection="0"/>
    <xf numFmtId="0" fontId="37" fillId="81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0" fontId="12" fillId="79" borderId="152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2" fillId="63" borderId="146" applyNumberForma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212" fontId="177" fillId="89" borderId="149"/>
    <xf numFmtId="212" fontId="177" fillId="89" borderId="149"/>
    <xf numFmtId="3" fontId="83" fillId="80" borderId="151">
      <alignment horizontal="left" vertical="top" wrapText="1"/>
      <protection locked="0"/>
    </xf>
    <xf numFmtId="0" fontId="55" fillId="76" borderId="146" applyNumberFormat="0" applyAlignment="0" applyProtection="0"/>
    <xf numFmtId="0" fontId="173" fillId="0" borderId="148" applyNumberFormat="0" applyFill="0" applyAlignment="0" applyProtection="0"/>
    <xf numFmtId="3" fontId="104" fillId="0" borderId="151"/>
    <xf numFmtId="0" fontId="5" fillId="57" borderId="152" applyNumberFormat="0" applyFont="0" applyAlignment="0" applyProtection="0"/>
    <xf numFmtId="0" fontId="103" fillId="51" borderId="146" applyNumberFormat="0" applyAlignment="0" applyProtection="0"/>
    <xf numFmtId="4" fontId="47" fillId="94" borderId="150" applyNumberFormat="0" applyProtection="0">
      <alignment horizontal="right" vertical="center"/>
    </xf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64" fillId="51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4" fontId="197" fillId="55" borderId="150" applyNumberFormat="0" applyProtection="0">
      <alignment vertical="center"/>
    </xf>
    <xf numFmtId="0" fontId="62" fillId="63" borderId="146" applyNumberFormat="0" applyAlignment="0" applyProtection="0"/>
    <xf numFmtId="4" fontId="44" fillId="49" borderId="150" applyNumberFormat="0" applyProtection="0">
      <alignment horizontal="right" vertical="center"/>
    </xf>
    <xf numFmtId="10" fontId="24" fillId="55" borderId="151" applyNumberFormat="0" applyBorder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212" fontId="192" fillId="0" borderId="149"/>
    <xf numFmtId="3" fontId="104" fillId="0" borderId="151"/>
    <xf numFmtId="3" fontId="83" fillId="80" borderId="151">
      <alignment horizontal="left" vertical="top" wrapText="1"/>
      <protection locked="0"/>
    </xf>
    <xf numFmtId="0" fontId="91" fillId="0" borderId="151" applyFont="0" applyFill="0" applyBorder="0">
      <alignment horizontal="centerContinuous" vertical="justify" wrapText="1"/>
    </xf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03" fillId="51" borderId="146" applyNumberFormat="0" applyAlignment="0" applyProtection="0"/>
    <xf numFmtId="4" fontId="44" fillId="48" borderId="150" applyNumberFormat="0" applyProtection="0">
      <alignment horizontal="right" vertical="center"/>
    </xf>
    <xf numFmtId="0" fontId="119" fillId="51" borderId="147" applyNumberFormat="0" applyAlignment="0" applyProtection="0"/>
    <xf numFmtId="0" fontId="172" fillId="51" borderId="147" applyNumberFormat="0" applyAlignment="0" applyProtection="0"/>
    <xf numFmtId="0" fontId="119" fillId="51" borderId="147" applyNumberFormat="0" applyAlignment="0" applyProtection="0"/>
    <xf numFmtId="4" fontId="44" fillId="94" borderId="150" applyNumberFormat="0" applyProtection="0">
      <alignment horizontal="right" vertical="center"/>
    </xf>
    <xf numFmtId="0" fontId="37" fillId="82" borderId="150" applyNumberFormat="0" applyProtection="0">
      <alignment horizontal="left" vertical="center" indent="1"/>
    </xf>
    <xf numFmtId="0" fontId="55" fillId="76" borderId="146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55" fillId="76" borderId="146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10" fontId="96" fillId="55" borderId="151" applyNumberFormat="0" applyBorder="0" applyAlignment="0" applyProtection="0"/>
    <xf numFmtId="3" fontId="104" fillId="0" borderId="151"/>
    <xf numFmtId="0" fontId="91" fillId="0" borderId="151" applyFont="0" applyFill="0" applyBorder="0">
      <alignment horizontal="center" vertical="justify" wrapText="1"/>
    </xf>
    <xf numFmtId="0" fontId="62" fillId="63" borderId="146" applyNumberFormat="0" applyAlignment="0" applyProtection="0"/>
    <xf numFmtId="3" fontId="83" fillId="80" borderId="151">
      <alignment horizontal="left" vertical="top" wrapText="1"/>
      <protection locked="0"/>
    </xf>
    <xf numFmtId="0" fontId="12" fillId="79" borderId="152" applyNumberFormat="0" applyAlignment="0" applyProtection="0"/>
    <xf numFmtId="0" fontId="12" fillId="79" borderId="152" applyNumberFormat="0" applyAlignment="0" applyProtection="0"/>
    <xf numFmtId="0" fontId="123" fillId="0" borderId="148" applyNumberFormat="0" applyFill="0" applyAlignment="0" applyProtection="0"/>
    <xf numFmtId="0" fontId="113" fillId="38" borderId="146" applyNumberFormat="0" applyAlignment="0" applyProtection="0"/>
    <xf numFmtId="4" fontId="47" fillId="94" borderId="150" applyNumberFormat="0" applyProtection="0">
      <alignment horizontal="right" vertical="center"/>
    </xf>
    <xf numFmtId="4" fontId="44" fillId="96" borderId="150" applyNumberFormat="0" applyProtection="0">
      <alignment horizontal="left" vertical="center" indent="1"/>
    </xf>
    <xf numFmtId="4" fontId="44" fillId="94" borderId="150" applyNumberFormat="0" applyProtection="0">
      <alignment horizontal="right" vertical="center"/>
    </xf>
    <xf numFmtId="0" fontId="37" fillId="81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center" indent="1"/>
    </xf>
    <xf numFmtId="0" fontId="37" fillId="95" borderId="150" applyNumberFormat="0" applyProtection="0">
      <alignment horizontal="left" vertical="center" indent="1"/>
    </xf>
    <xf numFmtId="4" fontId="44" fillId="92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6" fillId="56" borderId="150" applyNumberFormat="0" applyProtection="0">
      <alignment vertical="center"/>
    </xf>
    <xf numFmtId="0" fontId="173" fillId="0" borderId="148" applyNumberFormat="0" applyFill="0" applyAlignment="0" applyProtection="0"/>
    <xf numFmtId="0" fontId="172" fillId="51" borderId="147" applyNumberFormat="0" applyAlignment="0" applyProtection="0"/>
    <xf numFmtId="0" fontId="161" fillId="57" borderId="152" applyNumberFormat="0" applyFont="0" applyAlignment="0" applyProtection="0"/>
    <xf numFmtId="0" fontId="119" fillId="76" borderId="140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23" fillId="0" borderId="141" applyNumberFormat="0" applyFill="0" applyAlignment="0" applyProtection="0"/>
    <xf numFmtId="0" fontId="65" fillId="76" borderId="147" applyNumberFormat="0" applyAlignment="0" applyProtection="0"/>
    <xf numFmtId="0" fontId="123" fillId="0" borderId="148" applyNumberFormat="0" applyFill="0" applyAlignment="0" applyProtection="0"/>
    <xf numFmtId="0" fontId="113" fillId="38" borderId="146" applyNumberFormat="0" applyAlignment="0" applyProtection="0"/>
    <xf numFmtId="4" fontId="44" fillId="55" borderId="150" applyNumberFormat="0" applyProtection="0">
      <alignment horizontal="left" vertical="center" indent="1"/>
    </xf>
    <xf numFmtId="10" fontId="24" fillId="55" borderId="151" applyNumberFormat="0" applyBorder="0" applyAlignment="0" applyProtection="0"/>
    <xf numFmtId="0" fontId="5" fillId="57" borderId="152" applyNumberFormat="0" applyFont="0" applyAlignment="0" applyProtection="0"/>
    <xf numFmtId="0" fontId="123" fillId="0" borderId="148" applyNumberFormat="0" applyFill="0" applyAlignment="0" applyProtection="0"/>
    <xf numFmtId="4" fontId="195" fillId="80" borderId="150" applyNumberFormat="0" applyProtection="0">
      <alignment vertical="center"/>
    </xf>
    <xf numFmtId="0" fontId="103" fillId="51" borderId="146" applyNumberFormat="0" applyAlignment="0" applyProtection="0"/>
    <xf numFmtId="0" fontId="119" fillId="76" borderId="147" applyNumberFormat="0" applyAlignment="0" applyProtection="0"/>
    <xf numFmtId="0" fontId="65" fillId="76" borderId="147" applyNumberForma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103" fillId="51" borderId="146" applyNumberFormat="0" applyAlignment="0" applyProtection="0"/>
    <xf numFmtId="4" fontId="44" fillId="96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center" indent="1"/>
    </xf>
    <xf numFmtId="4" fontId="44" fillId="96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0" fontId="5" fillId="57" borderId="152" applyNumberFormat="0" applyFont="0" applyAlignment="0" applyProtection="0"/>
    <xf numFmtId="4" fontId="44" fillId="40" borderId="150" applyNumberFormat="0" applyProtection="0">
      <alignment horizontal="right" vertical="center"/>
    </xf>
    <xf numFmtId="0" fontId="5" fillId="57" borderId="152" applyNumberFormat="0" applyFont="0" applyAlignment="0" applyProtection="0"/>
    <xf numFmtId="0" fontId="55" fillId="76" borderId="146" applyNumberFormat="0" applyAlignment="0" applyProtection="0"/>
    <xf numFmtId="0" fontId="37" fillId="82" borderId="150" applyNumberFormat="0" applyProtection="0">
      <alignment horizontal="left" vertical="center" indent="1"/>
    </xf>
    <xf numFmtId="10" fontId="96" fillId="55" borderId="151" applyNumberFormat="0" applyBorder="0" applyAlignment="0" applyProtection="0"/>
    <xf numFmtId="4" fontId="197" fillId="94" borderId="150" applyNumberFormat="0" applyProtection="0">
      <alignment horizontal="right" vertical="center"/>
    </xf>
    <xf numFmtId="4" fontId="44" fillId="96" borderId="150" applyNumberFormat="0" applyProtection="0">
      <alignment horizontal="left" vertical="center" indent="1"/>
    </xf>
    <xf numFmtId="0" fontId="164" fillId="51" borderId="138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113" fillId="38" borderId="146" applyNumberFormat="0" applyAlignment="0" applyProtection="0"/>
    <xf numFmtId="3" fontId="83" fillId="80" borderId="151">
      <alignment horizontal="left" vertical="top" wrapText="1"/>
      <protection locked="0"/>
    </xf>
    <xf numFmtId="0" fontId="113" fillId="38" borderId="146" applyNumberFormat="0" applyAlignment="0" applyProtection="0"/>
    <xf numFmtId="0" fontId="12" fillId="79" borderId="152" applyNumberFormat="0" applyAlignment="0" applyProtection="0"/>
    <xf numFmtId="0" fontId="103" fillId="51" borderId="146" applyNumberFormat="0" applyAlignment="0" applyProtection="0"/>
    <xf numFmtId="0" fontId="44" fillId="91" borderId="150" applyNumberFormat="0" applyProtection="0">
      <alignment horizontal="left" vertical="top" indent="1"/>
    </xf>
    <xf numFmtId="0" fontId="37" fillId="81" borderId="150" applyNumberFormat="0" applyProtection="0">
      <alignment horizontal="left" vertical="center" indent="1"/>
    </xf>
    <xf numFmtId="0" fontId="37" fillId="95" borderId="150" applyNumberFormat="0" applyProtection="0">
      <alignment horizontal="left" vertical="top" indent="1"/>
    </xf>
    <xf numFmtId="4" fontId="44" fillId="49" borderId="150" applyNumberFormat="0" applyProtection="0">
      <alignment horizontal="right" vertical="center"/>
    </xf>
    <xf numFmtId="0" fontId="169" fillId="38" borderId="138" applyNumberFormat="0" applyAlignment="0" applyProtection="0"/>
    <xf numFmtId="0" fontId="161" fillId="57" borderId="139" applyNumberFormat="0" applyFont="0" applyAlignment="0" applyProtection="0"/>
    <xf numFmtId="0" fontId="172" fillId="51" borderId="140" applyNumberFormat="0" applyAlignment="0" applyProtection="0"/>
    <xf numFmtId="0" fontId="173" fillId="0" borderId="141" applyNumberFormat="0" applyFill="0" applyAlignment="0" applyProtection="0"/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5" fontId="218" fillId="0" borderId="145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0" fontId="12" fillId="57" borderId="152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9" fillId="76" borderId="147" applyNumberFormat="0" applyAlignment="0" applyProtection="0"/>
    <xf numFmtId="0" fontId="103" fillId="76" borderId="146" applyNumberFormat="0" applyAlignment="0" applyProtection="0"/>
    <xf numFmtId="0" fontId="46" fillId="80" borderId="150" applyNumberFormat="0" applyProtection="0">
      <alignment horizontal="left" vertical="top" indent="1"/>
    </xf>
    <xf numFmtId="0" fontId="12" fillId="79" borderId="152" applyNumberFormat="0" applyAlignment="0" applyProtection="0"/>
    <xf numFmtId="4" fontId="197" fillId="55" borderId="150" applyNumberFormat="0" applyProtection="0">
      <alignment vertical="center"/>
    </xf>
    <xf numFmtId="0" fontId="12" fillId="79" borderId="152" applyNumberFormat="0" applyAlignment="0" applyProtection="0"/>
    <xf numFmtId="0" fontId="103" fillId="51" borderId="146" applyNumberFormat="0" applyAlignment="0" applyProtection="0"/>
    <xf numFmtId="0" fontId="37" fillId="91" borderId="150" applyNumberFormat="0" applyProtection="0">
      <alignment horizontal="left" vertical="center" indent="1"/>
    </xf>
    <xf numFmtId="0" fontId="37" fillId="91" borderId="150" applyNumberFormat="0" applyProtection="0">
      <alignment horizontal="left" vertical="top" indent="1"/>
    </xf>
    <xf numFmtId="0" fontId="113" fillId="38" borderId="146" applyNumberFormat="0" applyAlignment="0" applyProtection="0"/>
    <xf numFmtId="0" fontId="119" fillId="51" borderId="147" applyNumberFormat="0" applyAlignment="0" applyProtection="0"/>
    <xf numFmtId="0" fontId="164" fillId="51" borderId="146" applyNumberFormat="0" applyAlignment="0" applyProtection="0"/>
    <xf numFmtId="212" fontId="177" fillId="89" borderId="142"/>
    <xf numFmtId="0" fontId="123" fillId="0" borderId="148" applyNumberFormat="0" applyFill="0" applyAlignment="0" applyProtection="0"/>
    <xf numFmtId="4" fontId="44" fillId="48" borderId="150" applyNumberFormat="0" applyProtection="0">
      <alignment horizontal="right" vertical="center"/>
    </xf>
    <xf numFmtId="0" fontId="37" fillId="81" borderId="150" applyNumberFormat="0" applyProtection="0">
      <alignment horizontal="left" vertical="center" indent="1"/>
    </xf>
    <xf numFmtId="4" fontId="44" fillId="50" borderId="150" applyNumberFormat="0" applyProtection="0">
      <alignment horizontal="right" vertical="center"/>
    </xf>
    <xf numFmtId="0" fontId="113" fillId="38" borderId="146" applyNumberFormat="0" applyAlignment="0" applyProtection="0"/>
    <xf numFmtId="0" fontId="119" fillId="76" borderId="147" applyNumberForma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37" fillId="91" borderId="150" applyNumberFormat="0" applyProtection="0">
      <alignment horizontal="left" vertical="top" indent="1"/>
    </xf>
    <xf numFmtId="10" fontId="24" fillId="55" borderId="151" applyNumberFormat="0" applyBorder="0" applyAlignment="0" applyProtection="0"/>
    <xf numFmtId="212" fontId="192" fillId="0" borderId="149"/>
    <xf numFmtId="0" fontId="37" fillId="95" borderId="150" applyNumberFormat="0" applyProtection="0">
      <alignment horizontal="left" vertical="center" indent="1"/>
    </xf>
    <xf numFmtId="0" fontId="44" fillId="55" borderId="150" applyNumberFormat="0" applyProtection="0">
      <alignment horizontal="left" vertical="top" indent="1"/>
    </xf>
    <xf numFmtId="0" fontId="12" fillId="79" borderId="152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5" fillId="57" borderId="152" applyNumberFormat="0" applyFon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169" fillId="38" borderId="146" applyNumberFormat="0" applyAlignment="0" applyProtection="0"/>
    <xf numFmtId="0" fontId="172" fillId="51" borderId="147" applyNumberFormat="0" applyAlignment="0" applyProtection="0"/>
    <xf numFmtId="4" fontId="44" fillId="96" borderId="150" applyNumberFormat="0" applyProtection="0">
      <alignment horizontal="right" vertical="center"/>
    </xf>
    <xf numFmtId="0" fontId="55" fillId="76" borderId="146" applyNumberFormat="0" applyAlignment="0" applyProtection="0"/>
    <xf numFmtId="4" fontId="44" fillId="46" borderId="150" applyNumberFormat="0" applyProtection="0">
      <alignment horizontal="right" vertical="center"/>
    </xf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10" fontId="24" fillId="55" borderId="151" applyNumberFormat="0" applyBorder="0" applyAlignment="0" applyProtection="0"/>
    <xf numFmtId="0" fontId="62" fillId="63" borderId="146" applyNumberFormat="0" applyAlignment="0" applyProtection="0"/>
    <xf numFmtId="4" fontId="44" fillId="48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0" fontId="46" fillId="80" borderId="150" applyNumberFormat="0" applyProtection="0">
      <alignment horizontal="left" vertical="top" indent="1"/>
    </xf>
    <xf numFmtId="4" fontId="46" fillId="80" borderId="150" applyNumberFormat="0" applyProtection="0">
      <alignment horizontal="left" vertical="center" indent="1"/>
    </xf>
    <xf numFmtId="212" fontId="192" fillId="0" borderId="142"/>
    <xf numFmtId="0" fontId="119" fillId="76" borderId="147" applyNumberFormat="0" applyAlignment="0" applyProtection="0"/>
    <xf numFmtId="219" fontId="191" fillId="0" borderId="137" applyFont="0" applyFill="0" applyBorder="0" applyAlignment="0" applyProtection="0"/>
    <xf numFmtId="4" fontId="46" fillId="56" borderId="143" applyNumberFormat="0" applyProtection="0">
      <alignment vertical="center"/>
    </xf>
    <xf numFmtId="4" fontId="195" fillId="80" borderId="143" applyNumberFormat="0" applyProtection="0">
      <alignment vertical="center"/>
    </xf>
    <xf numFmtId="4" fontId="46" fillId="80" borderId="143" applyNumberFormat="0" applyProtection="0">
      <alignment horizontal="left" vertical="center" indent="1"/>
    </xf>
    <xf numFmtId="0" fontId="46" fillId="80" borderId="143" applyNumberFormat="0" applyProtection="0">
      <alignment horizontal="left" vertical="top" indent="1"/>
    </xf>
    <xf numFmtId="4" fontId="44" fillId="34" borderId="143" applyNumberFormat="0" applyProtection="0">
      <alignment horizontal="right" vertical="center"/>
    </xf>
    <xf numFmtId="4" fontId="44" fillId="40" borderId="143" applyNumberFormat="0" applyProtection="0">
      <alignment horizontal="right" vertical="center"/>
    </xf>
    <xf numFmtId="4" fontId="44" fillId="48" borderId="143" applyNumberFormat="0" applyProtection="0">
      <alignment horizontal="right" vertical="center"/>
    </xf>
    <xf numFmtId="4" fontId="44" fillId="42" borderId="143" applyNumberFormat="0" applyProtection="0">
      <alignment horizontal="right" vertical="center"/>
    </xf>
    <xf numFmtId="4" fontId="44" fillId="46" borderId="143" applyNumberFormat="0" applyProtection="0">
      <alignment horizontal="right" vertical="center"/>
    </xf>
    <xf numFmtId="4" fontId="44" fillId="50" borderId="143" applyNumberFormat="0" applyProtection="0">
      <alignment horizontal="right" vertical="center"/>
    </xf>
    <xf numFmtId="4" fontId="44" fillId="49" borderId="143" applyNumberFormat="0" applyProtection="0">
      <alignment horizontal="right" vertical="center"/>
    </xf>
    <xf numFmtId="4" fontId="44" fillId="92" borderId="143" applyNumberFormat="0" applyProtection="0">
      <alignment horizontal="right" vertical="center"/>
    </xf>
    <xf numFmtId="4" fontId="44" fillId="41" borderId="143" applyNumberFormat="0" applyProtection="0">
      <alignment horizontal="right" vertical="center"/>
    </xf>
    <xf numFmtId="4" fontId="44" fillId="96" borderId="143" applyNumberFormat="0" applyProtection="0">
      <alignment horizontal="right" vertical="center"/>
    </xf>
    <xf numFmtId="0" fontId="37" fillId="95" borderId="143" applyNumberFormat="0" applyProtection="0">
      <alignment horizontal="left" vertical="center" indent="1"/>
    </xf>
    <xf numFmtId="0" fontId="37" fillId="95" borderId="143" applyNumberFormat="0" applyProtection="0">
      <alignment horizontal="left" vertical="top" indent="1"/>
    </xf>
    <xf numFmtId="0" fontId="37" fillId="91" borderId="143" applyNumberFormat="0" applyProtection="0">
      <alignment horizontal="left" vertical="center" indent="1"/>
    </xf>
    <xf numFmtId="0" fontId="37" fillId="91" borderId="143" applyNumberFormat="0" applyProtection="0">
      <alignment horizontal="left" vertical="top" indent="1"/>
    </xf>
    <xf numFmtId="0" fontId="37" fillId="82" borderId="143" applyNumberFormat="0" applyProtection="0">
      <alignment horizontal="left" vertical="center" indent="1"/>
    </xf>
    <xf numFmtId="0" fontId="37" fillId="82" borderId="143" applyNumberFormat="0" applyProtection="0">
      <alignment horizontal="left" vertical="top" indent="1"/>
    </xf>
    <xf numFmtId="0" fontId="37" fillId="81" borderId="143" applyNumberFormat="0" applyProtection="0">
      <alignment horizontal="left" vertical="center" indent="1"/>
    </xf>
    <xf numFmtId="0" fontId="37" fillId="81" borderId="143" applyNumberFormat="0" applyProtection="0">
      <alignment horizontal="left" vertical="top" indent="1"/>
    </xf>
    <xf numFmtId="4" fontId="44" fillId="55" borderId="143" applyNumberFormat="0" applyProtection="0">
      <alignment vertical="center"/>
    </xf>
    <xf numFmtId="4" fontId="197" fillId="55" borderId="143" applyNumberFormat="0" applyProtection="0">
      <alignment vertical="center"/>
    </xf>
    <xf numFmtId="4" fontId="44" fillId="55" borderId="143" applyNumberFormat="0" applyProtection="0">
      <alignment horizontal="left" vertical="center" indent="1"/>
    </xf>
    <xf numFmtId="0" fontId="44" fillId="55" borderId="143" applyNumberFormat="0" applyProtection="0">
      <alignment horizontal="left" vertical="top" indent="1"/>
    </xf>
    <xf numFmtId="4" fontId="44" fillId="94" borderId="143" applyNumberFormat="0" applyProtection="0">
      <alignment horizontal="right" vertical="center"/>
    </xf>
    <xf numFmtId="4" fontId="197" fillId="94" borderId="143" applyNumberFormat="0" applyProtection="0">
      <alignment horizontal="right" vertical="center"/>
    </xf>
    <xf numFmtId="4" fontId="44" fillId="96" borderId="143" applyNumberFormat="0" applyProtection="0">
      <alignment horizontal="left" vertical="center" indent="1"/>
    </xf>
    <xf numFmtId="0" fontId="44" fillId="91" borderId="143" applyNumberFormat="0" applyProtection="0">
      <alignment horizontal="left" vertical="top" indent="1"/>
    </xf>
    <xf numFmtId="4" fontId="47" fillId="94" borderId="143" applyNumberFormat="0" applyProtection="0">
      <alignment horizontal="right" vertical="center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9" fillId="51" borderId="140" applyNumberFormat="0" applyAlignment="0" applyProtection="0"/>
    <xf numFmtId="0" fontId="103" fillId="51" borderId="138" applyNumberFormat="0" applyAlignment="0" applyProtection="0"/>
    <xf numFmtId="0" fontId="113" fillId="38" borderId="138" applyNumberFormat="0" applyAlignment="0" applyProtection="0"/>
    <xf numFmtId="0" fontId="123" fillId="0" borderId="141" applyNumberFormat="0" applyFill="0" applyAlignment="0" applyProtection="0"/>
    <xf numFmtId="0" fontId="62" fillId="63" borderId="128" applyNumberFormat="0" applyAlignment="0" applyProtection="0"/>
    <xf numFmtId="0" fontId="175" fillId="57" borderId="139" applyNumberFormat="0" applyFont="0" applyAlignment="0" applyProtection="0"/>
    <xf numFmtId="3" fontId="83" fillId="80" borderId="151">
      <alignment horizontal="left" vertical="top" wrapText="1"/>
      <protection locked="0"/>
    </xf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37" fillId="95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0" fontId="62" fillId="63" borderId="146" applyNumberFormat="0" applyAlignment="0" applyProtection="0"/>
    <xf numFmtId="0" fontId="12" fillId="57" borderId="139" applyNumberFormat="0" applyFont="0" applyAlignment="0" applyProtection="0"/>
    <xf numFmtId="0" fontId="5" fillId="57" borderId="152" applyNumberFormat="0" applyFon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03" fillId="51" borderId="146" applyNumberFormat="0" applyAlignment="0" applyProtection="0"/>
    <xf numFmtId="4" fontId="46" fillId="80" borderId="150" applyNumberFormat="0" applyProtection="0">
      <alignment horizontal="left" vertical="center" indent="1"/>
    </xf>
    <xf numFmtId="0" fontId="55" fillId="76" borderId="146" applyNumberFormat="0" applyAlignment="0" applyProtection="0"/>
    <xf numFmtId="0" fontId="65" fillId="76" borderId="147" applyNumberFormat="0" applyAlignment="0" applyProtection="0"/>
    <xf numFmtId="0" fontId="5" fillId="57" borderId="152" applyNumberFormat="0" applyFont="0" applyAlignment="0" applyProtection="0"/>
    <xf numFmtId="0" fontId="12" fillId="79" borderId="152" applyNumberFormat="0" applyAlignment="0" applyProtection="0"/>
    <xf numFmtId="0" fontId="172" fillId="51" borderId="147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37" fillId="82" borderId="150" applyNumberFormat="0" applyProtection="0">
      <alignment horizontal="left" vertical="top" indent="1"/>
    </xf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67" fillId="0" borderId="148" applyNumberFormat="0" applyFill="0" applyAlignment="0" applyProtection="0"/>
    <xf numFmtId="0" fontId="37" fillId="95" borderId="150" applyNumberFormat="0" applyProtection="0">
      <alignment horizontal="left" vertical="top" indent="1"/>
    </xf>
    <xf numFmtId="219" fontId="191" fillId="0" borderId="153" applyFont="0" applyFill="0" applyBorder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67" fillId="0" borderId="148" applyNumberFormat="0" applyFill="0" applyAlignment="0" applyProtection="0"/>
    <xf numFmtId="4" fontId="44" fillId="40" borderId="150" applyNumberFormat="0" applyProtection="0">
      <alignment horizontal="right" vertical="center"/>
    </xf>
    <xf numFmtId="0" fontId="12" fillId="79" borderId="152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4" fontId="47" fillId="94" borderId="150" applyNumberFormat="0" applyProtection="0">
      <alignment horizontal="right" vertical="center"/>
    </xf>
    <xf numFmtId="3" fontId="83" fillId="80" borderId="151">
      <alignment horizontal="left" vertical="top" wrapText="1"/>
      <protection locked="0"/>
    </xf>
    <xf numFmtId="4" fontId="44" fillId="46" borderId="150" applyNumberFormat="0" applyProtection="0">
      <alignment horizontal="right" vertical="center"/>
    </xf>
    <xf numFmtId="0" fontId="113" fillId="38" borderId="146" applyNumberFormat="0" applyAlignment="0" applyProtection="0"/>
    <xf numFmtId="10" fontId="96" fillId="55" borderId="151" applyNumberFormat="0" applyBorder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12" fillId="79" borderId="152" applyNumberFormat="0" applyAlignment="0" applyProtection="0"/>
    <xf numFmtId="0" fontId="12" fillId="57" borderId="139" applyNumberFormat="0" applyFont="0" applyAlignment="0" applyProtection="0"/>
    <xf numFmtId="0" fontId="119" fillId="76" borderId="147" applyNumberFormat="0" applyAlignment="0" applyProtection="0"/>
    <xf numFmtId="0" fontId="62" fillId="63" borderId="138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03" fillId="76" borderId="146" applyNumberFormat="0" applyAlignment="0" applyProtection="0"/>
    <xf numFmtId="0" fontId="55" fillId="76" borderId="146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10" fontId="24" fillId="55" borderId="144" applyNumberFormat="0" applyBorder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3" fontId="83" fillId="80" borderId="144">
      <alignment horizontal="left" vertical="top" wrapText="1"/>
      <protection locked="0"/>
    </xf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91" fillId="0" borderId="144" applyFont="0" applyFill="0" applyBorder="0">
      <alignment horizontal="center" vertical="justify" wrapText="1"/>
    </xf>
    <xf numFmtId="0" fontId="91" fillId="0" borderId="144" applyFont="0" applyFill="0" applyBorder="0">
      <alignment horizontal="centerContinuous" vertical="justify" wrapText="1"/>
    </xf>
    <xf numFmtId="3" fontId="104" fillId="0" borderId="144"/>
    <xf numFmtId="10" fontId="24" fillId="55" borderId="144" applyNumberFormat="0" applyBorder="0" applyAlignment="0" applyProtection="0"/>
    <xf numFmtId="10" fontId="96" fillId="55" borderId="144" applyNumberFormat="0" applyBorder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2" fillId="79" borderId="139" applyNumberFormat="0" applyAlignment="0" applyProtection="0"/>
    <xf numFmtId="0" fontId="55" fillId="76" borderId="146" applyNumberFormat="0" applyAlignment="0" applyProtection="0"/>
    <xf numFmtId="0" fontId="5" fillId="57" borderId="139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03" fillId="76" borderId="146" applyNumberFormat="0" applyAlignment="0" applyProtection="0"/>
    <xf numFmtId="0" fontId="119" fillId="76" borderId="147" applyNumberFormat="0" applyAlignment="0" applyProtection="0"/>
    <xf numFmtId="3" fontId="83" fillId="80" borderId="144">
      <alignment horizontal="left" vertical="top" wrapText="1"/>
      <protection locked="0"/>
    </xf>
    <xf numFmtId="0" fontId="123" fillId="0" borderId="148" applyNumberFormat="0" applyFill="0" applyAlignment="0" applyProtection="0"/>
    <xf numFmtId="4" fontId="44" fillId="55" borderId="150" applyNumberFormat="0" applyProtection="0">
      <alignment horizontal="left" vertical="center" indent="1"/>
    </xf>
    <xf numFmtId="0" fontId="37" fillId="91" borderId="150" applyNumberFormat="0" applyProtection="0">
      <alignment horizontal="left" vertical="center" indent="1"/>
    </xf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65" fillId="76" borderId="147" applyNumberFormat="0" applyAlignment="0" applyProtection="0"/>
    <xf numFmtId="0" fontId="169" fillId="38" borderId="146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37" fillId="82" borderId="150" applyNumberFormat="0" applyProtection="0">
      <alignment horizontal="left" vertical="center" indent="1"/>
    </xf>
    <xf numFmtId="4" fontId="44" fillId="55" borderId="150" applyNumberFormat="0" applyProtection="0">
      <alignment vertical="center"/>
    </xf>
    <xf numFmtId="4" fontId="44" fillId="94" borderId="150" applyNumberFormat="0" applyProtection="0">
      <alignment horizontal="right" vertical="center"/>
    </xf>
    <xf numFmtId="0" fontId="12" fillId="79" borderId="139" applyNumberFormat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5" fillId="57" borderId="139" applyNumberFormat="0" applyFont="0" applyAlignment="0" applyProtection="0"/>
    <xf numFmtId="0" fontId="62" fillId="63" borderId="146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62" fillId="63" borderId="146" applyNumberFormat="0" applyAlignment="0" applyProtection="0"/>
    <xf numFmtId="10" fontId="24" fillId="55" borderId="151" applyNumberFormat="0" applyBorder="0" applyAlignment="0" applyProtection="0"/>
    <xf numFmtId="0" fontId="62" fillId="63" borderId="146" applyNumberFormat="0" applyAlignment="0" applyProtection="0"/>
    <xf numFmtId="0" fontId="103" fillId="51" borderId="146" applyNumberFormat="0" applyAlignment="0" applyProtection="0"/>
    <xf numFmtId="0" fontId="12" fillId="79" borderId="139" applyNumberFormat="0" applyAlignment="0" applyProtection="0"/>
    <xf numFmtId="3" fontId="104" fillId="0" borderId="151"/>
    <xf numFmtId="0" fontId="62" fillId="63" borderId="146" applyNumberFormat="0" applyAlignment="0" applyProtection="0"/>
    <xf numFmtId="0" fontId="55" fillId="76" borderId="146" applyNumberFormat="0" applyAlignment="0" applyProtection="0"/>
    <xf numFmtId="4" fontId="44" fillId="55" borderId="150" applyNumberFormat="0" applyProtection="0">
      <alignment vertical="center"/>
    </xf>
    <xf numFmtId="0" fontId="12" fillId="79" borderId="139" applyNumberFormat="0" applyAlignment="0" applyProtection="0"/>
    <xf numFmtId="10" fontId="96" fillId="55" borderId="151" applyNumberFormat="0" applyBorder="0" applyAlignment="0" applyProtection="0"/>
    <xf numFmtId="0" fontId="172" fillId="51" borderId="147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4" fontId="44" fillId="49" borderId="150" applyNumberFormat="0" applyProtection="0">
      <alignment horizontal="right" vertical="center"/>
    </xf>
    <xf numFmtId="4" fontId="44" fillId="46" borderId="150" applyNumberFormat="0" applyProtection="0">
      <alignment horizontal="right" vertical="center"/>
    </xf>
    <xf numFmtId="4" fontId="44" fillId="48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4" fontId="46" fillId="80" borderId="150" applyNumberFormat="0" applyProtection="0">
      <alignment horizontal="left" vertical="center" indent="1"/>
    </xf>
    <xf numFmtId="0" fontId="65" fillId="76" borderId="147" applyNumberFormat="0" applyAlignment="0" applyProtection="0"/>
    <xf numFmtId="0" fontId="103" fillId="51" borderId="146" applyNumberFormat="0" applyAlignment="0" applyProtection="0"/>
    <xf numFmtId="0" fontId="44" fillId="55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123" fillId="0" borderId="148" applyNumberFormat="0" applyFill="0" applyAlignment="0" applyProtection="0"/>
    <xf numFmtId="0" fontId="91" fillId="0" borderId="151" applyFont="0" applyFill="0" applyBorder="0">
      <alignment horizontal="centerContinuous" vertical="justify" wrapText="1"/>
    </xf>
    <xf numFmtId="0" fontId="65" fillId="76" borderId="147" applyNumberFormat="0" applyAlignment="0" applyProtection="0"/>
    <xf numFmtId="3" fontId="83" fillId="80" borderId="151">
      <alignment horizontal="left" vertical="top" wrapText="1"/>
      <protection locked="0"/>
    </xf>
    <xf numFmtId="0" fontId="12" fillId="79" borderId="139" applyNumberFormat="0" applyAlignment="0" applyProtection="0"/>
    <xf numFmtId="3" fontId="104" fillId="0" borderId="151"/>
    <xf numFmtId="0" fontId="123" fillId="0" borderId="148" applyNumberFormat="0" applyFill="0" applyAlignment="0" applyProtection="0"/>
    <xf numFmtId="0" fontId="62" fillId="63" borderId="146" applyNumberFormat="0" applyAlignment="0" applyProtection="0"/>
    <xf numFmtId="212" fontId="192" fillId="0" borderId="149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2" fillId="79" borderId="139" applyNumberFormat="0" applyAlignment="0" applyProtection="0"/>
    <xf numFmtId="4" fontId="44" fillId="92" borderId="150" applyNumberFormat="0" applyProtection="0">
      <alignment horizontal="right" vertical="center"/>
    </xf>
    <xf numFmtId="0" fontId="12" fillId="79" borderId="139" applyNumberFormat="0" applyAlignment="0" applyProtection="0"/>
    <xf numFmtId="10" fontId="24" fillId="55" borderId="151" applyNumberFormat="0" applyBorder="0" applyAlignment="0" applyProtection="0"/>
    <xf numFmtId="0" fontId="12" fillId="79" borderId="139" applyNumberFormat="0" applyAlignment="0" applyProtection="0"/>
    <xf numFmtId="0" fontId="67" fillId="0" borderId="148" applyNumberFormat="0" applyFill="0" applyAlignment="0" applyProtection="0"/>
    <xf numFmtId="4" fontId="44" fillId="49" borderId="150" applyNumberFormat="0" applyProtection="0">
      <alignment horizontal="right" vertical="center"/>
    </xf>
    <xf numFmtId="0" fontId="12" fillId="79" borderId="139" applyNumberFormat="0" applyAlignment="0" applyProtection="0"/>
    <xf numFmtId="3" fontId="83" fillId="80" borderId="151">
      <alignment horizontal="left" vertical="top" wrapText="1"/>
      <protection locked="0"/>
    </xf>
    <xf numFmtId="0" fontId="62" fillId="63" borderId="146" applyNumberFormat="0" applyAlignment="0" applyProtection="0"/>
    <xf numFmtId="0" fontId="12" fillId="79" borderId="139" applyNumberFormat="0" applyAlignment="0" applyProtection="0"/>
    <xf numFmtId="4" fontId="47" fillId="94" borderId="150" applyNumberFormat="0" applyProtection="0">
      <alignment horizontal="right" vertical="center"/>
    </xf>
    <xf numFmtId="4" fontId="197" fillId="55" borderId="150" applyNumberFormat="0" applyProtection="0">
      <alignment vertical="center"/>
    </xf>
    <xf numFmtId="0" fontId="37" fillId="95" borderId="150" applyNumberFormat="0" applyProtection="0">
      <alignment horizontal="left" vertical="top" indent="1"/>
    </xf>
    <xf numFmtId="0" fontId="37" fillId="95" borderId="150" applyNumberFormat="0" applyProtection="0">
      <alignment horizontal="left" vertical="top" indent="1"/>
    </xf>
    <xf numFmtId="0" fontId="12" fillId="79" borderId="139" applyNumberFormat="0" applyAlignment="0" applyProtection="0"/>
    <xf numFmtId="0" fontId="67" fillId="0" borderId="148" applyNumberFormat="0" applyFill="0" applyAlignment="0" applyProtection="0"/>
    <xf numFmtId="0" fontId="44" fillId="55" borderId="150" applyNumberFormat="0" applyProtection="0">
      <alignment horizontal="left" vertical="top" indent="1"/>
    </xf>
    <xf numFmtId="0" fontId="164" fillId="51" borderId="146" applyNumberFormat="0" applyAlignment="0" applyProtection="0"/>
    <xf numFmtId="0" fontId="37" fillId="91" borderId="150" applyNumberFormat="0" applyProtection="0">
      <alignment horizontal="left" vertical="center" indent="1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4" fontId="44" fillId="94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212" fontId="177" fillId="89" borderId="149"/>
    <xf numFmtId="4" fontId="44" fillId="40" borderId="150" applyNumberFormat="0" applyProtection="0">
      <alignment horizontal="right" vertical="center"/>
    </xf>
    <xf numFmtId="0" fontId="12" fillId="79" borderId="139" applyNumberFormat="0" applyAlignment="0" applyProtection="0"/>
    <xf numFmtId="0" fontId="123" fillId="0" borderId="148" applyNumberFormat="0" applyFill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5" fillId="57" borderId="139" applyNumberFormat="0" applyFont="0" applyAlignment="0" applyProtection="0"/>
    <xf numFmtId="0" fontId="12" fillId="79" borderId="139" applyNumberFormat="0" applyAlignment="0" applyProtection="0"/>
    <xf numFmtId="0" fontId="113" fillId="38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4" fontId="44" fillId="49" borderId="150" applyNumberFormat="0" applyProtection="0">
      <alignment horizontal="right" vertical="center"/>
    </xf>
    <xf numFmtId="219" fontId="191" fillId="0" borderId="137" applyFont="0" applyFill="0" applyBorder="0" applyAlignment="0" applyProtection="0"/>
    <xf numFmtId="4" fontId="44" fillId="34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0" fontId="37" fillId="95" borderId="150" applyNumberFormat="0" applyProtection="0">
      <alignment horizontal="left" vertical="top" indent="1"/>
    </xf>
    <xf numFmtId="4" fontId="47" fillId="94" borderId="150" applyNumberFormat="0" applyProtection="0">
      <alignment horizontal="right" vertical="center"/>
    </xf>
    <xf numFmtId="0" fontId="123" fillId="0" borderId="148" applyNumberFormat="0" applyFill="0" applyAlignment="0" applyProtection="0"/>
    <xf numFmtId="0" fontId="67" fillId="0" borderId="148" applyNumberFormat="0" applyFill="0" applyAlignment="0" applyProtection="0"/>
    <xf numFmtId="0" fontId="103" fillId="51" borderId="146" applyNumberFormat="0" applyAlignment="0" applyProtection="0"/>
    <xf numFmtId="0" fontId="119" fillId="51" borderId="147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9" fillId="51" borderId="147" applyNumberFormat="0" applyAlignment="0" applyProtection="0"/>
    <xf numFmtId="3" fontId="104" fillId="0" borderId="151"/>
    <xf numFmtId="0" fontId="91" fillId="0" borderId="151" applyFont="0" applyFill="0" applyBorder="0">
      <alignment horizontal="center" vertical="justify" wrapText="1"/>
    </xf>
    <xf numFmtId="4" fontId="197" fillId="94" borderId="150" applyNumberFormat="0" applyProtection="0">
      <alignment horizontal="right" vertical="center"/>
    </xf>
    <xf numFmtId="0" fontId="37" fillId="82" borderId="150" applyNumberFormat="0" applyProtection="0">
      <alignment horizontal="left" vertical="top" indent="1"/>
    </xf>
    <xf numFmtId="4" fontId="44" fillId="46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0" fontId="173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10" fontId="24" fillId="55" borderId="151" applyNumberFormat="0" applyBorder="0" applyAlignment="0" applyProtection="0"/>
    <xf numFmtId="0" fontId="55" fillId="76" borderId="146" applyNumberFormat="0" applyAlignment="0" applyProtection="0"/>
    <xf numFmtId="3" fontId="83" fillId="80" borderId="151">
      <alignment horizontal="left" vertical="top" wrapText="1"/>
      <protection locked="0"/>
    </xf>
    <xf numFmtId="0" fontId="67" fillId="0" borderId="148" applyNumberFormat="0" applyFill="0" applyAlignment="0" applyProtection="0"/>
    <xf numFmtId="4" fontId="44" fillId="94" borderId="150" applyNumberFormat="0" applyProtection="0">
      <alignment horizontal="right" vertical="center"/>
    </xf>
    <xf numFmtId="0" fontId="37" fillId="82" borderId="150" applyNumberFormat="0" applyProtection="0">
      <alignment horizontal="left" vertical="center" indent="1"/>
    </xf>
    <xf numFmtId="0" fontId="12" fillId="79" borderId="139" applyNumberFormat="0" applyAlignment="0" applyProtection="0"/>
    <xf numFmtId="212" fontId="177" fillId="89" borderId="149"/>
    <xf numFmtId="0" fontId="12" fillId="79" borderId="139" applyNumberFormat="0" applyAlignment="0" applyProtection="0"/>
    <xf numFmtId="0" fontId="172" fillId="51" borderId="147" applyNumberFormat="0" applyAlignment="0" applyProtection="0"/>
    <xf numFmtId="3" fontId="83" fillId="80" borderId="151">
      <alignment horizontal="left" vertical="top" wrapText="1"/>
      <protection locked="0"/>
    </xf>
    <xf numFmtId="0" fontId="62" fillId="63" borderId="146" applyNumberFormat="0" applyAlignment="0" applyProtection="0"/>
    <xf numFmtId="0" fontId="123" fillId="0" borderId="148" applyNumberFormat="0" applyFill="0" applyAlignment="0" applyProtection="0"/>
    <xf numFmtId="212" fontId="192" fillId="0" borderId="149"/>
    <xf numFmtId="0" fontId="12" fillId="79" borderId="139" applyNumberFormat="0" applyAlignment="0" applyProtection="0"/>
    <xf numFmtId="0" fontId="12" fillId="79" borderId="139" applyNumberFormat="0" applyAlignment="0" applyProtection="0"/>
    <xf numFmtId="0" fontId="55" fillId="76" borderId="146" applyNumberFormat="0" applyAlignment="0" applyProtection="0"/>
    <xf numFmtId="212" fontId="177" fillId="89" borderId="149"/>
    <xf numFmtId="0" fontId="119" fillId="51" borderId="147" applyNumberFormat="0" applyAlignment="0" applyProtection="0"/>
    <xf numFmtId="0" fontId="65" fillId="76" borderId="147" applyNumberFormat="0" applyAlignment="0" applyProtection="0"/>
    <xf numFmtId="4" fontId="44" fillId="96" borderId="150" applyNumberFormat="0" applyProtection="0">
      <alignment horizontal="right" vertical="center"/>
    </xf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72" fillId="51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169" fillId="38" borderId="146" applyNumberFormat="0" applyAlignment="0" applyProtection="0"/>
    <xf numFmtId="4" fontId="46" fillId="80" borderId="150" applyNumberFormat="0" applyProtection="0">
      <alignment horizontal="left" vertical="center" indent="1"/>
    </xf>
    <xf numFmtId="4" fontId="44" fillId="96" borderId="150" applyNumberFormat="0" applyProtection="0">
      <alignment horizontal="left" vertical="center" indent="1"/>
    </xf>
    <xf numFmtId="0" fontId="12" fillId="79" borderId="139" applyNumberFormat="0" applyAlignment="0" applyProtection="0"/>
    <xf numFmtId="0" fontId="12" fillId="79" borderId="139" applyNumberFormat="0" applyAlignment="0" applyProtection="0"/>
    <xf numFmtId="0" fontId="55" fillId="76" borderId="146" applyNumberFormat="0" applyAlignment="0" applyProtection="0"/>
    <xf numFmtId="0" fontId="5" fillId="57" borderId="139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44" fillId="91" borderId="150" applyNumberFormat="0" applyProtection="0">
      <alignment horizontal="left" vertical="top" indent="1"/>
    </xf>
    <xf numFmtId="4" fontId="197" fillId="94" borderId="150" applyNumberFormat="0" applyProtection="0">
      <alignment horizontal="right" vertical="center"/>
    </xf>
    <xf numFmtId="0" fontId="44" fillId="55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0" fontId="37" fillId="81" borderId="150" applyNumberFormat="0" applyProtection="0">
      <alignment horizontal="left" vertical="top" indent="1"/>
    </xf>
    <xf numFmtId="0" fontId="37" fillId="82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top" indent="1"/>
    </xf>
    <xf numFmtId="0" fontId="37" fillId="95" borderId="150" applyNumberFormat="0" applyProtection="0">
      <alignment horizontal="left" vertical="center" indent="1"/>
    </xf>
    <xf numFmtId="0" fontId="65" fillId="76" borderId="147" applyNumberFormat="0" applyAlignment="0" applyProtection="0"/>
    <xf numFmtId="4" fontId="44" fillId="96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212" fontId="192" fillId="0" borderId="149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37" fillId="95" borderId="150" applyNumberFormat="0" applyProtection="0">
      <alignment horizontal="left" vertical="center" indent="1"/>
    </xf>
    <xf numFmtId="4" fontId="44" fillId="41" borderId="150" applyNumberFormat="0" applyProtection="0">
      <alignment horizontal="right" vertical="center"/>
    </xf>
    <xf numFmtId="10" fontId="24" fillId="55" borderId="151" applyNumberFormat="0" applyBorder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03" fillId="51" borderId="146" applyNumberFormat="0" applyAlignment="0" applyProtection="0"/>
    <xf numFmtId="0" fontId="62" fillId="63" borderId="146" applyNumberFormat="0" applyAlignment="0" applyProtection="0"/>
    <xf numFmtId="0" fontId="37" fillId="91" borderId="150" applyNumberFormat="0" applyProtection="0">
      <alignment horizontal="left" vertical="top" indent="1"/>
    </xf>
    <xf numFmtId="0" fontId="173" fillId="0" borderId="148" applyNumberFormat="0" applyFill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61" fillId="57" borderId="139" applyNumberFormat="0" applyFon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03" fillId="76" borderId="146" applyNumberFormat="0" applyAlignment="0" applyProtection="0"/>
    <xf numFmtId="0" fontId="113" fillId="38" borderId="146" applyNumberFormat="0" applyAlignment="0" applyProtection="0"/>
    <xf numFmtId="0" fontId="161" fillId="57" borderId="139" applyNumberFormat="0" applyFont="0" applyAlignment="0" applyProtection="0"/>
    <xf numFmtId="0" fontId="65" fillId="76" borderId="147" applyNumberFormat="0" applyAlignment="0" applyProtection="0"/>
    <xf numFmtId="4" fontId="44" fillId="48" borderId="150" applyNumberFormat="0" applyProtection="0">
      <alignment horizontal="right" vertical="center"/>
    </xf>
    <xf numFmtId="0" fontId="55" fillId="76" borderId="146" applyNumberFormat="0" applyAlignment="0" applyProtection="0"/>
    <xf numFmtId="3" fontId="83" fillId="80" borderId="151">
      <alignment horizontal="left" vertical="top" wrapText="1"/>
      <protection locked="0"/>
    </xf>
    <xf numFmtId="4" fontId="44" fillId="40" borderId="150" applyNumberFormat="0" applyProtection="0">
      <alignment horizontal="right" vertical="center"/>
    </xf>
    <xf numFmtId="0" fontId="113" fillId="38" borderId="146" applyNumberFormat="0" applyAlignment="0" applyProtection="0"/>
    <xf numFmtId="0" fontId="62" fillId="63" borderId="146" applyNumberForma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2" fillId="79" borderId="139" applyNumberFormat="0" applyAlignment="0" applyProtection="0"/>
    <xf numFmtId="4" fontId="44" fillId="96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center" indent="1"/>
    </xf>
    <xf numFmtId="0" fontId="169" fillId="38" borderId="146" applyNumberFormat="0" applyAlignment="0" applyProtection="0"/>
    <xf numFmtId="0" fontId="46" fillId="80" borderId="150" applyNumberFormat="0" applyProtection="0">
      <alignment horizontal="left" vertical="top" indent="1"/>
    </xf>
    <xf numFmtId="0" fontId="164" fillId="51" borderId="146" applyNumberForma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4" fontId="46" fillId="56" borderId="150" applyNumberFormat="0" applyProtection="0">
      <alignment vertical="center"/>
    </xf>
    <xf numFmtId="4" fontId="44" fillId="42" borderId="150" applyNumberFormat="0" applyProtection="0">
      <alignment horizontal="right" vertical="center"/>
    </xf>
    <xf numFmtId="4" fontId="44" fillId="92" borderId="150" applyNumberFormat="0" applyProtection="0">
      <alignment horizontal="right" vertical="center"/>
    </xf>
    <xf numFmtId="0" fontId="37" fillId="95" borderId="150" applyNumberFormat="0" applyProtection="0">
      <alignment horizontal="left" vertical="center" indent="1"/>
    </xf>
    <xf numFmtId="0" fontId="65" fillId="76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55" fillId="76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55" fillId="76" borderId="146" applyNumberFormat="0" applyAlignment="0" applyProtection="0"/>
    <xf numFmtId="0" fontId="12" fillId="79" borderId="139" applyNumberFormat="0" applyAlignment="0" applyProtection="0"/>
    <xf numFmtId="4" fontId="44" fillId="55" borderId="150" applyNumberFormat="0" applyProtection="0">
      <alignment horizontal="left" vertical="center" indent="1"/>
    </xf>
    <xf numFmtId="4" fontId="197" fillId="55" borderId="150" applyNumberFormat="0" applyProtection="0">
      <alignment vertical="center"/>
    </xf>
    <xf numFmtId="4" fontId="46" fillId="56" borderId="150" applyNumberFormat="0" applyProtection="0">
      <alignment vertical="center"/>
    </xf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91" fillId="0" borderId="151" applyFont="0" applyFill="0" applyBorder="0">
      <alignment horizontal="centerContinuous" vertical="justify" wrapText="1"/>
    </xf>
    <xf numFmtId="4" fontId="44" fillId="96" borderId="150" applyNumberFormat="0" applyProtection="0">
      <alignment horizontal="right" vertical="center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2" fillId="63" borderId="146" applyNumberForma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4" fontId="44" fillId="50" borderId="150" applyNumberFormat="0" applyProtection="0">
      <alignment horizontal="right" vertical="center"/>
    </xf>
    <xf numFmtId="0" fontId="37" fillId="81" borderId="150" applyNumberFormat="0" applyProtection="0">
      <alignment horizontal="left" vertical="center" indent="1"/>
    </xf>
    <xf numFmtId="4" fontId="44" fillId="48" borderId="150" applyNumberFormat="0" applyProtection="0">
      <alignment horizontal="right" vertical="center"/>
    </xf>
    <xf numFmtId="0" fontId="123" fillId="0" borderId="148" applyNumberFormat="0" applyFill="0" applyAlignment="0" applyProtection="0"/>
    <xf numFmtId="0" fontId="12" fillId="79" borderId="139" applyNumberFormat="0" applyAlignment="0" applyProtection="0"/>
    <xf numFmtId="10" fontId="24" fillId="55" borderId="151" applyNumberFormat="0" applyBorder="0" applyAlignment="0" applyProtection="0"/>
    <xf numFmtId="0" fontId="62" fillId="63" borderId="146" applyNumberFormat="0" applyAlignment="0" applyProtection="0"/>
    <xf numFmtId="0" fontId="5" fillId="57" borderId="139" applyNumberFormat="0" applyFont="0" applyAlignment="0" applyProtection="0"/>
    <xf numFmtId="0" fontId="103" fillId="76" borderId="146" applyNumberFormat="0" applyAlignment="0" applyProtection="0"/>
    <xf numFmtId="0" fontId="113" fillId="38" borderId="146" applyNumberFormat="0" applyAlignment="0" applyProtection="0"/>
    <xf numFmtId="0" fontId="37" fillId="91" borderId="150" applyNumberFormat="0" applyProtection="0">
      <alignment horizontal="left" vertical="center" indent="1"/>
    </xf>
    <xf numFmtId="0" fontId="103" fillId="76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3" fontId="83" fillId="80" borderId="151">
      <alignment horizontal="left" vertical="top" wrapText="1"/>
      <protection locked="0"/>
    </xf>
    <xf numFmtId="4" fontId="44" fillId="96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center" indent="1"/>
    </xf>
    <xf numFmtId="0" fontId="12" fillId="79" borderId="139" applyNumberFormat="0" applyAlignment="0" applyProtection="0"/>
    <xf numFmtId="219" fontId="191" fillId="0" borderId="137" applyFont="0" applyFill="0" applyBorder="0" applyAlignment="0" applyProtection="0"/>
    <xf numFmtId="0" fontId="37" fillId="81" borderId="150" applyNumberFormat="0" applyProtection="0">
      <alignment horizontal="left" vertical="top" indent="1"/>
    </xf>
    <xf numFmtId="0" fontId="113" fillId="38" borderId="146" applyNumberFormat="0" applyAlignment="0" applyProtection="0"/>
    <xf numFmtId="0" fontId="164" fillId="51" borderId="146" applyNumberFormat="0" applyAlignment="0" applyProtection="0"/>
    <xf numFmtId="0" fontId="67" fillId="0" borderId="148" applyNumberFormat="0" applyFill="0" applyAlignment="0" applyProtection="0"/>
    <xf numFmtId="0" fontId="173" fillId="0" borderId="148" applyNumberFormat="0" applyFill="0" applyAlignment="0" applyProtection="0"/>
    <xf numFmtId="4" fontId="44" fillId="46" borderId="150" applyNumberFormat="0" applyProtection="0">
      <alignment horizontal="right" vertical="center"/>
    </xf>
    <xf numFmtId="0" fontId="37" fillId="82" borderId="150" applyNumberFormat="0" applyProtection="0">
      <alignment horizontal="left" vertical="top" indent="1"/>
    </xf>
    <xf numFmtId="4" fontId="44" fillId="55" borderId="150" applyNumberFormat="0" applyProtection="0">
      <alignment horizontal="left" vertical="center" indent="1"/>
    </xf>
    <xf numFmtId="4" fontId="197" fillId="94" borderId="150" applyNumberFormat="0" applyProtection="0">
      <alignment horizontal="right" vertical="center"/>
    </xf>
    <xf numFmtId="0" fontId="113" fillId="38" borderId="146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2" fillId="79" borderId="139" applyNumberFormat="0" applyAlignment="0" applyProtection="0"/>
    <xf numFmtId="0" fontId="113" fillId="38" borderId="146" applyNumberFormat="0" applyAlignment="0" applyProtection="0"/>
    <xf numFmtId="10" fontId="96" fillId="55" borderId="151" applyNumberFormat="0" applyBorder="0" applyAlignment="0" applyProtection="0"/>
    <xf numFmtId="0" fontId="169" fillId="38" borderId="146" applyNumberFormat="0" applyAlignment="0" applyProtection="0"/>
    <xf numFmtId="4" fontId="46" fillId="80" borderId="150" applyNumberFormat="0" applyProtection="0">
      <alignment horizontal="left" vertical="center" indent="1"/>
    </xf>
    <xf numFmtId="0" fontId="161" fillId="57" borderId="139" applyNumberFormat="0" applyFont="0" applyAlignment="0" applyProtection="0"/>
    <xf numFmtId="0" fontId="172" fillId="51" borderId="147" applyNumberFormat="0" applyAlignment="0" applyProtection="0"/>
    <xf numFmtId="0" fontId="12" fillId="79" borderId="139" applyNumberFormat="0" applyAlignment="0" applyProtection="0"/>
    <xf numFmtId="0" fontId="67" fillId="0" borderId="148" applyNumberFormat="0" applyFill="0" applyAlignment="0" applyProtection="0"/>
    <xf numFmtId="0" fontId="37" fillId="82" borderId="150" applyNumberFormat="0" applyProtection="0">
      <alignment horizontal="left" vertical="center" indent="1"/>
    </xf>
    <xf numFmtId="0" fontId="123" fillId="0" borderId="148" applyNumberFormat="0" applyFill="0" applyAlignment="0" applyProtection="0"/>
    <xf numFmtId="0" fontId="173" fillId="0" borderId="148" applyNumberFormat="0" applyFill="0" applyAlignment="0" applyProtection="0"/>
    <xf numFmtId="0" fontId="37" fillId="81" borderId="150" applyNumberFormat="0" applyProtection="0">
      <alignment horizontal="left" vertical="top" indent="1"/>
    </xf>
    <xf numFmtId="0" fontId="44" fillId="91" borderId="150" applyNumberFormat="0" applyProtection="0">
      <alignment horizontal="left" vertical="top" indent="1"/>
    </xf>
    <xf numFmtId="0" fontId="113" fillId="38" borderId="146" applyNumberFormat="0" applyAlignment="0" applyProtection="0"/>
    <xf numFmtId="0" fontId="12" fillId="79" borderId="139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4" fontId="47" fillId="94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0" fontId="103" fillId="51" borderId="146" applyNumberFormat="0" applyAlignment="0" applyProtection="0"/>
    <xf numFmtId="4" fontId="44" fillId="92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0" fontId="46" fillId="80" borderId="150" applyNumberFormat="0" applyProtection="0">
      <alignment horizontal="left" vertical="top" indent="1"/>
    </xf>
    <xf numFmtId="4" fontId="46" fillId="56" borderId="150" applyNumberFormat="0" applyProtection="0">
      <alignment vertical="center"/>
    </xf>
    <xf numFmtId="0" fontId="91" fillId="0" borderId="151" applyFont="0" applyFill="0" applyBorder="0">
      <alignment horizontal="center" vertical="justify" wrapText="1"/>
    </xf>
    <xf numFmtId="0" fontId="91" fillId="0" borderId="151" applyFont="0" applyFill="0" applyBorder="0">
      <alignment horizontal="centerContinuous" vertical="justify" wrapText="1"/>
    </xf>
    <xf numFmtId="219" fontId="191" fillId="0" borderId="137" applyFont="0" applyFill="0" applyBorder="0" applyAlignment="0" applyProtection="0"/>
    <xf numFmtId="212" fontId="177" fillId="89" borderId="149"/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113" fillId="38" borderId="146" applyNumberFormat="0" applyAlignment="0" applyProtection="0"/>
    <xf numFmtId="4" fontId="44" fillId="42" borderId="150" applyNumberFormat="0" applyProtection="0">
      <alignment horizontal="right" vertical="center"/>
    </xf>
    <xf numFmtId="0" fontId="37" fillId="91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0" fontId="37" fillId="91" borderId="150" applyNumberFormat="0" applyProtection="0">
      <alignment horizontal="left" vertical="center" indent="1"/>
    </xf>
    <xf numFmtId="0" fontId="12" fillId="79" borderId="139" applyNumberFormat="0" applyAlignment="0" applyProtection="0"/>
    <xf numFmtId="0" fontId="103" fillId="51" borderId="146" applyNumberFormat="0" applyAlignment="0" applyProtection="0"/>
    <xf numFmtId="212" fontId="192" fillId="0" borderId="149"/>
    <xf numFmtId="0" fontId="12" fillId="79" borderId="139" applyNumberFormat="0" applyAlignment="0" applyProtection="0"/>
    <xf numFmtId="0" fontId="113" fillId="38" borderId="146" applyNumberFormat="0" applyAlignment="0" applyProtection="0"/>
    <xf numFmtId="4" fontId="197" fillId="55" borderId="150" applyNumberFormat="0" applyProtection="0">
      <alignment vertical="center"/>
    </xf>
    <xf numFmtId="219" fontId="191" fillId="0" borderId="137" applyFont="0" applyFill="0" applyBorder="0" applyAlignment="0" applyProtection="0"/>
    <xf numFmtId="0" fontId="65" fillId="76" borderId="147" applyNumberFormat="0" applyAlignment="0" applyProtection="0"/>
    <xf numFmtId="0" fontId="12" fillId="79" borderId="139" applyNumberFormat="0" applyAlignment="0" applyProtection="0"/>
    <xf numFmtId="0" fontId="5" fillId="57" borderId="139" applyNumberFormat="0" applyFont="0" applyAlignment="0" applyProtection="0"/>
    <xf numFmtId="0" fontId="5" fillId="57" borderId="139" applyNumberFormat="0" applyFont="0" applyAlignment="0" applyProtection="0"/>
    <xf numFmtId="0" fontId="91" fillId="0" borderId="151" applyFont="0" applyFill="0" applyBorder="0">
      <alignment horizontal="center" vertical="justify" wrapText="1"/>
    </xf>
    <xf numFmtId="4" fontId="46" fillId="56" borderId="150" applyNumberFormat="0" applyProtection="0">
      <alignment vertical="center"/>
    </xf>
    <xf numFmtId="4" fontId="195" fillId="80" borderId="150" applyNumberFormat="0" applyProtection="0">
      <alignment vertical="center"/>
    </xf>
    <xf numFmtId="4" fontId="46" fillId="80" borderId="150" applyNumberFormat="0" applyProtection="0">
      <alignment horizontal="left" vertical="center" indent="1"/>
    </xf>
    <xf numFmtId="0" fontId="46" fillId="80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4" fontId="44" fillId="34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4" fontId="44" fillId="48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4" fillId="46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4" fontId="44" fillId="49" borderId="150" applyNumberFormat="0" applyProtection="0">
      <alignment horizontal="right" vertical="center"/>
    </xf>
    <xf numFmtId="4" fontId="44" fillId="92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4" fontId="44" fillId="96" borderId="150" applyNumberFormat="0" applyProtection="0">
      <alignment horizontal="right" vertical="center"/>
    </xf>
    <xf numFmtId="10" fontId="24" fillId="55" borderId="151" applyNumberFormat="0" applyBorder="0" applyAlignment="0" applyProtection="0"/>
    <xf numFmtId="0" fontId="37" fillId="95" borderId="150" applyNumberFormat="0" applyProtection="0">
      <alignment horizontal="left" vertical="center" indent="1"/>
    </xf>
    <xf numFmtId="0" fontId="37" fillId="95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center" indent="1"/>
    </xf>
    <xf numFmtId="0" fontId="37" fillId="91" borderId="150" applyNumberFormat="0" applyProtection="0">
      <alignment horizontal="left" vertical="top" indent="1"/>
    </xf>
    <xf numFmtId="0" fontId="37" fillId="82" borderId="150" applyNumberFormat="0" applyProtection="0">
      <alignment horizontal="left" vertical="center" indent="1"/>
    </xf>
    <xf numFmtId="0" fontId="37" fillId="82" borderId="150" applyNumberFormat="0" applyProtection="0">
      <alignment horizontal="left" vertical="top" indent="1"/>
    </xf>
    <xf numFmtId="0" fontId="37" fillId="81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4" fontId="197" fillId="55" borderId="150" applyNumberFormat="0" applyProtection="0">
      <alignment vertical="center"/>
    </xf>
    <xf numFmtId="4" fontId="44" fillId="55" borderId="150" applyNumberFormat="0" applyProtection="0">
      <alignment horizontal="left" vertical="center" indent="1"/>
    </xf>
    <xf numFmtId="0" fontId="44" fillId="55" borderId="150" applyNumberFormat="0" applyProtection="0">
      <alignment horizontal="left" vertical="top" indent="1"/>
    </xf>
    <xf numFmtId="4" fontId="44" fillId="94" borderId="150" applyNumberFormat="0" applyProtection="0">
      <alignment horizontal="right" vertical="center"/>
    </xf>
    <xf numFmtId="4" fontId="197" fillId="94" borderId="150" applyNumberFormat="0" applyProtection="0">
      <alignment horizontal="right" vertical="center"/>
    </xf>
    <xf numFmtId="4" fontId="44" fillId="96" borderId="150" applyNumberFormat="0" applyProtection="0">
      <alignment horizontal="left" vertical="center" indent="1"/>
    </xf>
    <xf numFmtId="0" fontId="44" fillId="91" borderId="150" applyNumberFormat="0" applyProtection="0">
      <alignment horizontal="left" vertical="top" indent="1"/>
    </xf>
    <xf numFmtId="4" fontId="47" fillId="94" borderId="150" applyNumberFormat="0" applyProtection="0">
      <alignment horizontal="right" vertical="center"/>
    </xf>
    <xf numFmtId="0" fontId="65" fillId="76" borderId="147" applyNumberFormat="0" applyAlignment="0" applyProtection="0"/>
    <xf numFmtId="0" fontId="164" fillId="51" borderId="146" applyNumberFormat="0" applyAlignment="0" applyProtection="0"/>
    <xf numFmtId="0" fontId="123" fillId="0" borderId="148" applyNumberFormat="0" applyFill="0" applyAlignment="0" applyProtection="0"/>
    <xf numFmtId="0" fontId="12" fillId="79" borderId="139" applyNumberFormat="0" applyAlignment="0" applyProtection="0"/>
    <xf numFmtId="0" fontId="119" fillId="51" borderId="147" applyNumberFormat="0" applyAlignment="0" applyProtection="0"/>
    <xf numFmtId="0" fontId="103" fillId="51" borderId="146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44" fillId="91" borderId="150" applyNumberFormat="0" applyProtection="0">
      <alignment horizontal="left" vertical="top" indent="1"/>
    </xf>
    <xf numFmtId="0" fontId="12" fillId="79" borderId="139" applyNumberFormat="0" applyAlignment="0" applyProtection="0"/>
    <xf numFmtId="0" fontId="175" fillId="57" borderId="139" applyNumberFormat="0" applyFont="0" applyAlignment="0" applyProtection="0"/>
    <xf numFmtId="0" fontId="46" fillId="80" borderId="150" applyNumberFormat="0" applyProtection="0">
      <alignment horizontal="left" vertical="top" indent="1"/>
    </xf>
    <xf numFmtId="0" fontId="103" fillId="76" borderId="146" applyNumberFormat="0" applyAlignment="0" applyProtection="0"/>
    <xf numFmtId="0" fontId="12" fillId="57" borderId="139" applyNumberFormat="0" applyFon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10" fontId="96" fillId="55" borderId="151" applyNumberFormat="0" applyBorder="0" applyAlignment="0" applyProtection="0"/>
    <xf numFmtId="0" fontId="12" fillId="57" borderId="139" applyNumberFormat="0" applyFon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4" fontId="195" fillId="80" borderId="150" applyNumberFormat="0" applyProtection="0">
      <alignment vertical="center"/>
    </xf>
    <xf numFmtId="0" fontId="103" fillId="51" borderId="146" applyNumberFormat="0" applyAlignment="0" applyProtection="0"/>
    <xf numFmtId="0" fontId="12" fillId="79" borderId="139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161" fillId="57" borderId="139" applyNumberFormat="0" applyFont="0" applyAlignment="0" applyProtection="0"/>
    <xf numFmtId="0" fontId="175" fillId="57" borderId="139" applyNumberFormat="0" applyFont="0" applyAlignment="0" applyProtection="0"/>
    <xf numFmtId="0" fontId="5" fillId="57" borderId="139" applyNumberFormat="0" applyFont="0" applyAlignment="0" applyProtection="0"/>
    <xf numFmtId="0" fontId="113" fillId="38" borderId="146" applyNumberFormat="0" applyAlignment="0" applyProtection="0"/>
    <xf numFmtId="0" fontId="12" fillId="57" borderId="139" applyNumberFormat="0" applyFon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57" borderId="139" applyNumberFormat="0" applyFon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65" fillId="76" borderId="147" applyNumberFormat="0" applyAlignment="0" applyProtection="0"/>
    <xf numFmtId="0" fontId="119" fillId="51" borderId="147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55" fillId="76" borderId="146" applyNumberFormat="0" applyAlignment="0" applyProtection="0"/>
    <xf numFmtId="0" fontId="175" fillId="57" borderId="139" applyNumberFormat="0" applyFont="0" applyAlignment="0" applyProtection="0"/>
    <xf numFmtId="0" fontId="12" fillId="57" borderId="139" applyNumberFormat="0" applyFont="0" applyAlignment="0" applyProtection="0"/>
    <xf numFmtId="0" fontId="119" fillId="76" borderId="147" applyNumberFormat="0" applyAlignment="0" applyProtection="0"/>
    <xf numFmtId="0" fontId="103" fillId="76" borderId="146" applyNumberFormat="0" applyAlignment="0" applyProtection="0"/>
    <xf numFmtId="0" fontId="12" fillId="57" borderId="139" applyNumberFormat="0" applyFon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19" fillId="51" borderId="147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175" fillId="57" borderId="139" applyNumberFormat="0" applyFont="0" applyAlignment="0" applyProtection="0"/>
    <xf numFmtId="0" fontId="12" fillId="57" borderId="139" applyNumberFormat="0" applyFont="0" applyAlignment="0" applyProtection="0"/>
    <xf numFmtId="0" fontId="12" fillId="57" borderId="139" applyNumberFormat="0" applyFont="0" applyAlignment="0" applyProtection="0"/>
    <xf numFmtId="0" fontId="62" fillId="63" borderId="146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0" fontId="12" fillId="79" borderId="139" applyNumberFormat="0" applyAlignment="0" applyProtection="0"/>
    <xf numFmtId="5" fontId="218" fillId="0" borderId="145" applyAlignment="0" applyProtection="0"/>
    <xf numFmtId="0" fontId="119" fillId="51" borderId="147" applyNumberFormat="0" applyAlignment="0" applyProtection="0"/>
    <xf numFmtId="4" fontId="44" fillId="55" borderId="150" applyNumberFormat="0" applyProtection="0">
      <alignment horizontal="left" vertical="center" indent="1"/>
    </xf>
    <xf numFmtId="4" fontId="197" fillId="55" borderId="150" applyNumberFormat="0" applyProtection="0">
      <alignment vertical="center"/>
    </xf>
    <xf numFmtId="0" fontId="169" fillId="38" borderId="146" applyNumberForma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0" fontId="55" fillId="76" borderId="146" applyNumberFormat="0" applyAlignment="0" applyProtection="0"/>
    <xf numFmtId="0" fontId="5" fillId="57" borderId="152" applyNumberFormat="0" applyFont="0" applyAlignment="0" applyProtection="0"/>
    <xf numFmtId="0" fontId="55" fillId="76" borderId="146" applyNumberFormat="0" applyAlignment="0" applyProtection="0"/>
    <xf numFmtId="0" fontId="103" fillId="51" borderId="146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4" fontId="44" fillId="96" borderId="150" applyNumberFormat="0" applyProtection="0">
      <alignment horizontal="left" vertical="center" indent="1"/>
    </xf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03" fillId="51" borderId="146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4" fontId="44" fillId="92" borderId="150" applyNumberFormat="0" applyProtection="0">
      <alignment horizontal="right" vertical="center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0" fontId="91" fillId="0" borderId="151" applyFont="0" applyFill="0" applyBorder="0">
      <alignment horizontal="centerContinuous" vertical="justify" wrapText="1"/>
    </xf>
    <xf numFmtId="0" fontId="12" fillId="79" borderId="152" applyNumberForma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4" fontId="44" fillId="40" borderId="150" applyNumberFormat="0" applyProtection="0">
      <alignment horizontal="right" vertical="center"/>
    </xf>
    <xf numFmtId="0" fontId="103" fillId="51" borderId="146" applyNumberFormat="0" applyAlignment="0" applyProtection="0"/>
    <xf numFmtId="0" fontId="46" fillId="80" borderId="150" applyNumberFormat="0" applyProtection="0">
      <alignment horizontal="left" vertical="top" indent="1"/>
    </xf>
    <xf numFmtId="0" fontId="12" fillId="79" borderId="152" applyNumberFormat="0" applyAlignment="0" applyProtection="0"/>
    <xf numFmtId="4" fontId="44" fillId="55" borderId="150" applyNumberFormat="0" applyProtection="0">
      <alignment horizontal="left" vertical="center" indent="1"/>
    </xf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219" fontId="191" fillId="0" borderId="137" applyFont="0" applyFill="0" applyBorder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3" fontId="83" fillId="80" borderId="151">
      <alignment horizontal="left" vertical="top" wrapText="1"/>
      <protection locked="0"/>
    </xf>
    <xf numFmtId="0" fontId="62" fillId="63" borderId="146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67" fillId="0" borderId="148" applyNumberFormat="0" applyFill="0" applyAlignment="0" applyProtection="0"/>
    <xf numFmtId="4" fontId="44" fillId="42" borderId="150" applyNumberFormat="0" applyProtection="0">
      <alignment horizontal="right" vertical="center"/>
    </xf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4" fontId="44" fillId="96" borderId="150" applyNumberFormat="0" applyProtection="0">
      <alignment horizontal="right" vertical="center"/>
    </xf>
    <xf numFmtId="4" fontId="46" fillId="56" borderId="150" applyNumberFormat="0" applyProtection="0">
      <alignment vertical="center"/>
    </xf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67" fillId="0" borderId="148" applyNumberFormat="0" applyFill="0" applyAlignment="0" applyProtection="0"/>
    <xf numFmtId="0" fontId="65" fillId="76" borderId="147" applyNumberFormat="0" applyAlignment="0" applyProtection="0"/>
    <xf numFmtId="0" fontId="37" fillId="81" borderId="150" applyNumberFormat="0" applyProtection="0">
      <alignment horizontal="left" vertical="center" indent="1"/>
    </xf>
    <xf numFmtId="4" fontId="46" fillId="56" borderId="150" applyNumberFormat="0" applyProtection="0">
      <alignment vertical="center"/>
    </xf>
    <xf numFmtId="212" fontId="192" fillId="0" borderId="149"/>
    <xf numFmtId="0" fontId="119" fillId="51" borderId="147" applyNumberForma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212" fontId="177" fillId="89" borderId="149"/>
    <xf numFmtId="0" fontId="113" fillId="38" borderId="146" applyNumberFormat="0" applyAlignment="0" applyProtection="0"/>
    <xf numFmtId="219" fontId="191" fillId="0" borderId="137" applyFont="0" applyFill="0" applyBorder="0" applyAlignment="0" applyProtection="0"/>
    <xf numFmtId="0" fontId="164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55" fillId="76" borderId="146" applyNumberFormat="0" applyAlignment="0" applyProtection="0"/>
    <xf numFmtId="219" fontId="191" fillId="0" borderId="137" applyFont="0" applyFill="0" applyBorder="0" applyAlignment="0" applyProtection="0"/>
    <xf numFmtId="4" fontId="197" fillId="55" borderId="150" applyNumberFormat="0" applyProtection="0">
      <alignment vertical="center"/>
    </xf>
    <xf numFmtId="0" fontId="5" fillId="57" borderId="152" applyNumberFormat="0" applyFont="0" applyAlignment="0" applyProtection="0"/>
    <xf numFmtId="219" fontId="191" fillId="0" borderId="137" applyFont="0" applyFill="0" applyBorder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69" fillId="38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219" fontId="191" fillId="0" borderId="153" applyFont="0" applyFill="0" applyBorder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03" fillId="76" borderId="146" applyNumberFormat="0" applyAlignment="0" applyProtection="0"/>
    <xf numFmtId="0" fontId="119" fillId="76" borderId="147" applyNumberFormat="0" applyAlignment="0" applyProtection="0"/>
    <xf numFmtId="0" fontId="123" fillId="0" borderId="148" applyNumberFormat="0" applyFill="0" applyAlignment="0" applyProtection="0"/>
    <xf numFmtId="0" fontId="164" fillId="51" borderId="146" applyNumberFormat="0" applyAlignment="0" applyProtection="0"/>
    <xf numFmtId="0" fontId="169" fillId="38" borderId="146" applyNumberFormat="0" applyAlignment="0" applyProtection="0"/>
    <xf numFmtId="0" fontId="161" fillId="57" borderId="152" applyNumberFormat="0" applyFont="0" applyAlignment="0" applyProtection="0"/>
    <xf numFmtId="0" fontId="172" fillId="51" borderId="147" applyNumberFormat="0" applyAlignment="0" applyProtection="0"/>
    <xf numFmtId="0" fontId="173" fillId="0" borderId="148" applyNumberFormat="0" applyFill="0" applyAlignment="0" applyProtection="0"/>
    <xf numFmtId="212" fontId="177" fillId="89" borderId="149"/>
    <xf numFmtId="212" fontId="192" fillId="0" borderId="149"/>
    <xf numFmtId="4" fontId="46" fillId="56" borderId="150" applyNumberFormat="0" applyProtection="0">
      <alignment vertical="center"/>
    </xf>
    <xf numFmtId="4" fontId="195" fillId="80" borderId="150" applyNumberFormat="0" applyProtection="0">
      <alignment vertical="center"/>
    </xf>
    <xf numFmtId="4" fontId="46" fillId="80" borderId="150" applyNumberFormat="0" applyProtection="0">
      <alignment horizontal="left" vertical="center" indent="1"/>
    </xf>
    <xf numFmtId="0" fontId="46" fillId="80" borderId="150" applyNumberFormat="0" applyProtection="0">
      <alignment horizontal="left" vertical="top" indent="1"/>
    </xf>
    <xf numFmtId="4" fontId="44" fillId="34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4" fontId="44" fillId="48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4" fillId="46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4" fontId="44" fillId="49" borderId="150" applyNumberFormat="0" applyProtection="0">
      <alignment horizontal="right" vertical="center"/>
    </xf>
    <xf numFmtId="4" fontId="44" fillId="92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4" fontId="44" fillId="96" borderId="150" applyNumberFormat="0" applyProtection="0">
      <alignment horizontal="right" vertical="center"/>
    </xf>
    <xf numFmtId="0" fontId="37" fillId="95" borderId="150" applyNumberFormat="0" applyProtection="0">
      <alignment horizontal="left" vertical="center" indent="1"/>
    </xf>
    <xf numFmtId="0" fontId="37" fillId="95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center" indent="1"/>
    </xf>
    <xf numFmtId="0" fontId="37" fillId="91" borderId="150" applyNumberFormat="0" applyProtection="0">
      <alignment horizontal="left" vertical="top" indent="1"/>
    </xf>
    <xf numFmtId="0" fontId="37" fillId="82" borderId="150" applyNumberFormat="0" applyProtection="0">
      <alignment horizontal="left" vertical="center" indent="1"/>
    </xf>
    <xf numFmtId="0" fontId="37" fillId="82" borderId="150" applyNumberFormat="0" applyProtection="0">
      <alignment horizontal="left" vertical="top" indent="1"/>
    </xf>
    <xf numFmtId="0" fontId="37" fillId="81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4" fontId="197" fillId="55" borderId="150" applyNumberFormat="0" applyProtection="0">
      <alignment vertical="center"/>
    </xf>
    <xf numFmtId="4" fontId="44" fillId="55" borderId="150" applyNumberFormat="0" applyProtection="0">
      <alignment horizontal="left" vertical="center" indent="1"/>
    </xf>
    <xf numFmtId="0" fontId="44" fillId="55" borderId="150" applyNumberFormat="0" applyProtection="0">
      <alignment horizontal="left" vertical="top" indent="1"/>
    </xf>
    <xf numFmtId="4" fontId="44" fillId="94" borderId="150" applyNumberFormat="0" applyProtection="0">
      <alignment horizontal="right" vertical="center"/>
    </xf>
    <xf numFmtId="4" fontId="197" fillId="94" borderId="150" applyNumberFormat="0" applyProtection="0">
      <alignment horizontal="right" vertical="center"/>
    </xf>
    <xf numFmtId="4" fontId="44" fillId="96" borderId="150" applyNumberFormat="0" applyProtection="0">
      <alignment horizontal="left" vertical="center" indent="1"/>
    </xf>
    <xf numFmtId="0" fontId="44" fillId="91" borderId="150" applyNumberFormat="0" applyProtection="0">
      <alignment horizontal="left" vertical="top" indent="1"/>
    </xf>
    <xf numFmtId="4" fontId="47" fillId="94" borderId="150" applyNumberFormat="0" applyProtection="0">
      <alignment horizontal="right" vertical="center"/>
    </xf>
    <xf numFmtId="0" fontId="119" fillId="51" borderId="147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175" fillId="57" borderId="152" applyNumberFormat="0" applyFont="0" applyAlignment="0" applyProtection="0"/>
    <xf numFmtId="0" fontId="12" fillId="57" borderId="152" applyNumberFormat="0" applyFont="0" applyAlignment="0" applyProtection="0"/>
    <xf numFmtId="0" fontId="12" fillId="57" borderId="152" applyNumberFormat="0" applyFon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03" fillId="76" borderId="146" applyNumberFormat="0" applyAlignment="0" applyProtection="0"/>
    <xf numFmtId="0" fontId="119" fillId="76" borderId="147" applyNumberFormat="0" applyAlignment="0" applyProtection="0"/>
    <xf numFmtId="0" fontId="123" fillId="0" borderId="148" applyNumberFormat="0" applyFill="0" applyAlignment="0" applyProtection="0"/>
    <xf numFmtId="4" fontId="44" fillId="55" borderId="150" applyNumberFormat="0" applyProtection="0">
      <alignment horizontal="left" vertical="center" indent="1"/>
    </xf>
    <xf numFmtId="0" fontId="37" fillId="91" borderId="150" applyNumberFormat="0" applyProtection="0">
      <alignment horizontal="left" vertical="center" indent="1"/>
    </xf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65" fillId="76" borderId="147" applyNumberFormat="0" applyAlignment="0" applyProtection="0"/>
    <xf numFmtId="0" fontId="169" fillId="38" borderId="146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37" fillId="82" borderId="150" applyNumberFormat="0" applyProtection="0">
      <alignment horizontal="left" vertical="center" indent="1"/>
    </xf>
    <xf numFmtId="4" fontId="44" fillId="55" borderId="150" applyNumberFormat="0" applyProtection="0">
      <alignment vertical="center"/>
    </xf>
    <xf numFmtId="4" fontId="44" fillId="94" borderId="150" applyNumberFormat="0" applyProtection="0">
      <alignment horizontal="right" vertical="center"/>
    </xf>
    <xf numFmtId="0" fontId="12" fillId="79" borderId="152" applyNumberFormat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62" fillId="63" borderId="146" applyNumberFormat="0" applyAlignment="0" applyProtection="0"/>
    <xf numFmtId="10" fontId="24" fillId="55" borderId="151" applyNumberFormat="0" applyBorder="0" applyAlignment="0" applyProtection="0"/>
    <xf numFmtId="0" fontId="62" fillId="63" borderId="146" applyNumberFormat="0" applyAlignment="0" applyProtection="0"/>
    <xf numFmtId="0" fontId="103" fillId="51" borderId="146" applyNumberFormat="0" applyAlignment="0" applyProtection="0"/>
    <xf numFmtId="0" fontId="12" fillId="79" borderId="152" applyNumberFormat="0" applyAlignment="0" applyProtection="0"/>
    <xf numFmtId="3" fontId="104" fillId="0" borderId="151"/>
    <xf numFmtId="0" fontId="62" fillId="63" borderId="146" applyNumberFormat="0" applyAlignment="0" applyProtection="0"/>
    <xf numFmtId="0" fontId="55" fillId="76" borderId="146" applyNumberFormat="0" applyAlignment="0" applyProtection="0"/>
    <xf numFmtId="4" fontId="44" fillId="55" borderId="150" applyNumberFormat="0" applyProtection="0">
      <alignment vertical="center"/>
    </xf>
    <xf numFmtId="0" fontId="12" fillId="79" borderId="152" applyNumberFormat="0" applyAlignment="0" applyProtection="0"/>
    <xf numFmtId="10" fontId="96" fillId="55" borderId="151" applyNumberFormat="0" applyBorder="0" applyAlignment="0" applyProtection="0"/>
    <xf numFmtId="0" fontId="172" fillId="51" borderId="147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4" fontId="44" fillId="49" borderId="150" applyNumberFormat="0" applyProtection="0">
      <alignment horizontal="right" vertical="center"/>
    </xf>
    <xf numFmtId="4" fontId="44" fillId="46" borderId="150" applyNumberFormat="0" applyProtection="0">
      <alignment horizontal="right" vertical="center"/>
    </xf>
    <xf numFmtId="4" fontId="44" fillId="48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4" fontId="46" fillId="80" borderId="150" applyNumberFormat="0" applyProtection="0">
      <alignment horizontal="left" vertical="center" indent="1"/>
    </xf>
    <xf numFmtId="0" fontId="65" fillId="76" borderId="147" applyNumberFormat="0" applyAlignment="0" applyProtection="0"/>
    <xf numFmtId="0" fontId="103" fillId="51" borderId="146" applyNumberFormat="0" applyAlignment="0" applyProtection="0"/>
    <xf numFmtId="0" fontId="44" fillId="55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123" fillId="0" borderId="148" applyNumberFormat="0" applyFill="0" applyAlignment="0" applyProtection="0"/>
    <xf numFmtId="0" fontId="91" fillId="0" borderId="151" applyFont="0" applyFill="0" applyBorder="0">
      <alignment horizontal="centerContinuous" vertical="justify" wrapText="1"/>
    </xf>
    <xf numFmtId="0" fontId="65" fillId="76" borderId="147" applyNumberFormat="0" applyAlignment="0" applyProtection="0"/>
    <xf numFmtId="3" fontId="83" fillId="80" borderId="151">
      <alignment horizontal="left" vertical="top" wrapText="1"/>
      <protection locked="0"/>
    </xf>
    <xf numFmtId="0" fontId="12" fillId="79" borderId="152" applyNumberFormat="0" applyAlignment="0" applyProtection="0"/>
    <xf numFmtId="3" fontId="104" fillId="0" borderId="151"/>
    <xf numFmtId="0" fontId="123" fillId="0" borderId="148" applyNumberFormat="0" applyFill="0" applyAlignment="0" applyProtection="0"/>
    <xf numFmtId="0" fontId="62" fillId="63" borderId="146" applyNumberFormat="0" applyAlignment="0" applyProtection="0"/>
    <xf numFmtId="212" fontId="192" fillId="0" borderId="149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4" fontId="44" fillId="92" borderId="150" applyNumberFormat="0" applyProtection="0">
      <alignment horizontal="right" vertical="center"/>
    </xf>
    <xf numFmtId="0" fontId="12" fillId="79" borderId="152" applyNumberFormat="0" applyAlignment="0" applyProtection="0"/>
    <xf numFmtId="10" fontId="24" fillId="55" borderId="151" applyNumberFormat="0" applyBorder="0" applyAlignment="0" applyProtection="0"/>
    <xf numFmtId="0" fontId="12" fillId="79" borderId="152" applyNumberFormat="0" applyAlignment="0" applyProtection="0"/>
    <xf numFmtId="0" fontId="67" fillId="0" borderId="148" applyNumberFormat="0" applyFill="0" applyAlignment="0" applyProtection="0"/>
    <xf numFmtId="4" fontId="44" fillId="49" borderId="150" applyNumberFormat="0" applyProtection="0">
      <alignment horizontal="right" vertical="center"/>
    </xf>
    <xf numFmtId="0" fontId="12" fillId="79" borderId="152" applyNumberFormat="0" applyAlignment="0" applyProtection="0"/>
    <xf numFmtId="3" fontId="83" fillId="80" borderId="151">
      <alignment horizontal="left" vertical="top" wrapText="1"/>
      <protection locked="0"/>
    </xf>
    <xf numFmtId="0" fontId="62" fillId="63" borderId="146" applyNumberFormat="0" applyAlignment="0" applyProtection="0"/>
    <xf numFmtId="0" fontId="12" fillId="79" borderId="152" applyNumberFormat="0" applyAlignment="0" applyProtection="0"/>
    <xf numFmtId="4" fontId="47" fillId="94" borderId="150" applyNumberFormat="0" applyProtection="0">
      <alignment horizontal="right" vertical="center"/>
    </xf>
    <xf numFmtId="4" fontId="197" fillId="55" borderId="150" applyNumberFormat="0" applyProtection="0">
      <alignment vertical="center"/>
    </xf>
    <xf numFmtId="0" fontId="37" fillId="95" borderId="150" applyNumberFormat="0" applyProtection="0">
      <alignment horizontal="left" vertical="top" indent="1"/>
    </xf>
    <xf numFmtId="0" fontId="37" fillId="95" borderId="150" applyNumberFormat="0" applyProtection="0">
      <alignment horizontal="left" vertical="top" indent="1"/>
    </xf>
    <xf numFmtId="0" fontId="12" fillId="79" borderId="152" applyNumberFormat="0" applyAlignment="0" applyProtection="0"/>
    <xf numFmtId="0" fontId="67" fillId="0" borderId="148" applyNumberFormat="0" applyFill="0" applyAlignment="0" applyProtection="0"/>
    <xf numFmtId="0" fontId="44" fillId="55" borderId="150" applyNumberFormat="0" applyProtection="0">
      <alignment horizontal="left" vertical="top" indent="1"/>
    </xf>
    <xf numFmtId="0" fontId="164" fillId="51" borderId="146" applyNumberFormat="0" applyAlignment="0" applyProtection="0"/>
    <xf numFmtId="0" fontId="37" fillId="91" borderId="150" applyNumberFormat="0" applyProtection="0">
      <alignment horizontal="left" vertical="center" indent="1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4" fontId="44" fillId="94" borderId="150" applyNumberFormat="0" applyProtection="0">
      <alignment horizontal="right" vertical="center"/>
    </xf>
    <xf numFmtId="4" fontId="44" fillId="34" borderId="150" applyNumberFormat="0" applyProtection="0">
      <alignment horizontal="right" vertical="center"/>
    </xf>
    <xf numFmtId="212" fontId="177" fillId="89" borderId="149"/>
    <xf numFmtId="4" fontId="44" fillId="40" borderId="150" applyNumberFormat="0" applyProtection="0">
      <alignment horizontal="right" vertical="center"/>
    </xf>
    <xf numFmtId="0" fontId="12" fillId="79" borderId="152" applyNumberFormat="0" applyAlignment="0" applyProtection="0"/>
    <xf numFmtId="0" fontId="123" fillId="0" borderId="148" applyNumberFormat="0" applyFill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5" fillId="57" borderId="152" applyNumberFormat="0" applyFon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4" fontId="44" fillId="49" borderId="150" applyNumberFormat="0" applyProtection="0">
      <alignment horizontal="right" vertical="center"/>
    </xf>
    <xf numFmtId="219" fontId="191" fillId="0" borderId="153" applyFont="0" applyFill="0" applyBorder="0" applyAlignment="0" applyProtection="0"/>
    <xf numFmtId="4" fontId="44" fillId="34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0" fontId="37" fillId="95" borderId="150" applyNumberFormat="0" applyProtection="0">
      <alignment horizontal="left" vertical="top" indent="1"/>
    </xf>
    <xf numFmtId="4" fontId="47" fillId="94" borderId="150" applyNumberFormat="0" applyProtection="0">
      <alignment horizontal="right" vertical="center"/>
    </xf>
    <xf numFmtId="0" fontId="123" fillId="0" borderId="148" applyNumberFormat="0" applyFill="0" applyAlignment="0" applyProtection="0"/>
    <xf numFmtId="0" fontId="67" fillId="0" borderId="148" applyNumberFormat="0" applyFill="0" applyAlignment="0" applyProtection="0"/>
    <xf numFmtId="0" fontId="103" fillId="51" borderId="146" applyNumberFormat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9" fillId="51" borderId="147" applyNumberFormat="0" applyAlignment="0" applyProtection="0"/>
    <xf numFmtId="3" fontId="104" fillId="0" borderId="151"/>
    <xf numFmtId="0" fontId="91" fillId="0" borderId="151" applyFont="0" applyFill="0" applyBorder="0">
      <alignment horizontal="center" vertical="justify" wrapText="1"/>
    </xf>
    <xf numFmtId="4" fontId="197" fillId="94" borderId="150" applyNumberFormat="0" applyProtection="0">
      <alignment horizontal="right" vertical="center"/>
    </xf>
    <xf numFmtId="0" fontId="37" fillId="82" borderId="150" applyNumberFormat="0" applyProtection="0">
      <alignment horizontal="left" vertical="top" indent="1"/>
    </xf>
    <xf numFmtId="4" fontId="44" fillId="46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0" fontId="173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10" fontId="24" fillId="55" borderId="151" applyNumberFormat="0" applyBorder="0" applyAlignment="0" applyProtection="0"/>
    <xf numFmtId="0" fontId="55" fillId="76" borderId="146" applyNumberFormat="0" applyAlignment="0" applyProtection="0"/>
    <xf numFmtId="3" fontId="83" fillId="80" borderId="151">
      <alignment horizontal="left" vertical="top" wrapText="1"/>
      <protection locked="0"/>
    </xf>
    <xf numFmtId="0" fontId="67" fillId="0" borderId="148" applyNumberFormat="0" applyFill="0" applyAlignment="0" applyProtection="0"/>
    <xf numFmtId="4" fontId="44" fillId="94" borderId="150" applyNumberFormat="0" applyProtection="0">
      <alignment horizontal="right" vertical="center"/>
    </xf>
    <xf numFmtId="0" fontId="37" fillId="82" borderId="150" applyNumberFormat="0" applyProtection="0">
      <alignment horizontal="left" vertical="center" indent="1"/>
    </xf>
    <xf numFmtId="0" fontId="12" fillId="79" borderId="152" applyNumberFormat="0" applyAlignment="0" applyProtection="0"/>
    <xf numFmtId="212" fontId="177" fillId="89" borderId="149"/>
    <xf numFmtId="0" fontId="12" fillId="79" borderId="152" applyNumberFormat="0" applyAlignment="0" applyProtection="0"/>
    <xf numFmtId="0" fontId="172" fillId="51" borderId="147" applyNumberFormat="0" applyAlignment="0" applyProtection="0"/>
    <xf numFmtId="3" fontId="83" fillId="80" borderId="151">
      <alignment horizontal="left" vertical="top" wrapText="1"/>
      <protection locked="0"/>
    </xf>
    <xf numFmtId="0" fontId="62" fillId="63" borderId="146" applyNumberFormat="0" applyAlignment="0" applyProtection="0"/>
    <xf numFmtId="0" fontId="123" fillId="0" borderId="148" applyNumberFormat="0" applyFill="0" applyAlignment="0" applyProtection="0"/>
    <xf numFmtId="212" fontId="192" fillId="0" borderId="149"/>
    <xf numFmtId="0" fontId="12" fillId="79" borderId="152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212" fontId="177" fillId="89" borderId="149"/>
    <xf numFmtId="0" fontId="119" fillId="51" borderId="147" applyNumberFormat="0" applyAlignment="0" applyProtection="0"/>
    <xf numFmtId="0" fontId="65" fillId="76" borderId="147" applyNumberFormat="0" applyAlignment="0" applyProtection="0"/>
    <xf numFmtId="4" fontId="44" fillId="96" borderId="150" applyNumberFormat="0" applyProtection="0">
      <alignment horizontal="right" vertical="center"/>
    </xf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72" fillId="51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169" fillId="38" borderId="146" applyNumberFormat="0" applyAlignment="0" applyProtection="0"/>
    <xf numFmtId="4" fontId="46" fillId="80" borderId="150" applyNumberFormat="0" applyProtection="0">
      <alignment horizontal="left" vertical="center" indent="1"/>
    </xf>
    <xf numFmtId="4" fontId="44" fillId="96" borderId="150" applyNumberFormat="0" applyProtection="0">
      <alignment horizontal="left" vertical="center" indent="1"/>
    </xf>
    <xf numFmtId="0" fontId="12" fillId="79" borderId="152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5" fillId="57" borderId="152" applyNumberFormat="0" applyFon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03" fillId="51" borderId="146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0" fontId="55" fillId="76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44" fillId="91" borderId="150" applyNumberFormat="0" applyProtection="0">
      <alignment horizontal="left" vertical="top" indent="1"/>
    </xf>
    <xf numFmtId="4" fontId="197" fillId="94" borderId="150" applyNumberFormat="0" applyProtection="0">
      <alignment horizontal="right" vertical="center"/>
    </xf>
    <xf numFmtId="0" fontId="44" fillId="55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0" fontId="37" fillId="81" borderId="150" applyNumberFormat="0" applyProtection="0">
      <alignment horizontal="left" vertical="top" indent="1"/>
    </xf>
    <xf numFmtId="0" fontId="37" fillId="82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top" indent="1"/>
    </xf>
    <xf numFmtId="0" fontId="37" fillId="95" borderId="150" applyNumberFormat="0" applyProtection="0">
      <alignment horizontal="left" vertical="center" indent="1"/>
    </xf>
    <xf numFmtId="0" fontId="65" fillId="76" borderId="147" applyNumberFormat="0" applyAlignment="0" applyProtection="0"/>
    <xf numFmtId="4" fontId="44" fillId="96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4" fontId="195" fillId="80" borderId="150" applyNumberFormat="0" applyProtection="0">
      <alignment vertical="center"/>
    </xf>
    <xf numFmtId="212" fontId="192" fillId="0" borderId="149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37" fillId="95" borderId="150" applyNumberFormat="0" applyProtection="0">
      <alignment horizontal="left" vertical="center" indent="1"/>
    </xf>
    <xf numFmtId="4" fontId="44" fillId="41" borderId="150" applyNumberFormat="0" applyProtection="0">
      <alignment horizontal="right" vertical="center"/>
    </xf>
    <xf numFmtId="10" fontId="24" fillId="55" borderId="151" applyNumberFormat="0" applyBorder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03" fillId="51" borderId="146" applyNumberFormat="0" applyAlignment="0" applyProtection="0"/>
    <xf numFmtId="0" fontId="62" fillId="63" borderId="146" applyNumberFormat="0" applyAlignment="0" applyProtection="0"/>
    <xf numFmtId="0" fontId="37" fillId="91" borderId="150" applyNumberFormat="0" applyProtection="0">
      <alignment horizontal="left" vertical="top" indent="1"/>
    </xf>
    <xf numFmtId="0" fontId="173" fillId="0" borderId="148" applyNumberFormat="0" applyFill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61" fillId="57" borderId="152" applyNumberFormat="0" applyFon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03" fillId="76" borderId="146" applyNumberFormat="0" applyAlignment="0" applyProtection="0"/>
    <xf numFmtId="0" fontId="113" fillId="38" borderId="146" applyNumberFormat="0" applyAlignment="0" applyProtection="0"/>
    <xf numFmtId="0" fontId="161" fillId="57" borderId="152" applyNumberFormat="0" applyFont="0" applyAlignment="0" applyProtection="0"/>
    <xf numFmtId="0" fontId="65" fillId="76" borderId="147" applyNumberFormat="0" applyAlignment="0" applyProtection="0"/>
    <xf numFmtId="4" fontId="44" fillId="48" borderId="150" applyNumberFormat="0" applyProtection="0">
      <alignment horizontal="right" vertical="center"/>
    </xf>
    <xf numFmtId="0" fontId="55" fillId="76" borderId="146" applyNumberFormat="0" applyAlignment="0" applyProtection="0"/>
    <xf numFmtId="3" fontId="83" fillId="80" borderId="151">
      <alignment horizontal="left" vertical="top" wrapText="1"/>
      <protection locked="0"/>
    </xf>
    <xf numFmtId="4" fontId="44" fillId="40" borderId="150" applyNumberFormat="0" applyProtection="0">
      <alignment horizontal="right" vertical="center"/>
    </xf>
    <xf numFmtId="0" fontId="113" fillId="38" borderId="146" applyNumberFormat="0" applyAlignment="0" applyProtection="0"/>
    <xf numFmtId="0" fontId="62" fillId="63" borderId="146" applyNumberFormat="0" applyAlignment="0" applyProtection="0"/>
    <xf numFmtId="0" fontId="62" fillId="63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4" fontId="44" fillId="96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center" indent="1"/>
    </xf>
    <xf numFmtId="0" fontId="169" fillId="38" borderId="146" applyNumberFormat="0" applyAlignment="0" applyProtection="0"/>
    <xf numFmtId="0" fontId="46" fillId="80" borderId="150" applyNumberFormat="0" applyProtection="0">
      <alignment horizontal="left" vertical="top" indent="1"/>
    </xf>
    <xf numFmtId="0" fontId="164" fillId="51" borderId="146" applyNumberFormat="0" applyAlignment="0" applyProtection="0"/>
    <xf numFmtId="0" fontId="119" fillId="51" borderId="147" applyNumberFormat="0" applyAlignment="0" applyProtection="0"/>
    <xf numFmtId="0" fontId="67" fillId="0" borderId="148" applyNumberFormat="0" applyFill="0" applyAlignment="0" applyProtection="0"/>
    <xf numFmtId="0" fontId="62" fillId="63" borderId="146" applyNumberFormat="0" applyAlignment="0" applyProtection="0"/>
    <xf numFmtId="4" fontId="46" fillId="56" borderId="150" applyNumberFormat="0" applyProtection="0">
      <alignment vertical="center"/>
    </xf>
    <xf numFmtId="4" fontId="44" fillId="42" borderId="150" applyNumberFormat="0" applyProtection="0">
      <alignment horizontal="right" vertical="center"/>
    </xf>
    <xf numFmtId="4" fontId="44" fillId="92" borderId="150" applyNumberFormat="0" applyProtection="0">
      <alignment horizontal="right" vertical="center"/>
    </xf>
    <xf numFmtId="0" fontId="37" fillId="95" borderId="150" applyNumberFormat="0" applyProtection="0">
      <alignment horizontal="left" vertical="center" indent="1"/>
    </xf>
    <xf numFmtId="0" fontId="65" fillId="76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9" fillId="51" borderId="147" applyNumberFormat="0" applyAlignment="0" applyProtection="0"/>
    <xf numFmtId="0" fontId="55" fillId="76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12" fillId="79" borderId="152" applyNumberFormat="0" applyAlignment="0" applyProtection="0"/>
    <xf numFmtId="4" fontId="44" fillId="55" borderId="150" applyNumberFormat="0" applyProtection="0">
      <alignment horizontal="left" vertical="center" indent="1"/>
    </xf>
    <xf numFmtId="4" fontId="197" fillId="55" borderId="150" applyNumberFormat="0" applyProtection="0">
      <alignment vertical="center"/>
    </xf>
    <xf numFmtId="4" fontId="46" fillId="56" borderId="150" applyNumberFormat="0" applyProtection="0">
      <alignment vertical="center"/>
    </xf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91" fillId="0" borderId="151" applyFont="0" applyFill="0" applyBorder="0">
      <alignment horizontal="centerContinuous" vertical="justify" wrapText="1"/>
    </xf>
    <xf numFmtId="4" fontId="44" fillId="96" borderId="150" applyNumberFormat="0" applyProtection="0">
      <alignment horizontal="right" vertical="center"/>
    </xf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2" fillId="63" borderId="146" applyNumberForma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4" fontId="44" fillId="50" borderId="150" applyNumberFormat="0" applyProtection="0">
      <alignment horizontal="right" vertical="center"/>
    </xf>
    <xf numFmtId="0" fontId="37" fillId="81" borderId="150" applyNumberFormat="0" applyProtection="0">
      <alignment horizontal="left" vertical="center" indent="1"/>
    </xf>
    <xf numFmtId="4" fontId="44" fillId="48" borderId="150" applyNumberFormat="0" applyProtection="0">
      <alignment horizontal="right" vertical="center"/>
    </xf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10" fontId="24" fillId="55" borderId="151" applyNumberFormat="0" applyBorder="0" applyAlignment="0" applyProtection="0"/>
    <xf numFmtId="0" fontId="62" fillId="63" borderId="146" applyNumberForma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03" fillId="76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3" fontId="83" fillId="80" borderId="151">
      <alignment horizontal="left" vertical="top" wrapText="1"/>
      <protection locked="0"/>
    </xf>
    <xf numFmtId="4" fontId="44" fillId="96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center" indent="1"/>
    </xf>
    <xf numFmtId="0" fontId="12" fillId="79" borderId="152" applyNumberFormat="0" applyAlignment="0" applyProtection="0"/>
    <xf numFmtId="219" fontId="191" fillId="0" borderId="153" applyFont="0" applyFill="0" applyBorder="0" applyAlignment="0" applyProtection="0"/>
    <xf numFmtId="0" fontId="37" fillId="81" borderId="150" applyNumberFormat="0" applyProtection="0">
      <alignment horizontal="left" vertical="top" indent="1"/>
    </xf>
    <xf numFmtId="0" fontId="113" fillId="38" borderId="146" applyNumberFormat="0" applyAlignment="0" applyProtection="0"/>
    <xf numFmtId="0" fontId="164" fillId="51" borderId="146" applyNumberFormat="0" applyAlignment="0" applyProtection="0"/>
    <xf numFmtId="0" fontId="67" fillId="0" borderId="148" applyNumberFormat="0" applyFill="0" applyAlignment="0" applyProtection="0"/>
    <xf numFmtId="0" fontId="173" fillId="0" borderId="148" applyNumberFormat="0" applyFill="0" applyAlignment="0" applyProtection="0"/>
    <xf numFmtId="4" fontId="44" fillId="46" borderId="150" applyNumberFormat="0" applyProtection="0">
      <alignment horizontal="right" vertical="center"/>
    </xf>
    <xf numFmtId="0" fontId="37" fillId="82" borderId="150" applyNumberFormat="0" applyProtection="0">
      <alignment horizontal="left" vertical="top" indent="1"/>
    </xf>
    <xf numFmtId="4" fontId="44" fillId="55" borderId="150" applyNumberFormat="0" applyProtection="0">
      <alignment horizontal="left" vertical="center" indent="1"/>
    </xf>
    <xf numFmtId="4" fontId="197" fillId="94" borderId="150" applyNumberFormat="0" applyProtection="0">
      <alignment horizontal="right" vertical="center"/>
    </xf>
    <xf numFmtId="0" fontId="113" fillId="38" borderId="146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10" fontId="96" fillId="55" borderId="151" applyNumberFormat="0" applyBorder="0" applyAlignment="0" applyProtection="0"/>
    <xf numFmtId="0" fontId="169" fillId="38" borderId="146" applyNumberFormat="0" applyAlignment="0" applyProtection="0"/>
    <xf numFmtId="4" fontId="46" fillId="80" borderId="150" applyNumberFormat="0" applyProtection="0">
      <alignment horizontal="left" vertical="center" indent="1"/>
    </xf>
    <xf numFmtId="0" fontId="161" fillId="57" borderId="152" applyNumberFormat="0" applyFont="0" applyAlignment="0" applyProtection="0"/>
    <xf numFmtId="0" fontId="172" fillId="51" borderId="147" applyNumberFormat="0" applyAlignment="0" applyProtection="0"/>
    <xf numFmtId="0" fontId="12" fillId="79" borderId="152" applyNumberFormat="0" applyAlignment="0" applyProtection="0"/>
    <xf numFmtId="0" fontId="67" fillId="0" borderId="148" applyNumberFormat="0" applyFill="0" applyAlignment="0" applyProtection="0"/>
    <xf numFmtId="0" fontId="37" fillId="82" borderId="150" applyNumberFormat="0" applyProtection="0">
      <alignment horizontal="left" vertical="center" indent="1"/>
    </xf>
    <xf numFmtId="0" fontId="123" fillId="0" borderId="148" applyNumberFormat="0" applyFill="0" applyAlignment="0" applyProtection="0"/>
    <xf numFmtId="0" fontId="173" fillId="0" borderId="148" applyNumberFormat="0" applyFill="0" applyAlignment="0" applyProtection="0"/>
    <xf numFmtId="0" fontId="37" fillId="81" borderId="150" applyNumberFormat="0" applyProtection="0">
      <alignment horizontal="left" vertical="top" indent="1"/>
    </xf>
    <xf numFmtId="0" fontId="44" fillId="91" borderId="150" applyNumberFormat="0" applyProtection="0">
      <alignment horizontal="left" vertical="top" indent="1"/>
    </xf>
    <xf numFmtId="0" fontId="113" fillId="38" borderId="146" applyNumberFormat="0" applyAlignment="0" applyProtection="0"/>
    <xf numFmtId="0" fontId="12" fillId="79" borderId="152" applyNumberFormat="0" applyAlignment="0" applyProtection="0"/>
    <xf numFmtId="0" fontId="55" fillId="76" borderId="146" applyNumberForma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55" fillId="76" borderId="146" applyNumberFormat="0" applyAlignment="0" applyProtection="0"/>
    <xf numFmtId="0" fontId="67" fillId="0" borderId="148" applyNumberFormat="0" applyFill="0" applyAlignment="0" applyProtection="0"/>
    <xf numFmtId="0" fontId="123" fillId="0" borderId="148" applyNumberFormat="0" applyFill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4" fontId="47" fillId="94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0" fontId="103" fillId="51" borderId="146" applyNumberFormat="0" applyAlignment="0" applyProtection="0"/>
    <xf numFmtId="4" fontId="44" fillId="92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0" fontId="46" fillId="80" borderId="150" applyNumberFormat="0" applyProtection="0">
      <alignment horizontal="left" vertical="top" indent="1"/>
    </xf>
    <xf numFmtId="4" fontId="46" fillId="56" borderId="150" applyNumberFormat="0" applyProtection="0">
      <alignment vertical="center"/>
    </xf>
    <xf numFmtId="0" fontId="91" fillId="0" borderId="151" applyFont="0" applyFill="0" applyBorder="0">
      <alignment horizontal="center" vertical="justify" wrapText="1"/>
    </xf>
    <xf numFmtId="0" fontId="91" fillId="0" borderId="151" applyFont="0" applyFill="0" applyBorder="0">
      <alignment horizontal="centerContinuous" vertical="justify" wrapText="1"/>
    </xf>
    <xf numFmtId="219" fontId="191" fillId="0" borderId="153" applyFont="0" applyFill="0" applyBorder="0" applyAlignment="0" applyProtection="0"/>
    <xf numFmtId="212" fontId="177" fillId="89" borderId="149"/>
    <xf numFmtId="0" fontId="119" fillId="51" borderId="147" applyNumberFormat="0" applyAlignment="0" applyProtection="0"/>
    <xf numFmtId="0" fontId="123" fillId="0" borderId="148" applyNumberFormat="0" applyFill="0" applyAlignment="0" applyProtection="0"/>
    <xf numFmtId="0" fontId="119" fillId="51" borderId="147" applyNumberFormat="0" applyAlignment="0" applyProtection="0"/>
    <xf numFmtId="0" fontId="113" fillId="38" borderId="146" applyNumberFormat="0" applyAlignment="0" applyProtection="0"/>
    <xf numFmtId="4" fontId="44" fillId="42" borderId="150" applyNumberFormat="0" applyProtection="0">
      <alignment horizontal="right" vertical="center"/>
    </xf>
    <xf numFmtId="0" fontId="37" fillId="91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0" fontId="37" fillId="91" borderId="150" applyNumberFormat="0" applyProtection="0">
      <alignment horizontal="left" vertical="center" indent="1"/>
    </xf>
    <xf numFmtId="0" fontId="12" fillId="79" borderId="152" applyNumberFormat="0" applyAlignment="0" applyProtection="0"/>
    <xf numFmtId="0" fontId="103" fillId="51" borderId="146" applyNumberFormat="0" applyAlignment="0" applyProtection="0"/>
    <xf numFmtId="212" fontId="192" fillId="0" borderId="149"/>
    <xf numFmtId="0" fontId="12" fillId="79" borderId="152" applyNumberFormat="0" applyAlignment="0" applyProtection="0"/>
    <xf numFmtId="0" fontId="113" fillId="38" borderId="146" applyNumberFormat="0" applyAlignment="0" applyProtection="0"/>
    <xf numFmtId="4" fontId="197" fillId="55" borderId="150" applyNumberFormat="0" applyProtection="0">
      <alignment vertical="center"/>
    </xf>
    <xf numFmtId="219" fontId="191" fillId="0" borderId="153" applyFont="0" applyFill="0" applyBorder="0" applyAlignment="0" applyProtection="0"/>
    <xf numFmtId="0" fontId="65" fillId="76" borderId="147" applyNumberFormat="0" applyAlignment="0" applyProtection="0"/>
    <xf numFmtId="0" fontId="12" fillId="79" borderId="152" applyNumberFormat="0" applyAlignment="0" applyProtection="0"/>
    <xf numFmtId="0" fontId="5" fillId="57" borderId="152" applyNumberFormat="0" applyFont="0" applyAlignment="0" applyProtection="0"/>
    <xf numFmtId="0" fontId="5" fillId="57" borderId="152" applyNumberFormat="0" applyFont="0" applyAlignment="0" applyProtection="0"/>
    <xf numFmtId="0" fontId="91" fillId="0" borderId="151" applyFont="0" applyFill="0" applyBorder="0">
      <alignment horizontal="center" vertical="justify" wrapText="1"/>
    </xf>
    <xf numFmtId="4" fontId="46" fillId="56" borderId="150" applyNumberFormat="0" applyProtection="0">
      <alignment vertical="center"/>
    </xf>
    <xf numFmtId="4" fontId="195" fillId="80" borderId="150" applyNumberFormat="0" applyProtection="0">
      <alignment vertical="center"/>
    </xf>
    <xf numFmtId="4" fontId="46" fillId="80" borderId="150" applyNumberFormat="0" applyProtection="0">
      <alignment horizontal="left" vertical="center" indent="1"/>
    </xf>
    <xf numFmtId="0" fontId="46" fillId="80" borderId="150" applyNumberFormat="0" applyProtection="0">
      <alignment horizontal="left" vertical="top" indent="1"/>
    </xf>
    <xf numFmtId="0" fontId="67" fillId="0" borderId="148" applyNumberFormat="0" applyFill="0" applyAlignment="0" applyProtection="0"/>
    <xf numFmtId="4" fontId="44" fillId="34" borderId="150" applyNumberFormat="0" applyProtection="0">
      <alignment horizontal="right" vertical="center"/>
    </xf>
    <xf numFmtId="4" fontId="44" fillId="40" borderId="150" applyNumberFormat="0" applyProtection="0">
      <alignment horizontal="right" vertical="center"/>
    </xf>
    <xf numFmtId="4" fontId="44" fillId="48" borderId="150" applyNumberFormat="0" applyProtection="0">
      <alignment horizontal="right" vertical="center"/>
    </xf>
    <xf numFmtId="4" fontId="44" fillId="42" borderId="150" applyNumberFormat="0" applyProtection="0">
      <alignment horizontal="right" vertical="center"/>
    </xf>
    <xf numFmtId="4" fontId="44" fillId="46" borderId="150" applyNumberFormat="0" applyProtection="0">
      <alignment horizontal="right" vertical="center"/>
    </xf>
    <xf numFmtId="4" fontId="44" fillId="50" borderId="150" applyNumberFormat="0" applyProtection="0">
      <alignment horizontal="right" vertical="center"/>
    </xf>
    <xf numFmtId="4" fontId="44" fillId="49" borderId="150" applyNumberFormat="0" applyProtection="0">
      <alignment horizontal="right" vertical="center"/>
    </xf>
    <xf numFmtId="4" fontId="44" fillId="92" borderId="150" applyNumberFormat="0" applyProtection="0">
      <alignment horizontal="right" vertical="center"/>
    </xf>
    <xf numFmtId="4" fontId="44" fillId="41" borderId="150" applyNumberFormat="0" applyProtection="0">
      <alignment horizontal="right" vertical="center"/>
    </xf>
    <xf numFmtId="4" fontId="44" fillId="96" borderId="150" applyNumberFormat="0" applyProtection="0">
      <alignment horizontal="right" vertical="center"/>
    </xf>
    <xf numFmtId="10" fontId="24" fillId="55" borderId="151" applyNumberFormat="0" applyBorder="0" applyAlignment="0" applyProtection="0"/>
    <xf numFmtId="0" fontId="37" fillId="95" borderId="150" applyNumberFormat="0" applyProtection="0">
      <alignment horizontal="left" vertical="center" indent="1"/>
    </xf>
    <xf numFmtId="0" fontId="37" fillId="95" borderId="150" applyNumberFormat="0" applyProtection="0">
      <alignment horizontal="left" vertical="top" indent="1"/>
    </xf>
    <xf numFmtId="0" fontId="37" fillId="91" borderId="150" applyNumberFormat="0" applyProtection="0">
      <alignment horizontal="left" vertical="center" indent="1"/>
    </xf>
    <xf numFmtId="0" fontId="37" fillId="91" borderId="150" applyNumberFormat="0" applyProtection="0">
      <alignment horizontal="left" vertical="top" indent="1"/>
    </xf>
    <xf numFmtId="0" fontId="37" fillId="82" borderId="150" applyNumberFormat="0" applyProtection="0">
      <alignment horizontal="left" vertical="center" indent="1"/>
    </xf>
    <xf numFmtId="0" fontId="37" fillId="82" borderId="150" applyNumberFormat="0" applyProtection="0">
      <alignment horizontal="left" vertical="top" indent="1"/>
    </xf>
    <xf numFmtId="0" fontId="37" fillId="81" borderId="150" applyNumberFormat="0" applyProtection="0">
      <alignment horizontal="left" vertical="center" indent="1"/>
    </xf>
    <xf numFmtId="0" fontId="37" fillId="81" borderId="150" applyNumberFormat="0" applyProtection="0">
      <alignment horizontal="left" vertical="top" indent="1"/>
    </xf>
    <xf numFmtId="4" fontId="44" fillId="55" borderId="150" applyNumberFormat="0" applyProtection="0">
      <alignment vertical="center"/>
    </xf>
    <xf numFmtId="4" fontId="197" fillId="55" borderId="150" applyNumberFormat="0" applyProtection="0">
      <alignment vertical="center"/>
    </xf>
    <xf numFmtId="4" fontId="44" fillId="55" borderId="150" applyNumberFormat="0" applyProtection="0">
      <alignment horizontal="left" vertical="center" indent="1"/>
    </xf>
    <xf numFmtId="0" fontId="44" fillId="55" borderId="150" applyNumberFormat="0" applyProtection="0">
      <alignment horizontal="left" vertical="top" indent="1"/>
    </xf>
    <xf numFmtId="4" fontId="44" fillId="94" borderId="150" applyNumberFormat="0" applyProtection="0">
      <alignment horizontal="right" vertical="center"/>
    </xf>
    <xf numFmtId="4" fontId="197" fillId="94" borderId="150" applyNumberFormat="0" applyProtection="0">
      <alignment horizontal="right" vertical="center"/>
    </xf>
    <xf numFmtId="4" fontId="44" fillId="96" borderId="150" applyNumberFormat="0" applyProtection="0">
      <alignment horizontal="left" vertical="center" indent="1"/>
    </xf>
    <xf numFmtId="0" fontId="44" fillId="91" borderId="150" applyNumberFormat="0" applyProtection="0">
      <alignment horizontal="left" vertical="top" indent="1"/>
    </xf>
    <xf numFmtId="4" fontId="47" fillId="94" borderId="150" applyNumberFormat="0" applyProtection="0">
      <alignment horizontal="right" vertical="center"/>
    </xf>
    <xf numFmtId="0" fontId="65" fillId="76" borderId="147" applyNumberFormat="0" applyAlignment="0" applyProtection="0"/>
    <xf numFmtId="0" fontId="164" fillId="51" borderId="146" applyNumberFormat="0" applyAlignment="0" applyProtection="0"/>
    <xf numFmtId="0" fontId="123" fillId="0" borderId="148" applyNumberFormat="0" applyFill="0" applyAlignment="0" applyProtection="0"/>
    <xf numFmtId="0" fontId="12" fillId="79" borderId="152" applyNumberFormat="0" applyAlignment="0" applyProtection="0"/>
    <xf numFmtId="0" fontId="119" fillId="51" borderId="147" applyNumberFormat="0" applyAlignment="0" applyProtection="0"/>
    <xf numFmtId="0" fontId="103" fillId="51" borderId="146" applyNumberFormat="0" applyAlignment="0" applyProtection="0"/>
    <xf numFmtId="0" fontId="65" fillId="76" borderId="147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44" fillId="91" borderId="150" applyNumberFormat="0" applyProtection="0">
      <alignment horizontal="left" vertical="top" indent="1"/>
    </xf>
    <xf numFmtId="0" fontId="12" fillId="79" borderId="152" applyNumberFormat="0" applyAlignment="0" applyProtection="0"/>
    <xf numFmtId="0" fontId="175" fillId="57" borderId="152" applyNumberFormat="0" applyFont="0" applyAlignment="0" applyProtection="0"/>
    <xf numFmtId="0" fontId="46" fillId="80" borderId="150" applyNumberFormat="0" applyProtection="0">
      <alignment horizontal="left" vertical="top" indent="1"/>
    </xf>
    <xf numFmtId="0" fontId="103" fillId="76" borderId="146" applyNumberFormat="0" applyAlignment="0" applyProtection="0"/>
    <xf numFmtId="0" fontId="12" fillId="57" borderId="152" applyNumberFormat="0" applyFon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67" fillId="0" borderId="148" applyNumberFormat="0" applyFill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10" fontId="96" fillId="55" borderId="151" applyNumberFormat="0" applyBorder="0" applyAlignment="0" applyProtection="0"/>
    <xf numFmtId="0" fontId="12" fillId="57" borderId="152" applyNumberFormat="0" applyFon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4" fontId="195" fillId="80" borderId="150" applyNumberFormat="0" applyProtection="0">
      <alignment vertical="center"/>
    </xf>
    <xf numFmtId="0" fontId="103" fillId="51" borderId="146" applyNumberFormat="0" applyAlignment="0" applyProtection="0"/>
    <xf numFmtId="0" fontId="12" fillId="79" borderId="152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161" fillId="57" borderId="152" applyNumberFormat="0" applyFont="0" applyAlignment="0" applyProtection="0"/>
    <xf numFmtId="0" fontId="175" fillId="57" borderId="152" applyNumberFormat="0" applyFont="0" applyAlignment="0" applyProtection="0"/>
    <xf numFmtId="0" fontId="5" fillId="57" borderId="152" applyNumberFormat="0" applyFont="0" applyAlignment="0" applyProtection="0"/>
    <xf numFmtId="0" fontId="113" fillId="38" borderId="146" applyNumberFormat="0" applyAlignment="0" applyProtection="0"/>
    <xf numFmtId="0" fontId="12" fillId="57" borderId="152" applyNumberFormat="0" applyFont="0" applyAlignment="0" applyProtection="0"/>
    <xf numFmtId="0" fontId="119" fillId="76" borderId="147" applyNumberFormat="0" applyAlignment="0" applyProtection="0"/>
    <xf numFmtId="0" fontId="113" fillId="38" borderId="146" applyNumberFormat="0" applyAlignment="0" applyProtection="0"/>
    <xf numFmtId="0" fontId="113" fillId="38" borderId="146" applyNumberFormat="0" applyAlignment="0" applyProtection="0"/>
    <xf numFmtId="0" fontId="12" fillId="57" borderId="152" applyNumberFormat="0" applyFon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65" fillId="76" borderId="147" applyNumberFormat="0" applyAlignment="0" applyProtection="0"/>
    <xf numFmtId="0" fontId="119" fillId="51" borderId="147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55" fillId="76" borderId="146" applyNumberFormat="0" applyAlignment="0" applyProtection="0"/>
    <xf numFmtId="0" fontId="175" fillId="57" borderId="152" applyNumberFormat="0" applyFont="0" applyAlignment="0" applyProtection="0"/>
    <xf numFmtId="0" fontId="12" fillId="57" borderId="152" applyNumberFormat="0" applyFont="0" applyAlignment="0" applyProtection="0"/>
    <xf numFmtId="0" fontId="119" fillId="76" borderId="147" applyNumberFormat="0" applyAlignment="0" applyProtection="0"/>
    <xf numFmtId="0" fontId="103" fillId="76" borderId="146" applyNumberFormat="0" applyAlignment="0" applyProtection="0"/>
    <xf numFmtId="0" fontId="12" fillId="57" borderId="152" applyNumberFormat="0" applyFon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19" fillId="51" borderId="147" applyNumberFormat="0" applyAlignment="0" applyProtection="0"/>
    <xf numFmtId="0" fontId="103" fillId="51" borderId="146" applyNumberFormat="0" applyAlignment="0" applyProtection="0"/>
    <xf numFmtId="0" fontId="113" fillId="38" borderId="146" applyNumberFormat="0" applyAlignment="0" applyProtection="0"/>
    <xf numFmtId="0" fontId="123" fillId="0" borderId="148" applyNumberFormat="0" applyFill="0" applyAlignment="0" applyProtection="0"/>
    <xf numFmtId="0" fontId="175" fillId="57" borderId="152" applyNumberFormat="0" applyFont="0" applyAlignment="0" applyProtection="0"/>
    <xf numFmtId="0" fontId="12" fillId="57" borderId="152" applyNumberFormat="0" applyFont="0" applyAlignment="0" applyProtection="0"/>
    <xf numFmtId="0" fontId="12" fillId="57" borderId="152" applyNumberFormat="0" applyFont="0" applyAlignment="0" applyProtection="0"/>
    <xf numFmtId="0" fontId="62" fillId="63" borderId="146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2" fillId="79" borderId="152" applyNumberFormat="0" applyAlignment="0" applyProtection="0"/>
    <xf numFmtId="0" fontId="103" fillId="51" borderId="154" applyNumberFormat="0" applyAlignment="0" applyProtection="0"/>
    <xf numFmtId="0" fontId="169" fillId="38" borderId="154" applyNumberFormat="0" applyAlignment="0" applyProtection="0"/>
    <xf numFmtId="4" fontId="46" fillId="80" borderId="161" applyNumberFormat="0" applyProtection="0">
      <alignment horizontal="left" vertical="center" indent="1"/>
    </xf>
    <xf numFmtId="4" fontId="44" fillId="96" borderId="161" applyNumberFormat="0" applyProtection="0">
      <alignment horizontal="left" vertical="center" indent="1"/>
    </xf>
    <xf numFmtId="0" fontId="12" fillId="79" borderId="157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123" fillId="0" borderId="159" applyNumberFormat="0" applyFill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44" fillId="91" borderId="161" applyNumberFormat="0" applyProtection="0">
      <alignment horizontal="left" vertical="top" indent="1"/>
    </xf>
    <xf numFmtId="4" fontId="197" fillId="94" borderId="161" applyNumberFormat="0" applyProtection="0">
      <alignment horizontal="right" vertical="center"/>
    </xf>
    <xf numFmtId="0" fontId="44" fillId="55" borderId="161" applyNumberFormat="0" applyProtection="0">
      <alignment horizontal="left" vertical="top" indent="1"/>
    </xf>
    <xf numFmtId="4" fontId="44" fillId="55" borderId="161" applyNumberFormat="0" applyProtection="0">
      <alignment vertical="center"/>
    </xf>
    <xf numFmtId="0" fontId="37" fillId="81" borderId="161" applyNumberFormat="0" applyProtection="0">
      <alignment horizontal="left" vertical="top" indent="1"/>
    </xf>
    <xf numFmtId="0" fontId="37" fillId="82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top" indent="1"/>
    </xf>
    <xf numFmtId="0" fontId="37" fillId="95" borderId="161" applyNumberFormat="0" applyProtection="0">
      <alignment horizontal="left" vertical="center" indent="1"/>
    </xf>
    <xf numFmtId="0" fontId="65" fillId="76" borderId="158" applyNumberFormat="0" applyAlignment="0" applyProtection="0"/>
    <xf numFmtId="4" fontId="44" fillId="96" borderId="161" applyNumberFormat="0" applyProtection="0">
      <alignment horizontal="right" vertical="center"/>
    </xf>
    <xf numFmtId="4" fontId="44" fillId="41" borderId="161" applyNumberFormat="0" applyProtection="0">
      <alignment horizontal="right" vertical="center"/>
    </xf>
    <xf numFmtId="4" fontId="195" fillId="80" borderId="161" applyNumberFormat="0" applyProtection="0">
      <alignment vertical="center"/>
    </xf>
    <xf numFmtId="212" fontId="192" fillId="0" borderId="16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37" fillId="95" borderId="161" applyNumberFormat="0" applyProtection="0">
      <alignment horizontal="left" vertical="center" indent="1"/>
    </xf>
    <xf numFmtId="4" fontId="44" fillId="41" borderId="161" applyNumberFormat="0" applyProtection="0">
      <alignment horizontal="right" vertical="center"/>
    </xf>
    <xf numFmtId="10" fontId="24" fillId="55" borderId="162" applyNumberFormat="0" applyBorder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03" fillId="51" borderId="154" applyNumberFormat="0" applyAlignment="0" applyProtection="0"/>
    <xf numFmtId="0" fontId="62" fillId="63" borderId="154" applyNumberFormat="0" applyAlignment="0" applyProtection="0"/>
    <xf numFmtId="0" fontId="37" fillId="91" borderId="161" applyNumberFormat="0" applyProtection="0">
      <alignment horizontal="left" vertical="top" indent="1"/>
    </xf>
    <xf numFmtId="0" fontId="173" fillId="0" borderId="159" applyNumberFormat="0" applyFill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61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76" borderId="154" applyNumberFormat="0" applyAlignment="0" applyProtection="0"/>
    <xf numFmtId="0" fontId="113" fillId="38" borderId="154" applyNumberFormat="0" applyAlignment="0" applyProtection="0"/>
    <xf numFmtId="0" fontId="161" fillId="57" borderId="157" applyNumberFormat="0" applyFont="0" applyAlignment="0" applyProtection="0"/>
    <xf numFmtId="0" fontId="65" fillId="76" borderId="158" applyNumberFormat="0" applyAlignment="0" applyProtection="0"/>
    <xf numFmtId="4" fontId="44" fillId="48" borderId="161" applyNumberFormat="0" applyProtection="0">
      <alignment horizontal="right" vertical="center"/>
    </xf>
    <xf numFmtId="0" fontId="55" fillId="76" borderId="154" applyNumberFormat="0" applyAlignment="0" applyProtection="0"/>
    <xf numFmtId="3" fontId="83" fillId="80" borderId="162">
      <alignment horizontal="left" vertical="top" wrapText="1"/>
      <protection locked="0"/>
    </xf>
    <xf numFmtId="4" fontId="44" fillId="40" borderId="161" applyNumberFormat="0" applyProtection="0">
      <alignment horizontal="right" vertical="center"/>
    </xf>
    <xf numFmtId="0" fontId="113" fillId="38" borderId="154" applyNumberFormat="0" applyAlignment="0" applyProtection="0"/>
    <xf numFmtId="0" fontId="62" fillId="63" borderId="154" applyNumberFormat="0" applyAlignment="0" applyProtection="0"/>
    <xf numFmtId="0" fontId="62" fillId="63" borderId="154" applyNumberForma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4" fontId="44" fillId="96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center" indent="1"/>
    </xf>
    <xf numFmtId="0" fontId="169" fillId="38" borderId="154" applyNumberFormat="0" applyAlignment="0" applyProtection="0"/>
    <xf numFmtId="0" fontId="46" fillId="80" borderId="161" applyNumberFormat="0" applyProtection="0">
      <alignment horizontal="left" vertical="top" indent="1"/>
    </xf>
    <xf numFmtId="0" fontId="164" fillId="51" borderId="154" applyNumberForma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4" fontId="46" fillId="56" borderId="161" applyNumberFormat="0" applyProtection="0">
      <alignment vertical="center"/>
    </xf>
    <xf numFmtId="4" fontId="44" fillId="42" borderId="161" applyNumberFormat="0" applyProtection="0">
      <alignment horizontal="right" vertical="center"/>
    </xf>
    <xf numFmtId="4" fontId="44" fillId="92" borderId="161" applyNumberFormat="0" applyProtection="0">
      <alignment horizontal="right" vertical="center"/>
    </xf>
    <xf numFmtId="0" fontId="37" fillId="95" borderId="161" applyNumberFormat="0" applyProtection="0">
      <alignment horizontal="left" vertical="center" indent="1"/>
    </xf>
    <xf numFmtId="0" fontId="65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9" fillId="51" borderId="158" applyNumberFormat="0" applyAlignment="0" applyProtection="0"/>
    <xf numFmtId="0" fontId="55" fillId="76" borderId="154" applyNumberFormat="0" applyAlignment="0" applyProtection="0"/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4" fontId="44" fillId="55" borderId="161" applyNumberFormat="0" applyProtection="0">
      <alignment horizontal="left" vertical="center" indent="1"/>
    </xf>
    <xf numFmtId="4" fontId="197" fillId="55" borderId="161" applyNumberFormat="0" applyProtection="0">
      <alignment vertical="center"/>
    </xf>
    <xf numFmtId="4" fontId="46" fillId="56" borderId="161" applyNumberFormat="0" applyProtection="0">
      <alignment vertical="center"/>
    </xf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91" fillId="0" borderId="162" applyFont="0" applyFill="0" applyBorder="0">
      <alignment horizontal="centerContinuous" vertical="justify" wrapText="1"/>
    </xf>
    <xf numFmtId="4" fontId="44" fillId="96" borderId="161" applyNumberFormat="0" applyProtection="0">
      <alignment horizontal="right" vertical="center"/>
    </xf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2" fillId="63" borderId="154" applyNumberForma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4" fontId="44" fillId="50" borderId="161" applyNumberFormat="0" applyProtection="0">
      <alignment horizontal="right" vertical="center"/>
    </xf>
    <xf numFmtId="0" fontId="37" fillId="81" borderId="161" applyNumberFormat="0" applyProtection="0">
      <alignment horizontal="left" vertical="center" indent="1"/>
    </xf>
    <xf numFmtId="4" fontId="44" fillId="48" borderId="161" applyNumberFormat="0" applyProtection="0">
      <alignment horizontal="right" vertical="center"/>
    </xf>
    <xf numFmtId="0" fontId="123" fillId="0" borderId="159" applyNumberFormat="0" applyFill="0" applyAlignment="0" applyProtection="0"/>
    <xf numFmtId="0" fontId="12" fillId="79" borderId="157" applyNumberFormat="0" applyAlignment="0" applyProtection="0"/>
    <xf numFmtId="10" fontId="24" fillId="55" borderId="162" applyNumberFormat="0" applyBorder="0" applyAlignment="0" applyProtection="0"/>
    <xf numFmtId="0" fontId="62" fillId="63" borderId="154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76" borderId="154" applyNumberForma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3" fontId="83" fillId="80" borderId="162">
      <alignment horizontal="left" vertical="top" wrapText="1"/>
      <protection locked="0"/>
    </xf>
    <xf numFmtId="4" fontId="44" fillId="96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center" indent="1"/>
    </xf>
    <xf numFmtId="0" fontId="12" fillId="79" borderId="157" applyNumberFormat="0" applyAlignment="0" applyProtection="0"/>
    <xf numFmtId="219" fontId="191" fillId="0" borderId="155" applyFont="0" applyFill="0" applyBorder="0" applyAlignment="0" applyProtection="0"/>
    <xf numFmtId="0" fontId="37" fillId="81" borderId="161" applyNumberFormat="0" applyProtection="0">
      <alignment horizontal="left" vertical="top" indent="1"/>
    </xf>
    <xf numFmtId="0" fontId="113" fillId="38" borderId="154" applyNumberFormat="0" applyAlignment="0" applyProtection="0"/>
    <xf numFmtId="0" fontId="164" fillId="51" borderId="154" applyNumberFormat="0" applyAlignment="0" applyProtection="0"/>
    <xf numFmtId="0" fontId="67" fillId="0" borderId="159" applyNumberFormat="0" applyFill="0" applyAlignment="0" applyProtection="0"/>
    <xf numFmtId="0" fontId="173" fillId="0" borderId="159" applyNumberFormat="0" applyFill="0" applyAlignment="0" applyProtection="0"/>
    <xf numFmtId="4" fontId="44" fillId="46" borderId="161" applyNumberFormat="0" applyProtection="0">
      <alignment horizontal="right" vertical="center"/>
    </xf>
    <xf numFmtId="0" fontId="37" fillId="82" borderId="161" applyNumberFormat="0" applyProtection="0">
      <alignment horizontal="left" vertical="top" indent="1"/>
    </xf>
    <xf numFmtId="4" fontId="44" fillId="55" borderId="161" applyNumberFormat="0" applyProtection="0">
      <alignment horizontal="left" vertical="center" indent="1"/>
    </xf>
    <xf numFmtId="4" fontId="197" fillId="94" borderId="161" applyNumberFormat="0" applyProtection="0">
      <alignment horizontal="right" vertical="center"/>
    </xf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10" fontId="96" fillId="55" borderId="162" applyNumberFormat="0" applyBorder="0" applyAlignment="0" applyProtection="0"/>
    <xf numFmtId="0" fontId="169" fillId="38" borderId="154" applyNumberFormat="0" applyAlignment="0" applyProtection="0"/>
    <xf numFmtId="4" fontId="46" fillId="80" borderId="161" applyNumberFormat="0" applyProtection="0">
      <alignment horizontal="left" vertical="center" indent="1"/>
    </xf>
    <xf numFmtId="0" fontId="161" fillId="57" borderId="157" applyNumberFormat="0" applyFont="0" applyAlignment="0" applyProtection="0"/>
    <xf numFmtId="0" fontId="172" fillId="51" borderId="158" applyNumberFormat="0" applyAlignment="0" applyProtection="0"/>
    <xf numFmtId="0" fontId="12" fillId="79" borderId="157" applyNumberFormat="0" applyAlignment="0" applyProtection="0"/>
    <xf numFmtId="0" fontId="67" fillId="0" borderId="159" applyNumberFormat="0" applyFill="0" applyAlignment="0" applyProtection="0"/>
    <xf numFmtId="0" fontId="37" fillId="82" borderId="161" applyNumberFormat="0" applyProtection="0">
      <alignment horizontal="left" vertical="center" indent="1"/>
    </xf>
    <xf numFmtId="0" fontId="123" fillId="0" borderId="159" applyNumberFormat="0" applyFill="0" applyAlignment="0" applyProtection="0"/>
    <xf numFmtId="0" fontId="173" fillId="0" borderId="159" applyNumberFormat="0" applyFill="0" applyAlignment="0" applyProtection="0"/>
    <xf numFmtId="0" fontId="37" fillId="81" borderId="161" applyNumberFormat="0" applyProtection="0">
      <alignment horizontal="left" vertical="top" indent="1"/>
    </xf>
    <xf numFmtId="0" fontId="44" fillId="91" borderId="161" applyNumberFormat="0" applyProtection="0">
      <alignment horizontal="left" vertical="top" indent="1"/>
    </xf>
    <xf numFmtId="0" fontId="113" fillId="38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55" fillId="76" borderId="154" applyNumberFormat="0" applyAlignment="0" applyProtection="0"/>
    <xf numFmtId="0" fontId="67" fillId="0" borderId="159" applyNumberFormat="0" applyFill="0" applyAlignment="0" applyProtection="0"/>
    <xf numFmtId="0" fontId="123" fillId="0" borderId="159" applyNumberFormat="0" applyFill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4" fontId="47" fillId="94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0" fontId="103" fillId="51" borderId="154" applyNumberFormat="0" applyAlignment="0" applyProtection="0"/>
    <xf numFmtId="4" fontId="44" fillId="92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4" fontId="44" fillId="42" borderId="161" applyNumberFormat="0" applyProtection="0">
      <alignment horizontal="right" vertical="center"/>
    </xf>
    <xf numFmtId="4" fontId="44" fillId="40" borderId="161" applyNumberFormat="0" applyProtection="0">
      <alignment horizontal="right" vertical="center"/>
    </xf>
    <xf numFmtId="0" fontId="46" fillId="80" borderId="161" applyNumberFormat="0" applyProtection="0">
      <alignment horizontal="left" vertical="top" indent="1"/>
    </xf>
    <xf numFmtId="4" fontId="46" fillId="56" borderId="161" applyNumberFormat="0" applyProtection="0">
      <alignment vertical="center"/>
    </xf>
    <xf numFmtId="0" fontId="91" fillId="0" borderId="162" applyFont="0" applyFill="0" applyBorder="0">
      <alignment horizontal="center" vertical="justify" wrapText="1"/>
    </xf>
    <xf numFmtId="0" fontId="91" fillId="0" borderId="162" applyFont="0" applyFill="0" applyBorder="0">
      <alignment horizontal="centerContinuous" vertical="justify" wrapText="1"/>
    </xf>
    <xf numFmtId="219" fontId="191" fillId="0" borderId="155" applyFont="0" applyFill="0" applyBorder="0" applyAlignment="0" applyProtection="0"/>
    <xf numFmtId="212" fontId="177" fillId="89" borderId="160"/>
    <xf numFmtId="0" fontId="119" fillId="51" borderId="158" applyNumberFormat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113" fillId="38" borderId="154" applyNumberFormat="0" applyAlignment="0" applyProtection="0"/>
    <xf numFmtId="4" fontId="44" fillId="42" borderId="161" applyNumberFormat="0" applyProtection="0">
      <alignment horizontal="right" vertical="center"/>
    </xf>
    <xf numFmtId="0" fontId="37" fillId="91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0" fontId="37" fillId="91" borderId="161" applyNumberFormat="0" applyProtection="0">
      <alignment horizontal="left" vertical="center" indent="1"/>
    </xf>
    <xf numFmtId="0" fontId="12" fillId="79" borderId="157" applyNumberFormat="0" applyAlignment="0" applyProtection="0"/>
    <xf numFmtId="0" fontId="103" fillId="51" borderId="154" applyNumberFormat="0" applyAlignment="0" applyProtection="0"/>
    <xf numFmtId="212" fontId="192" fillId="0" borderId="160"/>
    <xf numFmtId="0" fontId="12" fillId="79" borderId="157" applyNumberFormat="0" applyAlignment="0" applyProtection="0"/>
    <xf numFmtId="0" fontId="113" fillId="38" borderId="154" applyNumberFormat="0" applyAlignment="0" applyProtection="0"/>
    <xf numFmtId="4" fontId="197" fillId="55" borderId="161" applyNumberFormat="0" applyProtection="0">
      <alignment vertical="center"/>
    </xf>
    <xf numFmtId="219" fontId="191" fillId="0" borderId="155" applyFont="0" applyFill="0" applyBorder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91" fillId="0" borderId="162" applyFont="0" applyFill="0" applyBorder="0">
      <alignment horizontal="center" vertical="justify" wrapText="1"/>
    </xf>
    <xf numFmtId="4" fontId="46" fillId="56" borderId="161" applyNumberFormat="0" applyProtection="0">
      <alignment vertical="center"/>
    </xf>
    <xf numFmtId="4" fontId="195" fillId="80" borderId="161" applyNumberFormat="0" applyProtection="0">
      <alignment vertical="center"/>
    </xf>
    <xf numFmtId="4" fontId="46" fillId="80" borderId="161" applyNumberFormat="0" applyProtection="0">
      <alignment horizontal="left" vertical="center" indent="1"/>
    </xf>
    <xf numFmtId="0" fontId="46" fillId="80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4" fontId="44" fillId="34" borderId="161" applyNumberFormat="0" applyProtection="0">
      <alignment horizontal="right" vertical="center"/>
    </xf>
    <xf numFmtId="4" fontId="44" fillId="40" borderId="161" applyNumberFormat="0" applyProtection="0">
      <alignment horizontal="right" vertical="center"/>
    </xf>
    <xf numFmtId="4" fontId="44" fillId="48" borderId="161" applyNumberFormat="0" applyProtection="0">
      <alignment horizontal="right" vertical="center"/>
    </xf>
    <xf numFmtId="4" fontId="44" fillId="42" borderId="161" applyNumberFormat="0" applyProtection="0">
      <alignment horizontal="right" vertical="center"/>
    </xf>
    <xf numFmtId="4" fontId="44" fillId="46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4" fontId="44" fillId="49" borderId="161" applyNumberFormat="0" applyProtection="0">
      <alignment horizontal="right" vertical="center"/>
    </xf>
    <xf numFmtId="4" fontId="44" fillId="92" borderId="161" applyNumberFormat="0" applyProtection="0">
      <alignment horizontal="right" vertical="center"/>
    </xf>
    <xf numFmtId="4" fontId="44" fillId="41" borderId="161" applyNumberFormat="0" applyProtection="0">
      <alignment horizontal="right" vertical="center"/>
    </xf>
    <xf numFmtId="4" fontId="44" fillId="96" borderId="161" applyNumberFormat="0" applyProtection="0">
      <alignment horizontal="right" vertical="center"/>
    </xf>
    <xf numFmtId="10" fontId="24" fillId="55" borderId="162" applyNumberFormat="0" applyBorder="0" applyAlignment="0" applyProtection="0"/>
    <xf numFmtId="0" fontId="37" fillId="95" borderId="161" applyNumberFormat="0" applyProtection="0">
      <alignment horizontal="left" vertical="center" indent="1"/>
    </xf>
    <xf numFmtId="0" fontId="37" fillId="95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center" indent="1"/>
    </xf>
    <xf numFmtId="0" fontId="37" fillId="91" borderId="161" applyNumberFormat="0" applyProtection="0">
      <alignment horizontal="left" vertical="top" indent="1"/>
    </xf>
    <xf numFmtId="0" fontId="37" fillId="82" borderId="161" applyNumberFormat="0" applyProtection="0">
      <alignment horizontal="left" vertical="center" indent="1"/>
    </xf>
    <xf numFmtId="0" fontId="37" fillId="82" borderId="161" applyNumberFormat="0" applyProtection="0">
      <alignment horizontal="left" vertical="top" indent="1"/>
    </xf>
    <xf numFmtId="0" fontId="37" fillId="81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top" indent="1"/>
    </xf>
    <xf numFmtId="4" fontId="44" fillId="55" borderId="161" applyNumberFormat="0" applyProtection="0">
      <alignment vertical="center"/>
    </xf>
    <xf numFmtId="4" fontId="197" fillId="55" borderId="161" applyNumberFormat="0" applyProtection="0">
      <alignment vertical="center"/>
    </xf>
    <xf numFmtId="4" fontId="44" fillId="55" borderId="161" applyNumberFormat="0" applyProtection="0">
      <alignment horizontal="left" vertical="center" indent="1"/>
    </xf>
    <xf numFmtId="0" fontId="44" fillId="55" borderId="161" applyNumberFormat="0" applyProtection="0">
      <alignment horizontal="left" vertical="top" indent="1"/>
    </xf>
    <xf numFmtId="4" fontId="44" fillId="94" borderId="161" applyNumberFormat="0" applyProtection="0">
      <alignment horizontal="right" vertical="center"/>
    </xf>
    <xf numFmtId="4" fontId="197" fillId="94" borderId="161" applyNumberFormat="0" applyProtection="0">
      <alignment horizontal="right" vertical="center"/>
    </xf>
    <xf numFmtId="4" fontId="44" fillId="96" borderId="161" applyNumberFormat="0" applyProtection="0">
      <alignment horizontal="left" vertical="center" indent="1"/>
    </xf>
    <xf numFmtId="0" fontId="44" fillId="91" borderId="161" applyNumberFormat="0" applyProtection="0">
      <alignment horizontal="left" vertical="top" indent="1"/>
    </xf>
    <xf numFmtId="4" fontId="47" fillId="94" borderId="161" applyNumberFormat="0" applyProtection="0">
      <alignment horizontal="right" vertical="center"/>
    </xf>
    <xf numFmtId="0" fontId="65" fillId="76" borderId="158" applyNumberFormat="0" applyAlignment="0" applyProtection="0"/>
    <xf numFmtId="0" fontId="164" fillId="51" borderId="154" applyNumberFormat="0" applyAlignment="0" applyProtection="0"/>
    <xf numFmtId="0" fontId="123" fillId="0" borderId="159" applyNumberFormat="0" applyFill="0" applyAlignment="0" applyProtection="0"/>
    <xf numFmtId="0" fontId="12" fillId="79" borderId="157" applyNumberFormat="0" applyAlignment="0" applyProtection="0"/>
    <xf numFmtId="0" fontId="119" fillId="51" borderId="158" applyNumberFormat="0" applyAlignment="0" applyProtection="0"/>
    <xf numFmtId="0" fontId="103" fillId="51" borderId="154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44" fillId="91" borderId="161" applyNumberFormat="0" applyProtection="0">
      <alignment horizontal="left" vertical="top" indent="1"/>
    </xf>
    <xf numFmtId="0" fontId="12" fillId="79" borderId="157" applyNumberFormat="0" applyAlignment="0" applyProtection="0"/>
    <xf numFmtId="0" fontId="175" fillId="57" borderId="157" applyNumberFormat="0" applyFont="0" applyAlignment="0" applyProtection="0"/>
    <xf numFmtId="0" fontId="46" fillId="80" borderId="161" applyNumberFormat="0" applyProtection="0">
      <alignment horizontal="left" vertical="top" indent="1"/>
    </xf>
    <xf numFmtId="0" fontId="103" fillId="76" borderId="154" applyNumberFormat="0" applyAlignment="0" applyProtection="0"/>
    <xf numFmtId="0" fontId="12" fillId="57" borderId="157" applyNumberFormat="0" applyFon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10" fontId="96" fillId="55" borderId="162" applyNumberFormat="0" applyBorder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4" fontId="195" fillId="80" borderId="161" applyNumberFormat="0" applyProtection="0">
      <alignment vertical="center"/>
    </xf>
    <xf numFmtId="0" fontId="103" fillId="51" borderId="154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161" fillId="57" borderId="157" applyNumberFormat="0" applyFont="0" applyAlignment="0" applyProtection="0"/>
    <xf numFmtId="0" fontId="17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2" fillId="57" borderId="157" applyNumberFormat="0" applyFon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19" fillId="51" borderId="158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55" fillId="76" borderId="154" applyNumberFormat="0" applyAlignment="0" applyProtection="0"/>
    <xf numFmtId="0" fontId="175" fillId="57" borderId="157" applyNumberFormat="0" applyFont="0" applyAlignment="0" applyProtection="0"/>
    <xf numFmtId="0" fontId="12" fillId="57" borderId="157" applyNumberFormat="0" applyFont="0" applyAlignment="0" applyProtection="0"/>
    <xf numFmtId="0" fontId="119" fillId="76" borderId="158" applyNumberFormat="0" applyAlignment="0" applyProtection="0"/>
    <xf numFmtId="0" fontId="103" fillId="76" borderId="154" applyNumberForma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19" fillId="51" borderId="158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175" fillId="57" borderId="157" applyNumberFormat="0" applyFont="0" applyAlignment="0" applyProtection="0"/>
    <xf numFmtId="0" fontId="12" fillId="57" borderId="157" applyNumberFormat="0" applyFon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5" fontId="218" fillId="0" borderId="156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123" fillId="0" borderId="159" applyNumberFormat="0" applyFill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03" fillId="76" borderId="154" applyNumberFormat="0" applyAlignment="0" applyProtection="0"/>
    <xf numFmtId="0" fontId="119" fillId="76" borderId="158" applyNumberFormat="0" applyAlignment="0" applyProtection="0"/>
    <xf numFmtId="0" fontId="123" fillId="0" borderId="159" applyNumberFormat="0" applyFill="0" applyAlignment="0" applyProtection="0"/>
    <xf numFmtId="0" fontId="164" fillId="51" borderId="154" applyNumberFormat="0" applyAlignment="0" applyProtection="0"/>
    <xf numFmtId="0" fontId="169" fillId="38" borderId="154" applyNumberFormat="0" applyAlignment="0" applyProtection="0"/>
    <xf numFmtId="0" fontId="161" fillId="57" borderId="157" applyNumberFormat="0" applyFont="0" applyAlignment="0" applyProtection="0"/>
    <xf numFmtId="0" fontId="172" fillId="51" borderId="158" applyNumberFormat="0" applyAlignment="0" applyProtection="0"/>
    <xf numFmtId="0" fontId="173" fillId="0" borderId="159" applyNumberFormat="0" applyFill="0" applyAlignment="0" applyProtection="0"/>
    <xf numFmtId="212" fontId="177" fillId="89" borderId="160"/>
    <xf numFmtId="212" fontId="192" fillId="0" borderId="160"/>
    <xf numFmtId="4" fontId="46" fillId="56" borderId="161" applyNumberFormat="0" applyProtection="0">
      <alignment vertical="center"/>
    </xf>
    <xf numFmtId="4" fontId="195" fillId="80" borderId="161" applyNumberFormat="0" applyProtection="0">
      <alignment vertical="center"/>
    </xf>
    <xf numFmtId="4" fontId="46" fillId="80" borderId="161" applyNumberFormat="0" applyProtection="0">
      <alignment horizontal="left" vertical="center" indent="1"/>
    </xf>
    <xf numFmtId="0" fontId="46" fillId="80" borderId="161" applyNumberFormat="0" applyProtection="0">
      <alignment horizontal="left" vertical="top" indent="1"/>
    </xf>
    <xf numFmtId="4" fontId="44" fillId="34" borderId="161" applyNumberFormat="0" applyProtection="0">
      <alignment horizontal="right" vertical="center"/>
    </xf>
    <xf numFmtId="4" fontId="44" fillId="40" borderId="161" applyNumberFormat="0" applyProtection="0">
      <alignment horizontal="right" vertical="center"/>
    </xf>
    <xf numFmtId="4" fontId="44" fillId="48" borderId="161" applyNumberFormat="0" applyProtection="0">
      <alignment horizontal="right" vertical="center"/>
    </xf>
    <xf numFmtId="4" fontId="44" fillId="42" borderId="161" applyNumberFormat="0" applyProtection="0">
      <alignment horizontal="right" vertical="center"/>
    </xf>
    <xf numFmtId="4" fontId="44" fillId="46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4" fontId="44" fillId="49" borderId="161" applyNumberFormat="0" applyProtection="0">
      <alignment horizontal="right" vertical="center"/>
    </xf>
    <xf numFmtId="4" fontId="44" fillId="92" borderId="161" applyNumberFormat="0" applyProtection="0">
      <alignment horizontal="right" vertical="center"/>
    </xf>
    <xf numFmtId="4" fontId="44" fillId="41" borderId="161" applyNumberFormat="0" applyProtection="0">
      <alignment horizontal="right" vertical="center"/>
    </xf>
    <xf numFmtId="4" fontId="44" fillId="96" borderId="161" applyNumberFormat="0" applyProtection="0">
      <alignment horizontal="right" vertical="center"/>
    </xf>
    <xf numFmtId="0" fontId="37" fillId="95" borderId="161" applyNumberFormat="0" applyProtection="0">
      <alignment horizontal="left" vertical="center" indent="1"/>
    </xf>
    <xf numFmtId="0" fontId="37" fillId="95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center" indent="1"/>
    </xf>
    <xf numFmtId="0" fontId="37" fillId="91" borderId="161" applyNumberFormat="0" applyProtection="0">
      <alignment horizontal="left" vertical="top" indent="1"/>
    </xf>
    <xf numFmtId="0" fontId="37" fillId="82" borderId="161" applyNumberFormat="0" applyProtection="0">
      <alignment horizontal="left" vertical="center" indent="1"/>
    </xf>
    <xf numFmtId="0" fontId="37" fillId="82" borderId="161" applyNumberFormat="0" applyProtection="0">
      <alignment horizontal="left" vertical="top" indent="1"/>
    </xf>
    <xf numFmtId="0" fontId="37" fillId="81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top" indent="1"/>
    </xf>
    <xf numFmtId="4" fontId="44" fillId="55" borderId="161" applyNumberFormat="0" applyProtection="0">
      <alignment vertical="center"/>
    </xf>
    <xf numFmtId="4" fontId="197" fillId="55" borderId="161" applyNumberFormat="0" applyProtection="0">
      <alignment vertical="center"/>
    </xf>
    <xf numFmtId="4" fontId="44" fillId="55" borderId="161" applyNumberFormat="0" applyProtection="0">
      <alignment horizontal="left" vertical="center" indent="1"/>
    </xf>
    <xf numFmtId="0" fontId="44" fillId="55" borderId="161" applyNumberFormat="0" applyProtection="0">
      <alignment horizontal="left" vertical="top" indent="1"/>
    </xf>
    <xf numFmtId="4" fontId="44" fillId="94" borderId="161" applyNumberFormat="0" applyProtection="0">
      <alignment horizontal="right" vertical="center"/>
    </xf>
    <xf numFmtId="4" fontId="197" fillId="94" borderId="161" applyNumberFormat="0" applyProtection="0">
      <alignment horizontal="right" vertical="center"/>
    </xf>
    <xf numFmtId="4" fontId="44" fillId="96" borderId="161" applyNumberFormat="0" applyProtection="0">
      <alignment horizontal="left" vertical="center" indent="1"/>
    </xf>
    <xf numFmtId="0" fontId="44" fillId="91" borderId="161" applyNumberFormat="0" applyProtection="0">
      <alignment horizontal="left" vertical="top" indent="1"/>
    </xf>
    <xf numFmtId="4" fontId="47" fillId="94" borderId="161" applyNumberFormat="0" applyProtection="0">
      <alignment horizontal="right" vertical="center"/>
    </xf>
    <xf numFmtId="0" fontId="119" fillId="51" borderId="158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175" fillId="57" borderId="157" applyNumberFormat="0" applyFont="0" applyAlignment="0" applyProtection="0"/>
    <xf numFmtId="0" fontId="12" fillId="57" borderId="157" applyNumberFormat="0" applyFon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10" fontId="24" fillId="55" borderId="151" applyNumberFormat="0" applyBorder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3" fontId="83" fillId="80" borderId="151">
      <alignment horizontal="left" vertical="top" wrapText="1"/>
      <protection locked="0"/>
    </xf>
    <xf numFmtId="0" fontId="55" fillId="76" borderId="154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91" fillId="0" borderId="151" applyFont="0" applyFill="0" applyBorder="0">
      <alignment horizontal="center" vertical="justify" wrapText="1"/>
    </xf>
    <xf numFmtId="0" fontId="91" fillId="0" borderId="151" applyFont="0" applyFill="0" applyBorder="0">
      <alignment horizontal="centerContinuous" vertical="justify" wrapText="1"/>
    </xf>
    <xf numFmtId="3" fontId="104" fillId="0" borderId="151"/>
    <xf numFmtId="10" fontId="24" fillId="55" borderId="151" applyNumberFormat="0" applyBorder="0" applyAlignment="0" applyProtection="0"/>
    <xf numFmtId="10" fontId="96" fillId="55" borderId="151" applyNumberFormat="0" applyBorder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123" fillId="0" borderId="159" applyNumberFormat="0" applyFill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03" fillId="76" borderId="154" applyNumberFormat="0" applyAlignment="0" applyProtection="0"/>
    <xf numFmtId="0" fontId="119" fillId="76" borderId="158" applyNumberFormat="0" applyAlignment="0" applyProtection="0"/>
    <xf numFmtId="3" fontId="83" fillId="80" borderId="151">
      <alignment horizontal="left" vertical="top" wrapText="1"/>
      <protection locked="0"/>
    </xf>
    <xf numFmtId="0" fontId="123" fillId="0" borderId="159" applyNumberFormat="0" applyFill="0" applyAlignment="0" applyProtection="0"/>
    <xf numFmtId="4" fontId="44" fillId="55" borderId="161" applyNumberFormat="0" applyProtection="0">
      <alignment horizontal="left" vertical="center" indent="1"/>
    </xf>
    <xf numFmtId="0" fontId="37" fillId="91" borderId="161" applyNumberFormat="0" applyProtection="0">
      <alignment horizontal="left" vertical="center" indent="1"/>
    </xf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65" fillId="76" borderId="158" applyNumberFormat="0" applyAlignment="0" applyProtection="0"/>
    <xf numFmtId="0" fontId="169" fillId="38" borderId="154" applyNumberFormat="0" applyAlignment="0" applyProtection="0"/>
    <xf numFmtId="0" fontId="65" fillId="76" borderId="158" applyNumberFormat="0" applyAlignment="0" applyProtection="0"/>
    <xf numFmtId="0" fontId="55" fillId="76" borderId="154" applyNumberFormat="0" applyAlignment="0" applyProtection="0"/>
    <xf numFmtId="0" fontId="37" fillId="82" borderId="161" applyNumberFormat="0" applyProtection="0">
      <alignment horizontal="left" vertical="center" indent="1"/>
    </xf>
    <xf numFmtId="4" fontId="44" fillId="55" borderId="161" applyNumberFormat="0" applyProtection="0">
      <alignment vertical="center"/>
    </xf>
    <xf numFmtId="4" fontId="44" fillId="94" borderId="161" applyNumberFormat="0" applyProtection="0">
      <alignment horizontal="right" vertical="center"/>
    </xf>
    <xf numFmtId="0" fontId="12" fillId="79" borderId="157" applyNumberFormat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62" fillId="63" borderId="154" applyNumberFormat="0" applyAlignment="0" applyProtection="0"/>
    <xf numFmtId="10" fontId="24" fillId="55" borderId="162" applyNumberFormat="0" applyBorder="0" applyAlignment="0" applyProtection="0"/>
    <xf numFmtId="0" fontId="62" fillId="63" borderId="154" applyNumberFormat="0" applyAlignment="0" applyProtection="0"/>
    <xf numFmtId="0" fontId="103" fillId="51" borderId="154" applyNumberFormat="0" applyAlignment="0" applyProtection="0"/>
    <xf numFmtId="0" fontId="12" fillId="79" borderId="157" applyNumberFormat="0" applyAlignment="0" applyProtection="0"/>
    <xf numFmtId="3" fontId="104" fillId="0" borderId="162"/>
    <xf numFmtId="0" fontId="62" fillId="63" borderId="154" applyNumberFormat="0" applyAlignment="0" applyProtection="0"/>
    <xf numFmtId="0" fontId="55" fillId="76" borderId="154" applyNumberFormat="0" applyAlignment="0" applyProtection="0"/>
    <xf numFmtId="4" fontId="44" fillId="55" borderId="161" applyNumberFormat="0" applyProtection="0">
      <alignment vertical="center"/>
    </xf>
    <xf numFmtId="0" fontId="12" fillId="79" borderId="157" applyNumberFormat="0" applyAlignment="0" applyProtection="0"/>
    <xf numFmtId="10" fontId="96" fillId="55" borderId="162" applyNumberFormat="0" applyBorder="0" applyAlignment="0" applyProtection="0"/>
    <xf numFmtId="0" fontId="172" fillId="51" borderId="158" applyNumberFormat="0" applyAlignment="0" applyProtection="0"/>
    <xf numFmtId="0" fontId="113" fillId="38" borderId="154" applyNumberFormat="0" applyAlignment="0" applyProtection="0"/>
    <xf numFmtId="0" fontId="119" fillId="51" borderId="158" applyNumberFormat="0" applyAlignment="0" applyProtection="0"/>
    <xf numFmtId="4" fontId="44" fillId="49" borderId="161" applyNumberFormat="0" applyProtection="0">
      <alignment horizontal="right" vertical="center"/>
    </xf>
    <xf numFmtId="4" fontId="44" fillId="46" borderId="161" applyNumberFormat="0" applyProtection="0">
      <alignment horizontal="right" vertical="center"/>
    </xf>
    <xf numFmtId="4" fontId="44" fillId="48" borderId="161" applyNumberFormat="0" applyProtection="0">
      <alignment horizontal="right" vertical="center"/>
    </xf>
    <xf numFmtId="4" fontId="44" fillId="34" borderId="161" applyNumberFormat="0" applyProtection="0">
      <alignment horizontal="right" vertical="center"/>
    </xf>
    <xf numFmtId="4" fontId="46" fillId="80" borderId="161" applyNumberFormat="0" applyProtection="0">
      <alignment horizontal="left" vertical="center" indent="1"/>
    </xf>
    <xf numFmtId="0" fontId="65" fillId="76" borderId="158" applyNumberFormat="0" applyAlignment="0" applyProtection="0"/>
    <xf numFmtId="0" fontId="103" fillId="51" borderId="154" applyNumberFormat="0" applyAlignment="0" applyProtection="0"/>
    <xf numFmtId="0" fontId="44" fillId="55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123" fillId="0" borderId="159" applyNumberFormat="0" applyFill="0" applyAlignment="0" applyProtection="0"/>
    <xf numFmtId="0" fontId="91" fillId="0" borderId="162" applyFont="0" applyFill="0" applyBorder="0">
      <alignment horizontal="centerContinuous" vertical="justify" wrapText="1"/>
    </xf>
    <xf numFmtId="0" fontId="65" fillId="76" borderId="158" applyNumberFormat="0" applyAlignment="0" applyProtection="0"/>
    <xf numFmtId="3" fontId="83" fillId="80" borderId="162">
      <alignment horizontal="left" vertical="top" wrapText="1"/>
      <protection locked="0"/>
    </xf>
    <xf numFmtId="0" fontId="12" fillId="79" borderId="157" applyNumberFormat="0" applyAlignment="0" applyProtection="0"/>
    <xf numFmtId="3" fontId="104" fillId="0" borderId="162"/>
    <xf numFmtId="0" fontId="123" fillId="0" borderId="159" applyNumberFormat="0" applyFill="0" applyAlignment="0" applyProtection="0"/>
    <xf numFmtId="0" fontId="62" fillId="63" borderId="154" applyNumberFormat="0" applyAlignment="0" applyProtection="0"/>
    <xf numFmtId="212" fontId="192" fillId="0" borderId="160"/>
    <xf numFmtId="0" fontId="113" fillId="38" borderId="154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4" fontId="44" fillId="92" borderId="161" applyNumberFormat="0" applyProtection="0">
      <alignment horizontal="right" vertical="center"/>
    </xf>
    <xf numFmtId="0" fontId="12" fillId="79" borderId="157" applyNumberFormat="0" applyAlignment="0" applyProtection="0"/>
    <xf numFmtId="10" fontId="24" fillId="55" borderId="162" applyNumberFormat="0" applyBorder="0" applyAlignment="0" applyProtection="0"/>
    <xf numFmtId="0" fontId="12" fillId="79" borderId="157" applyNumberFormat="0" applyAlignment="0" applyProtection="0"/>
    <xf numFmtId="0" fontId="67" fillId="0" borderId="159" applyNumberFormat="0" applyFill="0" applyAlignment="0" applyProtection="0"/>
    <xf numFmtId="4" fontId="44" fillId="49" borderId="161" applyNumberFormat="0" applyProtection="0">
      <alignment horizontal="right" vertical="center"/>
    </xf>
    <xf numFmtId="0" fontId="12" fillId="79" borderId="157" applyNumberFormat="0" applyAlignment="0" applyProtection="0"/>
    <xf numFmtId="3" fontId="83" fillId="80" borderId="162">
      <alignment horizontal="left" vertical="top" wrapText="1"/>
      <protection locked="0"/>
    </xf>
    <xf numFmtId="0" fontId="62" fillId="63" borderId="154" applyNumberFormat="0" applyAlignment="0" applyProtection="0"/>
    <xf numFmtId="0" fontId="12" fillId="79" borderId="157" applyNumberFormat="0" applyAlignment="0" applyProtection="0"/>
    <xf numFmtId="4" fontId="47" fillId="94" borderId="161" applyNumberFormat="0" applyProtection="0">
      <alignment horizontal="right" vertical="center"/>
    </xf>
    <xf numFmtId="4" fontId="197" fillId="55" borderId="161" applyNumberFormat="0" applyProtection="0">
      <alignment vertical="center"/>
    </xf>
    <xf numFmtId="0" fontId="37" fillId="95" borderId="161" applyNumberFormat="0" applyProtection="0">
      <alignment horizontal="left" vertical="top" indent="1"/>
    </xf>
    <xf numFmtId="0" fontId="37" fillId="95" borderId="161" applyNumberFormat="0" applyProtection="0">
      <alignment horizontal="left" vertical="top" indent="1"/>
    </xf>
    <xf numFmtId="0" fontId="12" fillId="79" borderId="157" applyNumberFormat="0" applyAlignment="0" applyProtection="0"/>
    <xf numFmtId="0" fontId="67" fillId="0" borderId="159" applyNumberFormat="0" applyFill="0" applyAlignment="0" applyProtection="0"/>
    <xf numFmtId="0" fontId="44" fillId="55" borderId="161" applyNumberFormat="0" applyProtection="0">
      <alignment horizontal="left" vertical="top" indent="1"/>
    </xf>
    <xf numFmtId="0" fontId="164" fillId="51" borderId="154" applyNumberFormat="0" applyAlignment="0" applyProtection="0"/>
    <xf numFmtId="0" fontId="37" fillId="91" borderId="161" applyNumberFormat="0" applyProtection="0">
      <alignment horizontal="left" vertical="center" indent="1"/>
    </xf>
    <xf numFmtId="0" fontId="113" fillId="38" borderId="154" applyNumberFormat="0" applyAlignment="0" applyProtection="0"/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4" fontId="44" fillId="94" borderId="161" applyNumberFormat="0" applyProtection="0">
      <alignment horizontal="right" vertical="center"/>
    </xf>
    <xf numFmtId="4" fontId="44" fillId="34" borderId="161" applyNumberFormat="0" applyProtection="0">
      <alignment horizontal="right" vertical="center"/>
    </xf>
    <xf numFmtId="212" fontId="177" fillId="89" borderId="160"/>
    <xf numFmtId="4" fontId="44" fillId="40" borderId="161" applyNumberFormat="0" applyProtection="0">
      <alignment horizontal="right" vertical="center"/>
    </xf>
    <xf numFmtId="0" fontId="12" fillId="79" borderId="157" applyNumberFormat="0" applyAlignment="0" applyProtection="0"/>
    <xf numFmtId="0" fontId="123" fillId="0" borderId="159" applyNumberFormat="0" applyFill="0" applyAlignment="0" applyProtection="0"/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55" fillId="76" borderId="154" applyNumberFormat="0" applyAlignment="0" applyProtection="0"/>
    <xf numFmtId="0" fontId="5" fillId="57" borderId="157" applyNumberFormat="0" applyFon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4" fontId="44" fillId="49" borderId="161" applyNumberFormat="0" applyProtection="0">
      <alignment horizontal="right" vertical="center"/>
    </xf>
    <xf numFmtId="219" fontId="191" fillId="0" borderId="155" applyFont="0" applyFill="0" applyBorder="0" applyAlignment="0" applyProtection="0"/>
    <xf numFmtId="4" fontId="44" fillId="34" borderId="161" applyNumberFormat="0" applyProtection="0">
      <alignment horizontal="right" vertical="center"/>
    </xf>
    <xf numFmtId="4" fontId="44" fillId="41" borderId="161" applyNumberFormat="0" applyProtection="0">
      <alignment horizontal="right" vertical="center"/>
    </xf>
    <xf numFmtId="0" fontId="37" fillId="95" borderId="161" applyNumberFormat="0" applyProtection="0">
      <alignment horizontal="left" vertical="top" indent="1"/>
    </xf>
    <xf numFmtId="4" fontId="47" fillId="94" borderId="161" applyNumberFormat="0" applyProtection="0">
      <alignment horizontal="right" vertical="center"/>
    </xf>
    <xf numFmtId="0" fontId="123" fillId="0" borderId="159" applyNumberFormat="0" applyFill="0" applyAlignment="0" applyProtection="0"/>
    <xf numFmtId="0" fontId="67" fillId="0" borderId="159" applyNumberFormat="0" applyFill="0" applyAlignment="0" applyProtection="0"/>
    <xf numFmtId="0" fontId="103" fillId="51" borderId="154" applyNumberFormat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9" fillId="51" borderId="158" applyNumberFormat="0" applyAlignment="0" applyProtection="0"/>
    <xf numFmtId="3" fontId="104" fillId="0" borderId="162"/>
    <xf numFmtId="0" fontId="91" fillId="0" borderId="162" applyFont="0" applyFill="0" applyBorder="0">
      <alignment horizontal="center" vertical="justify" wrapText="1"/>
    </xf>
    <xf numFmtId="4" fontId="197" fillId="94" borderId="161" applyNumberFormat="0" applyProtection="0">
      <alignment horizontal="right" vertical="center"/>
    </xf>
    <xf numFmtId="0" fontId="37" fillId="82" borderId="161" applyNumberFormat="0" applyProtection="0">
      <alignment horizontal="left" vertical="top" indent="1"/>
    </xf>
    <xf numFmtId="4" fontId="44" fillId="46" borderId="161" applyNumberFormat="0" applyProtection="0">
      <alignment horizontal="right" vertical="center"/>
    </xf>
    <xf numFmtId="4" fontId="195" fillId="80" borderId="161" applyNumberFormat="0" applyProtection="0">
      <alignment vertical="center"/>
    </xf>
    <xf numFmtId="0" fontId="173" fillId="0" borderId="159" applyNumberFormat="0" applyFill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10" fontId="24" fillId="55" borderId="162" applyNumberFormat="0" applyBorder="0" applyAlignment="0" applyProtection="0"/>
    <xf numFmtId="0" fontId="55" fillId="76" borderId="154" applyNumberFormat="0" applyAlignment="0" applyProtection="0"/>
    <xf numFmtId="3" fontId="83" fillId="80" borderId="162">
      <alignment horizontal="left" vertical="top" wrapText="1"/>
      <protection locked="0"/>
    </xf>
    <xf numFmtId="0" fontId="67" fillId="0" borderId="159" applyNumberFormat="0" applyFill="0" applyAlignment="0" applyProtection="0"/>
    <xf numFmtId="4" fontId="44" fillId="94" borderId="161" applyNumberFormat="0" applyProtection="0">
      <alignment horizontal="right" vertical="center"/>
    </xf>
    <xf numFmtId="0" fontId="37" fillId="82" borderId="161" applyNumberFormat="0" applyProtection="0">
      <alignment horizontal="left" vertical="center" indent="1"/>
    </xf>
    <xf numFmtId="0" fontId="12" fillId="79" borderId="157" applyNumberFormat="0" applyAlignment="0" applyProtection="0"/>
    <xf numFmtId="212" fontId="177" fillId="89" borderId="160"/>
    <xf numFmtId="0" fontId="12" fillId="79" borderId="157" applyNumberFormat="0" applyAlignment="0" applyProtection="0"/>
    <xf numFmtId="0" fontId="172" fillId="51" borderId="158" applyNumberFormat="0" applyAlignment="0" applyProtection="0"/>
    <xf numFmtId="3" fontId="83" fillId="80" borderId="162">
      <alignment horizontal="left" vertical="top" wrapText="1"/>
      <protection locked="0"/>
    </xf>
    <xf numFmtId="0" fontId="62" fillId="63" borderId="154" applyNumberFormat="0" applyAlignment="0" applyProtection="0"/>
    <xf numFmtId="0" fontId="123" fillId="0" borderId="159" applyNumberFormat="0" applyFill="0" applyAlignment="0" applyProtection="0"/>
    <xf numFmtId="212" fontId="192" fillId="0" borderId="16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212" fontId="177" fillId="89" borderId="160"/>
    <xf numFmtId="0" fontId="119" fillId="51" borderId="158" applyNumberFormat="0" applyAlignment="0" applyProtection="0"/>
    <xf numFmtId="0" fontId="65" fillId="76" borderId="158" applyNumberFormat="0" applyAlignment="0" applyProtection="0"/>
    <xf numFmtId="4" fontId="44" fillId="96" borderId="161" applyNumberFormat="0" applyProtection="0">
      <alignment horizontal="right" vertical="center"/>
    </xf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55" fillId="76" borderId="154" applyNumberFormat="0" applyAlignment="0" applyProtection="0"/>
    <xf numFmtId="0" fontId="172" fillId="51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169" fillId="38" borderId="154" applyNumberFormat="0" applyAlignment="0" applyProtection="0"/>
    <xf numFmtId="4" fontId="46" fillId="80" borderId="161" applyNumberFormat="0" applyProtection="0">
      <alignment horizontal="left" vertical="center" indent="1"/>
    </xf>
    <xf numFmtId="4" fontId="44" fillId="96" borderId="161" applyNumberFormat="0" applyProtection="0">
      <alignment horizontal="left" vertical="center" indent="1"/>
    </xf>
    <xf numFmtId="0" fontId="12" fillId="79" borderId="157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5" fillId="57" borderId="157" applyNumberFormat="0" applyFont="0" applyAlignment="0" applyProtection="0"/>
    <xf numFmtId="0" fontId="62" fillId="63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03" fillId="51" borderId="154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0" fontId="55" fillId="76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123" fillId="0" borderId="159" applyNumberFormat="0" applyFill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44" fillId="91" borderId="161" applyNumberFormat="0" applyProtection="0">
      <alignment horizontal="left" vertical="top" indent="1"/>
    </xf>
    <xf numFmtId="4" fontId="197" fillId="94" borderId="161" applyNumberFormat="0" applyProtection="0">
      <alignment horizontal="right" vertical="center"/>
    </xf>
    <xf numFmtId="0" fontId="44" fillId="55" borderId="161" applyNumberFormat="0" applyProtection="0">
      <alignment horizontal="left" vertical="top" indent="1"/>
    </xf>
    <xf numFmtId="4" fontId="44" fillId="55" borderId="161" applyNumberFormat="0" applyProtection="0">
      <alignment vertical="center"/>
    </xf>
    <xf numFmtId="0" fontId="37" fillId="81" borderId="161" applyNumberFormat="0" applyProtection="0">
      <alignment horizontal="left" vertical="top" indent="1"/>
    </xf>
    <xf numFmtId="0" fontId="37" fillId="82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top" indent="1"/>
    </xf>
    <xf numFmtId="0" fontId="37" fillId="95" borderId="161" applyNumberFormat="0" applyProtection="0">
      <alignment horizontal="left" vertical="center" indent="1"/>
    </xf>
    <xf numFmtId="0" fontId="65" fillId="76" borderId="158" applyNumberFormat="0" applyAlignment="0" applyProtection="0"/>
    <xf numFmtId="4" fontId="44" fillId="96" borderId="161" applyNumberFormat="0" applyProtection="0">
      <alignment horizontal="right" vertical="center"/>
    </xf>
    <xf numFmtId="4" fontId="44" fillId="41" borderId="161" applyNumberFormat="0" applyProtection="0">
      <alignment horizontal="right" vertical="center"/>
    </xf>
    <xf numFmtId="4" fontId="195" fillId="80" borderId="161" applyNumberFormat="0" applyProtection="0">
      <alignment vertical="center"/>
    </xf>
    <xf numFmtId="212" fontId="192" fillId="0" borderId="16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37" fillId="95" borderId="161" applyNumberFormat="0" applyProtection="0">
      <alignment horizontal="left" vertical="center" indent="1"/>
    </xf>
    <xf numFmtId="4" fontId="44" fillId="41" borderId="161" applyNumberFormat="0" applyProtection="0">
      <alignment horizontal="right" vertical="center"/>
    </xf>
    <xf numFmtId="10" fontId="24" fillId="55" borderId="162" applyNumberFormat="0" applyBorder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03" fillId="51" borderId="154" applyNumberFormat="0" applyAlignment="0" applyProtection="0"/>
    <xf numFmtId="0" fontId="62" fillId="63" borderId="154" applyNumberFormat="0" applyAlignment="0" applyProtection="0"/>
    <xf numFmtId="0" fontId="37" fillId="91" borderId="161" applyNumberFormat="0" applyProtection="0">
      <alignment horizontal="left" vertical="top" indent="1"/>
    </xf>
    <xf numFmtId="0" fontId="173" fillId="0" borderId="159" applyNumberFormat="0" applyFill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61" fillId="57" borderId="157" applyNumberFormat="0" applyFon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76" borderId="154" applyNumberFormat="0" applyAlignment="0" applyProtection="0"/>
    <xf numFmtId="0" fontId="113" fillId="38" borderId="154" applyNumberFormat="0" applyAlignment="0" applyProtection="0"/>
    <xf numFmtId="0" fontId="161" fillId="57" borderId="157" applyNumberFormat="0" applyFont="0" applyAlignment="0" applyProtection="0"/>
    <xf numFmtId="0" fontId="65" fillId="76" borderId="158" applyNumberFormat="0" applyAlignment="0" applyProtection="0"/>
    <xf numFmtId="4" fontId="44" fillId="48" borderId="161" applyNumberFormat="0" applyProtection="0">
      <alignment horizontal="right" vertical="center"/>
    </xf>
    <xf numFmtId="0" fontId="55" fillId="76" borderId="154" applyNumberFormat="0" applyAlignment="0" applyProtection="0"/>
    <xf numFmtId="3" fontId="83" fillId="80" borderId="162">
      <alignment horizontal="left" vertical="top" wrapText="1"/>
      <protection locked="0"/>
    </xf>
    <xf numFmtId="4" fontId="44" fillId="40" borderId="161" applyNumberFormat="0" applyProtection="0">
      <alignment horizontal="right" vertical="center"/>
    </xf>
    <xf numFmtId="0" fontId="113" fillId="38" borderId="154" applyNumberFormat="0" applyAlignment="0" applyProtection="0"/>
    <xf numFmtId="0" fontId="62" fillId="63" borderId="154" applyNumberFormat="0" applyAlignment="0" applyProtection="0"/>
    <xf numFmtId="0" fontId="62" fillId="63" borderId="154" applyNumberForma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4" fontId="44" fillId="96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center" indent="1"/>
    </xf>
    <xf numFmtId="0" fontId="169" fillId="38" borderId="154" applyNumberFormat="0" applyAlignment="0" applyProtection="0"/>
    <xf numFmtId="0" fontId="46" fillId="80" borderId="161" applyNumberFormat="0" applyProtection="0">
      <alignment horizontal="left" vertical="top" indent="1"/>
    </xf>
    <xf numFmtId="0" fontId="164" fillId="51" borderId="154" applyNumberFormat="0" applyAlignment="0" applyProtection="0"/>
    <xf numFmtId="0" fontId="119" fillId="51" borderId="158" applyNumberFormat="0" applyAlignment="0" applyProtection="0"/>
    <xf numFmtId="0" fontId="67" fillId="0" borderId="159" applyNumberFormat="0" applyFill="0" applyAlignment="0" applyProtection="0"/>
    <xf numFmtId="0" fontId="62" fillId="63" borderId="154" applyNumberFormat="0" applyAlignment="0" applyProtection="0"/>
    <xf numFmtId="4" fontId="46" fillId="56" borderId="161" applyNumberFormat="0" applyProtection="0">
      <alignment vertical="center"/>
    </xf>
    <xf numFmtId="4" fontId="44" fillId="42" borderId="161" applyNumberFormat="0" applyProtection="0">
      <alignment horizontal="right" vertical="center"/>
    </xf>
    <xf numFmtId="4" fontId="44" fillId="92" borderId="161" applyNumberFormat="0" applyProtection="0">
      <alignment horizontal="right" vertical="center"/>
    </xf>
    <xf numFmtId="0" fontId="37" fillId="95" borderId="161" applyNumberFormat="0" applyProtection="0">
      <alignment horizontal="left" vertical="center" indent="1"/>
    </xf>
    <xf numFmtId="0" fontId="65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9" fillId="51" borderId="158" applyNumberFormat="0" applyAlignment="0" applyProtection="0"/>
    <xf numFmtId="0" fontId="55" fillId="76" borderId="154" applyNumberFormat="0" applyAlignment="0" applyProtection="0"/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12" fillId="79" borderId="157" applyNumberFormat="0" applyAlignment="0" applyProtection="0"/>
    <xf numFmtId="4" fontId="44" fillId="55" borderId="161" applyNumberFormat="0" applyProtection="0">
      <alignment horizontal="left" vertical="center" indent="1"/>
    </xf>
    <xf numFmtId="4" fontId="197" fillId="55" borderId="161" applyNumberFormat="0" applyProtection="0">
      <alignment vertical="center"/>
    </xf>
    <xf numFmtId="4" fontId="46" fillId="56" borderId="161" applyNumberFormat="0" applyProtection="0">
      <alignment vertical="center"/>
    </xf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91" fillId="0" borderId="162" applyFont="0" applyFill="0" applyBorder="0">
      <alignment horizontal="centerContinuous" vertical="justify" wrapText="1"/>
    </xf>
    <xf numFmtId="4" fontId="44" fillId="96" borderId="161" applyNumberFormat="0" applyProtection="0">
      <alignment horizontal="right" vertical="center"/>
    </xf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2" fillId="63" borderId="154" applyNumberForma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4" fontId="44" fillId="50" borderId="161" applyNumberFormat="0" applyProtection="0">
      <alignment horizontal="right" vertical="center"/>
    </xf>
    <xf numFmtId="0" fontId="37" fillId="81" borderId="161" applyNumberFormat="0" applyProtection="0">
      <alignment horizontal="left" vertical="center" indent="1"/>
    </xf>
    <xf numFmtId="4" fontId="44" fillId="48" borderId="161" applyNumberFormat="0" applyProtection="0">
      <alignment horizontal="right" vertical="center"/>
    </xf>
    <xf numFmtId="0" fontId="123" fillId="0" borderId="159" applyNumberFormat="0" applyFill="0" applyAlignment="0" applyProtection="0"/>
    <xf numFmtId="0" fontId="12" fillId="79" borderId="157" applyNumberFormat="0" applyAlignment="0" applyProtection="0"/>
    <xf numFmtId="10" fontId="24" fillId="55" borderId="162" applyNumberFormat="0" applyBorder="0" applyAlignment="0" applyProtection="0"/>
    <xf numFmtId="0" fontId="62" fillId="63" borderId="154" applyNumberForma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03" fillId="76" borderId="154" applyNumberForma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3" fontId="83" fillId="80" borderId="162">
      <alignment horizontal="left" vertical="top" wrapText="1"/>
      <protection locked="0"/>
    </xf>
    <xf numFmtId="4" fontId="44" fillId="96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center" indent="1"/>
    </xf>
    <xf numFmtId="0" fontId="12" fillId="79" borderId="157" applyNumberFormat="0" applyAlignment="0" applyProtection="0"/>
    <xf numFmtId="219" fontId="191" fillId="0" borderId="155" applyFont="0" applyFill="0" applyBorder="0" applyAlignment="0" applyProtection="0"/>
    <xf numFmtId="0" fontId="37" fillId="81" borderId="161" applyNumberFormat="0" applyProtection="0">
      <alignment horizontal="left" vertical="top" indent="1"/>
    </xf>
    <xf numFmtId="0" fontId="113" fillId="38" borderId="154" applyNumberFormat="0" applyAlignment="0" applyProtection="0"/>
    <xf numFmtId="0" fontId="164" fillId="51" borderId="154" applyNumberFormat="0" applyAlignment="0" applyProtection="0"/>
    <xf numFmtId="0" fontId="67" fillId="0" borderId="159" applyNumberFormat="0" applyFill="0" applyAlignment="0" applyProtection="0"/>
    <xf numFmtId="0" fontId="173" fillId="0" borderId="159" applyNumberFormat="0" applyFill="0" applyAlignment="0" applyProtection="0"/>
    <xf numFmtId="4" fontId="44" fillId="46" borderId="161" applyNumberFormat="0" applyProtection="0">
      <alignment horizontal="right" vertical="center"/>
    </xf>
    <xf numFmtId="0" fontId="37" fillId="82" borderId="161" applyNumberFormat="0" applyProtection="0">
      <alignment horizontal="left" vertical="top" indent="1"/>
    </xf>
    <xf numFmtId="4" fontId="44" fillId="55" borderId="161" applyNumberFormat="0" applyProtection="0">
      <alignment horizontal="left" vertical="center" indent="1"/>
    </xf>
    <xf numFmtId="4" fontId="197" fillId="94" borderId="161" applyNumberFormat="0" applyProtection="0">
      <alignment horizontal="right" vertical="center"/>
    </xf>
    <xf numFmtId="0" fontId="113" fillId="38" borderId="154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10" fontId="96" fillId="55" borderId="162" applyNumberFormat="0" applyBorder="0" applyAlignment="0" applyProtection="0"/>
    <xf numFmtId="0" fontId="169" fillId="38" borderId="154" applyNumberFormat="0" applyAlignment="0" applyProtection="0"/>
    <xf numFmtId="4" fontId="46" fillId="80" borderId="161" applyNumberFormat="0" applyProtection="0">
      <alignment horizontal="left" vertical="center" indent="1"/>
    </xf>
    <xf numFmtId="0" fontId="161" fillId="57" borderId="157" applyNumberFormat="0" applyFont="0" applyAlignment="0" applyProtection="0"/>
    <xf numFmtId="0" fontId="172" fillId="51" borderId="158" applyNumberFormat="0" applyAlignment="0" applyProtection="0"/>
    <xf numFmtId="0" fontId="12" fillId="79" borderId="157" applyNumberFormat="0" applyAlignment="0" applyProtection="0"/>
    <xf numFmtId="0" fontId="67" fillId="0" borderId="159" applyNumberFormat="0" applyFill="0" applyAlignment="0" applyProtection="0"/>
    <xf numFmtId="0" fontId="37" fillId="82" borderId="161" applyNumberFormat="0" applyProtection="0">
      <alignment horizontal="left" vertical="center" indent="1"/>
    </xf>
    <xf numFmtId="0" fontId="123" fillId="0" borderId="159" applyNumberFormat="0" applyFill="0" applyAlignment="0" applyProtection="0"/>
    <xf numFmtId="0" fontId="173" fillId="0" borderId="159" applyNumberFormat="0" applyFill="0" applyAlignment="0" applyProtection="0"/>
    <xf numFmtId="0" fontId="37" fillId="81" borderId="161" applyNumberFormat="0" applyProtection="0">
      <alignment horizontal="left" vertical="top" indent="1"/>
    </xf>
    <xf numFmtId="0" fontId="44" fillId="91" borderId="161" applyNumberFormat="0" applyProtection="0">
      <alignment horizontal="left" vertical="top" indent="1"/>
    </xf>
    <xf numFmtId="0" fontId="113" fillId="38" borderId="154" applyNumberFormat="0" applyAlignment="0" applyProtection="0"/>
    <xf numFmtId="0" fontId="12" fillId="79" borderId="157" applyNumberFormat="0" applyAlignment="0" applyProtection="0"/>
    <xf numFmtId="0" fontId="55" fillId="76" borderId="154" applyNumberForma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55" fillId="76" borderId="154" applyNumberFormat="0" applyAlignment="0" applyProtection="0"/>
    <xf numFmtId="0" fontId="67" fillId="0" borderId="159" applyNumberFormat="0" applyFill="0" applyAlignment="0" applyProtection="0"/>
    <xf numFmtId="0" fontId="123" fillId="0" borderId="159" applyNumberFormat="0" applyFill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4" fontId="47" fillId="94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0" fontId="103" fillId="51" borderId="154" applyNumberFormat="0" applyAlignment="0" applyProtection="0"/>
    <xf numFmtId="4" fontId="44" fillId="92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4" fontId="44" fillId="42" borderId="161" applyNumberFormat="0" applyProtection="0">
      <alignment horizontal="right" vertical="center"/>
    </xf>
    <xf numFmtId="4" fontId="44" fillId="40" borderId="161" applyNumberFormat="0" applyProtection="0">
      <alignment horizontal="right" vertical="center"/>
    </xf>
    <xf numFmtId="0" fontId="46" fillId="80" borderId="161" applyNumberFormat="0" applyProtection="0">
      <alignment horizontal="left" vertical="top" indent="1"/>
    </xf>
    <xf numFmtId="4" fontId="46" fillId="56" borderId="161" applyNumberFormat="0" applyProtection="0">
      <alignment vertical="center"/>
    </xf>
    <xf numFmtId="0" fontId="91" fillId="0" borderId="162" applyFont="0" applyFill="0" applyBorder="0">
      <alignment horizontal="center" vertical="justify" wrapText="1"/>
    </xf>
    <xf numFmtId="0" fontId="91" fillId="0" borderId="162" applyFont="0" applyFill="0" applyBorder="0">
      <alignment horizontal="centerContinuous" vertical="justify" wrapText="1"/>
    </xf>
    <xf numFmtId="219" fontId="191" fillId="0" borderId="155" applyFont="0" applyFill="0" applyBorder="0" applyAlignment="0" applyProtection="0"/>
    <xf numFmtId="212" fontId="177" fillId="89" borderId="160"/>
    <xf numFmtId="0" fontId="119" fillId="51" borderId="158" applyNumberFormat="0" applyAlignment="0" applyProtection="0"/>
    <xf numFmtId="0" fontId="123" fillId="0" borderId="159" applyNumberFormat="0" applyFill="0" applyAlignment="0" applyProtection="0"/>
    <xf numFmtId="0" fontId="119" fillId="51" borderId="158" applyNumberFormat="0" applyAlignment="0" applyProtection="0"/>
    <xf numFmtId="0" fontId="113" fillId="38" borderId="154" applyNumberFormat="0" applyAlignment="0" applyProtection="0"/>
    <xf numFmtId="4" fontId="44" fillId="42" borderId="161" applyNumberFormat="0" applyProtection="0">
      <alignment horizontal="right" vertical="center"/>
    </xf>
    <xf numFmtId="0" fontId="37" fillId="91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0" fontId="37" fillId="91" borderId="161" applyNumberFormat="0" applyProtection="0">
      <alignment horizontal="left" vertical="center" indent="1"/>
    </xf>
    <xf numFmtId="0" fontId="12" fillId="79" borderId="157" applyNumberFormat="0" applyAlignment="0" applyProtection="0"/>
    <xf numFmtId="0" fontId="103" fillId="51" borderId="154" applyNumberFormat="0" applyAlignment="0" applyProtection="0"/>
    <xf numFmtId="212" fontId="192" fillId="0" borderId="160"/>
    <xf numFmtId="0" fontId="12" fillId="79" borderId="157" applyNumberFormat="0" applyAlignment="0" applyProtection="0"/>
    <xf numFmtId="0" fontId="113" fillId="38" borderId="154" applyNumberFormat="0" applyAlignment="0" applyProtection="0"/>
    <xf numFmtId="4" fontId="197" fillId="55" borderId="161" applyNumberFormat="0" applyProtection="0">
      <alignment vertical="center"/>
    </xf>
    <xf numFmtId="219" fontId="191" fillId="0" borderId="155" applyFont="0" applyFill="0" applyBorder="0" applyAlignment="0" applyProtection="0"/>
    <xf numFmtId="0" fontId="65" fillId="76" borderId="158" applyNumberFormat="0" applyAlignment="0" applyProtection="0"/>
    <xf numFmtId="0" fontId="12" fillId="79" borderId="157" applyNumberFormat="0" applyAlignment="0" applyProtection="0"/>
    <xf numFmtId="0" fontId="5" fillId="57" borderId="157" applyNumberFormat="0" applyFont="0" applyAlignment="0" applyProtection="0"/>
    <xf numFmtId="0" fontId="5" fillId="57" borderId="157" applyNumberFormat="0" applyFont="0" applyAlignment="0" applyProtection="0"/>
    <xf numFmtId="0" fontId="91" fillId="0" borderId="162" applyFont="0" applyFill="0" applyBorder="0">
      <alignment horizontal="center" vertical="justify" wrapText="1"/>
    </xf>
    <xf numFmtId="4" fontId="46" fillId="56" borderId="161" applyNumberFormat="0" applyProtection="0">
      <alignment vertical="center"/>
    </xf>
    <xf numFmtId="4" fontId="195" fillId="80" borderId="161" applyNumberFormat="0" applyProtection="0">
      <alignment vertical="center"/>
    </xf>
    <xf numFmtId="4" fontId="46" fillId="80" borderId="161" applyNumberFormat="0" applyProtection="0">
      <alignment horizontal="left" vertical="center" indent="1"/>
    </xf>
    <xf numFmtId="0" fontId="46" fillId="80" borderId="161" applyNumberFormat="0" applyProtection="0">
      <alignment horizontal="left" vertical="top" indent="1"/>
    </xf>
    <xf numFmtId="0" fontId="67" fillId="0" borderId="159" applyNumberFormat="0" applyFill="0" applyAlignment="0" applyProtection="0"/>
    <xf numFmtId="4" fontId="44" fillId="34" borderId="161" applyNumberFormat="0" applyProtection="0">
      <alignment horizontal="right" vertical="center"/>
    </xf>
    <xf numFmtId="4" fontId="44" fillId="40" borderId="161" applyNumberFormat="0" applyProtection="0">
      <alignment horizontal="right" vertical="center"/>
    </xf>
    <xf numFmtId="4" fontId="44" fillId="48" borderId="161" applyNumberFormat="0" applyProtection="0">
      <alignment horizontal="right" vertical="center"/>
    </xf>
    <xf numFmtId="4" fontId="44" fillId="42" borderId="161" applyNumberFormat="0" applyProtection="0">
      <alignment horizontal="right" vertical="center"/>
    </xf>
    <xf numFmtId="4" fontId="44" fillId="46" borderId="161" applyNumberFormat="0" applyProtection="0">
      <alignment horizontal="right" vertical="center"/>
    </xf>
    <xf numFmtId="4" fontId="44" fillId="50" borderId="161" applyNumberFormat="0" applyProtection="0">
      <alignment horizontal="right" vertical="center"/>
    </xf>
    <xf numFmtId="4" fontId="44" fillId="49" borderId="161" applyNumberFormat="0" applyProtection="0">
      <alignment horizontal="right" vertical="center"/>
    </xf>
    <xf numFmtId="4" fontId="44" fillId="92" borderId="161" applyNumberFormat="0" applyProtection="0">
      <alignment horizontal="right" vertical="center"/>
    </xf>
    <xf numFmtId="4" fontId="44" fillId="41" borderId="161" applyNumberFormat="0" applyProtection="0">
      <alignment horizontal="right" vertical="center"/>
    </xf>
    <xf numFmtId="4" fontId="44" fillId="96" borderId="161" applyNumberFormat="0" applyProtection="0">
      <alignment horizontal="right" vertical="center"/>
    </xf>
    <xf numFmtId="10" fontId="24" fillId="55" borderId="162" applyNumberFormat="0" applyBorder="0" applyAlignment="0" applyProtection="0"/>
    <xf numFmtId="0" fontId="37" fillId="95" borderId="161" applyNumberFormat="0" applyProtection="0">
      <alignment horizontal="left" vertical="center" indent="1"/>
    </xf>
    <xf numFmtId="0" fontId="37" fillId="95" borderId="161" applyNumberFormat="0" applyProtection="0">
      <alignment horizontal="left" vertical="top" indent="1"/>
    </xf>
    <xf numFmtId="0" fontId="37" fillId="91" borderId="161" applyNumberFormat="0" applyProtection="0">
      <alignment horizontal="left" vertical="center" indent="1"/>
    </xf>
    <xf numFmtId="0" fontId="37" fillId="91" borderId="161" applyNumberFormat="0" applyProtection="0">
      <alignment horizontal="left" vertical="top" indent="1"/>
    </xf>
    <xf numFmtId="0" fontId="37" fillId="82" borderId="161" applyNumberFormat="0" applyProtection="0">
      <alignment horizontal="left" vertical="center" indent="1"/>
    </xf>
    <xf numFmtId="0" fontId="37" fillId="82" borderId="161" applyNumberFormat="0" applyProtection="0">
      <alignment horizontal="left" vertical="top" indent="1"/>
    </xf>
    <xf numFmtId="0" fontId="37" fillId="81" borderId="161" applyNumberFormat="0" applyProtection="0">
      <alignment horizontal="left" vertical="center" indent="1"/>
    </xf>
    <xf numFmtId="0" fontId="37" fillId="81" borderId="161" applyNumberFormat="0" applyProtection="0">
      <alignment horizontal="left" vertical="top" indent="1"/>
    </xf>
    <xf numFmtId="4" fontId="44" fillId="55" borderId="161" applyNumberFormat="0" applyProtection="0">
      <alignment vertical="center"/>
    </xf>
    <xf numFmtId="4" fontId="197" fillId="55" borderId="161" applyNumberFormat="0" applyProtection="0">
      <alignment vertical="center"/>
    </xf>
    <xf numFmtId="4" fontId="44" fillId="55" borderId="161" applyNumberFormat="0" applyProtection="0">
      <alignment horizontal="left" vertical="center" indent="1"/>
    </xf>
    <xf numFmtId="0" fontId="44" fillId="55" borderId="161" applyNumberFormat="0" applyProtection="0">
      <alignment horizontal="left" vertical="top" indent="1"/>
    </xf>
    <xf numFmtId="4" fontId="44" fillId="94" borderId="161" applyNumberFormat="0" applyProtection="0">
      <alignment horizontal="right" vertical="center"/>
    </xf>
    <xf numFmtId="4" fontId="197" fillId="94" borderId="161" applyNumberFormat="0" applyProtection="0">
      <alignment horizontal="right" vertical="center"/>
    </xf>
    <xf numFmtId="4" fontId="44" fillId="96" borderId="161" applyNumberFormat="0" applyProtection="0">
      <alignment horizontal="left" vertical="center" indent="1"/>
    </xf>
    <xf numFmtId="0" fontId="44" fillId="91" borderId="161" applyNumberFormat="0" applyProtection="0">
      <alignment horizontal="left" vertical="top" indent="1"/>
    </xf>
    <xf numFmtId="4" fontId="47" fillId="94" borderId="161" applyNumberFormat="0" applyProtection="0">
      <alignment horizontal="right" vertical="center"/>
    </xf>
    <xf numFmtId="0" fontId="65" fillId="76" borderId="158" applyNumberFormat="0" applyAlignment="0" applyProtection="0"/>
    <xf numFmtId="0" fontId="164" fillId="51" borderId="154" applyNumberFormat="0" applyAlignment="0" applyProtection="0"/>
    <xf numFmtId="0" fontId="123" fillId="0" borderId="159" applyNumberFormat="0" applyFill="0" applyAlignment="0" applyProtection="0"/>
    <xf numFmtId="0" fontId="12" fillId="79" borderId="157" applyNumberFormat="0" applyAlignment="0" applyProtection="0"/>
    <xf numFmtId="0" fontId="119" fillId="51" borderId="158" applyNumberFormat="0" applyAlignment="0" applyProtection="0"/>
    <xf numFmtId="0" fontId="103" fillId="51" borderId="154" applyNumberFormat="0" applyAlignment="0" applyProtection="0"/>
    <xf numFmtId="0" fontId="65" fillId="76" borderId="158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44" fillId="91" borderId="161" applyNumberFormat="0" applyProtection="0">
      <alignment horizontal="left" vertical="top" indent="1"/>
    </xf>
    <xf numFmtId="0" fontId="12" fillId="79" borderId="157" applyNumberFormat="0" applyAlignment="0" applyProtection="0"/>
    <xf numFmtId="0" fontId="175" fillId="57" borderId="157" applyNumberFormat="0" applyFont="0" applyAlignment="0" applyProtection="0"/>
    <xf numFmtId="0" fontId="46" fillId="80" borderId="161" applyNumberFormat="0" applyProtection="0">
      <alignment horizontal="left" vertical="top" indent="1"/>
    </xf>
    <xf numFmtId="0" fontId="103" fillId="76" borderId="154" applyNumberFormat="0" applyAlignment="0" applyProtection="0"/>
    <xf numFmtId="0" fontId="12" fillId="57" borderId="157" applyNumberFormat="0" applyFon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67" fillId="0" borderId="159" applyNumberFormat="0" applyFill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10" fontId="96" fillId="55" borderId="162" applyNumberFormat="0" applyBorder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4" fontId="195" fillId="80" borderId="161" applyNumberFormat="0" applyProtection="0">
      <alignment vertical="center"/>
    </xf>
    <xf numFmtId="0" fontId="103" fillId="51" borderId="154" applyNumberFormat="0" applyAlignment="0" applyProtection="0"/>
    <xf numFmtId="0" fontId="12" fillId="79" borderId="157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161" fillId="57" borderId="157" applyNumberFormat="0" applyFont="0" applyAlignment="0" applyProtection="0"/>
    <xf numFmtId="0" fontId="175" fillId="57" borderId="157" applyNumberFormat="0" applyFont="0" applyAlignment="0" applyProtection="0"/>
    <xf numFmtId="0" fontId="5" fillId="57" borderId="157" applyNumberFormat="0" applyFont="0" applyAlignment="0" applyProtection="0"/>
    <xf numFmtId="0" fontId="113" fillId="38" borderId="154" applyNumberFormat="0" applyAlignment="0" applyProtection="0"/>
    <xf numFmtId="0" fontId="12" fillId="57" borderId="157" applyNumberFormat="0" applyFont="0" applyAlignment="0" applyProtection="0"/>
    <xf numFmtId="0" fontId="119" fillId="76" borderId="158" applyNumberFormat="0" applyAlignment="0" applyProtection="0"/>
    <xf numFmtId="0" fontId="113" fillId="38" borderId="154" applyNumberFormat="0" applyAlignment="0" applyProtection="0"/>
    <xf numFmtId="0" fontId="113" fillId="38" borderId="154" applyNumberForma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65" fillId="76" borderId="158" applyNumberFormat="0" applyAlignment="0" applyProtection="0"/>
    <xf numFmtId="0" fontId="119" fillId="51" borderId="158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55" fillId="76" borderId="154" applyNumberFormat="0" applyAlignment="0" applyProtection="0"/>
    <xf numFmtId="0" fontId="175" fillId="57" borderId="157" applyNumberFormat="0" applyFont="0" applyAlignment="0" applyProtection="0"/>
    <xf numFmtId="0" fontId="12" fillId="57" borderId="157" applyNumberFormat="0" applyFont="0" applyAlignment="0" applyProtection="0"/>
    <xf numFmtId="0" fontId="119" fillId="76" borderId="158" applyNumberFormat="0" applyAlignment="0" applyProtection="0"/>
    <xf numFmtId="0" fontId="103" fillId="76" borderId="154" applyNumberForma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19" fillId="51" borderId="158" applyNumberFormat="0" applyAlignment="0" applyProtection="0"/>
    <xf numFmtId="0" fontId="103" fillId="51" borderId="154" applyNumberFormat="0" applyAlignment="0" applyProtection="0"/>
    <xf numFmtId="0" fontId="113" fillId="38" borderId="154" applyNumberFormat="0" applyAlignment="0" applyProtection="0"/>
    <xf numFmtId="0" fontId="123" fillId="0" borderId="159" applyNumberFormat="0" applyFill="0" applyAlignment="0" applyProtection="0"/>
    <xf numFmtId="0" fontId="175" fillId="57" borderId="157" applyNumberFormat="0" applyFont="0" applyAlignment="0" applyProtection="0"/>
    <xf numFmtId="0" fontId="12" fillId="57" borderId="157" applyNumberFormat="0" applyFont="0" applyAlignment="0" applyProtection="0"/>
    <xf numFmtId="0" fontId="12" fillId="57" borderId="157" applyNumberFormat="0" applyFont="0" applyAlignment="0" applyProtection="0"/>
    <xf numFmtId="0" fontId="62" fillId="63" borderId="154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12" fillId="79" borderId="157" applyNumberFormat="0" applyAlignment="0" applyProtection="0"/>
    <xf numFmtId="0" fontId="44" fillId="55" borderId="176" applyNumberFormat="0" applyProtection="0">
      <alignment horizontal="left" vertical="top" indent="1"/>
    </xf>
    <xf numFmtId="4" fontId="44" fillId="55" borderId="176" applyNumberFormat="0" applyProtection="0">
      <alignment vertical="center"/>
    </xf>
    <xf numFmtId="0" fontId="37" fillId="82" borderId="176" applyNumberFormat="0" applyProtection="0">
      <alignment horizontal="left" vertical="top" indent="1"/>
    </xf>
    <xf numFmtId="4" fontId="44" fillId="96" borderId="176" applyNumberFormat="0" applyProtection="0">
      <alignment horizontal="right" vertical="center"/>
    </xf>
    <xf numFmtId="4" fontId="195" fillId="80" borderId="176" applyNumberFormat="0" applyProtection="0">
      <alignment vertical="center"/>
    </xf>
    <xf numFmtId="0" fontId="62" fillId="63" borderId="154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73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12" fillId="57" borderId="182" applyNumberFormat="0" applyFont="0" applyAlignment="0" applyProtection="0"/>
    <xf numFmtId="0" fontId="175" fillId="57" borderId="182" applyNumberFormat="0" applyFont="0" applyAlignment="0" applyProtection="0"/>
    <xf numFmtId="219" fontId="191" fillId="0" borderId="185" applyFont="0" applyFill="0" applyBorder="0" applyAlignment="0" applyProtection="0"/>
    <xf numFmtId="0" fontId="113" fillId="38" borderId="181" applyNumberFormat="0" applyAlignment="0" applyProtection="0"/>
    <xf numFmtId="212" fontId="192" fillId="0" borderId="186"/>
    <xf numFmtId="0" fontId="12" fillId="79" borderId="182" applyNumberFormat="0" applyAlignment="0" applyProtection="0"/>
    <xf numFmtId="0" fontId="67" fillId="0" borderId="184" applyNumberFormat="0" applyFill="0" applyAlignment="0" applyProtection="0"/>
    <xf numFmtId="4" fontId="44" fillId="42" borderId="187" applyNumberFormat="0" applyProtection="0">
      <alignment horizontal="right" vertical="center"/>
    </xf>
    <xf numFmtId="0" fontId="119" fillId="51" borderId="183" applyNumberFormat="0" applyAlignment="0" applyProtection="0"/>
    <xf numFmtId="0" fontId="173" fillId="0" borderId="184" applyNumberFormat="0" applyFill="0" applyAlignment="0" applyProtection="0"/>
    <xf numFmtId="0" fontId="103" fillId="76" borderId="181" applyNumberFormat="0" applyAlignment="0" applyProtection="0"/>
    <xf numFmtId="10" fontId="24" fillId="55" borderId="188" applyNumberFormat="0" applyBorder="0" applyAlignment="0" applyProtection="0"/>
    <xf numFmtId="0" fontId="161" fillId="57" borderId="182" applyNumberFormat="0" applyFont="0" applyAlignment="0" applyProtection="0"/>
    <xf numFmtId="0" fontId="62" fillId="63" borderId="181" applyNumberFormat="0" applyAlignment="0" applyProtection="0"/>
    <xf numFmtId="4" fontId="44" fillId="41" borderId="187" applyNumberFormat="0" applyProtection="0">
      <alignment horizontal="right" vertical="center"/>
    </xf>
    <xf numFmtId="4" fontId="195" fillId="80" borderId="187" applyNumberFormat="0" applyProtection="0">
      <alignment vertical="center"/>
    </xf>
    <xf numFmtId="0" fontId="37" fillId="91" borderId="187" applyNumberFormat="0" applyProtection="0">
      <alignment horizontal="left" vertical="top" indent="1"/>
    </xf>
    <xf numFmtId="4" fontId="197" fillId="94" borderId="187" applyNumberFormat="0" applyProtection="0">
      <alignment horizontal="right" vertical="center"/>
    </xf>
    <xf numFmtId="0" fontId="12" fillId="79" borderId="182" applyNumberFormat="0" applyAlignment="0" applyProtection="0"/>
    <xf numFmtId="0" fontId="113" fillId="38" borderId="181" applyNumberFormat="0" applyAlignment="0" applyProtection="0"/>
    <xf numFmtId="4" fontId="44" fillId="94" borderId="187" applyNumberFormat="0" applyProtection="0">
      <alignment horizontal="right" vertical="center"/>
    </xf>
    <xf numFmtId="4" fontId="46" fillId="80" borderId="187" applyNumberFormat="0" applyProtection="0">
      <alignment horizontal="left" vertical="center" indent="1"/>
    </xf>
    <xf numFmtId="0" fontId="123" fillId="0" borderId="184" applyNumberFormat="0" applyFill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0" fontId="62" fillId="63" borderId="181" applyNumberFormat="0" applyAlignment="0" applyProtection="0"/>
    <xf numFmtId="0" fontId="113" fillId="38" borderId="172" applyNumberFormat="0" applyAlignment="0" applyProtection="0"/>
    <xf numFmtId="0" fontId="12" fillId="57" borderId="178" applyNumberFormat="0" applyFon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175" fillId="57" borderId="178" applyNumberFormat="0" applyFon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75" fillId="57" borderId="182" applyNumberFormat="0" applyFon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12" fillId="57" borderId="182" applyNumberFormat="0" applyFont="0" applyAlignment="0" applyProtection="0"/>
    <xf numFmtId="0" fontId="175" fillId="57" borderId="182" applyNumberFormat="0" applyFont="0" applyAlignment="0" applyProtection="0"/>
    <xf numFmtId="0" fontId="123" fillId="0" borderId="184" applyNumberFormat="0" applyFill="0" applyAlignment="0" applyProtection="0"/>
    <xf numFmtId="0" fontId="65" fillId="76" borderId="183" applyNumberFormat="0" applyAlignment="0" applyProtection="0"/>
    <xf numFmtId="4" fontId="197" fillId="55" borderId="187" applyNumberFormat="0" applyProtection="0">
      <alignment vertical="center"/>
    </xf>
    <xf numFmtId="0" fontId="37" fillId="95" borderId="187" applyNumberFormat="0" applyProtection="0">
      <alignment horizontal="left" vertical="top" indent="1"/>
    </xf>
    <xf numFmtId="4" fontId="44" fillId="46" borderId="187" applyNumberFormat="0" applyProtection="0">
      <alignment horizontal="right" vertical="center"/>
    </xf>
    <xf numFmtId="4" fontId="195" fillId="80" borderId="187" applyNumberFormat="0" applyProtection="0">
      <alignment vertical="center"/>
    </xf>
    <xf numFmtId="212" fontId="177" fillId="89" borderId="186"/>
    <xf numFmtId="219" fontId="191" fillId="0" borderId="185" applyFont="0" applyFill="0" applyBorder="0" applyAlignment="0" applyProtection="0"/>
    <xf numFmtId="0" fontId="91" fillId="0" borderId="188" applyFont="0" applyFill="0" applyBorder="0">
      <alignment horizontal="center" vertical="justify" wrapText="1"/>
    </xf>
    <xf numFmtId="4" fontId="44" fillId="50" borderId="187" applyNumberFormat="0" applyProtection="0">
      <alignment horizontal="right" vertical="center"/>
    </xf>
    <xf numFmtId="0" fontId="113" fillId="38" borderId="181" applyNumberFormat="0" applyAlignment="0" applyProtection="0"/>
    <xf numFmtId="0" fontId="37" fillId="81" borderId="187" applyNumberFormat="0" applyProtection="0">
      <alignment horizontal="left" vertical="top" indent="1"/>
    </xf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219" fontId="191" fillId="0" borderId="185" applyFont="0" applyFill="0" applyBorder="0" applyAlignment="0" applyProtection="0"/>
    <xf numFmtId="0" fontId="103" fillId="51" borderId="164" applyNumberFormat="0" applyAlignment="0" applyProtection="0"/>
    <xf numFmtId="0" fontId="62" fillId="63" borderId="181" applyNumberFormat="0" applyAlignment="0" applyProtection="0"/>
    <xf numFmtId="4" fontId="44" fillId="48" borderId="187" applyNumberFormat="0" applyProtection="0">
      <alignment horizontal="right" vertical="center"/>
    </xf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55" fillId="76" borderId="181" applyNumberFormat="0" applyAlignment="0" applyProtection="0"/>
    <xf numFmtId="0" fontId="67" fillId="0" borderId="184" applyNumberFormat="0" applyFill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4" fontId="44" fillId="96" borderId="187" applyNumberFormat="0" applyProtection="0">
      <alignment horizontal="left" vertical="center" indent="1"/>
    </xf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119" fillId="51" borderId="183" applyNumberFormat="0" applyAlignment="0" applyProtection="0"/>
    <xf numFmtId="0" fontId="12" fillId="79" borderId="182" applyNumberFormat="0" applyAlignment="0" applyProtection="0"/>
    <xf numFmtId="212" fontId="192" fillId="0" borderId="186"/>
    <xf numFmtId="0" fontId="12" fillId="79" borderId="182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4" fontId="197" fillId="94" borderId="187" applyNumberFormat="0" applyProtection="0">
      <alignment horizontal="right" vertical="center"/>
    </xf>
    <xf numFmtId="0" fontId="119" fillId="51" borderId="183" applyNumberFormat="0" applyAlignment="0" applyProtection="0"/>
    <xf numFmtId="0" fontId="123" fillId="0" borderId="184" applyNumberFormat="0" applyFill="0" applyAlignment="0" applyProtection="0"/>
    <xf numFmtId="4" fontId="44" fillId="41" borderId="187" applyNumberFormat="0" applyProtection="0">
      <alignment horizontal="right" vertical="center"/>
    </xf>
    <xf numFmtId="4" fontId="44" fillId="34" borderId="187" applyNumberFormat="0" applyProtection="0">
      <alignment horizontal="right" vertical="center"/>
    </xf>
    <xf numFmtId="4" fontId="44" fillId="49" borderId="187" applyNumberFormat="0" applyProtection="0">
      <alignment horizontal="right" vertical="center"/>
    </xf>
    <xf numFmtId="0" fontId="113" fillId="38" borderId="181" applyNumberFormat="0" applyAlignment="0" applyProtection="0"/>
    <xf numFmtId="0" fontId="55" fillId="76" borderId="181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212" fontId="177" fillId="89" borderId="186"/>
    <xf numFmtId="4" fontId="44" fillId="34" borderId="187" applyNumberFormat="0" applyProtection="0">
      <alignment horizontal="right" vertical="center"/>
    </xf>
    <xf numFmtId="0" fontId="65" fillId="76" borderId="183" applyNumberFormat="0" applyAlignment="0" applyProtection="0"/>
    <xf numFmtId="0" fontId="103" fillId="51" borderId="181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37" fillId="95" borderId="187" applyNumberFormat="0" applyProtection="0">
      <alignment horizontal="left" vertical="top" indent="1"/>
    </xf>
    <xf numFmtId="0" fontId="12" fillId="79" borderId="182" applyNumberFormat="0" applyAlignment="0" applyProtection="0"/>
    <xf numFmtId="0" fontId="12" fillId="79" borderId="182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4" fontId="44" fillId="92" borderId="187" applyNumberFormat="0" applyProtection="0">
      <alignment horizontal="right" vertical="center"/>
    </xf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2" fillId="63" borderId="181" applyNumberFormat="0" applyAlignment="0" applyProtection="0"/>
    <xf numFmtId="0" fontId="123" fillId="0" borderId="184" applyNumberFormat="0" applyFill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123" fillId="0" borderId="184" applyNumberFormat="0" applyFill="0" applyAlignment="0" applyProtection="0"/>
    <xf numFmtId="0" fontId="65" fillId="76" borderId="183" applyNumberFormat="0" applyAlignment="0" applyProtection="0"/>
    <xf numFmtId="0" fontId="44" fillId="55" borderId="187" applyNumberFormat="0" applyProtection="0">
      <alignment horizontal="left" vertical="top" indent="1"/>
    </xf>
    <xf numFmtId="0" fontId="65" fillId="76" borderId="183" applyNumberFormat="0" applyAlignment="0" applyProtection="0"/>
    <xf numFmtId="4" fontId="44" fillId="34" borderId="187" applyNumberFormat="0" applyProtection="0">
      <alignment horizontal="right" vertical="center"/>
    </xf>
    <xf numFmtId="4" fontId="44" fillId="49" borderId="187" applyNumberFormat="0" applyProtection="0">
      <alignment horizontal="right" vertical="center"/>
    </xf>
    <xf numFmtId="0" fontId="55" fillId="76" borderId="181" applyNumberFormat="0" applyAlignment="0" applyProtection="0"/>
    <xf numFmtId="0" fontId="62" fillId="63" borderId="181" applyNumberFormat="0" applyAlignment="0" applyProtection="0"/>
    <xf numFmtId="3" fontId="104" fillId="0" borderId="188"/>
    <xf numFmtId="0" fontId="12" fillId="79" borderId="182" applyNumberFormat="0" applyAlignment="0" applyProtection="0"/>
    <xf numFmtId="0" fontId="103" fillId="51" borderId="181" applyNumberFormat="0" applyAlignment="0" applyProtection="0"/>
    <xf numFmtId="0" fontId="62" fillId="63" borderId="181" applyNumberFormat="0" applyAlignment="0" applyProtection="0"/>
    <xf numFmtId="10" fontId="24" fillId="55" borderId="188" applyNumberFormat="0" applyBorder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62" fillId="63" borderId="181" applyNumberFormat="0" applyAlignment="0" applyProtection="0"/>
    <xf numFmtId="0" fontId="5" fillId="57" borderId="182" applyNumberFormat="0" applyFon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4" fontId="44" fillId="55" borderId="187" applyNumberFormat="0" applyProtection="0">
      <alignment vertical="center"/>
    </xf>
    <xf numFmtId="0" fontId="65" fillId="76" borderId="183" applyNumberFormat="0" applyAlignment="0" applyProtection="0"/>
    <xf numFmtId="0" fontId="5" fillId="57" borderId="182" applyNumberFormat="0" applyFont="0" applyAlignment="0" applyProtection="0"/>
    <xf numFmtId="0" fontId="119" fillId="51" borderId="183" applyNumberFormat="0" applyAlignment="0" applyProtection="0"/>
    <xf numFmtId="0" fontId="123" fillId="0" borderId="184" applyNumberFormat="0" applyFill="0" applyAlignment="0" applyProtection="0"/>
    <xf numFmtId="0" fontId="123" fillId="0" borderId="184" applyNumberFormat="0" applyFill="0" applyAlignment="0" applyProtection="0"/>
    <xf numFmtId="0" fontId="67" fillId="0" borderId="184" applyNumberFormat="0" applyFill="0" applyAlignment="0" applyProtection="0"/>
    <xf numFmtId="0" fontId="65" fillId="76" borderId="183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62" fillId="63" borderId="181" applyNumberFormat="0" applyAlignment="0" applyProtection="0"/>
    <xf numFmtId="0" fontId="37" fillId="82" borderId="176" applyNumberFormat="0" applyProtection="0">
      <alignment horizontal="left" vertical="center" indent="1"/>
    </xf>
    <xf numFmtId="4" fontId="44" fillId="41" borderId="176" applyNumberFormat="0" applyProtection="0">
      <alignment horizontal="right" vertical="center"/>
    </xf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64" fillId="51" borderId="172" applyNumberFormat="0" applyAlignment="0" applyProtection="0"/>
    <xf numFmtId="0" fontId="123" fillId="0" borderId="174" applyNumberFormat="0" applyFill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66" applyNumberFormat="0" applyAlignment="0" applyProtection="0"/>
    <xf numFmtId="0" fontId="5" fillId="57" borderId="178" applyNumberFormat="0" applyFont="0" applyAlignment="0" applyProtection="0"/>
    <xf numFmtId="0" fontId="123" fillId="0" borderId="167" applyNumberFormat="0" applyFill="0" applyAlignment="0" applyProtection="0"/>
    <xf numFmtId="0" fontId="91" fillId="0" borderId="188" applyFont="0" applyFill="0" applyBorder="0">
      <alignment horizontal="center" vertical="justify" wrapText="1"/>
    </xf>
    <xf numFmtId="0" fontId="62" fillId="63" borderId="181" applyNumberFormat="0" applyAlignment="0" applyProtection="0"/>
    <xf numFmtId="0" fontId="5" fillId="57" borderId="182" applyNumberFormat="0" applyFont="0" applyAlignment="0" applyProtection="0"/>
    <xf numFmtId="4" fontId="44" fillId="94" borderId="187" applyNumberFormat="0" applyProtection="0">
      <alignment horizontal="right" vertical="center"/>
    </xf>
    <xf numFmtId="0" fontId="12" fillId="79" borderId="182" applyNumberFormat="0" applyAlignment="0" applyProtection="0"/>
    <xf numFmtId="0" fontId="175" fillId="57" borderId="182" applyNumberFormat="0" applyFon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12" fillId="57" borderId="182" applyNumberFormat="0" applyFont="0" applyAlignment="0" applyProtection="0"/>
    <xf numFmtId="0" fontId="12" fillId="79" borderId="182" applyNumberFormat="0" applyAlignment="0" applyProtection="0"/>
    <xf numFmtId="4" fontId="44" fillId="94" borderId="187" applyNumberFormat="0" applyProtection="0">
      <alignment horizontal="right" vertical="center"/>
    </xf>
    <xf numFmtId="0" fontId="37" fillId="82" borderId="187" applyNumberFormat="0" applyProtection="0">
      <alignment horizontal="left" vertical="center" indent="1"/>
    </xf>
    <xf numFmtId="4" fontId="44" fillId="92" borderId="187" applyNumberFormat="0" applyProtection="0">
      <alignment horizontal="right" vertical="center"/>
    </xf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123" fillId="0" borderId="184" applyNumberFormat="0" applyFill="0" applyAlignment="0" applyProtection="0"/>
    <xf numFmtId="4" fontId="44" fillId="50" borderId="187" applyNumberFormat="0" applyProtection="0">
      <alignment horizontal="right" vertical="center"/>
    </xf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37" fillId="82" borderId="187" applyNumberFormat="0" applyProtection="0">
      <alignment horizontal="left" vertical="top" indent="1"/>
    </xf>
    <xf numFmtId="0" fontId="67" fillId="0" borderId="184" applyNumberFormat="0" applyFill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0" fontId="62" fillId="63" borderId="181" applyNumberFormat="0" applyAlignment="0" applyProtection="0"/>
    <xf numFmtId="0" fontId="103" fillId="51" borderId="181" applyNumberFormat="0" applyAlignment="0" applyProtection="0"/>
    <xf numFmtId="0" fontId="37" fillId="95" borderId="187" applyNumberFormat="0" applyProtection="0">
      <alignment horizontal="left" vertical="center" indent="1"/>
    </xf>
    <xf numFmtId="4" fontId="44" fillId="41" borderId="187" applyNumberFormat="0" applyProtection="0">
      <alignment horizontal="right" vertical="center"/>
    </xf>
    <xf numFmtId="0" fontId="37" fillId="82" borderId="187" applyNumberFormat="0" applyProtection="0">
      <alignment horizontal="left" vertical="top" indent="1"/>
    </xf>
    <xf numFmtId="0" fontId="44" fillId="91" borderId="187" applyNumberFormat="0" applyProtection="0">
      <alignment horizontal="left" vertical="top" indent="1"/>
    </xf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5" fillId="76" borderId="181" applyNumberFormat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37" fillId="91" borderId="187" applyNumberFormat="0" applyProtection="0">
      <alignment horizontal="left" vertical="center" indent="1"/>
    </xf>
    <xf numFmtId="0" fontId="44" fillId="55" borderId="187" applyNumberFormat="0" applyProtection="0">
      <alignment horizontal="left" vertical="top" indent="1"/>
    </xf>
    <xf numFmtId="0" fontId="62" fillId="63" borderId="181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78" applyNumberFormat="0" applyFont="0" applyAlignment="0" applyProtection="0"/>
    <xf numFmtId="0" fontId="5" fillId="57" borderId="178" applyNumberFormat="0" applyFont="0" applyAlignment="0" applyProtection="0"/>
    <xf numFmtId="10" fontId="24" fillId="55" borderId="177" applyNumberFormat="0" applyBorder="0" applyAlignment="0" applyProtection="0"/>
    <xf numFmtId="0" fontId="91" fillId="0" borderId="177" applyFont="0" applyFill="0" applyBorder="0">
      <alignment horizontal="centerContinuous" vertical="justify" wrapText="1"/>
    </xf>
    <xf numFmtId="0" fontId="12" fillId="79" borderId="182" applyNumberFormat="0" applyAlignment="0" applyProtection="0"/>
    <xf numFmtId="0" fontId="55" fillId="76" borderId="181" applyNumberFormat="0" applyAlignment="0" applyProtection="0"/>
    <xf numFmtId="0" fontId="12" fillId="79" borderId="178" applyNumberFormat="0" applyAlignment="0" applyProtection="0"/>
    <xf numFmtId="4" fontId="197" fillId="94" borderId="176" applyNumberFormat="0" applyProtection="0">
      <alignment horizontal="right" vertical="center"/>
    </xf>
    <xf numFmtId="4" fontId="44" fillId="46" borderId="176" applyNumberFormat="0" applyProtection="0">
      <alignment horizontal="right" vertical="center"/>
    </xf>
    <xf numFmtId="0" fontId="119" fillId="51" borderId="173" applyNumberFormat="0" applyAlignment="0" applyProtection="0"/>
    <xf numFmtId="0" fontId="12" fillId="79" borderId="165" applyNumberFormat="0" applyAlignment="0" applyProtection="0"/>
    <xf numFmtId="0" fontId="55" fillId="76" borderId="164" applyNumberFormat="0" applyAlignment="0" applyProtection="0"/>
    <xf numFmtId="0" fontId="5" fillId="57" borderId="165" applyNumberFormat="0" applyFont="0" applyAlignment="0" applyProtection="0"/>
    <xf numFmtId="0" fontId="62" fillId="63" borderId="164" applyNumberFormat="0" applyAlignment="0" applyProtection="0"/>
    <xf numFmtId="0" fontId="113" fillId="38" borderId="164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62" fillId="63" borderId="164" applyNumberFormat="0" applyAlignment="0" applyProtection="0"/>
    <xf numFmtId="0" fontId="67" fillId="0" borderId="167" applyNumberFormat="0" applyFill="0" applyAlignment="0" applyProtection="0"/>
    <xf numFmtId="0" fontId="55" fillId="76" borderId="164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55" fillId="76" borderId="164" applyNumberFormat="0" applyAlignment="0" applyProtection="0"/>
    <xf numFmtId="0" fontId="62" fillId="63" borderId="164" applyNumberFormat="0" applyAlignment="0" applyProtection="0"/>
    <xf numFmtId="0" fontId="67" fillId="0" borderId="167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103" fillId="51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03" fillId="51" borderId="164" applyNumberFormat="0" applyAlignment="0" applyProtection="0"/>
    <xf numFmtId="0" fontId="67" fillId="0" borderId="167" applyNumberFormat="0" applyFill="0" applyAlignment="0" applyProtection="0"/>
    <xf numFmtId="0" fontId="62" fillId="63" borderId="164" applyNumberFormat="0" applyAlignment="0" applyProtection="0"/>
    <xf numFmtId="0" fontId="55" fillId="76" borderId="164" applyNumberForma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5" fillId="57" borderId="165" applyNumberFormat="0" applyFon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113" fillId="38" borderId="164" applyNumberForma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69" fillId="38" borderId="181" applyNumberFormat="0" applyAlignment="0" applyProtection="0"/>
    <xf numFmtId="0" fontId="123" fillId="0" borderId="184" applyNumberFormat="0" applyFill="0" applyAlignment="0" applyProtection="0"/>
    <xf numFmtId="0" fontId="113" fillId="38" borderId="181" applyNumberFormat="0" applyAlignment="0" applyProtection="0"/>
    <xf numFmtId="0" fontId="119" fillId="51" borderId="183" applyNumberFormat="0" applyAlignment="0" applyProtection="0"/>
    <xf numFmtId="0" fontId="12" fillId="79" borderId="182" applyNumberFormat="0" applyAlignment="0" applyProtection="0"/>
    <xf numFmtId="0" fontId="12" fillId="57" borderId="182" applyNumberFormat="0" applyFont="0" applyAlignment="0" applyProtection="0"/>
    <xf numFmtId="0" fontId="103" fillId="76" borderId="181" applyNumberFormat="0" applyAlignment="0" applyProtection="0"/>
    <xf numFmtId="0" fontId="12" fillId="57" borderId="182" applyNumberFormat="0" applyFont="0" applyAlignment="0" applyProtection="0"/>
    <xf numFmtId="0" fontId="55" fillId="76" borderId="181" applyNumberFormat="0" applyAlignment="0" applyProtection="0"/>
    <xf numFmtId="0" fontId="103" fillId="51" borderId="181" applyNumberFormat="0" applyAlignment="0" applyProtection="0"/>
    <xf numFmtId="0" fontId="119" fillId="51" borderId="183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2" fillId="57" borderId="182" applyNumberFormat="0" applyFont="0" applyAlignment="0" applyProtection="0"/>
    <xf numFmtId="0" fontId="5" fillId="57" borderId="182" applyNumberFormat="0" applyFont="0" applyAlignment="0" applyProtection="0"/>
    <xf numFmtId="0" fontId="161" fillId="57" borderId="182" applyNumberFormat="0" applyFont="0" applyAlignment="0" applyProtection="0"/>
    <xf numFmtId="0" fontId="123" fillId="0" borderId="184" applyNumberFormat="0" applyFill="0" applyAlignment="0" applyProtection="0"/>
    <xf numFmtId="0" fontId="12" fillId="79" borderId="182" applyNumberFormat="0" applyAlignment="0" applyProtection="0"/>
    <xf numFmtId="4" fontId="195" fillId="80" borderId="187" applyNumberFormat="0" applyProtection="0">
      <alignment vertical="center"/>
    </xf>
    <xf numFmtId="0" fontId="12" fillId="79" borderId="182" applyNumberFormat="0" applyAlignment="0" applyProtection="0"/>
    <xf numFmtId="0" fontId="12" fillId="79" borderId="182" applyNumberFormat="0" applyAlignment="0" applyProtection="0"/>
    <xf numFmtId="0" fontId="62" fillId="63" borderId="181" applyNumberFormat="0" applyAlignment="0" applyProtection="0"/>
    <xf numFmtId="10" fontId="96" fillId="55" borderId="188" applyNumberFormat="0" applyBorder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19" fillId="51" borderId="183" applyNumberFormat="0" applyAlignment="0" applyProtection="0"/>
    <xf numFmtId="0" fontId="123" fillId="0" borderId="184" applyNumberFormat="0" applyFill="0" applyAlignment="0" applyProtection="0"/>
    <xf numFmtId="4" fontId="47" fillId="94" borderId="187" applyNumberFormat="0" applyProtection="0">
      <alignment horizontal="right" vertical="center"/>
    </xf>
    <xf numFmtId="0" fontId="44" fillId="91" borderId="187" applyNumberFormat="0" applyProtection="0">
      <alignment horizontal="left" vertical="top" indent="1"/>
    </xf>
    <xf numFmtId="4" fontId="197" fillId="94" borderId="187" applyNumberFormat="0" applyProtection="0">
      <alignment horizontal="right" vertical="center"/>
    </xf>
    <xf numFmtId="0" fontId="44" fillId="55" borderId="187" applyNumberFormat="0" applyProtection="0">
      <alignment horizontal="left" vertical="top" indent="1"/>
    </xf>
    <xf numFmtId="4" fontId="44" fillId="55" borderId="187" applyNumberFormat="0" applyProtection="0">
      <alignment vertical="center"/>
    </xf>
    <xf numFmtId="0" fontId="37" fillId="81" borderId="187" applyNumberFormat="0" applyProtection="0">
      <alignment horizontal="left" vertical="top" indent="1"/>
    </xf>
    <xf numFmtId="0" fontId="37" fillId="82" borderId="187" applyNumberFormat="0" applyProtection="0">
      <alignment horizontal="left" vertical="top" indent="1"/>
    </xf>
    <xf numFmtId="0" fontId="37" fillId="91" borderId="187" applyNumberFormat="0" applyProtection="0">
      <alignment horizontal="left" vertical="top" indent="1"/>
    </xf>
    <xf numFmtId="0" fontId="37" fillId="95" borderId="187" applyNumberFormat="0" applyProtection="0">
      <alignment horizontal="left" vertical="center" indent="1"/>
    </xf>
    <xf numFmtId="10" fontId="24" fillId="55" borderId="188" applyNumberFormat="0" applyBorder="0" applyAlignment="0" applyProtection="0"/>
    <xf numFmtId="4" fontId="44" fillId="41" borderId="187" applyNumberFormat="0" applyProtection="0">
      <alignment horizontal="right" vertical="center"/>
    </xf>
    <xf numFmtId="4" fontId="44" fillId="49" borderId="187" applyNumberFormat="0" applyProtection="0">
      <alignment horizontal="right" vertical="center"/>
    </xf>
    <xf numFmtId="4" fontId="44" fillId="42" borderId="187" applyNumberFormat="0" applyProtection="0">
      <alignment horizontal="right" vertical="center"/>
    </xf>
    <xf numFmtId="4" fontId="44" fillId="48" borderId="187" applyNumberFormat="0" applyProtection="0">
      <alignment horizontal="right" vertical="center"/>
    </xf>
    <xf numFmtId="4" fontId="44" fillId="34" borderId="187" applyNumberFormat="0" applyProtection="0">
      <alignment horizontal="right" vertical="center"/>
    </xf>
    <xf numFmtId="0" fontId="46" fillId="80" borderId="187" applyNumberFormat="0" applyProtection="0">
      <alignment horizontal="left" vertical="top" indent="1"/>
    </xf>
    <xf numFmtId="4" fontId="46" fillId="56" borderId="187" applyNumberFormat="0" applyProtection="0">
      <alignment vertical="center"/>
    </xf>
    <xf numFmtId="0" fontId="91" fillId="0" borderId="188" applyFont="0" applyFill="0" applyBorder="0">
      <alignment horizontal="center" vertical="justify" wrapText="1"/>
    </xf>
    <xf numFmtId="0" fontId="5" fillId="57" borderId="182" applyNumberFormat="0" applyFont="0" applyAlignment="0" applyProtection="0"/>
    <xf numFmtId="0" fontId="65" fillId="76" borderId="183" applyNumberFormat="0" applyAlignment="0" applyProtection="0"/>
    <xf numFmtId="4" fontId="46" fillId="56" borderId="187" applyNumberFormat="0" applyProtection="0">
      <alignment vertical="center"/>
    </xf>
    <xf numFmtId="0" fontId="46" fillId="80" borderId="187" applyNumberFormat="0" applyProtection="0">
      <alignment horizontal="left" vertical="top" indent="1"/>
    </xf>
    <xf numFmtId="4" fontId="44" fillId="42" borderId="187" applyNumberFormat="0" applyProtection="0">
      <alignment horizontal="right" vertical="center"/>
    </xf>
    <xf numFmtId="4" fontId="44" fillId="92" borderId="187" applyNumberFormat="0" applyProtection="0">
      <alignment horizontal="right" vertical="center"/>
    </xf>
    <xf numFmtId="4" fontId="47" fillId="94" borderId="187" applyNumberFormat="0" applyProtection="0">
      <alignment horizontal="right" vertical="center"/>
    </xf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73" fillId="0" borderId="184" applyNumberFormat="0" applyFill="0" applyAlignment="0" applyProtection="0"/>
    <xf numFmtId="0" fontId="123" fillId="0" borderId="184" applyNumberFormat="0" applyFill="0" applyAlignment="0" applyProtection="0"/>
    <xf numFmtId="0" fontId="67" fillId="0" borderId="184" applyNumberFormat="0" applyFill="0" applyAlignment="0" applyProtection="0"/>
    <xf numFmtId="0" fontId="172" fillId="51" borderId="183" applyNumberFormat="0" applyAlignment="0" applyProtection="0"/>
    <xf numFmtId="4" fontId="46" fillId="80" borderId="187" applyNumberFormat="0" applyProtection="0">
      <alignment horizontal="left" vertical="center" indent="1"/>
    </xf>
    <xf numFmtId="0" fontId="169" fillId="38" borderId="181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4" fontId="44" fillId="55" borderId="187" applyNumberFormat="0" applyProtection="0">
      <alignment horizontal="left" vertical="center" indent="1"/>
    </xf>
    <xf numFmtId="4" fontId="44" fillId="46" borderId="187" applyNumberFormat="0" applyProtection="0">
      <alignment horizontal="right" vertical="center"/>
    </xf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37" fillId="81" borderId="187" applyNumberFormat="0" applyProtection="0">
      <alignment horizontal="left" vertical="center" indent="1"/>
    </xf>
    <xf numFmtId="3" fontId="83" fillId="80" borderId="188">
      <alignment horizontal="left" vertical="top" wrapText="1"/>
      <protection locked="0"/>
    </xf>
    <xf numFmtId="0" fontId="113" fillId="38" borderId="181" applyNumberFormat="0" applyAlignment="0" applyProtection="0"/>
    <xf numFmtId="0" fontId="12" fillId="79" borderId="182" applyNumberFormat="0" applyAlignment="0" applyProtection="0"/>
    <xf numFmtId="0" fontId="103" fillId="76" borderId="164" applyNumberFormat="0" applyAlignment="0" applyProtection="0"/>
    <xf numFmtId="0" fontId="37" fillId="95" borderId="187" applyNumberFormat="0" applyProtection="0">
      <alignment horizontal="left" vertical="center" indent="1"/>
    </xf>
    <xf numFmtId="0" fontId="65" fillId="76" borderId="183" applyNumberFormat="0" applyAlignment="0" applyProtection="0"/>
    <xf numFmtId="0" fontId="161" fillId="57" borderId="182" applyNumberFormat="0" applyFont="0" applyAlignment="0" applyProtection="0"/>
    <xf numFmtId="0" fontId="103" fillId="76" borderId="181" applyNumberFormat="0" applyAlignment="0" applyProtection="0"/>
    <xf numFmtId="0" fontId="5" fillId="57" borderId="182" applyNumberFormat="0" applyFont="0" applyAlignment="0" applyProtection="0"/>
    <xf numFmtId="0" fontId="55" fillId="76" borderId="181" applyNumberFormat="0" applyAlignment="0" applyProtection="0"/>
    <xf numFmtId="0" fontId="173" fillId="0" borderId="184" applyNumberFormat="0" applyFill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2" fillId="79" borderId="182" applyNumberFormat="0" applyAlignment="0" applyProtection="0"/>
    <xf numFmtId="4" fontId="44" fillId="96" borderId="187" applyNumberFormat="0" applyProtection="0">
      <alignment horizontal="right" vertical="center"/>
    </xf>
    <xf numFmtId="0" fontId="65" fillId="76" borderId="183" applyNumberFormat="0" applyAlignment="0" applyProtection="0"/>
    <xf numFmtId="0" fontId="37" fillId="81" borderId="187" applyNumberFormat="0" applyProtection="0">
      <alignment horizontal="left" vertical="top" indent="1"/>
    </xf>
    <xf numFmtId="4" fontId="44" fillId="55" borderId="187" applyNumberFormat="0" applyProtection="0">
      <alignment vertical="center"/>
    </xf>
    <xf numFmtId="0" fontId="12" fillId="79" borderId="182" applyNumberFormat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0" fontId="119" fillId="51" borderId="183" applyNumberFormat="0" applyAlignment="0" applyProtection="0"/>
    <xf numFmtId="0" fontId="123" fillId="0" borderId="184" applyNumberFormat="0" applyFill="0" applyAlignment="0" applyProtection="0"/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62" fillId="63" borderId="181" applyNumberFormat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212" fontId="177" fillId="89" borderId="186"/>
    <xf numFmtId="212" fontId="177" fillId="89" borderId="186"/>
    <xf numFmtId="3" fontId="83" fillId="80" borderId="188">
      <alignment horizontal="left" vertical="top" wrapText="1"/>
      <protection locked="0"/>
    </xf>
    <xf numFmtId="0" fontId="55" fillId="76" borderId="181" applyNumberFormat="0" applyAlignment="0" applyProtection="0"/>
    <xf numFmtId="0" fontId="173" fillId="0" borderId="184" applyNumberFormat="0" applyFill="0" applyAlignment="0" applyProtection="0"/>
    <xf numFmtId="3" fontId="104" fillId="0" borderId="188"/>
    <xf numFmtId="0" fontId="5" fillId="57" borderId="182" applyNumberFormat="0" applyFont="0" applyAlignment="0" applyProtection="0"/>
    <xf numFmtId="0" fontId="103" fillId="51" borderId="181" applyNumberFormat="0" applyAlignment="0" applyProtection="0"/>
    <xf numFmtId="4" fontId="47" fillId="94" borderId="187" applyNumberFormat="0" applyProtection="0">
      <alignment horizontal="right" vertical="center"/>
    </xf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64" fillId="51" borderId="181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4" fontId="197" fillId="55" borderId="187" applyNumberFormat="0" applyProtection="0">
      <alignment vertical="center"/>
    </xf>
    <xf numFmtId="0" fontId="62" fillId="63" borderId="181" applyNumberFormat="0" applyAlignment="0" applyProtection="0"/>
    <xf numFmtId="4" fontId="44" fillId="49" borderId="187" applyNumberFormat="0" applyProtection="0">
      <alignment horizontal="right" vertical="center"/>
    </xf>
    <xf numFmtId="10" fontId="24" fillId="55" borderId="188" applyNumberFormat="0" applyBorder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212" fontId="192" fillId="0" borderId="186"/>
    <xf numFmtId="3" fontId="104" fillId="0" borderId="188"/>
    <xf numFmtId="3" fontId="83" fillId="80" borderId="188">
      <alignment horizontal="left" vertical="top" wrapText="1"/>
      <protection locked="0"/>
    </xf>
    <xf numFmtId="0" fontId="91" fillId="0" borderId="188" applyFont="0" applyFill="0" applyBorder="0">
      <alignment horizontal="centerContinuous" vertical="justify" wrapText="1"/>
    </xf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103" fillId="51" borderId="181" applyNumberFormat="0" applyAlignment="0" applyProtection="0"/>
    <xf numFmtId="4" fontId="44" fillId="48" borderId="187" applyNumberFormat="0" applyProtection="0">
      <alignment horizontal="right" vertical="center"/>
    </xf>
    <xf numFmtId="0" fontId="119" fillId="51" borderId="183" applyNumberFormat="0" applyAlignment="0" applyProtection="0"/>
    <xf numFmtId="0" fontId="172" fillId="51" borderId="183" applyNumberFormat="0" applyAlignment="0" applyProtection="0"/>
    <xf numFmtId="0" fontId="119" fillId="51" borderId="183" applyNumberFormat="0" applyAlignment="0" applyProtection="0"/>
    <xf numFmtId="4" fontId="44" fillId="94" borderId="187" applyNumberFormat="0" applyProtection="0">
      <alignment horizontal="right" vertical="center"/>
    </xf>
    <xf numFmtId="0" fontId="37" fillId="82" borderId="187" applyNumberFormat="0" applyProtection="0">
      <alignment horizontal="left" vertical="center" indent="1"/>
    </xf>
    <xf numFmtId="0" fontId="55" fillId="76" borderId="181" applyNumberFormat="0" applyAlignment="0" applyProtection="0"/>
    <xf numFmtId="0" fontId="113" fillId="38" borderId="181" applyNumberFormat="0" applyAlignment="0" applyProtection="0"/>
    <xf numFmtId="0" fontId="119" fillId="51" borderId="183" applyNumberFormat="0" applyAlignment="0" applyProtection="0"/>
    <xf numFmtId="0" fontId="55" fillId="76" borderId="181" applyNumberForma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55" fillId="76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0" fontId="5" fillId="57" borderId="178" applyNumberFormat="0" applyFont="0" applyAlignment="0" applyProtection="0"/>
    <xf numFmtId="10" fontId="96" fillId="55" borderId="177" applyNumberFormat="0" applyBorder="0" applyAlignment="0" applyProtection="0"/>
    <xf numFmtId="3" fontId="104" fillId="0" borderId="177"/>
    <xf numFmtId="0" fontId="91" fillId="0" borderId="177" applyFont="0" applyFill="0" applyBorder="0">
      <alignment horizontal="center" vertical="justify" wrapText="1"/>
    </xf>
    <xf numFmtId="0" fontId="62" fillId="63" borderId="181" applyNumberFormat="0" applyAlignment="0" applyProtection="0"/>
    <xf numFmtId="3" fontId="83" fillId="80" borderId="177">
      <alignment horizontal="left" vertical="top" wrapText="1"/>
      <protection locked="0"/>
    </xf>
    <xf numFmtId="0" fontId="12" fillId="79" borderId="178" applyNumberFormat="0" applyAlignment="0" applyProtection="0"/>
    <xf numFmtId="0" fontId="12" fillId="79" borderId="178" applyNumberFormat="0" applyAlignment="0" applyProtection="0"/>
    <xf numFmtId="0" fontId="123" fillId="0" borderId="174" applyNumberFormat="0" applyFill="0" applyAlignment="0" applyProtection="0"/>
    <xf numFmtId="0" fontId="113" fillId="38" borderId="172" applyNumberFormat="0" applyAlignment="0" applyProtection="0"/>
    <xf numFmtId="4" fontId="47" fillId="94" borderId="176" applyNumberFormat="0" applyProtection="0">
      <alignment horizontal="right" vertical="center"/>
    </xf>
    <xf numFmtId="4" fontId="44" fillId="96" borderId="176" applyNumberFormat="0" applyProtection="0">
      <alignment horizontal="left" vertical="center" indent="1"/>
    </xf>
    <xf numFmtId="4" fontId="44" fillId="94" borderId="176" applyNumberFormat="0" applyProtection="0">
      <alignment horizontal="right" vertical="center"/>
    </xf>
    <xf numFmtId="0" fontId="37" fillId="81" borderId="176" applyNumberFormat="0" applyProtection="0">
      <alignment horizontal="left" vertical="top" indent="1"/>
    </xf>
    <xf numFmtId="0" fontId="37" fillId="91" borderId="176" applyNumberFormat="0" applyProtection="0">
      <alignment horizontal="left" vertical="top" indent="1"/>
    </xf>
    <xf numFmtId="0" fontId="37" fillId="91" borderId="176" applyNumberFormat="0" applyProtection="0">
      <alignment horizontal="left" vertical="center" indent="1"/>
    </xf>
    <xf numFmtId="0" fontId="37" fillId="95" borderId="176" applyNumberFormat="0" applyProtection="0">
      <alignment horizontal="left" vertical="center" indent="1"/>
    </xf>
    <xf numFmtId="4" fontId="44" fillId="92" borderId="176" applyNumberFormat="0" applyProtection="0">
      <alignment horizontal="right" vertical="center"/>
    </xf>
    <xf numFmtId="4" fontId="44" fillId="50" borderId="176" applyNumberFormat="0" applyProtection="0">
      <alignment horizontal="right" vertical="center"/>
    </xf>
    <xf numFmtId="4" fontId="44" fillId="42" borderId="176" applyNumberFormat="0" applyProtection="0">
      <alignment horizontal="right" vertical="center"/>
    </xf>
    <xf numFmtId="4" fontId="46" fillId="56" borderId="176" applyNumberFormat="0" applyProtection="0">
      <alignment vertical="center"/>
    </xf>
    <xf numFmtId="0" fontId="173" fillId="0" borderId="174" applyNumberFormat="0" applyFill="0" applyAlignment="0" applyProtection="0"/>
    <xf numFmtId="0" fontId="172" fillId="51" borderId="173" applyNumberFormat="0" applyAlignment="0" applyProtection="0"/>
    <xf numFmtId="0" fontId="161" fillId="57" borderId="178" applyNumberFormat="0" applyFont="0" applyAlignment="0" applyProtection="0"/>
    <xf numFmtId="0" fontId="119" fillId="76" borderId="166" applyNumberFormat="0" applyAlignment="0" applyProtection="0"/>
    <xf numFmtId="0" fontId="5" fillId="57" borderId="178" applyNumberFormat="0" applyFont="0" applyAlignment="0" applyProtection="0"/>
    <xf numFmtId="0" fontId="5" fillId="57" borderId="178" applyNumberFormat="0" applyFont="0" applyAlignment="0" applyProtection="0"/>
    <xf numFmtId="0" fontId="123" fillId="0" borderId="167" applyNumberFormat="0" applyFill="0" applyAlignment="0" applyProtection="0"/>
    <xf numFmtId="0" fontId="65" fillId="76" borderId="183" applyNumberFormat="0" applyAlignment="0" applyProtection="0"/>
    <xf numFmtId="0" fontId="123" fillId="0" borderId="184" applyNumberFormat="0" applyFill="0" applyAlignment="0" applyProtection="0"/>
    <xf numFmtId="0" fontId="113" fillId="38" borderId="181" applyNumberFormat="0" applyAlignment="0" applyProtection="0"/>
    <xf numFmtId="4" fontId="44" fillId="55" borderId="187" applyNumberFormat="0" applyProtection="0">
      <alignment horizontal="left" vertical="center" indent="1"/>
    </xf>
    <xf numFmtId="10" fontId="24" fillId="55" borderId="188" applyNumberFormat="0" applyBorder="0" applyAlignment="0" applyProtection="0"/>
    <xf numFmtId="0" fontId="5" fillId="57" borderId="182" applyNumberFormat="0" applyFont="0" applyAlignment="0" applyProtection="0"/>
    <xf numFmtId="0" fontId="123" fillId="0" borderId="174" applyNumberFormat="0" applyFill="0" applyAlignment="0" applyProtection="0"/>
    <xf numFmtId="4" fontId="195" fillId="80" borderId="187" applyNumberFormat="0" applyProtection="0">
      <alignment vertical="center"/>
    </xf>
    <xf numFmtId="0" fontId="103" fillId="51" borderId="181" applyNumberFormat="0" applyAlignment="0" applyProtection="0"/>
    <xf numFmtId="0" fontId="119" fillId="76" borderId="183" applyNumberFormat="0" applyAlignment="0" applyProtection="0"/>
    <xf numFmtId="0" fontId="65" fillId="76" borderId="183" applyNumberFormat="0" applyAlignment="0" applyProtection="0"/>
    <xf numFmtId="0" fontId="119" fillId="76" borderId="183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103" fillId="51" borderId="181" applyNumberFormat="0" applyAlignment="0" applyProtection="0"/>
    <xf numFmtId="4" fontId="44" fillId="96" borderId="187" applyNumberFormat="0" applyProtection="0">
      <alignment horizontal="left" vertical="center" indent="1"/>
    </xf>
    <xf numFmtId="0" fontId="37" fillId="81" borderId="187" applyNumberFormat="0" applyProtection="0">
      <alignment horizontal="left" vertical="center" indent="1"/>
    </xf>
    <xf numFmtId="4" fontId="44" fillId="96" borderId="187" applyNumberFormat="0" applyProtection="0">
      <alignment horizontal="right" vertical="center"/>
    </xf>
    <xf numFmtId="4" fontId="44" fillId="40" borderId="187" applyNumberFormat="0" applyProtection="0">
      <alignment horizontal="right" vertical="center"/>
    </xf>
    <xf numFmtId="0" fontId="5" fillId="57" borderId="182" applyNumberFormat="0" applyFont="0" applyAlignment="0" applyProtection="0"/>
    <xf numFmtId="4" fontId="44" fillId="40" borderId="187" applyNumberFormat="0" applyProtection="0">
      <alignment horizontal="right" vertical="center"/>
    </xf>
    <xf numFmtId="0" fontId="5" fillId="57" borderId="182" applyNumberFormat="0" applyFont="0" applyAlignment="0" applyProtection="0"/>
    <xf numFmtId="0" fontId="55" fillId="76" borderId="181" applyNumberFormat="0" applyAlignment="0" applyProtection="0"/>
    <xf numFmtId="0" fontId="37" fillId="82" borderId="187" applyNumberFormat="0" applyProtection="0">
      <alignment horizontal="left" vertical="center" indent="1"/>
    </xf>
    <xf numFmtId="10" fontId="96" fillId="55" borderId="188" applyNumberFormat="0" applyBorder="0" applyAlignment="0" applyProtection="0"/>
    <xf numFmtId="4" fontId="197" fillId="94" borderId="187" applyNumberFormat="0" applyProtection="0">
      <alignment horizontal="right" vertical="center"/>
    </xf>
    <xf numFmtId="4" fontId="44" fillId="96" borderId="187" applyNumberFormat="0" applyProtection="0">
      <alignment horizontal="left" vertical="center" indent="1"/>
    </xf>
    <xf numFmtId="0" fontId="164" fillId="51" borderId="164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113" fillId="38" borderId="181" applyNumberFormat="0" applyAlignment="0" applyProtection="0"/>
    <xf numFmtId="3" fontId="83" fillId="80" borderId="188">
      <alignment horizontal="left" vertical="top" wrapText="1"/>
      <protection locked="0"/>
    </xf>
    <xf numFmtId="0" fontId="113" fillId="38" borderId="181" applyNumberFormat="0" applyAlignment="0" applyProtection="0"/>
    <xf numFmtId="0" fontId="12" fillId="79" borderId="182" applyNumberFormat="0" applyAlignment="0" applyProtection="0"/>
    <xf numFmtId="0" fontId="103" fillId="51" borderId="172" applyNumberFormat="0" applyAlignment="0" applyProtection="0"/>
    <xf numFmtId="0" fontId="44" fillId="91" borderId="176" applyNumberFormat="0" applyProtection="0">
      <alignment horizontal="left" vertical="top" indent="1"/>
    </xf>
    <xf numFmtId="0" fontId="37" fillId="81" borderId="176" applyNumberFormat="0" applyProtection="0">
      <alignment horizontal="left" vertical="center" indent="1"/>
    </xf>
    <xf numFmtId="0" fontId="37" fillId="95" borderId="176" applyNumberFormat="0" applyProtection="0">
      <alignment horizontal="left" vertical="top" indent="1"/>
    </xf>
    <xf numFmtId="4" fontId="44" fillId="49" borderId="176" applyNumberFormat="0" applyProtection="0">
      <alignment horizontal="right" vertical="center"/>
    </xf>
    <xf numFmtId="0" fontId="169" fillId="38" borderId="164" applyNumberFormat="0" applyAlignment="0" applyProtection="0"/>
    <xf numFmtId="0" fontId="161" fillId="57" borderId="165" applyNumberFormat="0" applyFont="0" applyAlignment="0" applyProtection="0"/>
    <xf numFmtId="0" fontId="172" fillId="51" borderId="166" applyNumberFormat="0" applyAlignment="0" applyProtection="0"/>
    <xf numFmtId="0" fontId="173" fillId="0" borderId="167" applyNumberFormat="0" applyFill="0" applyAlignment="0" applyProtection="0"/>
    <xf numFmtId="0" fontId="123" fillId="0" borderId="184" applyNumberFormat="0" applyFill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5" fontId="218" fillId="0" borderId="18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2" fillId="63" borderId="181" applyNumberFormat="0" applyAlignment="0" applyProtection="0"/>
    <xf numFmtId="0" fontId="12" fillId="57" borderId="182" applyNumberFormat="0" applyFon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9" fillId="76" borderId="183" applyNumberFormat="0" applyAlignment="0" applyProtection="0"/>
    <xf numFmtId="0" fontId="103" fillId="76" borderId="181" applyNumberFormat="0" applyAlignment="0" applyProtection="0"/>
    <xf numFmtId="0" fontId="46" fillId="80" borderId="187" applyNumberFormat="0" applyProtection="0">
      <alignment horizontal="left" vertical="top" indent="1"/>
    </xf>
    <xf numFmtId="0" fontId="12" fillId="79" borderId="182" applyNumberFormat="0" applyAlignment="0" applyProtection="0"/>
    <xf numFmtId="4" fontId="197" fillId="55" borderId="187" applyNumberFormat="0" applyProtection="0">
      <alignment vertical="center"/>
    </xf>
    <xf numFmtId="0" fontId="12" fillId="79" borderId="182" applyNumberFormat="0" applyAlignment="0" applyProtection="0"/>
    <xf numFmtId="0" fontId="103" fillId="51" borderId="181" applyNumberFormat="0" applyAlignment="0" applyProtection="0"/>
    <xf numFmtId="0" fontId="37" fillId="91" borderId="187" applyNumberFormat="0" applyProtection="0">
      <alignment horizontal="left" vertical="center" indent="1"/>
    </xf>
    <xf numFmtId="0" fontId="37" fillId="91" borderId="187" applyNumberFormat="0" applyProtection="0">
      <alignment horizontal="left" vertical="top" indent="1"/>
    </xf>
    <xf numFmtId="0" fontId="113" fillId="38" borderId="181" applyNumberFormat="0" applyAlignment="0" applyProtection="0"/>
    <xf numFmtId="0" fontId="119" fillId="51" borderId="183" applyNumberFormat="0" applyAlignment="0" applyProtection="0"/>
    <xf numFmtId="0" fontId="164" fillId="51" borderId="181" applyNumberFormat="0" applyAlignment="0" applyProtection="0"/>
    <xf numFmtId="212" fontId="177" fillId="89" borderId="168"/>
    <xf numFmtId="0" fontId="123" fillId="0" borderId="184" applyNumberFormat="0" applyFill="0" applyAlignment="0" applyProtection="0"/>
    <xf numFmtId="4" fontId="44" fillId="48" borderId="187" applyNumberFormat="0" applyProtection="0">
      <alignment horizontal="right" vertical="center"/>
    </xf>
    <xf numFmtId="0" fontId="37" fillId="81" borderId="187" applyNumberFormat="0" applyProtection="0">
      <alignment horizontal="left" vertical="center" indent="1"/>
    </xf>
    <xf numFmtId="4" fontId="44" fillId="50" borderId="187" applyNumberFormat="0" applyProtection="0">
      <alignment horizontal="right" vertical="center"/>
    </xf>
    <xf numFmtId="0" fontId="113" fillId="38" borderId="181" applyNumberFormat="0" applyAlignment="0" applyProtection="0"/>
    <xf numFmtId="0" fontId="119" fillId="76" borderId="183" applyNumberForma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0" fontId="37" fillId="91" borderId="187" applyNumberFormat="0" applyProtection="0">
      <alignment horizontal="left" vertical="top" indent="1"/>
    </xf>
    <xf numFmtId="10" fontId="24" fillId="55" borderId="188" applyNumberFormat="0" applyBorder="0" applyAlignment="0" applyProtection="0"/>
    <xf numFmtId="212" fontId="192" fillId="0" borderId="186"/>
    <xf numFmtId="0" fontId="37" fillId="95" borderId="187" applyNumberFormat="0" applyProtection="0">
      <alignment horizontal="left" vertical="center" indent="1"/>
    </xf>
    <xf numFmtId="0" fontId="44" fillId="55" borderId="187" applyNumberFormat="0" applyProtection="0">
      <alignment horizontal="left" vertical="top" indent="1"/>
    </xf>
    <xf numFmtId="0" fontId="12" fillId="79" borderId="182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5" fillId="57" borderId="182" applyNumberFormat="0" applyFon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169" fillId="38" borderId="181" applyNumberFormat="0" applyAlignment="0" applyProtection="0"/>
    <xf numFmtId="0" fontId="172" fillId="51" borderId="183" applyNumberFormat="0" applyAlignment="0" applyProtection="0"/>
    <xf numFmtId="4" fontId="44" fillId="96" borderId="187" applyNumberFormat="0" applyProtection="0">
      <alignment horizontal="right" vertical="center"/>
    </xf>
    <xf numFmtId="0" fontId="55" fillId="76" borderId="181" applyNumberFormat="0" applyAlignment="0" applyProtection="0"/>
    <xf numFmtId="4" fontId="44" fillId="46" borderId="187" applyNumberFormat="0" applyProtection="0">
      <alignment horizontal="right" vertical="center"/>
    </xf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10" fontId="24" fillId="55" borderId="177" applyNumberFormat="0" applyBorder="0" applyAlignment="0" applyProtection="0"/>
    <xf numFmtId="0" fontId="62" fillId="63" borderId="172" applyNumberFormat="0" applyAlignment="0" applyProtection="0"/>
    <xf numFmtId="4" fontId="44" fillId="48" borderId="176" applyNumberFormat="0" applyProtection="0">
      <alignment horizontal="right" vertical="center"/>
    </xf>
    <xf numFmtId="4" fontId="44" fillId="40" borderId="176" applyNumberFormat="0" applyProtection="0">
      <alignment horizontal="right" vertical="center"/>
    </xf>
    <xf numFmtId="4" fontId="44" fillId="34" borderId="176" applyNumberFormat="0" applyProtection="0">
      <alignment horizontal="right" vertical="center"/>
    </xf>
    <xf numFmtId="0" fontId="46" fillId="80" borderId="176" applyNumberFormat="0" applyProtection="0">
      <alignment horizontal="left" vertical="top" indent="1"/>
    </xf>
    <xf numFmtId="4" fontId="46" fillId="80" borderId="176" applyNumberFormat="0" applyProtection="0">
      <alignment horizontal="left" vertical="center" indent="1"/>
    </xf>
    <xf numFmtId="212" fontId="192" fillId="0" borderId="168"/>
    <xf numFmtId="0" fontId="119" fillId="76" borderId="173" applyNumberFormat="0" applyAlignment="0" applyProtection="0"/>
    <xf numFmtId="219" fontId="191" fillId="0" borderId="163" applyFont="0" applyFill="0" applyBorder="0" applyAlignment="0" applyProtection="0"/>
    <xf numFmtId="4" fontId="46" fillId="56" borderId="169" applyNumberFormat="0" applyProtection="0">
      <alignment vertical="center"/>
    </xf>
    <xf numFmtId="4" fontId="195" fillId="80" borderId="169" applyNumberFormat="0" applyProtection="0">
      <alignment vertical="center"/>
    </xf>
    <xf numFmtId="4" fontId="46" fillId="80" borderId="169" applyNumberFormat="0" applyProtection="0">
      <alignment horizontal="left" vertical="center" indent="1"/>
    </xf>
    <xf numFmtId="0" fontId="46" fillId="80" borderId="169" applyNumberFormat="0" applyProtection="0">
      <alignment horizontal="left" vertical="top" indent="1"/>
    </xf>
    <xf numFmtId="4" fontId="44" fillId="34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4" fontId="44" fillId="48" borderId="169" applyNumberFormat="0" applyProtection="0">
      <alignment horizontal="right" vertical="center"/>
    </xf>
    <xf numFmtId="4" fontId="44" fillId="42" borderId="169" applyNumberFormat="0" applyProtection="0">
      <alignment horizontal="right" vertical="center"/>
    </xf>
    <xf numFmtId="4" fontId="44" fillId="46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49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4" fontId="44" fillId="96" borderId="169" applyNumberFormat="0" applyProtection="0">
      <alignment horizontal="right" vertical="center"/>
    </xf>
    <xf numFmtId="0" fontId="37" fillId="95" borderId="169" applyNumberFormat="0" applyProtection="0">
      <alignment horizontal="left" vertical="center" indent="1"/>
    </xf>
    <xf numFmtId="0" fontId="37" fillId="95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center" indent="1"/>
    </xf>
    <xf numFmtId="0" fontId="37" fillId="91" borderId="169" applyNumberFormat="0" applyProtection="0">
      <alignment horizontal="left" vertical="top" indent="1"/>
    </xf>
    <xf numFmtId="0" fontId="37" fillId="82" borderId="169" applyNumberFormat="0" applyProtection="0">
      <alignment horizontal="left" vertical="center" indent="1"/>
    </xf>
    <xf numFmtId="0" fontId="37" fillId="82" borderId="169" applyNumberFormat="0" applyProtection="0">
      <alignment horizontal="left" vertical="top" indent="1"/>
    </xf>
    <xf numFmtId="0" fontId="37" fillId="81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top" indent="1"/>
    </xf>
    <xf numFmtId="4" fontId="44" fillId="55" borderId="169" applyNumberFormat="0" applyProtection="0">
      <alignment vertical="center"/>
    </xf>
    <xf numFmtId="4" fontId="197" fillId="55" borderId="169" applyNumberFormat="0" applyProtection="0">
      <alignment vertical="center"/>
    </xf>
    <xf numFmtId="4" fontId="44" fillId="55" borderId="169" applyNumberFormat="0" applyProtection="0">
      <alignment horizontal="left" vertical="center" indent="1"/>
    </xf>
    <xf numFmtId="0" fontId="44" fillId="55" borderId="169" applyNumberFormat="0" applyProtection="0">
      <alignment horizontal="left" vertical="top" indent="1"/>
    </xf>
    <xf numFmtId="4" fontId="44" fillId="94" borderId="169" applyNumberFormat="0" applyProtection="0">
      <alignment horizontal="right" vertical="center"/>
    </xf>
    <xf numFmtId="4" fontId="197" fillId="94" borderId="169" applyNumberFormat="0" applyProtection="0">
      <alignment horizontal="right" vertical="center"/>
    </xf>
    <xf numFmtId="4" fontId="44" fillId="96" borderId="169" applyNumberFormat="0" applyProtection="0">
      <alignment horizontal="left" vertical="center" indent="1"/>
    </xf>
    <xf numFmtId="0" fontId="44" fillId="91" borderId="169" applyNumberFormat="0" applyProtection="0">
      <alignment horizontal="left" vertical="top" indent="1"/>
    </xf>
    <xf numFmtId="4" fontId="47" fillId="94" borderId="169" applyNumberFormat="0" applyProtection="0">
      <alignment horizontal="right" vertical="center"/>
    </xf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9" fillId="51" borderId="166" applyNumberFormat="0" applyAlignment="0" applyProtection="0"/>
    <xf numFmtId="0" fontId="103" fillId="51" borderId="164" applyNumberFormat="0" applyAlignment="0" applyProtection="0"/>
    <xf numFmtId="0" fontId="113" fillId="38" borderId="164" applyNumberFormat="0" applyAlignment="0" applyProtection="0"/>
    <xf numFmtId="0" fontId="123" fillId="0" borderId="167" applyNumberFormat="0" applyFill="0" applyAlignment="0" applyProtection="0"/>
    <xf numFmtId="0" fontId="62" fillId="63" borderId="154" applyNumberFormat="0" applyAlignment="0" applyProtection="0"/>
    <xf numFmtId="0" fontId="175" fillId="57" borderId="165" applyNumberFormat="0" applyFont="0" applyAlignment="0" applyProtection="0"/>
    <xf numFmtId="3" fontId="83" fillId="80" borderId="177">
      <alignment horizontal="left" vertical="top" wrapText="1"/>
      <protection locked="0"/>
    </xf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37" fillId="95" borderId="187" applyNumberFormat="0" applyProtection="0">
      <alignment horizontal="left" vertical="top" indent="1"/>
    </xf>
    <xf numFmtId="4" fontId="44" fillId="55" borderId="187" applyNumberFormat="0" applyProtection="0">
      <alignment vertical="center"/>
    </xf>
    <xf numFmtId="0" fontId="62" fillId="63" borderId="181" applyNumberFormat="0" applyAlignment="0" applyProtection="0"/>
    <xf numFmtId="0" fontId="12" fillId="57" borderId="165" applyNumberFormat="0" applyFont="0" applyAlignment="0" applyProtection="0"/>
    <xf numFmtId="0" fontId="5" fillId="57" borderId="182" applyNumberFormat="0" applyFon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03" fillId="51" borderId="181" applyNumberFormat="0" applyAlignment="0" applyProtection="0"/>
    <xf numFmtId="4" fontId="46" fillId="80" borderId="187" applyNumberFormat="0" applyProtection="0">
      <alignment horizontal="left" vertical="center" indent="1"/>
    </xf>
    <xf numFmtId="0" fontId="55" fillId="76" borderId="181" applyNumberFormat="0" applyAlignment="0" applyProtection="0"/>
    <xf numFmtId="0" fontId="65" fillId="76" borderId="183" applyNumberFormat="0" applyAlignment="0" applyProtection="0"/>
    <xf numFmtId="0" fontId="5" fillId="57" borderId="182" applyNumberFormat="0" applyFont="0" applyAlignment="0" applyProtection="0"/>
    <xf numFmtId="0" fontId="12" fillId="79" borderId="182" applyNumberFormat="0" applyAlignment="0" applyProtection="0"/>
    <xf numFmtId="0" fontId="172" fillId="51" borderId="183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37" fillId="82" borderId="187" applyNumberFormat="0" applyProtection="0">
      <alignment horizontal="left" vertical="top" indent="1"/>
    </xf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67" fillId="0" borderId="184" applyNumberFormat="0" applyFill="0" applyAlignment="0" applyProtection="0"/>
    <xf numFmtId="0" fontId="37" fillId="95" borderId="187" applyNumberFormat="0" applyProtection="0">
      <alignment horizontal="left" vertical="top" indent="1"/>
    </xf>
    <xf numFmtId="219" fontId="191" fillId="0" borderId="185" applyFont="0" applyFill="0" applyBorder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67" fillId="0" borderId="184" applyNumberFormat="0" applyFill="0" applyAlignment="0" applyProtection="0"/>
    <xf numFmtId="4" fontId="44" fillId="40" borderId="187" applyNumberFormat="0" applyProtection="0">
      <alignment horizontal="right" vertical="center"/>
    </xf>
    <xf numFmtId="0" fontId="12" fillId="79" borderId="182" applyNumberFormat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4" fontId="47" fillId="94" borderId="187" applyNumberFormat="0" applyProtection="0">
      <alignment horizontal="right" vertical="center"/>
    </xf>
    <xf numFmtId="3" fontId="83" fillId="80" borderId="188">
      <alignment horizontal="left" vertical="top" wrapText="1"/>
      <protection locked="0"/>
    </xf>
    <xf numFmtId="4" fontId="44" fillId="46" borderId="187" applyNumberFormat="0" applyProtection="0">
      <alignment horizontal="right" vertical="center"/>
    </xf>
    <xf numFmtId="0" fontId="113" fillId="38" borderId="181" applyNumberFormat="0" applyAlignment="0" applyProtection="0"/>
    <xf numFmtId="10" fontId="96" fillId="55" borderId="188" applyNumberFormat="0" applyBorder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12" fillId="79" borderId="182" applyNumberFormat="0" applyAlignment="0" applyProtection="0"/>
    <xf numFmtId="0" fontId="12" fillId="57" borderId="165" applyNumberFormat="0" applyFont="0" applyAlignment="0" applyProtection="0"/>
    <xf numFmtId="0" fontId="119" fillId="76" borderId="183" applyNumberFormat="0" applyAlignment="0" applyProtection="0"/>
    <xf numFmtId="0" fontId="62" fillId="63" borderId="164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03" fillId="76" borderId="181" applyNumberFormat="0" applyAlignment="0" applyProtection="0"/>
    <xf numFmtId="0" fontId="55" fillId="76" borderId="172" applyNumberFormat="0" applyAlignment="0" applyProtection="0"/>
    <xf numFmtId="0" fontId="5" fillId="57" borderId="182" applyNumberFormat="0" applyFont="0" applyAlignment="0" applyProtection="0"/>
    <xf numFmtId="0" fontId="62" fillId="63" borderId="172" applyNumberFormat="0" applyAlignment="0" applyProtection="0"/>
    <xf numFmtId="10" fontId="24" fillId="55" borderId="170" applyNumberFormat="0" applyBorder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3" fontId="83" fillId="80" borderId="170">
      <alignment horizontal="left" vertical="top" wrapText="1"/>
      <protection locked="0"/>
    </xf>
    <xf numFmtId="0" fontId="55" fillId="76" borderId="172" applyNumberForma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91" fillId="0" borderId="170" applyFont="0" applyFill="0" applyBorder="0">
      <alignment horizontal="center" vertical="justify" wrapText="1"/>
    </xf>
    <xf numFmtId="0" fontId="91" fillId="0" borderId="170" applyFont="0" applyFill="0" applyBorder="0">
      <alignment horizontal="centerContinuous" vertical="justify" wrapText="1"/>
    </xf>
    <xf numFmtId="3" fontId="104" fillId="0" borderId="170"/>
    <xf numFmtId="10" fontId="24" fillId="55" borderId="170" applyNumberFormat="0" applyBorder="0" applyAlignment="0" applyProtection="0"/>
    <xf numFmtId="10" fontId="96" fillId="55" borderId="170" applyNumberFormat="0" applyBorder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55" fillId="76" borderId="172" applyNumberFormat="0" applyAlignment="0" applyProtection="0"/>
    <xf numFmtId="0" fontId="5" fillId="57" borderId="165" applyNumberFormat="0" applyFont="0" applyAlignment="0" applyProtection="0"/>
    <xf numFmtId="0" fontId="62" fillId="63" borderId="172" applyNumberFormat="0" applyAlignment="0" applyProtection="0"/>
    <xf numFmtId="0" fontId="113" fillId="38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62" fillId="63" borderId="172" applyNumberFormat="0" applyAlignment="0" applyProtection="0"/>
    <xf numFmtId="0" fontId="67" fillId="0" borderId="174" applyNumberFormat="0" applyFill="0" applyAlignment="0" applyProtection="0"/>
    <xf numFmtId="0" fontId="55" fillId="76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55" fillId="76" borderId="172" applyNumberFormat="0" applyAlignment="0" applyProtection="0"/>
    <xf numFmtId="0" fontId="62" fillId="63" borderId="172" applyNumberFormat="0" applyAlignment="0" applyProtection="0"/>
    <xf numFmtId="0" fontId="67" fillId="0" borderId="174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103" fillId="51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03" fillId="51" borderId="172" applyNumberFormat="0" applyAlignment="0" applyProtection="0"/>
    <xf numFmtId="0" fontId="67" fillId="0" borderId="174" applyNumberFormat="0" applyFill="0" applyAlignment="0" applyProtection="0"/>
    <xf numFmtId="0" fontId="62" fillId="63" borderId="172" applyNumberFormat="0" applyAlignment="0" applyProtection="0"/>
    <xf numFmtId="0" fontId="55" fillId="76" borderId="172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73" applyNumberFormat="0" applyAlignment="0" applyProtection="0"/>
    <xf numFmtId="0" fontId="67" fillId="0" borderId="174" applyNumberFormat="0" applyFill="0" applyAlignment="0" applyProtection="0"/>
    <xf numFmtId="0" fontId="123" fillId="0" borderId="174" applyNumberFormat="0" applyFill="0" applyAlignment="0" applyProtection="0"/>
    <xf numFmtId="0" fontId="123" fillId="0" borderId="174" applyNumberFormat="0" applyFill="0" applyAlignment="0" applyProtection="0"/>
    <xf numFmtId="0" fontId="119" fillId="51" borderId="173" applyNumberForma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03" fillId="76" borderId="172" applyNumberFormat="0" applyAlignment="0" applyProtection="0"/>
    <xf numFmtId="0" fontId="119" fillId="76" borderId="173" applyNumberFormat="0" applyAlignment="0" applyProtection="0"/>
    <xf numFmtId="3" fontId="83" fillId="80" borderId="170">
      <alignment horizontal="left" vertical="top" wrapText="1"/>
      <protection locked="0"/>
    </xf>
    <xf numFmtId="0" fontId="123" fillId="0" borderId="174" applyNumberFormat="0" applyFill="0" applyAlignment="0" applyProtection="0"/>
    <xf numFmtId="4" fontId="44" fillId="55" borderId="176" applyNumberFormat="0" applyProtection="0">
      <alignment horizontal="left" vertical="center" indent="1"/>
    </xf>
    <xf numFmtId="0" fontId="37" fillId="91" borderId="176" applyNumberFormat="0" applyProtection="0">
      <alignment horizontal="left" vertical="center" indent="1"/>
    </xf>
    <xf numFmtId="0" fontId="113" fillId="38" borderId="172" applyNumberFormat="0" applyAlignment="0" applyProtection="0"/>
    <xf numFmtId="0" fontId="123" fillId="0" borderId="174" applyNumberFormat="0" applyFill="0" applyAlignment="0" applyProtection="0"/>
    <xf numFmtId="0" fontId="65" fillId="76" borderId="173" applyNumberFormat="0" applyAlignment="0" applyProtection="0"/>
    <xf numFmtId="0" fontId="169" fillId="38" borderId="172" applyNumberFormat="0" applyAlignment="0" applyProtection="0"/>
    <xf numFmtId="0" fontId="65" fillId="76" borderId="173" applyNumberFormat="0" applyAlignment="0" applyProtection="0"/>
    <xf numFmtId="0" fontId="55" fillId="76" borderId="172" applyNumberFormat="0" applyAlignment="0" applyProtection="0"/>
    <xf numFmtId="0" fontId="37" fillId="82" borderId="176" applyNumberFormat="0" applyProtection="0">
      <alignment horizontal="left" vertical="center" indent="1"/>
    </xf>
    <xf numFmtId="4" fontId="44" fillId="55" borderId="176" applyNumberFormat="0" applyProtection="0">
      <alignment vertical="center"/>
    </xf>
    <xf numFmtId="4" fontId="44" fillId="94" borderId="176" applyNumberFormat="0" applyProtection="0">
      <alignment horizontal="right" vertical="center"/>
    </xf>
    <xf numFmtId="0" fontId="12" fillId="79" borderId="165" applyNumberFormat="0" applyAlignment="0" applyProtection="0"/>
    <xf numFmtId="0" fontId="123" fillId="0" borderId="174" applyNumberFormat="0" applyFill="0" applyAlignment="0" applyProtection="0"/>
    <xf numFmtId="0" fontId="119" fillId="51" borderId="173" applyNumberForma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03" fillId="51" borderId="172" applyNumberFormat="0" applyAlignment="0" applyProtection="0"/>
    <xf numFmtId="0" fontId="5" fillId="57" borderId="165" applyNumberFormat="0" applyFont="0" applyAlignment="0" applyProtection="0"/>
    <xf numFmtId="0" fontId="62" fillId="63" borderId="172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62" fillId="63" borderId="172" applyNumberFormat="0" applyAlignment="0" applyProtection="0"/>
    <xf numFmtId="10" fontId="24" fillId="55" borderId="177" applyNumberFormat="0" applyBorder="0" applyAlignment="0" applyProtection="0"/>
    <xf numFmtId="0" fontId="62" fillId="63" borderId="172" applyNumberFormat="0" applyAlignment="0" applyProtection="0"/>
    <xf numFmtId="0" fontId="103" fillId="51" borderId="172" applyNumberFormat="0" applyAlignment="0" applyProtection="0"/>
    <xf numFmtId="0" fontId="12" fillId="79" borderId="165" applyNumberFormat="0" applyAlignment="0" applyProtection="0"/>
    <xf numFmtId="3" fontId="104" fillId="0" borderId="177"/>
    <xf numFmtId="0" fontId="62" fillId="63" borderId="172" applyNumberFormat="0" applyAlignment="0" applyProtection="0"/>
    <xf numFmtId="0" fontId="55" fillId="76" borderId="172" applyNumberFormat="0" applyAlignment="0" applyProtection="0"/>
    <xf numFmtId="4" fontId="44" fillId="55" borderId="176" applyNumberFormat="0" applyProtection="0">
      <alignment vertical="center"/>
    </xf>
    <xf numFmtId="0" fontId="12" fillId="79" borderId="165" applyNumberFormat="0" applyAlignment="0" applyProtection="0"/>
    <xf numFmtId="10" fontId="96" fillId="55" borderId="177" applyNumberFormat="0" applyBorder="0" applyAlignment="0" applyProtection="0"/>
    <xf numFmtId="0" fontId="172" fillId="51" borderId="173" applyNumberFormat="0" applyAlignment="0" applyProtection="0"/>
    <xf numFmtId="0" fontId="113" fillId="38" borderId="172" applyNumberFormat="0" applyAlignment="0" applyProtection="0"/>
    <xf numFmtId="0" fontId="119" fillId="51" borderId="173" applyNumberFormat="0" applyAlignment="0" applyProtection="0"/>
    <xf numFmtId="4" fontId="44" fillId="49" borderId="176" applyNumberFormat="0" applyProtection="0">
      <alignment horizontal="right" vertical="center"/>
    </xf>
    <xf numFmtId="4" fontId="44" fillId="46" borderId="176" applyNumberFormat="0" applyProtection="0">
      <alignment horizontal="right" vertical="center"/>
    </xf>
    <xf numFmtId="4" fontId="44" fillId="48" borderId="176" applyNumberFormat="0" applyProtection="0">
      <alignment horizontal="right" vertical="center"/>
    </xf>
    <xf numFmtId="4" fontId="44" fillId="34" borderId="176" applyNumberFormat="0" applyProtection="0">
      <alignment horizontal="right" vertical="center"/>
    </xf>
    <xf numFmtId="4" fontId="46" fillId="80" borderId="176" applyNumberFormat="0" applyProtection="0">
      <alignment horizontal="left" vertical="center" indent="1"/>
    </xf>
    <xf numFmtId="0" fontId="65" fillId="76" borderId="173" applyNumberFormat="0" applyAlignment="0" applyProtection="0"/>
    <xf numFmtId="0" fontId="103" fillId="51" borderId="172" applyNumberFormat="0" applyAlignment="0" applyProtection="0"/>
    <xf numFmtId="0" fontId="44" fillId="55" borderId="176" applyNumberFormat="0" applyProtection="0">
      <alignment horizontal="left" vertical="top" indent="1"/>
    </xf>
    <xf numFmtId="0" fontId="67" fillId="0" borderId="174" applyNumberFormat="0" applyFill="0" applyAlignment="0" applyProtection="0"/>
    <xf numFmtId="0" fontId="65" fillId="76" borderId="173" applyNumberFormat="0" applyAlignment="0" applyProtection="0"/>
    <xf numFmtId="0" fontId="62" fillId="63" borderId="172" applyNumberFormat="0" applyAlignment="0" applyProtection="0"/>
    <xf numFmtId="0" fontId="123" fillId="0" borderId="174" applyNumberFormat="0" applyFill="0" applyAlignment="0" applyProtection="0"/>
    <xf numFmtId="0" fontId="91" fillId="0" borderId="177" applyFont="0" applyFill="0" applyBorder="0">
      <alignment horizontal="centerContinuous" vertical="justify" wrapText="1"/>
    </xf>
    <xf numFmtId="0" fontId="65" fillId="76" borderId="173" applyNumberFormat="0" applyAlignment="0" applyProtection="0"/>
    <xf numFmtId="3" fontId="83" fillId="80" borderId="177">
      <alignment horizontal="left" vertical="top" wrapText="1"/>
      <protection locked="0"/>
    </xf>
    <xf numFmtId="0" fontId="12" fillId="79" borderId="165" applyNumberFormat="0" applyAlignment="0" applyProtection="0"/>
    <xf numFmtId="3" fontId="104" fillId="0" borderId="177"/>
    <xf numFmtId="0" fontId="123" fillId="0" borderId="174" applyNumberFormat="0" applyFill="0" applyAlignment="0" applyProtection="0"/>
    <xf numFmtId="0" fontId="62" fillId="63" borderId="172" applyNumberFormat="0" applyAlignment="0" applyProtection="0"/>
    <xf numFmtId="212" fontId="192" fillId="0" borderId="175"/>
    <xf numFmtId="0" fontId="113" fillId="38" borderId="172" applyNumberFormat="0" applyAlignment="0" applyProtection="0"/>
    <xf numFmtId="0" fontId="65" fillId="76" borderId="173" applyNumberFormat="0" applyAlignment="0" applyProtection="0"/>
    <xf numFmtId="0" fontId="113" fillId="38" borderId="172" applyNumberFormat="0" applyAlignment="0" applyProtection="0"/>
    <xf numFmtId="0" fontId="12" fillId="79" borderId="165" applyNumberFormat="0" applyAlignment="0" applyProtection="0"/>
    <xf numFmtId="4" fontId="44" fillId="92" borderId="176" applyNumberFormat="0" applyProtection="0">
      <alignment horizontal="right" vertical="center"/>
    </xf>
    <xf numFmtId="0" fontId="12" fillId="79" borderId="165" applyNumberFormat="0" applyAlignment="0" applyProtection="0"/>
    <xf numFmtId="10" fontId="24" fillId="55" borderId="177" applyNumberFormat="0" applyBorder="0" applyAlignment="0" applyProtection="0"/>
    <xf numFmtId="0" fontId="12" fillId="79" borderId="165" applyNumberFormat="0" applyAlignment="0" applyProtection="0"/>
    <xf numFmtId="0" fontId="67" fillId="0" borderId="174" applyNumberFormat="0" applyFill="0" applyAlignment="0" applyProtection="0"/>
    <xf numFmtId="4" fontId="44" fillId="49" borderId="176" applyNumberFormat="0" applyProtection="0">
      <alignment horizontal="right" vertical="center"/>
    </xf>
    <xf numFmtId="0" fontId="12" fillId="79" borderId="165" applyNumberFormat="0" applyAlignment="0" applyProtection="0"/>
    <xf numFmtId="3" fontId="83" fillId="80" borderId="177">
      <alignment horizontal="left" vertical="top" wrapText="1"/>
      <protection locked="0"/>
    </xf>
    <xf numFmtId="0" fontId="62" fillId="63" borderId="172" applyNumberFormat="0" applyAlignment="0" applyProtection="0"/>
    <xf numFmtId="0" fontId="12" fillId="79" borderId="165" applyNumberFormat="0" applyAlignment="0" applyProtection="0"/>
    <xf numFmtId="4" fontId="47" fillId="94" borderId="176" applyNumberFormat="0" applyProtection="0">
      <alignment horizontal="right" vertical="center"/>
    </xf>
    <xf numFmtId="4" fontId="197" fillId="55" borderId="176" applyNumberFormat="0" applyProtection="0">
      <alignment vertical="center"/>
    </xf>
    <xf numFmtId="0" fontId="37" fillId="95" borderId="176" applyNumberFormat="0" applyProtection="0">
      <alignment horizontal="left" vertical="top" indent="1"/>
    </xf>
    <xf numFmtId="0" fontId="37" fillId="95" borderId="176" applyNumberFormat="0" applyProtection="0">
      <alignment horizontal="left" vertical="top" indent="1"/>
    </xf>
    <xf numFmtId="0" fontId="12" fillId="79" borderId="165" applyNumberFormat="0" applyAlignment="0" applyProtection="0"/>
    <xf numFmtId="0" fontId="67" fillId="0" borderId="174" applyNumberFormat="0" applyFill="0" applyAlignment="0" applyProtection="0"/>
    <xf numFmtId="0" fontId="44" fillId="55" borderId="176" applyNumberFormat="0" applyProtection="0">
      <alignment horizontal="left" vertical="top" indent="1"/>
    </xf>
    <xf numFmtId="0" fontId="164" fillId="51" borderId="172" applyNumberFormat="0" applyAlignment="0" applyProtection="0"/>
    <xf numFmtId="0" fontId="37" fillId="91" borderId="176" applyNumberFormat="0" applyProtection="0">
      <alignment horizontal="left" vertical="center" indent="1"/>
    </xf>
    <xf numFmtId="0" fontId="113" fillId="38" borderId="172" applyNumberFormat="0" applyAlignment="0" applyProtection="0"/>
    <xf numFmtId="0" fontId="113" fillId="38" borderId="172" applyNumberForma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113" fillId="38" borderId="172" applyNumberFormat="0" applyAlignment="0" applyProtection="0"/>
    <xf numFmtId="0" fontId="103" fillId="51" borderId="172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4" fontId="44" fillId="94" borderId="176" applyNumberFormat="0" applyProtection="0">
      <alignment horizontal="right" vertical="center"/>
    </xf>
    <xf numFmtId="4" fontId="44" fillId="34" borderId="176" applyNumberFormat="0" applyProtection="0">
      <alignment horizontal="right" vertical="center"/>
    </xf>
    <xf numFmtId="212" fontId="177" fillId="89" borderId="175"/>
    <xf numFmtId="4" fontId="44" fillId="40" borderId="176" applyNumberFormat="0" applyProtection="0">
      <alignment horizontal="right" vertical="center"/>
    </xf>
    <xf numFmtId="0" fontId="12" fillId="79" borderId="165" applyNumberFormat="0" applyAlignment="0" applyProtection="0"/>
    <xf numFmtId="0" fontId="123" fillId="0" borderId="174" applyNumberFormat="0" applyFill="0" applyAlignment="0" applyProtection="0"/>
    <xf numFmtId="0" fontId="67" fillId="0" borderId="174" applyNumberFormat="0" applyFill="0" applyAlignment="0" applyProtection="0"/>
    <xf numFmtId="0" fontId="113" fillId="38" borderId="172" applyNumberFormat="0" applyAlignment="0" applyProtection="0"/>
    <xf numFmtId="0" fontId="55" fillId="76" borderId="172" applyNumberFormat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113" fillId="38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4" fontId="44" fillId="49" borderId="176" applyNumberFormat="0" applyProtection="0">
      <alignment horizontal="right" vertical="center"/>
    </xf>
    <xf numFmtId="219" fontId="191" fillId="0" borderId="163" applyFont="0" applyFill="0" applyBorder="0" applyAlignment="0" applyProtection="0"/>
    <xf numFmtId="4" fontId="44" fillId="34" borderId="176" applyNumberFormat="0" applyProtection="0">
      <alignment horizontal="right" vertical="center"/>
    </xf>
    <xf numFmtId="4" fontId="44" fillId="41" borderId="176" applyNumberFormat="0" applyProtection="0">
      <alignment horizontal="right" vertical="center"/>
    </xf>
    <xf numFmtId="0" fontId="37" fillId="95" borderId="176" applyNumberFormat="0" applyProtection="0">
      <alignment horizontal="left" vertical="top" indent="1"/>
    </xf>
    <xf numFmtId="4" fontId="47" fillId="94" borderId="176" applyNumberFormat="0" applyProtection="0">
      <alignment horizontal="right" vertical="center"/>
    </xf>
    <xf numFmtId="0" fontId="123" fillId="0" borderId="174" applyNumberFormat="0" applyFill="0" applyAlignment="0" applyProtection="0"/>
    <xf numFmtId="0" fontId="67" fillId="0" borderId="174" applyNumberFormat="0" applyFill="0" applyAlignment="0" applyProtection="0"/>
    <xf numFmtId="0" fontId="103" fillId="51" borderId="172" applyNumberFormat="0" applyAlignment="0" applyProtection="0"/>
    <xf numFmtId="0" fontId="119" fillId="51" borderId="173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73" applyNumberFormat="0" applyAlignment="0" applyProtection="0"/>
    <xf numFmtId="3" fontId="104" fillId="0" borderId="177"/>
    <xf numFmtId="0" fontId="91" fillId="0" borderId="177" applyFont="0" applyFill="0" applyBorder="0">
      <alignment horizontal="center" vertical="justify" wrapText="1"/>
    </xf>
    <xf numFmtId="4" fontId="197" fillId="94" borderId="176" applyNumberFormat="0" applyProtection="0">
      <alignment horizontal="right" vertical="center"/>
    </xf>
    <xf numFmtId="0" fontId="37" fillId="82" borderId="176" applyNumberFormat="0" applyProtection="0">
      <alignment horizontal="left" vertical="top" indent="1"/>
    </xf>
    <xf numFmtId="4" fontId="44" fillId="46" borderId="176" applyNumberFormat="0" applyProtection="0">
      <alignment horizontal="right" vertical="center"/>
    </xf>
    <xf numFmtId="4" fontId="195" fillId="80" borderId="176" applyNumberFormat="0" applyProtection="0">
      <alignment vertical="center"/>
    </xf>
    <xf numFmtId="0" fontId="173" fillId="0" borderId="174" applyNumberFormat="0" applyFill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10" fontId="24" fillId="55" borderId="177" applyNumberFormat="0" applyBorder="0" applyAlignment="0" applyProtection="0"/>
    <xf numFmtId="0" fontId="55" fillId="76" borderId="172" applyNumberFormat="0" applyAlignment="0" applyProtection="0"/>
    <xf numFmtId="3" fontId="83" fillId="80" borderId="177">
      <alignment horizontal="left" vertical="top" wrapText="1"/>
      <protection locked="0"/>
    </xf>
    <xf numFmtId="0" fontId="67" fillId="0" borderId="174" applyNumberFormat="0" applyFill="0" applyAlignment="0" applyProtection="0"/>
    <xf numFmtId="4" fontId="44" fillId="94" borderId="176" applyNumberFormat="0" applyProtection="0">
      <alignment horizontal="right" vertical="center"/>
    </xf>
    <xf numFmtId="0" fontId="37" fillId="82" borderId="176" applyNumberFormat="0" applyProtection="0">
      <alignment horizontal="left" vertical="center" indent="1"/>
    </xf>
    <xf numFmtId="0" fontId="12" fillId="79" borderId="165" applyNumberFormat="0" applyAlignment="0" applyProtection="0"/>
    <xf numFmtId="212" fontId="177" fillId="89" borderId="175"/>
    <xf numFmtId="0" fontId="12" fillId="79" borderId="165" applyNumberFormat="0" applyAlignment="0" applyProtection="0"/>
    <xf numFmtId="0" fontId="172" fillId="51" borderId="173" applyNumberFormat="0" applyAlignment="0" applyProtection="0"/>
    <xf numFmtId="3" fontId="83" fillId="80" borderId="177">
      <alignment horizontal="left" vertical="top" wrapText="1"/>
      <protection locked="0"/>
    </xf>
    <xf numFmtId="0" fontId="62" fillId="63" borderId="172" applyNumberFormat="0" applyAlignment="0" applyProtection="0"/>
    <xf numFmtId="0" fontId="123" fillId="0" borderId="174" applyNumberFormat="0" applyFill="0" applyAlignment="0" applyProtection="0"/>
    <xf numFmtId="212" fontId="192" fillId="0" borderId="175"/>
    <xf numFmtId="0" fontId="12" fillId="79" borderId="165" applyNumberFormat="0" applyAlignment="0" applyProtection="0"/>
    <xf numFmtId="0" fontId="12" fillId="79" borderId="165" applyNumberFormat="0" applyAlignment="0" applyProtection="0"/>
    <xf numFmtId="0" fontId="55" fillId="76" borderId="172" applyNumberFormat="0" applyAlignment="0" applyProtection="0"/>
    <xf numFmtId="212" fontId="177" fillId="89" borderId="175"/>
    <xf numFmtId="0" fontId="119" fillId="51" borderId="173" applyNumberFormat="0" applyAlignment="0" applyProtection="0"/>
    <xf numFmtId="0" fontId="65" fillId="76" borderId="173" applyNumberFormat="0" applyAlignment="0" applyProtection="0"/>
    <xf numFmtId="4" fontId="44" fillId="96" borderId="176" applyNumberFormat="0" applyProtection="0">
      <alignment horizontal="right" vertical="center"/>
    </xf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67" fillId="0" borderId="174" applyNumberFormat="0" applyFill="0" applyAlignment="0" applyProtection="0"/>
    <xf numFmtId="0" fontId="55" fillId="76" borderId="172" applyNumberFormat="0" applyAlignment="0" applyProtection="0"/>
    <xf numFmtId="0" fontId="172" fillId="51" borderId="173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03" fillId="51" borderId="172" applyNumberFormat="0" applyAlignment="0" applyProtection="0"/>
    <xf numFmtId="0" fontId="169" fillId="38" borderId="172" applyNumberFormat="0" applyAlignment="0" applyProtection="0"/>
    <xf numFmtId="4" fontId="46" fillId="80" borderId="176" applyNumberFormat="0" applyProtection="0">
      <alignment horizontal="left" vertical="center" indent="1"/>
    </xf>
    <xf numFmtId="4" fontId="44" fillId="96" borderId="176" applyNumberFormat="0" applyProtection="0">
      <alignment horizontal="left" vertical="center" indent="1"/>
    </xf>
    <xf numFmtId="0" fontId="12" fillId="79" borderId="165" applyNumberFormat="0" applyAlignment="0" applyProtection="0"/>
    <xf numFmtId="0" fontId="12" fillId="79" borderId="165" applyNumberFormat="0" applyAlignment="0" applyProtection="0"/>
    <xf numFmtId="0" fontId="55" fillId="76" borderId="172" applyNumberFormat="0" applyAlignment="0" applyProtection="0"/>
    <xf numFmtId="0" fontId="5" fillId="57" borderId="165" applyNumberFormat="0" applyFont="0" applyAlignment="0" applyProtection="0"/>
    <xf numFmtId="0" fontId="62" fillId="63" borderId="172" applyNumberFormat="0" applyAlignment="0" applyProtection="0"/>
    <xf numFmtId="0" fontId="113" fillId="38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62" fillId="63" borderId="172" applyNumberFormat="0" applyAlignment="0" applyProtection="0"/>
    <xf numFmtId="0" fontId="67" fillId="0" borderId="174" applyNumberFormat="0" applyFill="0" applyAlignment="0" applyProtection="0"/>
    <xf numFmtId="0" fontId="55" fillId="76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55" fillId="76" borderId="172" applyNumberFormat="0" applyAlignment="0" applyProtection="0"/>
    <xf numFmtId="0" fontId="62" fillId="63" borderId="172" applyNumberFormat="0" applyAlignment="0" applyProtection="0"/>
    <xf numFmtId="0" fontId="67" fillId="0" borderId="174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03" fillId="51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03" fillId="51" borderId="172" applyNumberFormat="0" applyAlignment="0" applyProtection="0"/>
    <xf numFmtId="0" fontId="67" fillId="0" borderId="174" applyNumberFormat="0" applyFill="0" applyAlignment="0" applyProtection="0"/>
    <xf numFmtId="0" fontId="62" fillId="63" borderId="172" applyNumberFormat="0" applyAlignment="0" applyProtection="0"/>
    <xf numFmtId="0" fontId="55" fillId="76" borderId="172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73" applyNumberFormat="0" applyAlignment="0" applyProtection="0"/>
    <xf numFmtId="0" fontId="67" fillId="0" borderId="174" applyNumberFormat="0" applyFill="0" applyAlignment="0" applyProtection="0"/>
    <xf numFmtId="0" fontId="123" fillId="0" borderId="174" applyNumberFormat="0" applyFill="0" applyAlignment="0" applyProtection="0"/>
    <xf numFmtId="0" fontId="123" fillId="0" borderId="174" applyNumberFormat="0" applyFill="0" applyAlignment="0" applyProtection="0"/>
    <xf numFmtId="0" fontId="119" fillId="51" borderId="173" applyNumberForma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44" fillId="91" borderId="176" applyNumberFormat="0" applyProtection="0">
      <alignment horizontal="left" vertical="top" indent="1"/>
    </xf>
    <xf numFmtId="4" fontId="197" fillId="94" borderId="176" applyNumberFormat="0" applyProtection="0">
      <alignment horizontal="right" vertical="center"/>
    </xf>
    <xf numFmtId="0" fontId="44" fillId="55" borderId="176" applyNumberFormat="0" applyProtection="0">
      <alignment horizontal="left" vertical="top" indent="1"/>
    </xf>
    <xf numFmtId="4" fontId="44" fillId="55" borderId="176" applyNumberFormat="0" applyProtection="0">
      <alignment vertical="center"/>
    </xf>
    <xf numFmtId="0" fontId="37" fillId="81" borderId="176" applyNumberFormat="0" applyProtection="0">
      <alignment horizontal="left" vertical="top" indent="1"/>
    </xf>
    <xf numFmtId="0" fontId="37" fillId="82" borderId="176" applyNumberFormat="0" applyProtection="0">
      <alignment horizontal="left" vertical="top" indent="1"/>
    </xf>
    <xf numFmtId="0" fontId="37" fillId="91" borderId="176" applyNumberFormat="0" applyProtection="0">
      <alignment horizontal="left" vertical="top" indent="1"/>
    </xf>
    <xf numFmtId="0" fontId="37" fillId="95" borderId="176" applyNumberFormat="0" applyProtection="0">
      <alignment horizontal="left" vertical="center" indent="1"/>
    </xf>
    <xf numFmtId="0" fontId="65" fillId="76" borderId="173" applyNumberFormat="0" applyAlignment="0" applyProtection="0"/>
    <xf numFmtId="4" fontId="44" fillId="96" borderId="176" applyNumberFormat="0" applyProtection="0">
      <alignment horizontal="right" vertical="center"/>
    </xf>
    <xf numFmtId="4" fontId="44" fillId="41" borderId="176" applyNumberFormat="0" applyProtection="0">
      <alignment horizontal="right" vertical="center"/>
    </xf>
    <xf numFmtId="4" fontId="195" fillId="80" borderId="176" applyNumberFormat="0" applyProtection="0">
      <alignment vertical="center"/>
    </xf>
    <xf numFmtId="212" fontId="192" fillId="0" borderId="175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37" fillId="95" borderId="176" applyNumberFormat="0" applyProtection="0">
      <alignment horizontal="left" vertical="center" indent="1"/>
    </xf>
    <xf numFmtId="4" fontId="44" fillId="41" borderId="176" applyNumberFormat="0" applyProtection="0">
      <alignment horizontal="right" vertical="center"/>
    </xf>
    <xf numFmtId="10" fontId="24" fillId="55" borderId="177" applyNumberFormat="0" applyBorder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03" fillId="51" borderId="172" applyNumberFormat="0" applyAlignment="0" applyProtection="0"/>
    <xf numFmtId="0" fontId="62" fillId="63" borderId="172" applyNumberFormat="0" applyAlignment="0" applyProtection="0"/>
    <xf numFmtId="0" fontId="37" fillId="91" borderId="176" applyNumberFormat="0" applyProtection="0">
      <alignment horizontal="left" vertical="top" indent="1"/>
    </xf>
    <xf numFmtId="0" fontId="173" fillId="0" borderId="174" applyNumberFormat="0" applyFill="0" applyAlignment="0" applyProtection="0"/>
    <xf numFmtId="0" fontId="55" fillId="76" borderId="172" applyNumberFormat="0" applyAlignment="0" applyProtection="0"/>
    <xf numFmtId="0" fontId="62" fillId="63" borderId="172" applyNumberFormat="0" applyAlignment="0" applyProtection="0"/>
    <xf numFmtId="0" fontId="161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03" fillId="76" borderId="172" applyNumberFormat="0" applyAlignment="0" applyProtection="0"/>
    <xf numFmtId="0" fontId="113" fillId="38" borderId="172" applyNumberFormat="0" applyAlignment="0" applyProtection="0"/>
    <xf numFmtId="0" fontId="161" fillId="57" borderId="165" applyNumberFormat="0" applyFont="0" applyAlignment="0" applyProtection="0"/>
    <xf numFmtId="0" fontId="65" fillId="76" borderId="173" applyNumberFormat="0" applyAlignment="0" applyProtection="0"/>
    <xf numFmtId="4" fontId="44" fillId="48" borderId="176" applyNumberFormat="0" applyProtection="0">
      <alignment horizontal="right" vertical="center"/>
    </xf>
    <xf numFmtId="0" fontId="55" fillId="76" borderId="172" applyNumberFormat="0" applyAlignment="0" applyProtection="0"/>
    <xf numFmtId="3" fontId="83" fillId="80" borderId="177">
      <alignment horizontal="left" vertical="top" wrapText="1"/>
      <protection locked="0"/>
    </xf>
    <xf numFmtId="4" fontId="44" fillId="40" borderId="176" applyNumberFormat="0" applyProtection="0">
      <alignment horizontal="right" vertical="center"/>
    </xf>
    <xf numFmtId="0" fontId="113" fillId="38" borderId="172" applyNumberFormat="0" applyAlignment="0" applyProtection="0"/>
    <xf numFmtId="0" fontId="62" fillId="63" borderId="172" applyNumberFormat="0" applyAlignment="0" applyProtection="0"/>
    <xf numFmtId="0" fontId="62" fillId="63" borderId="172" applyNumberFormat="0" applyAlignment="0" applyProtection="0"/>
    <xf numFmtId="0" fontId="113" fillId="38" borderId="172" applyNumberFormat="0" applyAlignment="0" applyProtection="0"/>
    <xf numFmtId="0" fontId="67" fillId="0" borderId="174" applyNumberFormat="0" applyFill="0" applyAlignment="0" applyProtection="0"/>
    <xf numFmtId="0" fontId="12" fillId="79" borderId="165" applyNumberFormat="0" applyAlignment="0" applyProtection="0"/>
    <xf numFmtId="4" fontId="44" fillId="96" borderId="176" applyNumberFormat="0" applyProtection="0">
      <alignment horizontal="left" vertical="center" indent="1"/>
    </xf>
    <xf numFmtId="0" fontId="37" fillId="81" borderId="176" applyNumberFormat="0" applyProtection="0">
      <alignment horizontal="left" vertical="center" indent="1"/>
    </xf>
    <xf numFmtId="0" fontId="169" fillId="38" borderId="172" applyNumberFormat="0" applyAlignment="0" applyProtection="0"/>
    <xf numFmtId="0" fontId="46" fillId="80" borderId="176" applyNumberFormat="0" applyProtection="0">
      <alignment horizontal="left" vertical="top" indent="1"/>
    </xf>
    <xf numFmtId="0" fontId="164" fillId="51" borderId="172" applyNumberFormat="0" applyAlignment="0" applyProtection="0"/>
    <xf numFmtId="0" fontId="119" fillId="51" borderId="173" applyNumberFormat="0" applyAlignment="0" applyProtection="0"/>
    <xf numFmtId="0" fontId="67" fillId="0" borderId="174" applyNumberFormat="0" applyFill="0" applyAlignment="0" applyProtection="0"/>
    <xf numFmtId="0" fontId="62" fillId="63" borderId="172" applyNumberFormat="0" applyAlignment="0" applyProtection="0"/>
    <xf numFmtId="4" fontId="46" fillId="56" borderId="176" applyNumberFormat="0" applyProtection="0">
      <alignment vertical="center"/>
    </xf>
    <xf numFmtId="4" fontId="44" fillId="42" borderId="176" applyNumberFormat="0" applyProtection="0">
      <alignment horizontal="right" vertical="center"/>
    </xf>
    <xf numFmtId="4" fontId="44" fillId="92" borderId="176" applyNumberFormat="0" applyProtection="0">
      <alignment horizontal="right" vertical="center"/>
    </xf>
    <xf numFmtId="0" fontId="37" fillId="95" borderId="176" applyNumberFormat="0" applyProtection="0">
      <alignment horizontal="left" vertical="center" indent="1"/>
    </xf>
    <xf numFmtId="0" fontId="65" fillId="76" borderId="173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9" fillId="51" borderId="173" applyNumberFormat="0" applyAlignment="0" applyProtection="0"/>
    <xf numFmtId="0" fontId="55" fillId="76" borderId="172" applyNumberFormat="0" applyAlignment="0" applyProtection="0"/>
    <xf numFmtId="0" fontId="67" fillId="0" borderId="174" applyNumberFormat="0" applyFill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55" fillId="76" borderId="172" applyNumberForma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55" fillId="76" borderId="172" applyNumberFormat="0" applyAlignment="0" applyProtection="0"/>
    <xf numFmtId="0" fontId="12" fillId="79" borderId="165" applyNumberFormat="0" applyAlignment="0" applyProtection="0"/>
    <xf numFmtId="4" fontId="44" fillId="55" borderId="176" applyNumberFormat="0" applyProtection="0">
      <alignment horizontal="left" vertical="center" indent="1"/>
    </xf>
    <xf numFmtId="4" fontId="197" fillId="55" borderId="176" applyNumberFormat="0" applyProtection="0">
      <alignment vertical="center"/>
    </xf>
    <xf numFmtId="4" fontId="46" fillId="56" borderId="176" applyNumberFormat="0" applyProtection="0">
      <alignment vertical="center"/>
    </xf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91" fillId="0" borderId="177" applyFont="0" applyFill="0" applyBorder="0">
      <alignment horizontal="centerContinuous" vertical="justify" wrapText="1"/>
    </xf>
    <xf numFmtId="4" fontId="44" fillId="96" borderId="176" applyNumberFormat="0" applyProtection="0">
      <alignment horizontal="right" vertical="center"/>
    </xf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62" fillId="63" borderId="172" applyNumberFormat="0" applyAlignment="0" applyProtection="0"/>
    <xf numFmtId="0" fontId="119" fillId="76" borderId="173" applyNumberFormat="0" applyAlignment="0" applyProtection="0"/>
    <xf numFmtId="0" fontId="113" fillId="38" borderId="172" applyNumberFormat="0" applyAlignment="0" applyProtection="0"/>
    <xf numFmtId="4" fontId="44" fillId="50" borderId="176" applyNumberFormat="0" applyProtection="0">
      <alignment horizontal="right" vertical="center"/>
    </xf>
    <xf numFmtId="0" fontId="37" fillId="81" borderId="176" applyNumberFormat="0" applyProtection="0">
      <alignment horizontal="left" vertical="center" indent="1"/>
    </xf>
    <xf numFmtId="4" fontId="44" fillId="48" borderId="176" applyNumberFormat="0" applyProtection="0">
      <alignment horizontal="right" vertical="center"/>
    </xf>
    <xf numFmtId="0" fontId="123" fillId="0" borderId="174" applyNumberFormat="0" applyFill="0" applyAlignment="0" applyProtection="0"/>
    <xf numFmtId="0" fontId="12" fillId="79" borderId="165" applyNumberFormat="0" applyAlignment="0" applyProtection="0"/>
    <xf numFmtId="10" fontId="24" fillId="55" borderId="177" applyNumberFormat="0" applyBorder="0" applyAlignment="0" applyProtection="0"/>
    <xf numFmtId="0" fontId="62" fillId="63" borderId="172" applyNumberFormat="0" applyAlignment="0" applyProtection="0"/>
    <xf numFmtId="0" fontId="5" fillId="57" borderId="165" applyNumberFormat="0" applyFont="0" applyAlignment="0" applyProtection="0"/>
    <xf numFmtId="0" fontId="103" fillId="76" borderId="172" applyNumberFormat="0" applyAlignment="0" applyProtection="0"/>
    <xf numFmtId="0" fontId="113" fillId="38" borderId="172" applyNumberFormat="0" applyAlignment="0" applyProtection="0"/>
    <xf numFmtId="0" fontId="37" fillId="91" borderId="187" applyNumberFormat="0" applyProtection="0">
      <alignment horizontal="left" vertical="center" indent="1"/>
    </xf>
    <xf numFmtId="0" fontId="103" fillId="76" borderId="172" applyNumberFormat="0" applyAlignment="0" applyProtection="0"/>
    <xf numFmtId="0" fontId="113" fillId="38" borderId="172" applyNumberFormat="0" applyAlignment="0" applyProtection="0"/>
    <xf numFmtId="0" fontId="67" fillId="0" borderId="174" applyNumberFormat="0" applyFill="0" applyAlignment="0" applyProtection="0"/>
    <xf numFmtId="3" fontId="83" fillId="80" borderId="177">
      <alignment horizontal="left" vertical="top" wrapText="1"/>
      <protection locked="0"/>
    </xf>
    <xf numFmtId="4" fontId="44" fillId="96" borderId="176" applyNumberFormat="0" applyProtection="0">
      <alignment horizontal="left" vertical="center" indent="1"/>
    </xf>
    <xf numFmtId="0" fontId="37" fillId="81" borderId="176" applyNumberFormat="0" applyProtection="0">
      <alignment horizontal="left" vertical="center" indent="1"/>
    </xf>
    <xf numFmtId="0" fontId="12" fillId="79" borderId="165" applyNumberFormat="0" applyAlignment="0" applyProtection="0"/>
    <xf numFmtId="219" fontId="191" fillId="0" borderId="163" applyFont="0" applyFill="0" applyBorder="0" applyAlignment="0" applyProtection="0"/>
    <xf numFmtId="0" fontId="37" fillId="81" borderId="176" applyNumberFormat="0" applyProtection="0">
      <alignment horizontal="left" vertical="top" indent="1"/>
    </xf>
    <xf numFmtId="0" fontId="113" fillId="38" borderId="172" applyNumberFormat="0" applyAlignment="0" applyProtection="0"/>
    <xf numFmtId="0" fontId="164" fillId="51" borderId="172" applyNumberFormat="0" applyAlignment="0" applyProtection="0"/>
    <xf numFmtId="0" fontId="67" fillId="0" borderId="174" applyNumberFormat="0" applyFill="0" applyAlignment="0" applyProtection="0"/>
    <xf numFmtId="0" fontId="173" fillId="0" borderId="174" applyNumberFormat="0" applyFill="0" applyAlignment="0" applyProtection="0"/>
    <xf numFmtId="4" fontId="44" fillId="46" borderId="176" applyNumberFormat="0" applyProtection="0">
      <alignment horizontal="right" vertical="center"/>
    </xf>
    <xf numFmtId="0" fontId="37" fillId="82" borderId="176" applyNumberFormat="0" applyProtection="0">
      <alignment horizontal="left" vertical="top" indent="1"/>
    </xf>
    <xf numFmtId="4" fontId="44" fillId="55" borderId="176" applyNumberFormat="0" applyProtection="0">
      <alignment horizontal="left" vertical="center" indent="1"/>
    </xf>
    <xf numFmtId="4" fontId="197" fillId="94" borderId="176" applyNumberFormat="0" applyProtection="0">
      <alignment horizontal="right" vertical="center"/>
    </xf>
    <xf numFmtId="0" fontId="113" fillId="38" borderId="172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67" fillId="0" borderId="174" applyNumberFormat="0" applyFill="0" applyAlignment="0" applyProtection="0"/>
    <xf numFmtId="0" fontId="12" fillId="79" borderId="165" applyNumberFormat="0" applyAlignment="0" applyProtection="0"/>
    <xf numFmtId="0" fontId="113" fillId="38" borderId="172" applyNumberFormat="0" applyAlignment="0" applyProtection="0"/>
    <xf numFmtId="10" fontId="96" fillId="55" borderId="177" applyNumberFormat="0" applyBorder="0" applyAlignment="0" applyProtection="0"/>
    <xf numFmtId="0" fontId="169" fillId="38" borderId="172" applyNumberFormat="0" applyAlignment="0" applyProtection="0"/>
    <xf numFmtId="4" fontId="46" fillId="80" borderId="176" applyNumberFormat="0" applyProtection="0">
      <alignment horizontal="left" vertical="center" indent="1"/>
    </xf>
    <xf numFmtId="0" fontId="161" fillId="57" borderId="165" applyNumberFormat="0" applyFont="0" applyAlignment="0" applyProtection="0"/>
    <xf numFmtId="0" fontId="172" fillId="51" borderId="173" applyNumberFormat="0" applyAlignment="0" applyProtection="0"/>
    <xf numFmtId="0" fontId="12" fillId="79" borderId="165" applyNumberFormat="0" applyAlignment="0" applyProtection="0"/>
    <xf numFmtId="0" fontId="67" fillId="0" borderId="174" applyNumberFormat="0" applyFill="0" applyAlignment="0" applyProtection="0"/>
    <xf numFmtId="0" fontId="37" fillId="82" borderId="176" applyNumberFormat="0" applyProtection="0">
      <alignment horizontal="left" vertical="center" indent="1"/>
    </xf>
    <xf numFmtId="0" fontId="123" fillId="0" borderId="174" applyNumberFormat="0" applyFill="0" applyAlignment="0" applyProtection="0"/>
    <xf numFmtId="0" fontId="173" fillId="0" borderId="174" applyNumberFormat="0" applyFill="0" applyAlignment="0" applyProtection="0"/>
    <xf numFmtId="0" fontId="37" fillId="81" borderId="176" applyNumberFormat="0" applyProtection="0">
      <alignment horizontal="left" vertical="top" indent="1"/>
    </xf>
    <xf numFmtId="0" fontId="44" fillId="91" borderId="176" applyNumberFormat="0" applyProtection="0">
      <alignment horizontal="left" vertical="top" indent="1"/>
    </xf>
    <xf numFmtId="0" fontId="113" fillId="38" borderId="172" applyNumberFormat="0" applyAlignment="0" applyProtection="0"/>
    <xf numFmtId="0" fontId="12" fillId="79" borderId="165" applyNumberFormat="0" applyAlignment="0" applyProtection="0"/>
    <xf numFmtId="0" fontId="55" fillId="76" borderId="172" applyNumberForma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55" fillId="76" borderId="172" applyNumberFormat="0" applyAlignment="0" applyProtection="0"/>
    <xf numFmtId="0" fontId="67" fillId="0" borderId="174" applyNumberFormat="0" applyFill="0" applyAlignment="0" applyProtection="0"/>
    <xf numFmtId="0" fontId="123" fillId="0" borderId="174" applyNumberFormat="0" applyFill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4" fontId="47" fillId="94" borderId="176" applyNumberFormat="0" applyProtection="0">
      <alignment horizontal="right" vertical="center"/>
    </xf>
    <xf numFmtId="4" fontId="44" fillId="50" borderId="176" applyNumberFormat="0" applyProtection="0">
      <alignment horizontal="right" vertical="center"/>
    </xf>
    <xf numFmtId="0" fontId="103" fillId="51" borderId="172" applyNumberFormat="0" applyAlignment="0" applyProtection="0"/>
    <xf numFmtId="4" fontId="44" fillId="92" borderId="176" applyNumberFormat="0" applyProtection="0">
      <alignment horizontal="right" vertical="center"/>
    </xf>
    <xf numFmtId="4" fontId="44" fillId="50" borderId="176" applyNumberFormat="0" applyProtection="0">
      <alignment horizontal="right" vertical="center"/>
    </xf>
    <xf numFmtId="4" fontId="44" fillId="42" borderId="176" applyNumberFormat="0" applyProtection="0">
      <alignment horizontal="right" vertical="center"/>
    </xf>
    <xf numFmtId="4" fontId="44" fillId="40" borderId="176" applyNumberFormat="0" applyProtection="0">
      <alignment horizontal="right" vertical="center"/>
    </xf>
    <xf numFmtId="0" fontId="46" fillId="80" borderId="176" applyNumberFormat="0" applyProtection="0">
      <alignment horizontal="left" vertical="top" indent="1"/>
    </xf>
    <xf numFmtId="4" fontId="46" fillId="56" borderId="176" applyNumberFormat="0" applyProtection="0">
      <alignment vertical="center"/>
    </xf>
    <xf numFmtId="0" fontId="91" fillId="0" borderId="177" applyFont="0" applyFill="0" applyBorder="0">
      <alignment horizontal="center" vertical="justify" wrapText="1"/>
    </xf>
    <xf numFmtId="0" fontId="91" fillId="0" borderId="177" applyFont="0" applyFill="0" applyBorder="0">
      <alignment horizontal="centerContinuous" vertical="justify" wrapText="1"/>
    </xf>
    <xf numFmtId="219" fontId="191" fillId="0" borderId="163" applyFont="0" applyFill="0" applyBorder="0" applyAlignment="0" applyProtection="0"/>
    <xf numFmtId="212" fontId="177" fillId="89" borderId="175"/>
    <xf numFmtId="0" fontId="119" fillId="51" borderId="173" applyNumberFormat="0" applyAlignment="0" applyProtection="0"/>
    <xf numFmtId="0" fontId="123" fillId="0" borderId="174" applyNumberFormat="0" applyFill="0" applyAlignment="0" applyProtection="0"/>
    <xf numFmtId="0" fontId="119" fillId="51" borderId="173" applyNumberFormat="0" applyAlignment="0" applyProtection="0"/>
    <xf numFmtId="0" fontId="113" fillId="38" borderId="172" applyNumberFormat="0" applyAlignment="0" applyProtection="0"/>
    <xf numFmtId="4" fontId="44" fillId="42" borderId="176" applyNumberFormat="0" applyProtection="0">
      <alignment horizontal="right" vertical="center"/>
    </xf>
    <xf numFmtId="0" fontId="37" fillId="91" borderId="176" applyNumberFormat="0" applyProtection="0">
      <alignment horizontal="left" vertical="top" indent="1"/>
    </xf>
    <xf numFmtId="0" fontId="67" fillId="0" borderId="174" applyNumberFormat="0" applyFill="0" applyAlignment="0" applyProtection="0"/>
    <xf numFmtId="0" fontId="37" fillId="91" borderId="176" applyNumberFormat="0" applyProtection="0">
      <alignment horizontal="left" vertical="center" indent="1"/>
    </xf>
    <xf numFmtId="0" fontId="12" fillId="79" borderId="165" applyNumberFormat="0" applyAlignment="0" applyProtection="0"/>
    <xf numFmtId="0" fontId="103" fillId="51" borderId="172" applyNumberFormat="0" applyAlignment="0" applyProtection="0"/>
    <xf numFmtId="212" fontId="192" fillId="0" borderId="175"/>
    <xf numFmtId="0" fontId="12" fillId="79" borderId="165" applyNumberFormat="0" applyAlignment="0" applyProtection="0"/>
    <xf numFmtId="0" fontId="113" fillId="38" borderId="172" applyNumberFormat="0" applyAlignment="0" applyProtection="0"/>
    <xf numFmtId="4" fontId="197" fillId="55" borderId="176" applyNumberFormat="0" applyProtection="0">
      <alignment vertical="center"/>
    </xf>
    <xf numFmtId="219" fontId="191" fillId="0" borderId="163" applyFont="0" applyFill="0" applyBorder="0" applyAlignment="0" applyProtection="0"/>
    <xf numFmtId="0" fontId="65" fillId="76" borderId="173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91" fillId="0" borderId="177" applyFont="0" applyFill="0" applyBorder="0">
      <alignment horizontal="center" vertical="justify" wrapText="1"/>
    </xf>
    <xf numFmtId="4" fontId="46" fillId="56" borderId="176" applyNumberFormat="0" applyProtection="0">
      <alignment vertical="center"/>
    </xf>
    <xf numFmtId="4" fontId="195" fillId="80" borderId="176" applyNumberFormat="0" applyProtection="0">
      <alignment vertical="center"/>
    </xf>
    <xf numFmtId="4" fontId="46" fillId="80" borderId="176" applyNumberFormat="0" applyProtection="0">
      <alignment horizontal="left" vertical="center" indent="1"/>
    </xf>
    <xf numFmtId="0" fontId="46" fillId="80" borderId="176" applyNumberFormat="0" applyProtection="0">
      <alignment horizontal="left" vertical="top" indent="1"/>
    </xf>
    <xf numFmtId="0" fontId="67" fillId="0" borderId="174" applyNumberFormat="0" applyFill="0" applyAlignment="0" applyProtection="0"/>
    <xf numFmtId="4" fontId="44" fillId="34" borderId="176" applyNumberFormat="0" applyProtection="0">
      <alignment horizontal="right" vertical="center"/>
    </xf>
    <xf numFmtId="4" fontId="44" fillId="40" borderId="176" applyNumberFormat="0" applyProtection="0">
      <alignment horizontal="right" vertical="center"/>
    </xf>
    <xf numFmtId="4" fontId="44" fillId="48" borderId="176" applyNumberFormat="0" applyProtection="0">
      <alignment horizontal="right" vertical="center"/>
    </xf>
    <xf numFmtId="4" fontId="44" fillId="42" borderId="176" applyNumberFormat="0" applyProtection="0">
      <alignment horizontal="right" vertical="center"/>
    </xf>
    <xf numFmtId="4" fontId="44" fillId="46" borderId="176" applyNumberFormat="0" applyProtection="0">
      <alignment horizontal="right" vertical="center"/>
    </xf>
    <xf numFmtId="4" fontId="44" fillId="50" borderId="176" applyNumberFormat="0" applyProtection="0">
      <alignment horizontal="right" vertical="center"/>
    </xf>
    <xf numFmtId="4" fontId="44" fillId="49" borderId="176" applyNumberFormat="0" applyProtection="0">
      <alignment horizontal="right" vertical="center"/>
    </xf>
    <xf numFmtId="4" fontId="44" fillId="92" borderId="176" applyNumberFormat="0" applyProtection="0">
      <alignment horizontal="right" vertical="center"/>
    </xf>
    <xf numFmtId="4" fontId="44" fillId="41" borderId="176" applyNumberFormat="0" applyProtection="0">
      <alignment horizontal="right" vertical="center"/>
    </xf>
    <xf numFmtId="4" fontId="44" fillId="96" borderId="176" applyNumberFormat="0" applyProtection="0">
      <alignment horizontal="right" vertical="center"/>
    </xf>
    <xf numFmtId="10" fontId="24" fillId="55" borderId="177" applyNumberFormat="0" applyBorder="0" applyAlignment="0" applyProtection="0"/>
    <xf numFmtId="0" fontId="37" fillId="95" borderId="176" applyNumberFormat="0" applyProtection="0">
      <alignment horizontal="left" vertical="center" indent="1"/>
    </xf>
    <xf numFmtId="0" fontId="37" fillId="95" borderId="176" applyNumberFormat="0" applyProtection="0">
      <alignment horizontal="left" vertical="top" indent="1"/>
    </xf>
    <xf numFmtId="0" fontId="37" fillId="91" borderId="176" applyNumberFormat="0" applyProtection="0">
      <alignment horizontal="left" vertical="center" indent="1"/>
    </xf>
    <xf numFmtId="0" fontId="37" fillId="91" borderId="176" applyNumberFormat="0" applyProtection="0">
      <alignment horizontal="left" vertical="top" indent="1"/>
    </xf>
    <xf numFmtId="0" fontId="37" fillId="82" borderId="176" applyNumberFormat="0" applyProtection="0">
      <alignment horizontal="left" vertical="center" indent="1"/>
    </xf>
    <xf numFmtId="0" fontId="37" fillId="82" borderId="176" applyNumberFormat="0" applyProtection="0">
      <alignment horizontal="left" vertical="top" indent="1"/>
    </xf>
    <xf numFmtId="0" fontId="37" fillId="81" borderId="176" applyNumberFormat="0" applyProtection="0">
      <alignment horizontal="left" vertical="center" indent="1"/>
    </xf>
    <xf numFmtId="0" fontId="37" fillId="81" borderId="176" applyNumberFormat="0" applyProtection="0">
      <alignment horizontal="left" vertical="top" indent="1"/>
    </xf>
    <xf numFmtId="4" fontId="44" fillId="55" borderId="176" applyNumberFormat="0" applyProtection="0">
      <alignment vertical="center"/>
    </xf>
    <xf numFmtId="4" fontId="197" fillId="55" borderId="176" applyNumberFormat="0" applyProtection="0">
      <alignment vertical="center"/>
    </xf>
    <xf numFmtId="4" fontId="44" fillId="55" borderId="176" applyNumberFormat="0" applyProtection="0">
      <alignment horizontal="left" vertical="center" indent="1"/>
    </xf>
    <xf numFmtId="0" fontId="44" fillId="55" borderId="176" applyNumberFormat="0" applyProtection="0">
      <alignment horizontal="left" vertical="top" indent="1"/>
    </xf>
    <xf numFmtId="4" fontId="44" fillId="94" borderId="176" applyNumberFormat="0" applyProtection="0">
      <alignment horizontal="right" vertical="center"/>
    </xf>
    <xf numFmtId="4" fontId="197" fillId="94" borderId="176" applyNumberFormat="0" applyProtection="0">
      <alignment horizontal="right" vertical="center"/>
    </xf>
    <xf numFmtId="4" fontId="44" fillId="96" borderId="176" applyNumberFormat="0" applyProtection="0">
      <alignment horizontal="left" vertical="center" indent="1"/>
    </xf>
    <xf numFmtId="0" fontId="44" fillId="91" borderId="176" applyNumberFormat="0" applyProtection="0">
      <alignment horizontal="left" vertical="top" indent="1"/>
    </xf>
    <xf numFmtId="4" fontId="47" fillId="94" borderId="176" applyNumberFormat="0" applyProtection="0">
      <alignment horizontal="right" vertical="center"/>
    </xf>
    <xf numFmtId="0" fontId="65" fillId="76" borderId="173" applyNumberFormat="0" applyAlignment="0" applyProtection="0"/>
    <xf numFmtId="0" fontId="164" fillId="51" borderId="172" applyNumberFormat="0" applyAlignment="0" applyProtection="0"/>
    <xf numFmtId="0" fontId="123" fillId="0" borderId="174" applyNumberFormat="0" applyFill="0" applyAlignment="0" applyProtection="0"/>
    <xf numFmtId="0" fontId="12" fillId="79" borderId="165" applyNumberFormat="0" applyAlignment="0" applyProtection="0"/>
    <xf numFmtId="0" fontId="119" fillId="51" borderId="173" applyNumberFormat="0" applyAlignment="0" applyProtection="0"/>
    <xf numFmtId="0" fontId="103" fillId="51" borderId="172" applyNumberFormat="0" applyAlignment="0" applyProtection="0"/>
    <xf numFmtId="0" fontId="65" fillId="76" borderId="173" applyNumberFormat="0" applyAlignment="0" applyProtection="0"/>
    <xf numFmtId="0" fontId="113" fillId="38" borderId="172" applyNumberFormat="0" applyAlignment="0" applyProtection="0"/>
    <xf numFmtId="0" fontId="123" fillId="0" borderId="174" applyNumberFormat="0" applyFill="0" applyAlignment="0" applyProtection="0"/>
    <xf numFmtId="0" fontId="44" fillId="91" borderId="176" applyNumberFormat="0" applyProtection="0">
      <alignment horizontal="left" vertical="top" indent="1"/>
    </xf>
    <xf numFmtId="0" fontId="12" fillId="79" borderId="165" applyNumberFormat="0" applyAlignment="0" applyProtection="0"/>
    <xf numFmtId="0" fontId="175" fillId="57" borderId="165" applyNumberFormat="0" applyFont="0" applyAlignment="0" applyProtection="0"/>
    <xf numFmtId="0" fontId="46" fillId="80" borderId="176" applyNumberFormat="0" applyProtection="0">
      <alignment horizontal="left" vertical="top" indent="1"/>
    </xf>
    <xf numFmtId="0" fontId="103" fillId="76" borderId="172" applyNumberFormat="0" applyAlignment="0" applyProtection="0"/>
    <xf numFmtId="0" fontId="12" fillId="57" borderId="165" applyNumberFormat="0" applyFont="0" applyAlignment="0" applyProtection="0"/>
    <xf numFmtId="0" fontId="119" fillId="76" borderId="173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67" fillId="0" borderId="174" applyNumberFormat="0" applyFill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10" fontId="96" fillId="55" borderId="177" applyNumberFormat="0" applyBorder="0" applyAlignment="0" applyProtection="0"/>
    <xf numFmtId="0" fontId="12" fillId="57" borderId="165" applyNumberFormat="0" applyFon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4" fontId="195" fillId="80" borderId="176" applyNumberFormat="0" applyProtection="0">
      <alignment vertical="center"/>
    </xf>
    <xf numFmtId="0" fontId="103" fillId="51" borderId="172" applyNumberFormat="0" applyAlignment="0" applyProtection="0"/>
    <xf numFmtId="0" fontId="12" fillId="79" borderId="165" applyNumberFormat="0" applyAlignment="0" applyProtection="0"/>
    <xf numFmtId="0" fontId="113" fillId="38" borderId="172" applyNumberFormat="0" applyAlignment="0" applyProtection="0"/>
    <xf numFmtId="0" fontId="123" fillId="0" borderId="174" applyNumberFormat="0" applyFill="0" applyAlignment="0" applyProtection="0"/>
    <xf numFmtId="0" fontId="161" fillId="57" borderId="165" applyNumberFormat="0" applyFont="0" applyAlignment="0" applyProtection="0"/>
    <xf numFmtId="0" fontId="175" fillId="57" borderId="165" applyNumberFormat="0" applyFont="0" applyAlignment="0" applyProtection="0"/>
    <xf numFmtId="0" fontId="5" fillId="57" borderId="165" applyNumberFormat="0" applyFont="0" applyAlignment="0" applyProtection="0"/>
    <xf numFmtId="0" fontId="113" fillId="38" borderId="172" applyNumberFormat="0" applyAlignment="0" applyProtection="0"/>
    <xf numFmtId="0" fontId="12" fillId="57" borderId="165" applyNumberFormat="0" applyFont="0" applyAlignment="0" applyProtection="0"/>
    <xf numFmtId="0" fontId="119" fillId="76" borderId="173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2" fillId="57" borderId="165" applyNumberFormat="0" applyFon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73" applyNumberFormat="0" applyAlignment="0" applyProtection="0"/>
    <xf numFmtId="0" fontId="119" fillId="51" borderId="173" applyNumberFormat="0" applyAlignment="0" applyProtection="0"/>
    <xf numFmtId="0" fontId="103" fillId="51" borderId="172" applyNumberFormat="0" applyAlignment="0" applyProtection="0"/>
    <xf numFmtId="0" fontId="113" fillId="38" borderId="172" applyNumberFormat="0" applyAlignment="0" applyProtection="0"/>
    <xf numFmtId="0" fontId="123" fillId="0" borderId="174" applyNumberFormat="0" applyFill="0" applyAlignment="0" applyProtection="0"/>
    <xf numFmtId="0" fontId="55" fillId="76" borderId="172" applyNumberFormat="0" applyAlignment="0" applyProtection="0"/>
    <xf numFmtId="0" fontId="175" fillId="57" borderId="165" applyNumberFormat="0" applyFont="0" applyAlignment="0" applyProtection="0"/>
    <xf numFmtId="0" fontId="12" fillId="57" borderId="165" applyNumberFormat="0" applyFont="0" applyAlignment="0" applyProtection="0"/>
    <xf numFmtId="0" fontId="119" fillId="76" borderId="173" applyNumberFormat="0" applyAlignment="0" applyProtection="0"/>
    <xf numFmtId="0" fontId="103" fillId="76" borderId="172" applyNumberFormat="0" applyAlignment="0" applyProtection="0"/>
    <xf numFmtId="0" fontId="12" fillId="57" borderId="165" applyNumberFormat="0" applyFon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19" fillId="51" borderId="173" applyNumberFormat="0" applyAlignment="0" applyProtection="0"/>
    <xf numFmtId="0" fontId="103" fillId="51" borderId="172" applyNumberFormat="0" applyAlignment="0" applyProtection="0"/>
    <xf numFmtId="0" fontId="113" fillId="38" borderId="172" applyNumberFormat="0" applyAlignment="0" applyProtection="0"/>
    <xf numFmtId="0" fontId="123" fillId="0" borderId="174" applyNumberFormat="0" applyFill="0" applyAlignment="0" applyProtection="0"/>
    <xf numFmtId="0" fontId="175" fillId="57" borderId="165" applyNumberFormat="0" applyFont="0" applyAlignment="0" applyProtection="0"/>
    <xf numFmtId="0" fontId="12" fillId="57" borderId="165" applyNumberFormat="0" applyFont="0" applyAlignment="0" applyProtection="0"/>
    <xf numFmtId="0" fontId="12" fillId="57" borderId="165" applyNumberFormat="0" applyFont="0" applyAlignment="0" applyProtection="0"/>
    <xf numFmtId="0" fontId="62" fillId="63" borderId="172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5" fontId="218" fillId="0" borderId="171" applyAlignment="0" applyProtection="0"/>
    <xf numFmtId="0" fontId="119" fillId="51" borderId="173" applyNumberFormat="0" applyAlignment="0" applyProtection="0"/>
    <xf numFmtId="4" fontId="44" fillId="55" borderId="176" applyNumberFormat="0" applyProtection="0">
      <alignment horizontal="left" vertical="center" indent="1"/>
    </xf>
    <xf numFmtId="4" fontId="197" fillId="55" borderId="176" applyNumberFormat="0" applyProtection="0">
      <alignment vertical="center"/>
    </xf>
    <xf numFmtId="0" fontId="169" fillId="38" borderId="172" applyNumberFormat="0" applyAlignment="0" applyProtection="0"/>
    <xf numFmtId="0" fontId="62" fillId="63" borderId="172" applyNumberFormat="0" applyAlignment="0" applyProtection="0"/>
    <xf numFmtId="0" fontId="113" fillId="38" borderId="181" applyNumberFormat="0" applyAlignment="0" applyProtection="0"/>
    <xf numFmtId="0" fontId="5" fillId="57" borderId="178" applyNumberFormat="0" applyFont="0" applyAlignment="0" applyProtection="0"/>
    <xf numFmtId="0" fontId="119" fillId="51" borderId="183" applyNumberFormat="0" applyAlignment="0" applyProtection="0"/>
    <xf numFmtId="0" fontId="123" fillId="0" borderId="174" applyNumberFormat="0" applyFill="0" applyAlignment="0" applyProtection="0"/>
    <xf numFmtId="0" fontId="55" fillId="76" borderId="172" applyNumberFormat="0" applyAlignment="0" applyProtection="0"/>
    <xf numFmtId="0" fontId="5" fillId="57" borderId="182" applyNumberFormat="0" applyFont="0" applyAlignment="0" applyProtection="0"/>
    <xf numFmtId="0" fontId="55" fillId="76" borderId="181" applyNumberFormat="0" applyAlignment="0" applyProtection="0"/>
    <xf numFmtId="0" fontId="103" fillId="51" borderId="172" applyNumberFormat="0" applyAlignment="0" applyProtection="0"/>
    <xf numFmtId="0" fontId="12" fillId="79" borderId="178" applyNumberFormat="0" applyAlignment="0" applyProtection="0"/>
    <xf numFmtId="0" fontId="113" fillId="38" borderId="181" applyNumberFormat="0" applyAlignment="0" applyProtection="0"/>
    <xf numFmtId="4" fontId="44" fillId="96" borderId="187" applyNumberFormat="0" applyProtection="0">
      <alignment horizontal="left" vertical="center" indent="1"/>
    </xf>
    <xf numFmtId="0" fontId="62" fillId="63" borderId="181" applyNumberFormat="0" applyAlignment="0" applyProtection="0"/>
    <xf numFmtId="0" fontId="67" fillId="0" borderId="174" applyNumberFormat="0" applyFill="0" applyAlignment="0" applyProtection="0"/>
    <xf numFmtId="0" fontId="12" fillId="79" borderId="178" applyNumberFormat="0" applyAlignment="0" applyProtection="0"/>
    <xf numFmtId="0" fontId="12" fillId="79" borderId="182" applyNumberFormat="0" applyAlignment="0" applyProtection="0"/>
    <xf numFmtId="0" fontId="103" fillId="51" borderId="172" applyNumberFormat="0" applyAlignment="0" applyProtection="0"/>
    <xf numFmtId="0" fontId="12" fillId="79" borderId="178" applyNumberFormat="0" applyAlignment="0" applyProtection="0"/>
    <xf numFmtId="0" fontId="62" fillId="63" borderId="181" applyNumberFormat="0" applyAlignment="0" applyProtection="0"/>
    <xf numFmtId="0" fontId="65" fillId="76" borderId="173" applyNumberFormat="0" applyAlignment="0" applyProtection="0"/>
    <xf numFmtId="0" fontId="12" fillId="79" borderId="178" applyNumberFormat="0" applyAlignment="0" applyProtection="0"/>
    <xf numFmtId="0" fontId="113" fillId="38" borderId="181" applyNumberFormat="0" applyAlignment="0" applyProtection="0"/>
    <xf numFmtId="0" fontId="123" fillId="0" borderId="174" applyNumberFormat="0" applyFill="0" applyAlignment="0" applyProtection="0"/>
    <xf numFmtId="4" fontId="44" fillId="92" borderId="187" applyNumberFormat="0" applyProtection="0">
      <alignment horizontal="right" vertical="center"/>
    </xf>
    <xf numFmtId="0" fontId="113" fillId="38" borderId="172" applyNumberFormat="0" applyAlignment="0" applyProtection="0"/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0" fontId="113" fillId="38" borderId="172" applyNumberFormat="0" applyAlignment="0" applyProtection="0"/>
    <xf numFmtId="0" fontId="55" fillId="76" borderId="172" applyNumberFormat="0" applyAlignment="0" applyProtection="0"/>
    <xf numFmtId="0" fontId="113" fillId="38" borderId="172" applyNumberFormat="0" applyAlignment="0" applyProtection="0"/>
    <xf numFmtId="0" fontId="12" fillId="79" borderId="182" applyNumberFormat="0" applyAlignment="0" applyProtection="0"/>
    <xf numFmtId="0" fontId="62" fillId="63" borderId="172" applyNumberFormat="0" applyAlignment="0" applyProtection="0"/>
    <xf numFmtId="0" fontId="91" fillId="0" borderId="188" applyFont="0" applyFill="0" applyBorder="0">
      <alignment horizontal="centerContinuous" vertical="justify" wrapText="1"/>
    </xf>
    <xf numFmtId="0" fontId="12" fillId="79" borderId="178" applyNumberForma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4" fontId="44" fillId="40" borderId="187" applyNumberFormat="0" applyProtection="0">
      <alignment horizontal="right" vertical="center"/>
    </xf>
    <xf numFmtId="0" fontId="103" fillId="51" borderId="172" applyNumberFormat="0" applyAlignment="0" applyProtection="0"/>
    <xf numFmtId="0" fontId="46" fillId="80" borderId="187" applyNumberFormat="0" applyProtection="0">
      <alignment horizontal="left" vertical="top" indent="1"/>
    </xf>
    <xf numFmtId="0" fontId="12" fillId="79" borderId="178" applyNumberFormat="0" applyAlignment="0" applyProtection="0"/>
    <xf numFmtId="4" fontId="44" fillId="55" borderId="187" applyNumberFormat="0" applyProtection="0">
      <alignment horizontal="left" vertical="center" indent="1"/>
    </xf>
    <xf numFmtId="0" fontId="5" fillId="57" borderId="182" applyNumberFormat="0" applyFont="0" applyAlignment="0" applyProtection="0"/>
    <xf numFmtId="0" fontId="113" fillId="38" borderId="172" applyNumberFormat="0" applyAlignment="0" applyProtection="0"/>
    <xf numFmtId="0" fontId="119" fillId="51" borderId="173" applyNumberFormat="0" applyAlignment="0" applyProtection="0"/>
    <xf numFmtId="0" fontId="5" fillId="57" borderId="178" applyNumberFormat="0" applyFont="0" applyAlignment="0" applyProtection="0"/>
    <xf numFmtId="219" fontId="191" fillId="0" borderId="163" applyFont="0" applyFill="0" applyBorder="0" applyAlignment="0" applyProtection="0"/>
    <xf numFmtId="0" fontId="12" fillId="79" borderId="182" applyNumberFormat="0" applyAlignment="0" applyProtection="0"/>
    <xf numFmtId="0" fontId="12" fillId="79" borderId="178" applyNumberFormat="0" applyAlignment="0" applyProtection="0"/>
    <xf numFmtId="3" fontId="83" fillId="80" borderId="188">
      <alignment horizontal="left" vertical="top" wrapText="1"/>
      <protection locked="0"/>
    </xf>
    <xf numFmtId="0" fontId="62" fillId="63" borderId="181" applyNumberFormat="0" applyAlignment="0" applyProtection="0"/>
    <xf numFmtId="0" fontId="113" fillId="38" borderId="181" applyNumberFormat="0" applyAlignment="0" applyProtection="0"/>
    <xf numFmtId="0" fontId="5" fillId="57" borderId="178" applyNumberFormat="0" applyFon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113" fillId="38" borderId="172" applyNumberFormat="0" applyAlignment="0" applyProtection="0"/>
    <xf numFmtId="0" fontId="67" fillId="0" borderId="184" applyNumberFormat="0" applyFill="0" applyAlignment="0" applyProtection="0"/>
    <xf numFmtId="0" fontId="67" fillId="0" borderId="174" applyNumberFormat="0" applyFill="0" applyAlignment="0" applyProtection="0"/>
    <xf numFmtId="4" fontId="44" fillId="42" borderId="187" applyNumberFormat="0" applyProtection="0">
      <alignment horizontal="right" vertical="center"/>
    </xf>
    <xf numFmtId="0" fontId="113" fillId="38" borderId="172" applyNumberFormat="0" applyAlignment="0" applyProtection="0"/>
    <xf numFmtId="0" fontId="5" fillId="57" borderId="178" applyNumberFormat="0" applyFont="0" applyAlignment="0" applyProtection="0"/>
    <xf numFmtId="4" fontId="44" fillId="96" borderId="187" applyNumberFormat="0" applyProtection="0">
      <alignment horizontal="right" vertical="center"/>
    </xf>
    <xf numFmtId="4" fontId="46" fillId="56" borderId="187" applyNumberFormat="0" applyProtection="0">
      <alignment vertical="center"/>
    </xf>
    <xf numFmtId="0" fontId="113" fillId="38" borderId="172" applyNumberFormat="0" applyAlignment="0" applyProtection="0"/>
    <xf numFmtId="0" fontId="67" fillId="0" borderId="174" applyNumberFormat="0" applyFill="0" applyAlignment="0" applyProtection="0"/>
    <xf numFmtId="0" fontId="62" fillId="63" borderId="172" applyNumberFormat="0" applyAlignment="0" applyProtection="0"/>
    <xf numFmtId="0" fontId="113" fillId="38" borderId="172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67" fillId="0" borderId="174" applyNumberFormat="0" applyFill="0" applyAlignment="0" applyProtection="0"/>
    <xf numFmtId="0" fontId="65" fillId="76" borderId="183" applyNumberFormat="0" applyAlignment="0" applyProtection="0"/>
    <xf numFmtId="0" fontId="37" fillId="81" borderId="187" applyNumberFormat="0" applyProtection="0">
      <alignment horizontal="left" vertical="center" indent="1"/>
    </xf>
    <xf numFmtId="4" fontId="46" fillId="56" borderId="187" applyNumberFormat="0" applyProtection="0">
      <alignment vertical="center"/>
    </xf>
    <xf numFmtId="212" fontId="192" fillId="0" borderId="175"/>
    <xf numFmtId="0" fontId="119" fillId="51" borderId="173" applyNumberFormat="0" applyAlignment="0" applyProtection="0"/>
    <xf numFmtId="0" fontId="55" fillId="76" borderId="181" applyNumberFormat="0" applyAlignment="0" applyProtection="0"/>
    <xf numFmtId="0" fontId="12" fillId="79" borderId="178" applyNumberFormat="0" applyAlignment="0" applyProtection="0"/>
    <xf numFmtId="0" fontId="62" fillId="63" borderId="172" applyNumberFormat="0" applyAlignment="0" applyProtection="0"/>
    <xf numFmtId="212" fontId="177" fillId="89" borderId="175"/>
    <xf numFmtId="0" fontId="113" fillId="38" borderId="181" applyNumberFormat="0" applyAlignment="0" applyProtection="0"/>
    <xf numFmtId="219" fontId="191" fillId="0" borderId="163" applyFont="0" applyFill="0" applyBorder="0" applyAlignment="0" applyProtection="0"/>
    <xf numFmtId="0" fontId="164" fillId="51" borderId="181" applyNumberFormat="0" applyAlignment="0" applyProtection="0"/>
    <xf numFmtId="0" fontId="113" fillId="38" borderId="172" applyNumberFormat="0" applyAlignment="0" applyProtection="0"/>
    <xf numFmtId="0" fontId="113" fillId="38" borderId="172" applyNumberFormat="0" applyAlignment="0" applyProtection="0"/>
    <xf numFmtId="0" fontId="119" fillId="51" borderId="183" applyNumberFormat="0" applyAlignment="0" applyProtection="0"/>
    <xf numFmtId="0" fontId="5" fillId="57" borderId="178" applyNumberFormat="0" applyFont="0" applyAlignment="0" applyProtection="0"/>
    <xf numFmtId="0" fontId="55" fillId="76" borderId="172" applyNumberFormat="0" applyAlignment="0" applyProtection="0"/>
    <xf numFmtId="219" fontId="191" fillId="0" borderId="163" applyFont="0" applyFill="0" applyBorder="0" applyAlignment="0" applyProtection="0"/>
    <xf numFmtId="4" fontId="197" fillId="55" borderId="187" applyNumberFormat="0" applyProtection="0">
      <alignment vertical="center"/>
    </xf>
    <xf numFmtId="0" fontId="5" fillId="57" borderId="178" applyNumberFormat="0" applyFont="0" applyAlignment="0" applyProtection="0"/>
    <xf numFmtId="219" fontId="191" fillId="0" borderId="163" applyFont="0" applyFill="0" applyBorder="0" applyAlignment="0" applyProtection="0"/>
    <xf numFmtId="0" fontId="113" fillId="38" borderId="172" applyNumberFormat="0" applyAlignment="0" applyProtection="0"/>
    <xf numFmtId="0" fontId="65" fillId="76" borderId="173" applyNumberFormat="0" applyAlignment="0" applyProtection="0"/>
    <xf numFmtId="0" fontId="169" fillId="38" borderId="181" applyNumberFormat="0" applyAlignment="0" applyProtection="0"/>
    <xf numFmtId="0" fontId="113" fillId="38" borderId="172" applyNumberFormat="0" applyAlignment="0" applyProtection="0"/>
    <xf numFmtId="0" fontId="12" fillId="79" borderId="182" applyNumberFormat="0" applyAlignment="0" applyProtection="0"/>
    <xf numFmtId="219" fontId="191" fillId="0" borderId="179" applyFont="0" applyFill="0" applyBorder="0" applyAlignment="0" applyProtection="0"/>
    <xf numFmtId="0" fontId="12" fillId="79" borderId="178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65" fillId="76" borderId="173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55" fillId="76" borderId="172" applyNumberFormat="0" applyAlignment="0" applyProtection="0"/>
    <xf numFmtId="0" fontId="12" fillId="79" borderId="178" applyNumberFormat="0" applyAlignment="0" applyProtection="0"/>
    <xf numFmtId="0" fontId="62" fillId="63" borderId="172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5" fillId="57" borderId="182" applyNumberFormat="0" applyFon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67" fillId="0" borderId="184" applyNumberFormat="0" applyFill="0" applyAlignment="0" applyProtection="0"/>
    <xf numFmtId="0" fontId="62" fillId="63" borderId="181" applyNumberFormat="0" applyAlignment="0" applyProtection="0"/>
    <xf numFmtId="0" fontId="55" fillId="76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9" fillId="51" borderId="183" applyNumberFormat="0" applyAlignment="0" applyProtection="0"/>
    <xf numFmtId="0" fontId="67" fillId="0" borderId="184" applyNumberFormat="0" applyFill="0" applyAlignment="0" applyProtection="0"/>
    <xf numFmtId="0" fontId="123" fillId="0" borderId="184" applyNumberFormat="0" applyFill="0" applyAlignment="0" applyProtection="0"/>
    <xf numFmtId="0" fontId="123" fillId="0" borderId="184" applyNumberFormat="0" applyFill="0" applyAlignment="0" applyProtection="0"/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03" fillId="76" borderId="181" applyNumberFormat="0" applyAlignment="0" applyProtection="0"/>
    <xf numFmtId="0" fontId="119" fillId="76" borderId="183" applyNumberFormat="0" applyAlignment="0" applyProtection="0"/>
    <xf numFmtId="0" fontId="123" fillId="0" borderId="184" applyNumberFormat="0" applyFill="0" applyAlignment="0" applyProtection="0"/>
    <xf numFmtId="0" fontId="164" fillId="51" borderId="181" applyNumberFormat="0" applyAlignment="0" applyProtection="0"/>
    <xf numFmtId="0" fontId="169" fillId="38" borderId="181" applyNumberFormat="0" applyAlignment="0" applyProtection="0"/>
    <xf numFmtId="0" fontId="161" fillId="57" borderId="182" applyNumberFormat="0" applyFont="0" applyAlignment="0" applyProtection="0"/>
    <xf numFmtId="0" fontId="172" fillId="51" borderId="183" applyNumberFormat="0" applyAlignment="0" applyProtection="0"/>
    <xf numFmtId="0" fontId="173" fillId="0" borderId="184" applyNumberFormat="0" applyFill="0" applyAlignment="0" applyProtection="0"/>
    <xf numFmtId="212" fontId="177" fillId="89" borderId="186"/>
    <xf numFmtId="212" fontId="192" fillId="0" borderId="186"/>
    <xf numFmtId="4" fontId="46" fillId="56" borderId="187" applyNumberFormat="0" applyProtection="0">
      <alignment vertical="center"/>
    </xf>
    <xf numFmtId="4" fontId="195" fillId="80" borderId="187" applyNumberFormat="0" applyProtection="0">
      <alignment vertical="center"/>
    </xf>
    <xf numFmtId="4" fontId="46" fillId="80" borderId="187" applyNumberFormat="0" applyProtection="0">
      <alignment horizontal="left" vertical="center" indent="1"/>
    </xf>
    <xf numFmtId="0" fontId="46" fillId="80" borderId="187" applyNumberFormat="0" applyProtection="0">
      <alignment horizontal="left" vertical="top" indent="1"/>
    </xf>
    <xf numFmtId="4" fontId="44" fillId="34" borderId="187" applyNumberFormat="0" applyProtection="0">
      <alignment horizontal="right" vertical="center"/>
    </xf>
    <xf numFmtId="4" fontId="44" fillId="40" borderId="187" applyNumberFormat="0" applyProtection="0">
      <alignment horizontal="right" vertical="center"/>
    </xf>
    <xf numFmtId="4" fontId="44" fillId="48" borderId="187" applyNumberFormat="0" applyProtection="0">
      <alignment horizontal="right" vertical="center"/>
    </xf>
    <xf numFmtId="4" fontId="44" fillId="42" borderId="187" applyNumberFormat="0" applyProtection="0">
      <alignment horizontal="right" vertical="center"/>
    </xf>
    <xf numFmtId="4" fontId="44" fillId="46" borderId="187" applyNumberFormat="0" applyProtection="0">
      <alignment horizontal="right" vertical="center"/>
    </xf>
    <xf numFmtId="4" fontId="44" fillId="50" borderId="187" applyNumberFormat="0" applyProtection="0">
      <alignment horizontal="right" vertical="center"/>
    </xf>
    <xf numFmtId="4" fontId="44" fillId="49" borderId="187" applyNumberFormat="0" applyProtection="0">
      <alignment horizontal="right" vertical="center"/>
    </xf>
    <xf numFmtId="4" fontId="44" fillId="92" borderId="187" applyNumberFormat="0" applyProtection="0">
      <alignment horizontal="right" vertical="center"/>
    </xf>
    <xf numFmtId="4" fontId="44" fillId="41" borderId="187" applyNumberFormat="0" applyProtection="0">
      <alignment horizontal="right" vertical="center"/>
    </xf>
    <xf numFmtId="4" fontId="44" fillId="96" borderId="187" applyNumberFormat="0" applyProtection="0">
      <alignment horizontal="right" vertical="center"/>
    </xf>
    <xf numFmtId="0" fontId="37" fillId="95" borderId="187" applyNumberFormat="0" applyProtection="0">
      <alignment horizontal="left" vertical="center" indent="1"/>
    </xf>
    <xf numFmtId="0" fontId="37" fillId="95" borderId="187" applyNumberFormat="0" applyProtection="0">
      <alignment horizontal="left" vertical="top" indent="1"/>
    </xf>
    <xf numFmtId="0" fontId="37" fillId="91" borderId="187" applyNumberFormat="0" applyProtection="0">
      <alignment horizontal="left" vertical="center" indent="1"/>
    </xf>
    <xf numFmtId="0" fontId="37" fillId="91" borderId="187" applyNumberFormat="0" applyProtection="0">
      <alignment horizontal="left" vertical="top" indent="1"/>
    </xf>
    <xf numFmtId="0" fontId="37" fillId="82" borderId="187" applyNumberFormat="0" applyProtection="0">
      <alignment horizontal="left" vertical="center" indent="1"/>
    </xf>
    <xf numFmtId="0" fontId="37" fillId="82" borderId="187" applyNumberFormat="0" applyProtection="0">
      <alignment horizontal="left" vertical="top" indent="1"/>
    </xf>
    <xf numFmtId="0" fontId="37" fillId="81" borderId="187" applyNumberFormat="0" applyProtection="0">
      <alignment horizontal="left" vertical="center" indent="1"/>
    </xf>
    <xf numFmtId="0" fontId="37" fillId="81" borderId="187" applyNumberFormat="0" applyProtection="0">
      <alignment horizontal="left" vertical="top" indent="1"/>
    </xf>
    <xf numFmtId="4" fontId="44" fillId="55" borderId="187" applyNumberFormat="0" applyProtection="0">
      <alignment vertical="center"/>
    </xf>
    <xf numFmtId="4" fontId="197" fillId="55" borderId="187" applyNumberFormat="0" applyProtection="0">
      <alignment vertical="center"/>
    </xf>
    <xf numFmtId="4" fontId="44" fillId="55" borderId="187" applyNumberFormat="0" applyProtection="0">
      <alignment horizontal="left" vertical="center" indent="1"/>
    </xf>
    <xf numFmtId="0" fontId="44" fillId="55" borderId="187" applyNumberFormat="0" applyProtection="0">
      <alignment horizontal="left" vertical="top" indent="1"/>
    </xf>
    <xf numFmtId="4" fontId="44" fillId="94" borderId="187" applyNumberFormat="0" applyProtection="0">
      <alignment horizontal="right" vertical="center"/>
    </xf>
    <xf numFmtId="4" fontId="197" fillId="94" borderId="187" applyNumberFormat="0" applyProtection="0">
      <alignment horizontal="right" vertical="center"/>
    </xf>
    <xf numFmtId="4" fontId="44" fillId="96" borderId="187" applyNumberFormat="0" applyProtection="0">
      <alignment horizontal="left" vertical="center" indent="1"/>
    </xf>
    <xf numFmtId="0" fontId="44" fillId="91" borderId="187" applyNumberFormat="0" applyProtection="0">
      <alignment horizontal="left" vertical="top" indent="1"/>
    </xf>
    <xf numFmtId="4" fontId="47" fillId="94" borderId="187" applyNumberFormat="0" applyProtection="0">
      <alignment horizontal="right" vertical="center"/>
    </xf>
    <xf numFmtId="0" fontId="119" fillId="51" borderId="183" applyNumberForma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175" fillId="57" borderId="182" applyNumberFormat="0" applyFont="0" applyAlignment="0" applyProtection="0"/>
    <xf numFmtId="0" fontId="12" fillId="57" borderId="182" applyNumberFormat="0" applyFont="0" applyAlignment="0" applyProtection="0"/>
    <xf numFmtId="0" fontId="12" fillId="57" borderId="182" applyNumberFormat="0" applyFon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5" fillId="57" borderId="182" applyNumberFormat="0" applyFon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67" fillId="0" borderId="184" applyNumberFormat="0" applyFill="0" applyAlignment="0" applyProtection="0"/>
    <xf numFmtId="0" fontId="62" fillId="63" borderId="181" applyNumberFormat="0" applyAlignment="0" applyProtection="0"/>
    <xf numFmtId="0" fontId="55" fillId="76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9" fillId="51" borderId="183" applyNumberFormat="0" applyAlignment="0" applyProtection="0"/>
    <xf numFmtId="0" fontId="67" fillId="0" borderId="184" applyNumberFormat="0" applyFill="0" applyAlignment="0" applyProtection="0"/>
    <xf numFmtId="0" fontId="123" fillId="0" borderId="184" applyNumberFormat="0" applyFill="0" applyAlignment="0" applyProtection="0"/>
    <xf numFmtId="0" fontId="123" fillId="0" borderId="184" applyNumberFormat="0" applyFill="0" applyAlignment="0" applyProtection="0"/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03" fillId="76" borderId="181" applyNumberFormat="0" applyAlignment="0" applyProtection="0"/>
    <xf numFmtId="0" fontId="119" fillId="76" borderId="183" applyNumberFormat="0" applyAlignment="0" applyProtection="0"/>
    <xf numFmtId="0" fontId="123" fillId="0" borderId="184" applyNumberFormat="0" applyFill="0" applyAlignment="0" applyProtection="0"/>
    <xf numFmtId="4" fontId="44" fillId="55" borderId="187" applyNumberFormat="0" applyProtection="0">
      <alignment horizontal="left" vertical="center" indent="1"/>
    </xf>
    <xf numFmtId="0" fontId="37" fillId="91" borderId="187" applyNumberFormat="0" applyProtection="0">
      <alignment horizontal="left" vertical="center" indent="1"/>
    </xf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65" fillId="76" borderId="183" applyNumberFormat="0" applyAlignment="0" applyProtection="0"/>
    <xf numFmtId="0" fontId="169" fillId="38" borderId="181" applyNumberFormat="0" applyAlignment="0" applyProtection="0"/>
    <xf numFmtId="0" fontId="65" fillId="76" borderId="183" applyNumberFormat="0" applyAlignment="0" applyProtection="0"/>
    <xf numFmtId="0" fontId="55" fillId="76" borderId="181" applyNumberFormat="0" applyAlignment="0" applyProtection="0"/>
    <xf numFmtId="0" fontId="37" fillId="82" borderId="187" applyNumberFormat="0" applyProtection="0">
      <alignment horizontal="left" vertical="center" indent="1"/>
    </xf>
    <xf numFmtId="4" fontId="44" fillId="55" borderId="187" applyNumberFormat="0" applyProtection="0">
      <alignment vertical="center"/>
    </xf>
    <xf numFmtId="4" fontId="44" fillId="94" borderId="187" applyNumberFormat="0" applyProtection="0">
      <alignment horizontal="right" vertical="center"/>
    </xf>
    <xf numFmtId="0" fontId="12" fillId="79" borderId="182" applyNumberFormat="0" applyAlignment="0" applyProtection="0"/>
    <xf numFmtId="0" fontId="123" fillId="0" borderId="184" applyNumberFormat="0" applyFill="0" applyAlignment="0" applyProtection="0"/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5" fillId="57" borderId="182" applyNumberFormat="0" applyFont="0" applyAlignment="0" applyProtection="0"/>
    <xf numFmtId="0" fontId="62" fillId="63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62" fillId="63" borderId="181" applyNumberFormat="0" applyAlignment="0" applyProtection="0"/>
    <xf numFmtId="10" fontId="24" fillId="55" borderId="188" applyNumberFormat="0" applyBorder="0" applyAlignment="0" applyProtection="0"/>
    <xf numFmtId="0" fontId="62" fillId="63" borderId="181" applyNumberFormat="0" applyAlignment="0" applyProtection="0"/>
    <xf numFmtId="0" fontId="103" fillId="51" borderId="181" applyNumberFormat="0" applyAlignment="0" applyProtection="0"/>
    <xf numFmtId="0" fontId="12" fillId="79" borderId="182" applyNumberFormat="0" applyAlignment="0" applyProtection="0"/>
    <xf numFmtId="3" fontId="104" fillId="0" borderId="188"/>
    <xf numFmtId="0" fontId="62" fillId="63" borderId="181" applyNumberFormat="0" applyAlignment="0" applyProtection="0"/>
    <xf numFmtId="0" fontId="55" fillId="76" borderId="181" applyNumberFormat="0" applyAlignment="0" applyProtection="0"/>
    <xf numFmtId="4" fontId="44" fillId="55" borderId="187" applyNumberFormat="0" applyProtection="0">
      <alignment vertical="center"/>
    </xf>
    <xf numFmtId="0" fontId="12" fillId="79" borderId="182" applyNumberFormat="0" applyAlignment="0" applyProtection="0"/>
    <xf numFmtId="10" fontId="96" fillId="55" borderId="188" applyNumberFormat="0" applyBorder="0" applyAlignment="0" applyProtection="0"/>
    <xf numFmtId="0" fontId="172" fillId="51" borderId="183" applyNumberFormat="0" applyAlignment="0" applyProtection="0"/>
    <xf numFmtId="0" fontId="113" fillId="38" borderId="181" applyNumberFormat="0" applyAlignment="0" applyProtection="0"/>
    <xf numFmtId="0" fontId="119" fillId="51" borderId="183" applyNumberFormat="0" applyAlignment="0" applyProtection="0"/>
    <xf numFmtId="4" fontId="44" fillId="49" borderId="187" applyNumberFormat="0" applyProtection="0">
      <alignment horizontal="right" vertical="center"/>
    </xf>
    <xf numFmtId="4" fontId="44" fillId="46" borderId="187" applyNumberFormat="0" applyProtection="0">
      <alignment horizontal="right" vertical="center"/>
    </xf>
    <xf numFmtId="4" fontId="44" fillId="48" borderId="187" applyNumberFormat="0" applyProtection="0">
      <alignment horizontal="right" vertical="center"/>
    </xf>
    <xf numFmtId="4" fontId="44" fillId="34" borderId="187" applyNumberFormat="0" applyProtection="0">
      <alignment horizontal="right" vertical="center"/>
    </xf>
    <xf numFmtId="4" fontId="46" fillId="80" borderId="187" applyNumberFormat="0" applyProtection="0">
      <alignment horizontal="left" vertical="center" indent="1"/>
    </xf>
    <xf numFmtId="0" fontId="65" fillId="76" borderId="183" applyNumberFormat="0" applyAlignment="0" applyProtection="0"/>
    <xf numFmtId="0" fontId="103" fillId="51" borderId="181" applyNumberFormat="0" applyAlignment="0" applyProtection="0"/>
    <xf numFmtId="0" fontId="44" fillId="55" borderId="187" applyNumberFormat="0" applyProtection="0">
      <alignment horizontal="left" vertical="top" indent="1"/>
    </xf>
    <xf numFmtId="0" fontId="67" fillId="0" borderId="184" applyNumberFormat="0" applyFill="0" applyAlignment="0" applyProtection="0"/>
    <xf numFmtId="0" fontId="65" fillId="76" borderId="183" applyNumberFormat="0" applyAlignment="0" applyProtection="0"/>
    <xf numFmtId="0" fontId="62" fillId="63" borderId="181" applyNumberFormat="0" applyAlignment="0" applyProtection="0"/>
    <xf numFmtId="0" fontId="123" fillId="0" borderId="184" applyNumberFormat="0" applyFill="0" applyAlignment="0" applyProtection="0"/>
    <xf numFmtId="0" fontId="91" fillId="0" borderId="188" applyFont="0" applyFill="0" applyBorder="0">
      <alignment horizontal="centerContinuous" vertical="justify" wrapText="1"/>
    </xf>
    <xf numFmtId="0" fontId="65" fillId="76" borderId="183" applyNumberFormat="0" applyAlignment="0" applyProtection="0"/>
    <xf numFmtId="3" fontId="83" fillId="80" borderId="188">
      <alignment horizontal="left" vertical="top" wrapText="1"/>
      <protection locked="0"/>
    </xf>
    <xf numFmtId="0" fontId="12" fillId="79" borderId="182" applyNumberFormat="0" applyAlignment="0" applyProtection="0"/>
    <xf numFmtId="3" fontId="104" fillId="0" borderId="188"/>
    <xf numFmtId="0" fontId="123" fillId="0" borderId="184" applyNumberFormat="0" applyFill="0" applyAlignment="0" applyProtection="0"/>
    <xf numFmtId="0" fontId="62" fillId="63" borderId="181" applyNumberFormat="0" applyAlignment="0" applyProtection="0"/>
    <xf numFmtId="212" fontId="192" fillId="0" borderId="186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4" fontId="44" fillId="92" borderId="187" applyNumberFormat="0" applyProtection="0">
      <alignment horizontal="right" vertical="center"/>
    </xf>
    <xf numFmtId="0" fontId="12" fillId="79" borderId="182" applyNumberFormat="0" applyAlignment="0" applyProtection="0"/>
    <xf numFmtId="10" fontId="24" fillId="55" borderId="188" applyNumberFormat="0" applyBorder="0" applyAlignment="0" applyProtection="0"/>
    <xf numFmtId="0" fontId="12" fillId="79" borderId="182" applyNumberFormat="0" applyAlignment="0" applyProtection="0"/>
    <xf numFmtId="0" fontId="67" fillId="0" borderId="184" applyNumberFormat="0" applyFill="0" applyAlignment="0" applyProtection="0"/>
    <xf numFmtId="4" fontId="44" fillId="49" borderId="187" applyNumberFormat="0" applyProtection="0">
      <alignment horizontal="right" vertical="center"/>
    </xf>
    <xf numFmtId="0" fontId="12" fillId="79" borderId="182" applyNumberFormat="0" applyAlignment="0" applyProtection="0"/>
    <xf numFmtId="3" fontId="83" fillId="80" borderId="188">
      <alignment horizontal="left" vertical="top" wrapText="1"/>
      <protection locked="0"/>
    </xf>
    <xf numFmtId="0" fontId="62" fillId="63" borderId="181" applyNumberFormat="0" applyAlignment="0" applyProtection="0"/>
    <xf numFmtId="0" fontId="12" fillId="79" borderId="182" applyNumberFormat="0" applyAlignment="0" applyProtection="0"/>
    <xf numFmtId="4" fontId="47" fillId="94" borderId="187" applyNumberFormat="0" applyProtection="0">
      <alignment horizontal="right" vertical="center"/>
    </xf>
    <xf numFmtId="4" fontId="197" fillId="55" borderId="187" applyNumberFormat="0" applyProtection="0">
      <alignment vertical="center"/>
    </xf>
    <xf numFmtId="0" fontId="37" fillId="95" borderId="187" applyNumberFormat="0" applyProtection="0">
      <alignment horizontal="left" vertical="top" indent="1"/>
    </xf>
    <xf numFmtId="0" fontId="37" fillId="95" borderId="187" applyNumberFormat="0" applyProtection="0">
      <alignment horizontal="left" vertical="top" indent="1"/>
    </xf>
    <xf numFmtId="0" fontId="12" fillId="79" borderId="182" applyNumberFormat="0" applyAlignment="0" applyProtection="0"/>
    <xf numFmtId="0" fontId="67" fillId="0" borderId="184" applyNumberFormat="0" applyFill="0" applyAlignment="0" applyProtection="0"/>
    <xf numFmtId="0" fontId="44" fillId="55" borderId="187" applyNumberFormat="0" applyProtection="0">
      <alignment horizontal="left" vertical="top" indent="1"/>
    </xf>
    <xf numFmtId="0" fontId="164" fillId="51" borderId="181" applyNumberFormat="0" applyAlignment="0" applyProtection="0"/>
    <xf numFmtId="0" fontId="37" fillId="91" borderId="187" applyNumberFormat="0" applyProtection="0">
      <alignment horizontal="left" vertical="center" indent="1"/>
    </xf>
    <xf numFmtId="0" fontId="113" fillId="38" borderId="181" applyNumberFormat="0" applyAlignment="0" applyProtection="0"/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4" fontId="44" fillId="94" borderId="187" applyNumberFormat="0" applyProtection="0">
      <alignment horizontal="right" vertical="center"/>
    </xf>
    <xf numFmtId="4" fontId="44" fillId="34" borderId="187" applyNumberFormat="0" applyProtection="0">
      <alignment horizontal="right" vertical="center"/>
    </xf>
    <xf numFmtId="212" fontId="177" fillId="89" borderId="186"/>
    <xf numFmtId="4" fontId="44" fillId="40" borderId="187" applyNumberFormat="0" applyProtection="0">
      <alignment horizontal="right" vertical="center"/>
    </xf>
    <xf numFmtId="0" fontId="12" fillId="79" borderId="182" applyNumberFormat="0" applyAlignment="0" applyProtection="0"/>
    <xf numFmtId="0" fontId="123" fillId="0" borderId="184" applyNumberFormat="0" applyFill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55" fillId="76" borderId="181" applyNumberFormat="0" applyAlignment="0" applyProtection="0"/>
    <xf numFmtId="0" fontId="5" fillId="57" borderId="182" applyNumberFormat="0" applyFon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4" fontId="44" fillId="49" borderId="187" applyNumberFormat="0" applyProtection="0">
      <alignment horizontal="right" vertical="center"/>
    </xf>
    <xf numFmtId="219" fontId="191" fillId="0" borderId="179" applyFont="0" applyFill="0" applyBorder="0" applyAlignment="0" applyProtection="0"/>
    <xf numFmtId="4" fontId="44" fillId="34" borderId="187" applyNumberFormat="0" applyProtection="0">
      <alignment horizontal="right" vertical="center"/>
    </xf>
    <xf numFmtId="4" fontId="44" fillId="41" borderId="187" applyNumberFormat="0" applyProtection="0">
      <alignment horizontal="right" vertical="center"/>
    </xf>
    <xf numFmtId="0" fontId="37" fillId="95" borderId="187" applyNumberFormat="0" applyProtection="0">
      <alignment horizontal="left" vertical="top" indent="1"/>
    </xf>
    <xf numFmtId="4" fontId="47" fillId="94" borderId="187" applyNumberFormat="0" applyProtection="0">
      <alignment horizontal="right" vertical="center"/>
    </xf>
    <xf numFmtId="0" fontId="123" fillId="0" borderId="184" applyNumberFormat="0" applyFill="0" applyAlignment="0" applyProtection="0"/>
    <xf numFmtId="0" fontId="67" fillId="0" borderId="184" applyNumberFormat="0" applyFill="0" applyAlignment="0" applyProtection="0"/>
    <xf numFmtId="0" fontId="103" fillId="51" borderId="181" applyNumberFormat="0" applyAlignment="0" applyProtection="0"/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9" fillId="51" borderId="183" applyNumberFormat="0" applyAlignment="0" applyProtection="0"/>
    <xf numFmtId="3" fontId="104" fillId="0" borderId="188"/>
    <xf numFmtId="0" fontId="91" fillId="0" borderId="188" applyFont="0" applyFill="0" applyBorder="0">
      <alignment horizontal="center" vertical="justify" wrapText="1"/>
    </xf>
    <xf numFmtId="4" fontId="197" fillId="94" borderId="187" applyNumberFormat="0" applyProtection="0">
      <alignment horizontal="right" vertical="center"/>
    </xf>
    <xf numFmtId="0" fontId="37" fillId="82" borderId="187" applyNumberFormat="0" applyProtection="0">
      <alignment horizontal="left" vertical="top" indent="1"/>
    </xf>
    <xf numFmtId="4" fontId="44" fillId="46" borderId="187" applyNumberFormat="0" applyProtection="0">
      <alignment horizontal="right" vertical="center"/>
    </xf>
    <xf numFmtId="4" fontId="195" fillId="80" borderId="187" applyNumberFormat="0" applyProtection="0">
      <alignment vertical="center"/>
    </xf>
    <xf numFmtId="0" fontId="173" fillId="0" borderId="184" applyNumberFormat="0" applyFill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10" fontId="24" fillId="55" borderId="188" applyNumberFormat="0" applyBorder="0" applyAlignment="0" applyProtection="0"/>
    <xf numFmtId="0" fontId="55" fillId="76" borderId="181" applyNumberFormat="0" applyAlignment="0" applyProtection="0"/>
    <xf numFmtId="3" fontId="83" fillId="80" borderId="188">
      <alignment horizontal="left" vertical="top" wrapText="1"/>
      <protection locked="0"/>
    </xf>
    <xf numFmtId="0" fontId="67" fillId="0" borderId="184" applyNumberFormat="0" applyFill="0" applyAlignment="0" applyProtection="0"/>
    <xf numFmtId="4" fontId="44" fillId="94" borderId="187" applyNumberFormat="0" applyProtection="0">
      <alignment horizontal="right" vertical="center"/>
    </xf>
    <xf numFmtId="0" fontId="37" fillId="82" borderId="187" applyNumberFormat="0" applyProtection="0">
      <alignment horizontal="left" vertical="center" indent="1"/>
    </xf>
    <xf numFmtId="0" fontId="12" fillId="79" borderId="182" applyNumberFormat="0" applyAlignment="0" applyProtection="0"/>
    <xf numFmtId="212" fontId="177" fillId="89" borderId="186"/>
    <xf numFmtId="0" fontId="12" fillId="79" borderId="182" applyNumberFormat="0" applyAlignment="0" applyProtection="0"/>
    <xf numFmtId="0" fontId="172" fillId="51" borderId="183" applyNumberFormat="0" applyAlignment="0" applyProtection="0"/>
    <xf numFmtId="3" fontId="83" fillId="80" borderId="188">
      <alignment horizontal="left" vertical="top" wrapText="1"/>
      <protection locked="0"/>
    </xf>
    <xf numFmtId="0" fontId="62" fillId="63" borderId="181" applyNumberFormat="0" applyAlignment="0" applyProtection="0"/>
    <xf numFmtId="0" fontId="123" fillId="0" borderId="184" applyNumberFormat="0" applyFill="0" applyAlignment="0" applyProtection="0"/>
    <xf numFmtId="212" fontId="192" fillId="0" borderId="186"/>
    <xf numFmtId="0" fontId="12" fillId="79" borderId="182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212" fontId="177" fillId="89" borderId="186"/>
    <xf numFmtId="0" fontId="119" fillId="51" borderId="183" applyNumberFormat="0" applyAlignment="0" applyProtection="0"/>
    <xf numFmtId="0" fontId="65" fillId="76" borderId="183" applyNumberFormat="0" applyAlignment="0" applyProtection="0"/>
    <xf numFmtId="4" fontId="44" fillId="96" borderId="187" applyNumberFormat="0" applyProtection="0">
      <alignment horizontal="right" vertical="center"/>
    </xf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55" fillId="76" borderId="181" applyNumberFormat="0" applyAlignment="0" applyProtection="0"/>
    <xf numFmtId="0" fontId="172" fillId="51" borderId="183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169" fillId="38" borderId="181" applyNumberFormat="0" applyAlignment="0" applyProtection="0"/>
    <xf numFmtId="4" fontId="46" fillId="80" borderId="187" applyNumberFormat="0" applyProtection="0">
      <alignment horizontal="left" vertical="center" indent="1"/>
    </xf>
    <xf numFmtId="4" fontId="44" fillId="96" borderId="187" applyNumberFormat="0" applyProtection="0">
      <alignment horizontal="left" vertical="center" indent="1"/>
    </xf>
    <xf numFmtId="0" fontId="12" fillId="79" borderId="182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5" fillId="57" borderId="182" applyNumberFormat="0" applyFon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03" fillId="51" borderId="181" applyNumberFormat="0" applyAlignment="0" applyProtection="0"/>
    <xf numFmtId="0" fontId="67" fillId="0" borderId="184" applyNumberFormat="0" applyFill="0" applyAlignment="0" applyProtection="0"/>
    <xf numFmtId="0" fontId="62" fillId="63" borderId="181" applyNumberFormat="0" applyAlignment="0" applyProtection="0"/>
    <xf numFmtId="0" fontId="55" fillId="76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9" fillId="51" borderId="183" applyNumberFormat="0" applyAlignment="0" applyProtection="0"/>
    <xf numFmtId="0" fontId="67" fillId="0" borderId="184" applyNumberFormat="0" applyFill="0" applyAlignment="0" applyProtection="0"/>
    <xf numFmtId="0" fontId="123" fillId="0" borderId="184" applyNumberFormat="0" applyFill="0" applyAlignment="0" applyProtection="0"/>
    <xf numFmtId="0" fontId="123" fillId="0" borderId="184" applyNumberFormat="0" applyFill="0" applyAlignment="0" applyProtection="0"/>
    <xf numFmtId="0" fontId="119" fillId="51" borderId="183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44" fillId="91" borderId="187" applyNumberFormat="0" applyProtection="0">
      <alignment horizontal="left" vertical="top" indent="1"/>
    </xf>
    <xf numFmtId="4" fontId="197" fillId="94" borderId="187" applyNumberFormat="0" applyProtection="0">
      <alignment horizontal="right" vertical="center"/>
    </xf>
    <xf numFmtId="0" fontId="44" fillId="55" borderId="187" applyNumberFormat="0" applyProtection="0">
      <alignment horizontal="left" vertical="top" indent="1"/>
    </xf>
    <xf numFmtId="4" fontId="44" fillId="55" borderId="187" applyNumberFormat="0" applyProtection="0">
      <alignment vertical="center"/>
    </xf>
    <xf numFmtId="0" fontId="37" fillId="81" borderId="187" applyNumberFormat="0" applyProtection="0">
      <alignment horizontal="left" vertical="top" indent="1"/>
    </xf>
    <xf numFmtId="0" fontId="37" fillId="82" borderId="187" applyNumberFormat="0" applyProtection="0">
      <alignment horizontal="left" vertical="top" indent="1"/>
    </xf>
    <xf numFmtId="0" fontId="37" fillId="91" borderId="187" applyNumberFormat="0" applyProtection="0">
      <alignment horizontal="left" vertical="top" indent="1"/>
    </xf>
    <xf numFmtId="0" fontId="37" fillId="95" borderId="187" applyNumberFormat="0" applyProtection="0">
      <alignment horizontal="left" vertical="center" indent="1"/>
    </xf>
    <xf numFmtId="0" fontId="65" fillId="76" borderId="183" applyNumberFormat="0" applyAlignment="0" applyProtection="0"/>
    <xf numFmtId="4" fontId="44" fillId="96" borderId="187" applyNumberFormat="0" applyProtection="0">
      <alignment horizontal="right" vertical="center"/>
    </xf>
    <xf numFmtId="4" fontId="44" fillId="41" borderId="187" applyNumberFormat="0" applyProtection="0">
      <alignment horizontal="right" vertical="center"/>
    </xf>
    <xf numFmtId="4" fontId="195" fillId="80" borderId="187" applyNumberFormat="0" applyProtection="0">
      <alignment vertical="center"/>
    </xf>
    <xf numFmtId="212" fontId="192" fillId="0" borderId="186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37" fillId="95" borderId="187" applyNumberFormat="0" applyProtection="0">
      <alignment horizontal="left" vertical="center" indent="1"/>
    </xf>
    <xf numFmtId="4" fontId="44" fillId="41" borderId="187" applyNumberFormat="0" applyProtection="0">
      <alignment horizontal="right" vertical="center"/>
    </xf>
    <xf numFmtId="10" fontId="24" fillId="55" borderId="188" applyNumberFormat="0" applyBorder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03" fillId="51" borderId="181" applyNumberFormat="0" applyAlignment="0" applyProtection="0"/>
    <xf numFmtId="0" fontId="62" fillId="63" borderId="181" applyNumberFormat="0" applyAlignment="0" applyProtection="0"/>
    <xf numFmtId="0" fontId="37" fillId="91" borderId="187" applyNumberFormat="0" applyProtection="0">
      <alignment horizontal="left" vertical="top" indent="1"/>
    </xf>
    <xf numFmtId="0" fontId="173" fillId="0" borderId="184" applyNumberFormat="0" applyFill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161" fillId="57" borderId="182" applyNumberFormat="0" applyFon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03" fillId="76" borderId="181" applyNumberFormat="0" applyAlignment="0" applyProtection="0"/>
    <xf numFmtId="0" fontId="113" fillId="38" borderId="181" applyNumberFormat="0" applyAlignment="0" applyProtection="0"/>
    <xf numFmtId="0" fontId="161" fillId="57" borderId="182" applyNumberFormat="0" applyFont="0" applyAlignment="0" applyProtection="0"/>
    <xf numFmtId="0" fontId="65" fillId="76" borderId="183" applyNumberFormat="0" applyAlignment="0" applyProtection="0"/>
    <xf numFmtId="4" fontId="44" fillId="48" borderId="187" applyNumberFormat="0" applyProtection="0">
      <alignment horizontal="right" vertical="center"/>
    </xf>
    <xf numFmtId="0" fontId="55" fillId="76" borderId="181" applyNumberFormat="0" applyAlignment="0" applyProtection="0"/>
    <xf numFmtId="3" fontId="83" fillId="80" borderId="188">
      <alignment horizontal="left" vertical="top" wrapText="1"/>
      <protection locked="0"/>
    </xf>
    <xf numFmtId="4" fontId="44" fillId="40" borderId="187" applyNumberFormat="0" applyProtection="0">
      <alignment horizontal="right" vertical="center"/>
    </xf>
    <xf numFmtId="0" fontId="113" fillId="38" borderId="181" applyNumberFormat="0" applyAlignment="0" applyProtection="0"/>
    <xf numFmtId="0" fontId="62" fillId="63" borderId="181" applyNumberFormat="0" applyAlignment="0" applyProtection="0"/>
    <xf numFmtId="0" fontId="62" fillId="63" borderId="181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4" fontId="44" fillId="96" borderId="187" applyNumberFormat="0" applyProtection="0">
      <alignment horizontal="left" vertical="center" indent="1"/>
    </xf>
    <xf numFmtId="0" fontId="37" fillId="81" borderId="187" applyNumberFormat="0" applyProtection="0">
      <alignment horizontal="left" vertical="center" indent="1"/>
    </xf>
    <xf numFmtId="0" fontId="169" fillId="38" borderId="181" applyNumberFormat="0" applyAlignment="0" applyProtection="0"/>
    <xf numFmtId="0" fontId="46" fillId="80" borderId="187" applyNumberFormat="0" applyProtection="0">
      <alignment horizontal="left" vertical="top" indent="1"/>
    </xf>
    <xf numFmtId="0" fontId="164" fillId="51" borderId="181" applyNumberFormat="0" applyAlignment="0" applyProtection="0"/>
    <xf numFmtId="0" fontId="119" fillId="51" borderId="183" applyNumberFormat="0" applyAlignment="0" applyProtection="0"/>
    <xf numFmtId="0" fontId="67" fillId="0" borderId="184" applyNumberFormat="0" applyFill="0" applyAlignment="0" applyProtection="0"/>
    <xf numFmtId="0" fontId="62" fillId="63" borderId="181" applyNumberFormat="0" applyAlignment="0" applyProtection="0"/>
    <xf numFmtId="4" fontId="46" fillId="56" borderId="187" applyNumberFormat="0" applyProtection="0">
      <alignment vertical="center"/>
    </xf>
    <xf numFmtId="4" fontId="44" fillId="42" borderId="187" applyNumberFormat="0" applyProtection="0">
      <alignment horizontal="right" vertical="center"/>
    </xf>
    <xf numFmtId="4" fontId="44" fillId="92" borderId="187" applyNumberFormat="0" applyProtection="0">
      <alignment horizontal="right" vertical="center"/>
    </xf>
    <xf numFmtId="0" fontId="37" fillId="95" borderId="187" applyNumberFormat="0" applyProtection="0">
      <alignment horizontal="left" vertical="center" indent="1"/>
    </xf>
    <xf numFmtId="0" fontId="65" fillId="76" borderId="183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9" fillId="51" borderId="183" applyNumberFormat="0" applyAlignment="0" applyProtection="0"/>
    <xf numFmtId="0" fontId="55" fillId="76" borderId="181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12" fillId="79" borderId="182" applyNumberFormat="0" applyAlignment="0" applyProtection="0"/>
    <xf numFmtId="4" fontId="44" fillId="55" borderId="187" applyNumberFormat="0" applyProtection="0">
      <alignment horizontal="left" vertical="center" indent="1"/>
    </xf>
    <xf numFmtId="4" fontId="197" fillId="55" borderId="187" applyNumberFormat="0" applyProtection="0">
      <alignment vertical="center"/>
    </xf>
    <xf numFmtId="4" fontId="46" fillId="56" borderId="187" applyNumberFormat="0" applyProtection="0">
      <alignment vertical="center"/>
    </xf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91" fillId="0" borderId="188" applyFont="0" applyFill="0" applyBorder="0">
      <alignment horizontal="centerContinuous" vertical="justify" wrapText="1"/>
    </xf>
    <xf numFmtId="4" fontId="44" fillId="96" borderId="187" applyNumberFormat="0" applyProtection="0">
      <alignment horizontal="right" vertical="center"/>
    </xf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2" fillId="63" borderId="181" applyNumberFormat="0" applyAlignment="0" applyProtection="0"/>
    <xf numFmtId="0" fontId="119" fillId="76" borderId="183" applyNumberFormat="0" applyAlignment="0" applyProtection="0"/>
    <xf numFmtId="0" fontId="113" fillId="38" borderId="181" applyNumberFormat="0" applyAlignment="0" applyProtection="0"/>
    <xf numFmtId="4" fontId="44" fillId="50" borderId="187" applyNumberFormat="0" applyProtection="0">
      <alignment horizontal="right" vertical="center"/>
    </xf>
    <xf numFmtId="0" fontId="37" fillId="81" borderId="187" applyNumberFormat="0" applyProtection="0">
      <alignment horizontal="left" vertical="center" indent="1"/>
    </xf>
    <xf numFmtId="4" fontId="44" fillId="48" borderId="187" applyNumberFormat="0" applyProtection="0">
      <alignment horizontal="right" vertical="center"/>
    </xf>
    <xf numFmtId="0" fontId="123" fillId="0" borderId="184" applyNumberFormat="0" applyFill="0" applyAlignment="0" applyProtection="0"/>
    <xf numFmtId="0" fontId="12" fillId="79" borderId="182" applyNumberFormat="0" applyAlignment="0" applyProtection="0"/>
    <xf numFmtId="10" fontId="24" fillId="55" borderId="188" applyNumberFormat="0" applyBorder="0" applyAlignment="0" applyProtection="0"/>
    <xf numFmtId="0" fontId="62" fillId="63" borderId="181" applyNumberForma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03" fillId="76" borderId="181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3" fontId="83" fillId="80" borderId="188">
      <alignment horizontal="left" vertical="top" wrapText="1"/>
      <protection locked="0"/>
    </xf>
    <xf numFmtId="4" fontId="44" fillId="96" borderId="187" applyNumberFormat="0" applyProtection="0">
      <alignment horizontal="left" vertical="center" indent="1"/>
    </xf>
    <xf numFmtId="0" fontId="37" fillId="81" borderId="187" applyNumberFormat="0" applyProtection="0">
      <alignment horizontal="left" vertical="center" indent="1"/>
    </xf>
    <xf numFmtId="0" fontId="12" fillId="79" borderId="182" applyNumberFormat="0" applyAlignment="0" applyProtection="0"/>
    <xf numFmtId="219" fontId="191" fillId="0" borderId="179" applyFont="0" applyFill="0" applyBorder="0" applyAlignment="0" applyProtection="0"/>
    <xf numFmtId="0" fontId="37" fillId="81" borderId="187" applyNumberFormat="0" applyProtection="0">
      <alignment horizontal="left" vertical="top" indent="1"/>
    </xf>
    <xf numFmtId="0" fontId="113" fillId="38" borderId="181" applyNumberFormat="0" applyAlignment="0" applyProtection="0"/>
    <xf numFmtId="0" fontId="164" fillId="51" borderId="181" applyNumberFormat="0" applyAlignment="0" applyProtection="0"/>
    <xf numFmtId="0" fontId="67" fillId="0" borderId="184" applyNumberFormat="0" applyFill="0" applyAlignment="0" applyProtection="0"/>
    <xf numFmtId="0" fontId="173" fillId="0" borderId="184" applyNumberFormat="0" applyFill="0" applyAlignment="0" applyProtection="0"/>
    <xf numFmtId="4" fontId="44" fillId="46" borderId="187" applyNumberFormat="0" applyProtection="0">
      <alignment horizontal="right" vertical="center"/>
    </xf>
    <xf numFmtId="0" fontId="37" fillId="82" borderId="187" applyNumberFormat="0" applyProtection="0">
      <alignment horizontal="left" vertical="top" indent="1"/>
    </xf>
    <xf numFmtId="4" fontId="44" fillId="55" borderId="187" applyNumberFormat="0" applyProtection="0">
      <alignment horizontal="left" vertical="center" indent="1"/>
    </xf>
    <xf numFmtId="4" fontId="197" fillId="94" borderId="187" applyNumberFormat="0" applyProtection="0">
      <alignment horizontal="right" vertical="center"/>
    </xf>
    <xf numFmtId="0" fontId="113" fillId="38" borderId="181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10" fontId="96" fillId="55" borderId="188" applyNumberFormat="0" applyBorder="0" applyAlignment="0" applyProtection="0"/>
    <xf numFmtId="0" fontId="169" fillId="38" borderId="181" applyNumberFormat="0" applyAlignment="0" applyProtection="0"/>
    <xf numFmtId="4" fontId="46" fillId="80" borderId="187" applyNumberFormat="0" applyProtection="0">
      <alignment horizontal="left" vertical="center" indent="1"/>
    </xf>
    <xf numFmtId="0" fontId="161" fillId="57" borderId="182" applyNumberFormat="0" applyFont="0" applyAlignment="0" applyProtection="0"/>
    <xf numFmtId="0" fontId="172" fillId="51" borderId="183" applyNumberFormat="0" applyAlignment="0" applyProtection="0"/>
    <xf numFmtId="0" fontId="12" fillId="79" borderId="182" applyNumberFormat="0" applyAlignment="0" applyProtection="0"/>
    <xf numFmtId="0" fontId="67" fillId="0" borderId="184" applyNumberFormat="0" applyFill="0" applyAlignment="0" applyProtection="0"/>
    <xf numFmtId="0" fontId="37" fillId="82" borderId="187" applyNumberFormat="0" applyProtection="0">
      <alignment horizontal="left" vertical="center" indent="1"/>
    </xf>
    <xf numFmtId="0" fontId="123" fillId="0" borderId="184" applyNumberFormat="0" applyFill="0" applyAlignment="0" applyProtection="0"/>
    <xf numFmtId="0" fontId="173" fillId="0" borderId="184" applyNumberFormat="0" applyFill="0" applyAlignment="0" applyProtection="0"/>
    <xf numFmtId="0" fontId="37" fillId="81" borderId="187" applyNumberFormat="0" applyProtection="0">
      <alignment horizontal="left" vertical="top" indent="1"/>
    </xf>
    <xf numFmtId="0" fontId="44" fillId="91" borderId="187" applyNumberFormat="0" applyProtection="0">
      <alignment horizontal="left" vertical="top" indent="1"/>
    </xf>
    <xf numFmtId="0" fontId="113" fillId="38" borderId="181" applyNumberFormat="0" applyAlignment="0" applyProtection="0"/>
    <xf numFmtId="0" fontId="12" fillId="79" borderId="182" applyNumberFormat="0" applyAlignment="0" applyProtection="0"/>
    <xf numFmtId="0" fontId="55" fillId="76" borderId="181" applyNumberForma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55" fillId="76" borderId="181" applyNumberFormat="0" applyAlignment="0" applyProtection="0"/>
    <xf numFmtId="0" fontId="67" fillId="0" borderId="184" applyNumberFormat="0" applyFill="0" applyAlignment="0" applyProtection="0"/>
    <xf numFmtId="0" fontId="123" fillId="0" borderId="184" applyNumberFormat="0" applyFill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4" fontId="47" fillId="94" borderId="187" applyNumberFormat="0" applyProtection="0">
      <alignment horizontal="right" vertical="center"/>
    </xf>
    <xf numFmtId="4" fontId="44" fillId="50" borderId="187" applyNumberFormat="0" applyProtection="0">
      <alignment horizontal="right" vertical="center"/>
    </xf>
    <xf numFmtId="0" fontId="103" fillId="51" borderId="181" applyNumberFormat="0" applyAlignment="0" applyProtection="0"/>
    <xf numFmtId="4" fontId="44" fillId="92" borderId="187" applyNumberFormat="0" applyProtection="0">
      <alignment horizontal="right" vertical="center"/>
    </xf>
    <xf numFmtId="4" fontId="44" fillId="50" borderId="187" applyNumberFormat="0" applyProtection="0">
      <alignment horizontal="right" vertical="center"/>
    </xf>
    <xf numFmtId="4" fontId="44" fillId="42" borderId="187" applyNumberFormat="0" applyProtection="0">
      <alignment horizontal="right" vertical="center"/>
    </xf>
    <xf numFmtId="4" fontId="44" fillId="40" borderId="187" applyNumberFormat="0" applyProtection="0">
      <alignment horizontal="right" vertical="center"/>
    </xf>
    <xf numFmtId="0" fontId="46" fillId="80" borderId="187" applyNumberFormat="0" applyProtection="0">
      <alignment horizontal="left" vertical="top" indent="1"/>
    </xf>
    <xf numFmtId="4" fontId="46" fillId="56" borderId="187" applyNumberFormat="0" applyProtection="0">
      <alignment vertical="center"/>
    </xf>
    <xf numFmtId="0" fontId="91" fillId="0" borderId="188" applyFont="0" applyFill="0" applyBorder="0">
      <alignment horizontal="center" vertical="justify" wrapText="1"/>
    </xf>
    <xf numFmtId="0" fontId="91" fillId="0" borderId="188" applyFont="0" applyFill="0" applyBorder="0">
      <alignment horizontal="centerContinuous" vertical="justify" wrapText="1"/>
    </xf>
    <xf numFmtId="219" fontId="191" fillId="0" borderId="179" applyFont="0" applyFill="0" applyBorder="0" applyAlignment="0" applyProtection="0"/>
    <xf numFmtId="212" fontId="177" fillId="89" borderId="186"/>
    <xf numFmtId="0" fontId="119" fillId="51" borderId="183" applyNumberFormat="0" applyAlignment="0" applyProtection="0"/>
    <xf numFmtId="0" fontId="123" fillId="0" borderId="184" applyNumberFormat="0" applyFill="0" applyAlignment="0" applyProtection="0"/>
    <xf numFmtId="0" fontId="119" fillId="51" borderId="183" applyNumberFormat="0" applyAlignment="0" applyProtection="0"/>
    <xf numFmtId="0" fontId="113" fillId="38" borderId="181" applyNumberFormat="0" applyAlignment="0" applyProtection="0"/>
    <xf numFmtId="4" fontId="44" fillId="42" borderId="187" applyNumberFormat="0" applyProtection="0">
      <alignment horizontal="right" vertical="center"/>
    </xf>
    <xf numFmtId="0" fontId="37" fillId="91" borderId="187" applyNumberFormat="0" applyProtection="0">
      <alignment horizontal="left" vertical="top" indent="1"/>
    </xf>
    <xf numFmtId="0" fontId="67" fillId="0" borderId="184" applyNumberFormat="0" applyFill="0" applyAlignment="0" applyProtection="0"/>
    <xf numFmtId="0" fontId="37" fillId="91" borderId="187" applyNumberFormat="0" applyProtection="0">
      <alignment horizontal="left" vertical="center" indent="1"/>
    </xf>
    <xf numFmtId="0" fontId="12" fillId="79" borderId="182" applyNumberFormat="0" applyAlignment="0" applyProtection="0"/>
    <xf numFmtId="0" fontId="103" fillId="51" borderId="181" applyNumberFormat="0" applyAlignment="0" applyProtection="0"/>
    <xf numFmtId="212" fontId="192" fillId="0" borderId="186"/>
    <xf numFmtId="0" fontId="12" fillId="79" borderId="182" applyNumberFormat="0" applyAlignment="0" applyProtection="0"/>
    <xf numFmtId="0" fontId="113" fillId="38" borderId="181" applyNumberFormat="0" applyAlignment="0" applyProtection="0"/>
    <xf numFmtId="4" fontId="197" fillId="55" borderId="187" applyNumberFormat="0" applyProtection="0">
      <alignment vertical="center"/>
    </xf>
    <xf numFmtId="219" fontId="191" fillId="0" borderId="179" applyFont="0" applyFill="0" applyBorder="0" applyAlignment="0" applyProtection="0"/>
    <xf numFmtId="0" fontId="65" fillId="76" borderId="183" applyNumberFormat="0" applyAlignment="0" applyProtection="0"/>
    <xf numFmtId="0" fontId="12" fillId="79" borderId="182" applyNumberFormat="0" applyAlignment="0" applyProtection="0"/>
    <xf numFmtId="0" fontId="5" fillId="57" borderId="182" applyNumberFormat="0" applyFont="0" applyAlignment="0" applyProtection="0"/>
    <xf numFmtId="0" fontId="5" fillId="57" borderId="182" applyNumberFormat="0" applyFont="0" applyAlignment="0" applyProtection="0"/>
    <xf numFmtId="0" fontId="91" fillId="0" borderId="188" applyFont="0" applyFill="0" applyBorder="0">
      <alignment horizontal="center" vertical="justify" wrapText="1"/>
    </xf>
    <xf numFmtId="4" fontId="46" fillId="56" borderId="187" applyNumberFormat="0" applyProtection="0">
      <alignment vertical="center"/>
    </xf>
    <xf numFmtId="4" fontId="195" fillId="80" borderId="187" applyNumberFormat="0" applyProtection="0">
      <alignment vertical="center"/>
    </xf>
    <xf numFmtId="4" fontId="46" fillId="80" borderId="187" applyNumberFormat="0" applyProtection="0">
      <alignment horizontal="left" vertical="center" indent="1"/>
    </xf>
    <xf numFmtId="0" fontId="46" fillId="80" borderId="187" applyNumberFormat="0" applyProtection="0">
      <alignment horizontal="left" vertical="top" indent="1"/>
    </xf>
    <xf numFmtId="0" fontId="67" fillId="0" borderId="184" applyNumberFormat="0" applyFill="0" applyAlignment="0" applyProtection="0"/>
    <xf numFmtId="4" fontId="44" fillId="34" borderId="187" applyNumberFormat="0" applyProtection="0">
      <alignment horizontal="right" vertical="center"/>
    </xf>
    <xf numFmtId="4" fontId="44" fillId="40" borderId="187" applyNumberFormat="0" applyProtection="0">
      <alignment horizontal="right" vertical="center"/>
    </xf>
    <xf numFmtId="4" fontId="44" fillId="48" borderId="187" applyNumberFormat="0" applyProtection="0">
      <alignment horizontal="right" vertical="center"/>
    </xf>
    <xf numFmtId="4" fontId="44" fillId="42" borderId="187" applyNumberFormat="0" applyProtection="0">
      <alignment horizontal="right" vertical="center"/>
    </xf>
    <xf numFmtId="4" fontId="44" fillId="46" borderId="187" applyNumberFormat="0" applyProtection="0">
      <alignment horizontal="right" vertical="center"/>
    </xf>
    <xf numFmtId="4" fontId="44" fillId="50" borderId="187" applyNumberFormat="0" applyProtection="0">
      <alignment horizontal="right" vertical="center"/>
    </xf>
    <xf numFmtId="4" fontId="44" fillId="49" borderId="187" applyNumberFormat="0" applyProtection="0">
      <alignment horizontal="right" vertical="center"/>
    </xf>
    <xf numFmtId="4" fontId="44" fillId="92" borderId="187" applyNumberFormat="0" applyProtection="0">
      <alignment horizontal="right" vertical="center"/>
    </xf>
    <xf numFmtId="4" fontId="44" fillId="41" borderId="187" applyNumberFormat="0" applyProtection="0">
      <alignment horizontal="right" vertical="center"/>
    </xf>
    <xf numFmtId="4" fontId="44" fillId="96" borderId="187" applyNumberFormat="0" applyProtection="0">
      <alignment horizontal="right" vertical="center"/>
    </xf>
    <xf numFmtId="10" fontId="24" fillId="55" borderId="188" applyNumberFormat="0" applyBorder="0" applyAlignment="0" applyProtection="0"/>
    <xf numFmtId="0" fontId="37" fillId="95" borderId="187" applyNumberFormat="0" applyProtection="0">
      <alignment horizontal="left" vertical="center" indent="1"/>
    </xf>
    <xf numFmtId="0" fontId="37" fillId="95" borderId="187" applyNumberFormat="0" applyProtection="0">
      <alignment horizontal="left" vertical="top" indent="1"/>
    </xf>
    <xf numFmtId="0" fontId="37" fillId="91" borderId="187" applyNumberFormat="0" applyProtection="0">
      <alignment horizontal="left" vertical="center" indent="1"/>
    </xf>
    <xf numFmtId="0" fontId="37" fillId="91" borderId="187" applyNumberFormat="0" applyProtection="0">
      <alignment horizontal="left" vertical="top" indent="1"/>
    </xf>
    <xf numFmtId="0" fontId="37" fillId="82" borderId="187" applyNumberFormat="0" applyProtection="0">
      <alignment horizontal="left" vertical="center" indent="1"/>
    </xf>
    <xf numFmtId="0" fontId="37" fillId="82" borderId="187" applyNumberFormat="0" applyProtection="0">
      <alignment horizontal="left" vertical="top" indent="1"/>
    </xf>
    <xf numFmtId="0" fontId="37" fillId="81" borderId="187" applyNumberFormat="0" applyProtection="0">
      <alignment horizontal="left" vertical="center" indent="1"/>
    </xf>
    <xf numFmtId="0" fontId="37" fillId="81" borderId="187" applyNumberFormat="0" applyProtection="0">
      <alignment horizontal="left" vertical="top" indent="1"/>
    </xf>
    <xf numFmtId="4" fontId="44" fillId="55" borderId="187" applyNumberFormat="0" applyProtection="0">
      <alignment vertical="center"/>
    </xf>
    <xf numFmtId="4" fontId="197" fillId="55" borderId="187" applyNumberFormat="0" applyProtection="0">
      <alignment vertical="center"/>
    </xf>
    <xf numFmtId="4" fontId="44" fillId="55" borderId="187" applyNumberFormat="0" applyProtection="0">
      <alignment horizontal="left" vertical="center" indent="1"/>
    </xf>
    <xf numFmtId="0" fontId="44" fillId="55" borderId="187" applyNumberFormat="0" applyProtection="0">
      <alignment horizontal="left" vertical="top" indent="1"/>
    </xf>
    <xf numFmtId="4" fontId="44" fillId="94" borderId="187" applyNumberFormat="0" applyProtection="0">
      <alignment horizontal="right" vertical="center"/>
    </xf>
    <xf numFmtId="4" fontId="197" fillId="94" borderId="187" applyNumberFormat="0" applyProtection="0">
      <alignment horizontal="right" vertical="center"/>
    </xf>
    <xf numFmtId="4" fontId="44" fillId="96" borderId="187" applyNumberFormat="0" applyProtection="0">
      <alignment horizontal="left" vertical="center" indent="1"/>
    </xf>
    <xf numFmtId="0" fontId="44" fillId="91" borderId="187" applyNumberFormat="0" applyProtection="0">
      <alignment horizontal="left" vertical="top" indent="1"/>
    </xf>
    <xf numFmtId="4" fontId="47" fillId="94" borderId="187" applyNumberFormat="0" applyProtection="0">
      <alignment horizontal="right" vertical="center"/>
    </xf>
    <xf numFmtId="0" fontId="65" fillId="76" borderId="183" applyNumberFormat="0" applyAlignment="0" applyProtection="0"/>
    <xf numFmtId="0" fontId="164" fillId="51" borderId="181" applyNumberFormat="0" applyAlignment="0" applyProtection="0"/>
    <xf numFmtId="0" fontId="123" fillId="0" borderId="184" applyNumberFormat="0" applyFill="0" applyAlignment="0" applyProtection="0"/>
    <xf numFmtId="0" fontId="12" fillId="79" borderId="182" applyNumberFormat="0" applyAlignment="0" applyProtection="0"/>
    <xf numFmtId="0" fontId="119" fillId="51" borderId="183" applyNumberFormat="0" applyAlignment="0" applyProtection="0"/>
    <xf numFmtId="0" fontId="103" fillId="51" borderId="181" applyNumberFormat="0" applyAlignment="0" applyProtection="0"/>
    <xf numFmtId="0" fontId="65" fillId="76" borderId="183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44" fillId="91" borderId="187" applyNumberFormat="0" applyProtection="0">
      <alignment horizontal="left" vertical="top" indent="1"/>
    </xf>
    <xf numFmtId="0" fontId="12" fillId="79" borderId="182" applyNumberFormat="0" applyAlignment="0" applyProtection="0"/>
    <xf numFmtId="0" fontId="175" fillId="57" borderId="182" applyNumberFormat="0" applyFont="0" applyAlignment="0" applyProtection="0"/>
    <xf numFmtId="0" fontId="46" fillId="80" borderId="187" applyNumberFormat="0" applyProtection="0">
      <alignment horizontal="left" vertical="top" indent="1"/>
    </xf>
    <xf numFmtId="0" fontId="103" fillId="76" borderId="181" applyNumberFormat="0" applyAlignment="0" applyProtection="0"/>
    <xf numFmtId="0" fontId="12" fillId="57" borderId="182" applyNumberFormat="0" applyFont="0" applyAlignment="0" applyProtection="0"/>
    <xf numFmtId="0" fontId="119" fillId="76" borderId="183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67" fillId="0" borderId="184" applyNumberFormat="0" applyFill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10" fontId="96" fillId="55" borderId="188" applyNumberFormat="0" applyBorder="0" applyAlignment="0" applyProtection="0"/>
    <xf numFmtId="0" fontId="12" fillId="57" borderId="182" applyNumberFormat="0" applyFon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4" fontId="195" fillId="80" borderId="187" applyNumberFormat="0" applyProtection="0">
      <alignment vertical="center"/>
    </xf>
    <xf numFmtId="0" fontId="103" fillId="51" borderId="181" applyNumberFormat="0" applyAlignment="0" applyProtection="0"/>
    <xf numFmtId="0" fontId="12" fillId="79" borderId="182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161" fillId="57" borderId="182" applyNumberFormat="0" applyFont="0" applyAlignment="0" applyProtection="0"/>
    <xf numFmtId="0" fontId="175" fillId="57" borderId="182" applyNumberFormat="0" applyFont="0" applyAlignment="0" applyProtection="0"/>
    <xf numFmtId="0" fontId="5" fillId="57" borderId="182" applyNumberFormat="0" applyFont="0" applyAlignment="0" applyProtection="0"/>
    <xf numFmtId="0" fontId="113" fillId="38" borderId="181" applyNumberFormat="0" applyAlignment="0" applyProtection="0"/>
    <xf numFmtId="0" fontId="12" fillId="57" borderId="182" applyNumberFormat="0" applyFont="0" applyAlignment="0" applyProtection="0"/>
    <xf numFmtId="0" fontId="119" fillId="76" borderId="183" applyNumberFormat="0" applyAlignment="0" applyProtection="0"/>
    <xf numFmtId="0" fontId="113" fillId="38" borderId="181" applyNumberFormat="0" applyAlignment="0" applyProtection="0"/>
    <xf numFmtId="0" fontId="113" fillId="38" borderId="181" applyNumberFormat="0" applyAlignment="0" applyProtection="0"/>
    <xf numFmtId="0" fontId="12" fillId="57" borderId="182" applyNumberFormat="0" applyFon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65" fillId="76" borderId="183" applyNumberFormat="0" applyAlignment="0" applyProtection="0"/>
    <xf numFmtId="0" fontId="119" fillId="51" borderId="183" applyNumberForma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55" fillId="76" borderId="181" applyNumberFormat="0" applyAlignment="0" applyProtection="0"/>
    <xf numFmtId="0" fontId="175" fillId="57" borderId="182" applyNumberFormat="0" applyFont="0" applyAlignment="0" applyProtection="0"/>
    <xf numFmtId="0" fontId="12" fillId="57" borderId="182" applyNumberFormat="0" applyFont="0" applyAlignment="0" applyProtection="0"/>
    <xf numFmtId="0" fontId="119" fillId="76" borderId="183" applyNumberFormat="0" applyAlignment="0" applyProtection="0"/>
    <xf numFmtId="0" fontId="103" fillId="76" borderId="181" applyNumberFormat="0" applyAlignment="0" applyProtection="0"/>
    <xf numFmtId="0" fontId="12" fillId="57" borderId="182" applyNumberFormat="0" applyFon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19" fillId="51" borderId="183" applyNumberFormat="0" applyAlignment="0" applyProtection="0"/>
    <xf numFmtId="0" fontId="103" fillId="51" borderId="181" applyNumberFormat="0" applyAlignment="0" applyProtection="0"/>
    <xf numFmtId="0" fontId="113" fillId="38" borderId="181" applyNumberFormat="0" applyAlignment="0" applyProtection="0"/>
    <xf numFmtId="0" fontId="123" fillId="0" borderId="184" applyNumberFormat="0" applyFill="0" applyAlignment="0" applyProtection="0"/>
    <xf numFmtId="0" fontId="175" fillId="57" borderId="182" applyNumberFormat="0" applyFont="0" applyAlignment="0" applyProtection="0"/>
    <xf numFmtId="0" fontId="12" fillId="57" borderId="182" applyNumberFormat="0" applyFont="0" applyAlignment="0" applyProtection="0"/>
    <xf numFmtId="0" fontId="12" fillId="57" borderId="182" applyNumberFormat="0" applyFont="0" applyAlignment="0" applyProtection="0"/>
    <xf numFmtId="0" fontId="62" fillId="63" borderId="181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12" fillId="79" borderId="182" applyNumberFormat="0" applyAlignment="0" applyProtection="0"/>
    <xf numFmtId="0" fontId="55" fillId="76" borderId="190" applyNumberFormat="0" applyAlignment="0" applyProtection="0"/>
    <xf numFmtId="0" fontId="12" fillId="57" borderId="214" applyNumberFormat="0" applyFon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67" fillId="0" borderId="210" applyNumberFormat="0" applyFill="0" applyAlignment="0" applyProtection="0"/>
    <xf numFmtId="0" fontId="5" fillId="57" borderId="214" applyNumberFormat="0" applyFont="0" applyAlignment="0" applyProtection="0"/>
    <xf numFmtId="0" fontId="37" fillId="82" borderId="212" applyNumberFormat="0" applyProtection="0">
      <alignment horizontal="left" vertical="center" indent="1"/>
    </xf>
    <xf numFmtId="0" fontId="103" fillId="51" borderId="208" applyNumberFormat="0" applyAlignment="0" applyProtection="0"/>
    <xf numFmtId="0" fontId="65" fillId="76" borderId="209" applyNumberFormat="0" applyAlignment="0" applyProtection="0"/>
    <xf numFmtId="0" fontId="5" fillId="57" borderId="214" applyNumberFormat="0" applyFon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13" fillId="38" borderId="208" applyNumberFormat="0" applyAlignment="0" applyProtection="0"/>
    <xf numFmtId="0" fontId="37" fillId="81" borderId="212" applyNumberFormat="0" applyProtection="0">
      <alignment horizontal="left" vertical="top" indent="1"/>
    </xf>
    <xf numFmtId="0" fontId="62" fillId="63" borderId="190" applyNumberFormat="0" applyAlignment="0" applyProtection="0"/>
    <xf numFmtId="0" fontId="113" fillId="38" borderId="208" applyNumberFormat="0" applyAlignment="0" applyProtection="0"/>
    <xf numFmtId="0" fontId="161" fillId="57" borderId="214" applyNumberFormat="0" applyFont="0" applyAlignment="0" applyProtection="0"/>
    <xf numFmtId="0" fontId="44" fillId="91" borderId="212" applyNumberFormat="0" applyProtection="0">
      <alignment horizontal="left" vertical="top" indent="1"/>
    </xf>
    <xf numFmtId="0" fontId="103" fillId="51" borderId="208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91" fillId="0" borderId="213" applyFont="0" applyFill="0" applyBorder="0">
      <alignment horizontal="centerContinuous" vertical="justify" wrapText="1"/>
    </xf>
    <xf numFmtId="4" fontId="46" fillId="80" borderId="212" applyNumberFormat="0" applyProtection="0">
      <alignment horizontal="left" vertical="center" indent="1"/>
    </xf>
    <xf numFmtId="4" fontId="44" fillId="50" borderId="212" applyNumberFormat="0" applyProtection="0">
      <alignment horizontal="right" vertical="center"/>
    </xf>
    <xf numFmtId="0" fontId="37" fillId="91" borderId="212" applyNumberFormat="0" applyProtection="0">
      <alignment horizontal="left" vertical="center" indent="1"/>
    </xf>
    <xf numFmtId="4" fontId="44" fillId="55" borderId="212" applyNumberFormat="0" applyProtection="0">
      <alignment horizontal="left" vertical="center" indent="1"/>
    </xf>
    <xf numFmtId="0" fontId="164" fillId="51" borderId="208" applyNumberFormat="0" applyAlignment="0" applyProtection="0"/>
    <xf numFmtId="0" fontId="44" fillId="91" borderId="212" applyNumberFormat="0" applyProtection="0">
      <alignment horizontal="left" vertical="top" indent="1"/>
    </xf>
    <xf numFmtId="0" fontId="62" fillId="63" borderId="208" applyNumberFormat="0" applyAlignment="0" applyProtection="0"/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0" fontId="12" fillId="57" borderId="214" applyNumberFormat="0" applyFon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81" fillId="0" borderId="189">
      <alignment horizontal="left" vertical="center"/>
    </xf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113" fillId="38" borderId="208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123" fillId="0" borderId="193" applyNumberFormat="0" applyFill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0" fontId="55" fillId="76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03" fillId="76" borderId="190" applyNumberFormat="0" applyAlignment="0" applyProtection="0"/>
    <xf numFmtId="0" fontId="81" fillId="0" borderId="189">
      <alignment horizontal="left" vertical="center"/>
    </xf>
    <xf numFmtId="0" fontId="119" fillId="76" borderId="192" applyNumberFormat="0" applyAlignment="0" applyProtection="0"/>
    <xf numFmtId="0" fontId="123" fillId="0" borderId="193" applyNumberFormat="0" applyFill="0" applyAlignment="0" applyProtection="0"/>
    <xf numFmtId="0" fontId="164" fillId="51" borderId="190" applyNumberFormat="0" applyAlignment="0" applyProtection="0"/>
    <xf numFmtId="0" fontId="169" fillId="38" borderId="190" applyNumberFormat="0" applyAlignment="0" applyProtection="0"/>
    <xf numFmtId="0" fontId="161" fillId="57" borderId="191" applyNumberFormat="0" applyFont="0" applyAlignment="0" applyProtection="0"/>
    <xf numFmtId="0" fontId="172" fillId="51" borderId="192" applyNumberFormat="0" applyAlignment="0" applyProtection="0"/>
    <xf numFmtId="0" fontId="173" fillId="0" borderId="193" applyNumberFormat="0" applyFill="0" applyAlignment="0" applyProtection="0"/>
    <xf numFmtId="212" fontId="177" fillId="89" borderId="196"/>
    <xf numFmtId="218" fontId="178" fillId="0" borderId="194">
      <alignment horizontal="left"/>
    </xf>
    <xf numFmtId="0" fontId="188" fillId="1" borderId="194">
      <alignment horizontal="left"/>
    </xf>
    <xf numFmtId="212" fontId="192" fillId="0" borderId="196"/>
    <xf numFmtId="4" fontId="46" fillId="56" borderId="197" applyNumberFormat="0" applyProtection="0">
      <alignment vertical="center"/>
    </xf>
    <xf numFmtId="4" fontId="195" fillId="80" borderId="197" applyNumberFormat="0" applyProtection="0">
      <alignment vertical="center"/>
    </xf>
    <xf numFmtId="4" fontId="46" fillId="80" borderId="197" applyNumberFormat="0" applyProtection="0">
      <alignment horizontal="left" vertical="center" indent="1"/>
    </xf>
    <xf numFmtId="0" fontId="46" fillId="80" borderId="197" applyNumberFormat="0" applyProtection="0">
      <alignment horizontal="left" vertical="top" indent="1"/>
    </xf>
    <xf numFmtId="4" fontId="44" fillId="34" borderId="197" applyNumberFormat="0" applyProtection="0">
      <alignment horizontal="right" vertical="center"/>
    </xf>
    <xf numFmtId="4" fontId="44" fillId="40" borderId="197" applyNumberFormat="0" applyProtection="0">
      <alignment horizontal="right" vertical="center"/>
    </xf>
    <xf numFmtId="4" fontId="44" fillId="48" borderId="197" applyNumberFormat="0" applyProtection="0">
      <alignment horizontal="right" vertical="center"/>
    </xf>
    <xf numFmtId="4" fontId="44" fillId="42" borderId="197" applyNumberFormat="0" applyProtection="0">
      <alignment horizontal="right" vertical="center"/>
    </xf>
    <xf numFmtId="4" fontId="44" fillId="46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4" fontId="44" fillId="49" borderId="197" applyNumberFormat="0" applyProtection="0">
      <alignment horizontal="right" vertical="center"/>
    </xf>
    <xf numFmtId="4" fontId="44" fillId="92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4" fontId="44" fillId="96" borderId="197" applyNumberFormat="0" applyProtection="0">
      <alignment horizontal="right" vertical="center"/>
    </xf>
    <xf numFmtId="0" fontId="37" fillId="95" borderId="197" applyNumberFormat="0" applyProtection="0">
      <alignment horizontal="left" vertical="center" indent="1"/>
    </xf>
    <xf numFmtId="0" fontId="37" fillId="95" borderId="197" applyNumberFormat="0" applyProtection="0">
      <alignment horizontal="left" vertical="top" indent="1"/>
    </xf>
    <xf numFmtId="0" fontId="37" fillId="91" borderId="197" applyNumberFormat="0" applyProtection="0">
      <alignment horizontal="left" vertical="center" indent="1"/>
    </xf>
    <xf numFmtId="0" fontId="37" fillId="91" borderId="197" applyNumberFormat="0" applyProtection="0">
      <alignment horizontal="left" vertical="top" indent="1"/>
    </xf>
    <xf numFmtId="0" fontId="37" fillId="82" borderId="197" applyNumberFormat="0" applyProtection="0">
      <alignment horizontal="left" vertical="center" indent="1"/>
    </xf>
    <xf numFmtId="0" fontId="37" fillId="82" borderId="197" applyNumberFormat="0" applyProtection="0">
      <alignment horizontal="left" vertical="top" indent="1"/>
    </xf>
    <xf numFmtId="0" fontId="37" fillId="81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top" indent="1"/>
    </xf>
    <xf numFmtId="4" fontId="44" fillId="55" borderId="197" applyNumberFormat="0" applyProtection="0">
      <alignment vertical="center"/>
    </xf>
    <xf numFmtId="4" fontId="197" fillId="55" borderId="197" applyNumberFormat="0" applyProtection="0">
      <alignment vertical="center"/>
    </xf>
    <xf numFmtId="4" fontId="44" fillId="55" borderId="197" applyNumberFormat="0" applyProtection="0">
      <alignment horizontal="left" vertical="center" indent="1"/>
    </xf>
    <xf numFmtId="0" fontId="44" fillId="55" borderId="197" applyNumberFormat="0" applyProtection="0">
      <alignment horizontal="left" vertical="top" indent="1"/>
    </xf>
    <xf numFmtId="4" fontId="44" fillId="94" borderId="197" applyNumberFormat="0" applyProtection="0">
      <alignment horizontal="right" vertical="center"/>
    </xf>
    <xf numFmtId="4" fontId="197" fillId="94" borderId="197" applyNumberFormat="0" applyProtection="0">
      <alignment horizontal="right" vertical="center"/>
    </xf>
    <xf numFmtId="4" fontId="44" fillId="96" borderId="197" applyNumberFormat="0" applyProtection="0">
      <alignment horizontal="left" vertical="center" indent="1"/>
    </xf>
    <xf numFmtId="0" fontId="44" fillId="91" borderId="197" applyNumberFormat="0" applyProtection="0">
      <alignment horizontal="left" vertical="top" indent="1"/>
    </xf>
    <xf numFmtId="4" fontId="47" fillId="94" borderId="197" applyNumberFormat="0" applyProtection="0">
      <alignment horizontal="right" vertical="center"/>
    </xf>
    <xf numFmtId="0" fontId="119" fillId="51" borderId="192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175" fillId="57" borderId="191" applyNumberFormat="0" applyFont="0" applyAlignment="0" applyProtection="0"/>
    <xf numFmtId="0" fontId="12" fillId="57" borderId="191" applyNumberFormat="0" applyFon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0" fontId="55" fillId="76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03" fillId="76" borderId="190" applyNumberFormat="0" applyAlignment="0" applyProtection="0"/>
    <xf numFmtId="0" fontId="119" fillId="76" borderId="192" applyNumberFormat="0" applyAlignment="0" applyProtection="0"/>
    <xf numFmtId="0" fontId="123" fillId="0" borderId="193" applyNumberFormat="0" applyFill="0" applyAlignment="0" applyProtection="0"/>
    <xf numFmtId="4" fontId="44" fillId="55" borderId="197" applyNumberFormat="0" applyProtection="0">
      <alignment horizontal="left" vertical="center" indent="1"/>
    </xf>
    <xf numFmtId="0" fontId="37" fillId="91" borderId="197" applyNumberFormat="0" applyProtection="0">
      <alignment horizontal="left" vertical="center" indent="1"/>
    </xf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65" fillId="76" borderId="192" applyNumberFormat="0" applyAlignment="0" applyProtection="0"/>
    <xf numFmtId="0" fontId="169" fillId="38" borderId="190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37" fillId="82" borderId="197" applyNumberFormat="0" applyProtection="0">
      <alignment horizontal="left" vertical="center" indent="1"/>
    </xf>
    <xf numFmtId="4" fontId="44" fillId="55" borderId="197" applyNumberFormat="0" applyProtection="0">
      <alignment vertical="center"/>
    </xf>
    <xf numFmtId="4" fontId="44" fillId="94" borderId="197" applyNumberFormat="0" applyProtection="0">
      <alignment horizontal="right" vertical="center"/>
    </xf>
    <xf numFmtId="0" fontId="12" fillId="79" borderId="191" applyNumberFormat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62" fillId="63" borderId="190" applyNumberFormat="0" applyAlignment="0" applyProtection="0"/>
    <xf numFmtId="10" fontId="24" fillId="55" borderId="198" applyNumberFormat="0" applyBorder="0" applyAlignment="0" applyProtection="0"/>
    <xf numFmtId="0" fontId="62" fillId="63" borderId="190" applyNumberFormat="0" applyAlignment="0" applyProtection="0"/>
    <xf numFmtId="0" fontId="103" fillId="51" borderId="190" applyNumberFormat="0" applyAlignment="0" applyProtection="0"/>
    <xf numFmtId="0" fontId="12" fillId="79" borderId="191" applyNumberFormat="0" applyAlignment="0" applyProtection="0"/>
    <xf numFmtId="3" fontId="104" fillId="0" borderId="198"/>
    <xf numFmtId="0" fontId="62" fillId="63" borderId="190" applyNumberFormat="0" applyAlignment="0" applyProtection="0"/>
    <xf numFmtId="0" fontId="55" fillId="76" borderId="190" applyNumberFormat="0" applyAlignment="0" applyProtection="0"/>
    <xf numFmtId="4" fontId="44" fillId="55" borderId="197" applyNumberFormat="0" applyProtection="0">
      <alignment vertical="center"/>
    </xf>
    <xf numFmtId="0" fontId="12" fillId="79" borderId="191" applyNumberFormat="0" applyAlignment="0" applyProtection="0"/>
    <xf numFmtId="10" fontId="96" fillId="55" borderId="198" applyNumberFormat="0" applyBorder="0" applyAlignment="0" applyProtection="0"/>
    <xf numFmtId="0" fontId="172" fillId="51" borderId="192" applyNumberFormat="0" applyAlignment="0" applyProtection="0"/>
    <xf numFmtId="0" fontId="113" fillId="38" borderId="190" applyNumberFormat="0" applyAlignment="0" applyProtection="0"/>
    <xf numFmtId="0" fontId="119" fillId="51" borderId="192" applyNumberFormat="0" applyAlignment="0" applyProtection="0"/>
    <xf numFmtId="4" fontId="44" fillId="49" borderId="197" applyNumberFormat="0" applyProtection="0">
      <alignment horizontal="right" vertical="center"/>
    </xf>
    <xf numFmtId="4" fontId="44" fillId="46" borderId="197" applyNumberFormat="0" applyProtection="0">
      <alignment horizontal="right" vertical="center"/>
    </xf>
    <xf numFmtId="4" fontId="44" fillId="48" borderId="197" applyNumberFormat="0" applyProtection="0">
      <alignment horizontal="right" vertical="center"/>
    </xf>
    <xf numFmtId="4" fontId="44" fillId="34" borderId="197" applyNumberFormat="0" applyProtection="0">
      <alignment horizontal="right" vertical="center"/>
    </xf>
    <xf numFmtId="4" fontId="46" fillId="80" borderId="197" applyNumberFormat="0" applyProtection="0">
      <alignment horizontal="left" vertical="center" indent="1"/>
    </xf>
    <xf numFmtId="0" fontId="65" fillId="76" borderId="192" applyNumberFormat="0" applyAlignment="0" applyProtection="0"/>
    <xf numFmtId="0" fontId="103" fillId="51" borderId="190" applyNumberFormat="0" applyAlignment="0" applyProtection="0"/>
    <xf numFmtId="0" fontId="44" fillId="55" borderId="197" applyNumberFormat="0" applyProtection="0">
      <alignment horizontal="left" vertical="top" indent="1"/>
    </xf>
    <xf numFmtId="0" fontId="67" fillId="0" borderId="193" applyNumberFormat="0" applyFill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123" fillId="0" borderId="193" applyNumberFormat="0" applyFill="0" applyAlignment="0" applyProtection="0"/>
    <xf numFmtId="0" fontId="91" fillId="0" borderId="198" applyFont="0" applyFill="0" applyBorder="0">
      <alignment horizontal="centerContinuous" vertical="justify" wrapText="1"/>
    </xf>
    <xf numFmtId="0" fontId="65" fillId="76" borderId="192" applyNumberFormat="0" applyAlignment="0" applyProtection="0"/>
    <xf numFmtId="3" fontId="83" fillId="80" borderId="198">
      <alignment horizontal="left" vertical="top" wrapText="1"/>
      <protection locked="0"/>
    </xf>
    <xf numFmtId="0" fontId="12" fillId="79" borderId="191" applyNumberFormat="0" applyAlignment="0" applyProtection="0"/>
    <xf numFmtId="3" fontId="104" fillId="0" borderId="198"/>
    <xf numFmtId="0" fontId="123" fillId="0" borderId="193" applyNumberFormat="0" applyFill="0" applyAlignment="0" applyProtection="0"/>
    <xf numFmtId="0" fontId="62" fillId="63" borderId="190" applyNumberFormat="0" applyAlignment="0" applyProtection="0"/>
    <xf numFmtId="212" fontId="192" fillId="0" borderId="196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4" fontId="44" fillId="92" borderId="197" applyNumberFormat="0" applyProtection="0">
      <alignment horizontal="right" vertical="center"/>
    </xf>
    <xf numFmtId="0" fontId="12" fillId="79" borderId="191" applyNumberFormat="0" applyAlignment="0" applyProtection="0"/>
    <xf numFmtId="10" fontId="24" fillId="55" borderId="198" applyNumberFormat="0" applyBorder="0" applyAlignment="0" applyProtection="0"/>
    <xf numFmtId="0" fontId="12" fillId="79" borderId="191" applyNumberFormat="0" applyAlignment="0" applyProtection="0"/>
    <xf numFmtId="0" fontId="67" fillId="0" borderId="193" applyNumberFormat="0" applyFill="0" applyAlignment="0" applyProtection="0"/>
    <xf numFmtId="4" fontId="44" fillId="49" borderId="197" applyNumberFormat="0" applyProtection="0">
      <alignment horizontal="right" vertical="center"/>
    </xf>
    <xf numFmtId="0" fontId="12" fillId="79" borderId="191" applyNumberFormat="0" applyAlignment="0" applyProtection="0"/>
    <xf numFmtId="3" fontId="83" fillId="80" borderId="198">
      <alignment horizontal="left" vertical="top" wrapText="1"/>
      <protection locked="0"/>
    </xf>
    <xf numFmtId="0" fontId="62" fillId="63" borderId="190" applyNumberFormat="0" applyAlignment="0" applyProtection="0"/>
    <xf numFmtId="0" fontId="12" fillId="79" borderId="191" applyNumberFormat="0" applyAlignment="0" applyProtection="0"/>
    <xf numFmtId="4" fontId="47" fillId="94" borderId="197" applyNumberFormat="0" applyProtection="0">
      <alignment horizontal="right" vertical="center"/>
    </xf>
    <xf numFmtId="4" fontId="197" fillId="55" borderId="197" applyNumberFormat="0" applyProtection="0">
      <alignment vertical="center"/>
    </xf>
    <xf numFmtId="0" fontId="37" fillId="95" borderId="197" applyNumberFormat="0" applyProtection="0">
      <alignment horizontal="left" vertical="top" indent="1"/>
    </xf>
    <xf numFmtId="0" fontId="37" fillId="95" borderId="197" applyNumberFormat="0" applyProtection="0">
      <alignment horizontal="left" vertical="top" indent="1"/>
    </xf>
    <xf numFmtId="0" fontId="12" fillId="79" borderId="191" applyNumberFormat="0" applyAlignment="0" applyProtection="0"/>
    <xf numFmtId="0" fontId="67" fillId="0" borderId="193" applyNumberFormat="0" applyFill="0" applyAlignment="0" applyProtection="0"/>
    <xf numFmtId="0" fontId="44" fillId="55" borderId="197" applyNumberFormat="0" applyProtection="0">
      <alignment horizontal="left" vertical="top" indent="1"/>
    </xf>
    <xf numFmtId="0" fontId="164" fillId="51" borderId="190" applyNumberFormat="0" applyAlignment="0" applyProtection="0"/>
    <xf numFmtId="0" fontId="37" fillId="91" borderId="197" applyNumberFormat="0" applyProtection="0">
      <alignment horizontal="left" vertical="center" indent="1"/>
    </xf>
    <xf numFmtId="0" fontId="113" fillId="38" borderId="190" applyNumberFormat="0" applyAlignment="0" applyProtection="0"/>
    <xf numFmtId="0" fontId="113" fillId="38" borderId="190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4" fontId="44" fillId="94" borderId="197" applyNumberFormat="0" applyProtection="0">
      <alignment horizontal="right" vertical="center"/>
    </xf>
    <xf numFmtId="4" fontId="44" fillId="34" borderId="197" applyNumberFormat="0" applyProtection="0">
      <alignment horizontal="right" vertical="center"/>
    </xf>
    <xf numFmtId="212" fontId="177" fillId="89" borderId="196"/>
    <xf numFmtId="4" fontId="44" fillId="40" borderId="197" applyNumberFormat="0" applyProtection="0">
      <alignment horizontal="right" vertical="center"/>
    </xf>
    <xf numFmtId="0" fontId="12" fillId="79" borderId="191" applyNumberFormat="0" applyAlignment="0" applyProtection="0"/>
    <xf numFmtId="0" fontId="123" fillId="0" borderId="193" applyNumberFormat="0" applyFill="0" applyAlignment="0" applyProtection="0"/>
    <xf numFmtId="0" fontId="67" fillId="0" borderId="193" applyNumberFormat="0" applyFill="0" applyAlignment="0" applyProtection="0"/>
    <xf numFmtId="0" fontId="113" fillId="38" borderId="190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4" fontId="44" fillId="49" borderId="197" applyNumberFormat="0" applyProtection="0">
      <alignment horizontal="right" vertical="center"/>
    </xf>
    <xf numFmtId="4" fontId="44" fillId="34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0" fontId="37" fillId="95" borderId="197" applyNumberFormat="0" applyProtection="0">
      <alignment horizontal="left" vertical="top" indent="1"/>
    </xf>
    <xf numFmtId="4" fontId="47" fillId="94" borderId="197" applyNumberFormat="0" applyProtection="0">
      <alignment horizontal="right" vertical="center"/>
    </xf>
    <xf numFmtId="0" fontId="123" fillId="0" borderId="193" applyNumberFormat="0" applyFill="0" applyAlignment="0" applyProtection="0"/>
    <xf numFmtId="0" fontId="67" fillId="0" borderId="193" applyNumberFormat="0" applyFill="0" applyAlignment="0" applyProtection="0"/>
    <xf numFmtId="0" fontId="103" fillId="51" borderId="190" applyNumberFormat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3" fontId="104" fillId="0" borderId="198"/>
    <xf numFmtId="0" fontId="91" fillId="0" borderId="198" applyFont="0" applyFill="0" applyBorder="0">
      <alignment horizontal="center" vertical="justify" wrapText="1"/>
    </xf>
    <xf numFmtId="4" fontId="197" fillId="94" borderId="197" applyNumberFormat="0" applyProtection="0">
      <alignment horizontal="right" vertical="center"/>
    </xf>
    <xf numFmtId="0" fontId="37" fillId="82" borderId="197" applyNumberFormat="0" applyProtection="0">
      <alignment horizontal="left" vertical="top" indent="1"/>
    </xf>
    <xf numFmtId="4" fontId="44" fillId="46" borderId="197" applyNumberFormat="0" applyProtection="0">
      <alignment horizontal="right" vertical="center"/>
    </xf>
    <xf numFmtId="4" fontId="195" fillId="80" borderId="197" applyNumberFormat="0" applyProtection="0">
      <alignment vertical="center"/>
    </xf>
    <xf numFmtId="0" fontId="173" fillId="0" borderId="193" applyNumberFormat="0" applyFill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10" fontId="24" fillId="55" borderId="198" applyNumberFormat="0" applyBorder="0" applyAlignment="0" applyProtection="0"/>
    <xf numFmtId="0" fontId="55" fillId="76" borderId="190" applyNumberFormat="0" applyAlignment="0" applyProtection="0"/>
    <xf numFmtId="3" fontId="83" fillId="80" borderId="198">
      <alignment horizontal="left" vertical="top" wrapText="1"/>
      <protection locked="0"/>
    </xf>
    <xf numFmtId="0" fontId="67" fillId="0" borderId="193" applyNumberFormat="0" applyFill="0" applyAlignment="0" applyProtection="0"/>
    <xf numFmtId="4" fontId="44" fillId="94" borderId="197" applyNumberFormat="0" applyProtection="0">
      <alignment horizontal="right" vertical="center"/>
    </xf>
    <xf numFmtId="0" fontId="37" fillId="82" borderId="197" applyNumberFormat="0" applyProtection="0">
      <alignment horizontal="left" vertical="center" indent="1"/>
    </xf>
    <xf numFmtId="0" fontId="12" fillId="79" borderId="191" applyNumberFormat="0" applyAlignment="0" applyProtection="0"/>
    <xf numFmtId="212" fontId="177" fillId="89" borderId="196"/>
    <xf numFmtId="0" fontId="12" fillId="79" borderId="191" applyNumberFormat="0" applyAlignment="0" applyProtection="0"/>
    <xf numFmtId="0" fontId="172" fillId="51" borderId="192" applyNumberFormat="0" applyAlignment="0" applyProtection="0"/>
    <xf numFmtId="3" fontId="83" fillId="80" borderId="198">
      <alignment horizontal="left" vertical="top" wrapText="1"/>
      <protection locked="0"/>
    </xf>
    <xf numFmtId="0" fontId="62" fillId="63" borderId="190" applyNumberFormat="0" applyAlignment="0" applyProtection="0"/>
    <xf numFmtId="0" fontId="123" fillId="0" borderId="193" applyNumberFormat="0" applyFill="0" applyAlignment="0" applyProtection="0"/>
    <xf numFmtId="212" fontId="192" fillId="0" borderId="196"/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212" fontId="177" fillId="89" borderId="196"/>
    <xf numFmtId="0" fontId="119" fillId="51" borderId="192" applyNumberFormat="0" applyAlignment="0" applyProtection="0"/>
    <xf numFmtId="0" fontId="65" fillId="76" borderId="192" applyNumberFormat="0" applyAlignment="0" applyProtection="0"/>
    <xf numFmtId="4" fontId="44" fillId="96" borderId="197" applyNumberFormat="0" applyProtection="0">
      <alignment horizontal="right" vertical="center"/>
    </xf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72" fillId="51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169" fillId="38" borderId="190" applyNumberFormat="0" applyAlignment="0" applyProtection="0"/>
    <xf numFmtId="4" fontId="46" fillId="80" borderId="197" applyNumberFormat="0" applyProtection="0">
      <alignment horizontal="left" vertical="center" indent="1"/>
    </xf>
    <xf numFmtId="4" fontId="44" fillId="96" borderId="197" applyNumberFormat="0" applyProtection="0">
      <alignment horizontal="left" vertical="center" indent="1"/>
    </xf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0" fontId="55" fillId="76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44" fillId="91" borderId="197" applyNumberFormat="0" applyProtection="0">
      <alignment horizontal="left" vertical="top" indent="1"/>
    </xf>
    <xf numFmtId="4" fontId="197" fillId="94" borderId="197" applyNumberFormat="0" applyProtection="0">
      <alignment horizontal="right" vertical="center"/>
    </xf>
    <xf numFmtId="0" fontId="44" fillId="55" borderId="197" applyNumberFormat="0" applyProtection="0">
      <alignment horizontal="left" vertical="top" indent="1"/>
    </xf>
    <xf numFmtId="4" fontId="44" fillId="55" borderId="197" applyNumberFormat="0" applyProtection="0">
      <alignment vertical="center"/>
    </xf>
    <xf numFmtId="0" fontId="37" fillId="81" borderId="197" applyNumberFormat="0" applyProtection="0">
      <alignment horizontal="left" vertical="top" indent="1"/>
    </xf>
    <xf numFmtId="0" fontId="37" fillId="82" borderId="197" applyNumberFormat="0" applyProtection="0">
      <alignment horizontal="left" vertical="top" indent="1"/>
    </xf>
    <xf numFmtId="0" fontId="37" fillId="91" borderId="197" applyNumberFormat="0" applyProtection="0">
      <alignment horizontal="left" vertical="top" indent="1"/>
    </xf>
    <xf numFmtId="0" fontId="37" fillId="95" borderId="197" applyNumberFormat="0" applyProtection="0">
      <alignment horizontal="left" vertical="center" indent="1"/>
    </xf>
    <xf numFmtId="0" fontId="65" fillId="76" borderId="192" applyNumberFormat="0" applyAlignment="0" applyProtection="0"/>
    <xf numFmtId="4" fontId="44" fillId="96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4" fontId="195" fillId="80" borderId="197" applyNumberFormat="0" applyProtection="0">
      <alignment vertical="center"/>
    </xf>
    <xf numFmtId="212" fontId="192" fillId="0" borderId="196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37" fillId="95" borderId="197" applyNumberFormat="0" applyProtection="0">
      <alignment horizontal="left" vertical="center" indent="1"/>
    </xf>
    <xf numFmtId="4" fontId="44" fillId="41" borderId="197" applyNumberFormat="0" applyProtection="0">
      <alignment horizontal="right" vertical="center"/>
    </xf>
    <xf numFmtId="10" fontId="24" fillId="55" borderId="198" applyNumberFormat="0" applyBorder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03" fillId="51" borderId="190" applyNumberFormat="0" applyAlignment="0" applyProtection="0"/>
    <xf numFmtId="0" fontId="62" fillId="63" borderId="190" applyNumberFormat="0" applyAlignment="0" applyProtection="0"/>
    <xf numFmtId="0" fontId="37" fillId="91" borderId="197" applyNumberFormat="0" applyProtection="0">
      <alignment horizontal="left" vertical="top" indent="1"/>
    </xf>
    <xf numFmtId="0" fontId="173" fillId="0" borderId="193" applyNumberFormat="0" applyFill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61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76" borderId="190" applyNumberFormat="0" applyAlignment="0" applyProtection="0"/>
    <xf numFmtId="0" fontId="113" fillId="38" borderId="190" applyNumberFormat="0" applyAlignment="0" applyProtection="0"/>
    <xf numFmtId="0" fontId="161" fillId="57" borderId="191" applyNumberFormat="0" applyFont="0" applyAlignment="0" applyProtection="0"/>
    <xf numFmtId="0" fontId="65" fillId="76" borderId="192" applyNumberFormat="0" applyAlignment="0" applyProtection="0"/>
    <xf numFmtId="4" fontId="44" fillId="48" borderId="197" applyNumberFormat="0" applyProtection="0">
      <alignment horizontal="right" vertical="center"/>
    </xf>
    <xf numFmtId="0" fontId="55" fillId="76" borderId="190" applyNumberFormat="0" applyAlignment="0" applyProtection="0"/>
    <xf numFmtId="3" fontId="83" fillId="80" borderId="198">
      <alignment horizontal="left" vertical="top" wrapText="1"/>
      <protection locked="0"/>
    </xf>
    <xf numFmtId="4" fontId="44" fillId="40" borderId="197" applyNumberFormat="0" applyProtection="0">
      <alignment horizontal="right" vertical="center"/>
    </xf>
    <xf numFmtId="0" fontId="113" fillId="38" borderId="190" applyNumberFormat="0" applyAlignment="0" applyProtection="0"/>
    <xf numFmtId="0" fontId="62" fillId="63" borderId="190" applyNumberForma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4" fontId="44" fillId="96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center" indent="1"/>
    </xf>
    <xf numFmtId="0" fontId="169" fillId="38" borderId="190" applyNumberFormat="0" applyAlignment="0" applyProtection="0"/>
    <xf numFmtId="0" fontId="46" fillId="80" borderId="197" applyNumberFormat="0" applyProtection="0">
      <alignment horizontal="left" vertical="top" indent="1"/>
    </xf>
    <xf numFmtId="0" fontId="164" fillId="51" borderId="190" applyNumberForma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4" fontId="46" fillId="56" borderId="197" applyNumberFormat="0" applyProtection="0">
      <alignment vertical="center"/>
    </xf>
    <xf numFmtId="4" fontId="44" fillId="42" borderId="197" applyNumberFormat="0" applyProtection="0">
      <alignment horizontal="right" vertical="center"/>
    </xf>
    <xf numFmtId="4" fontId="44" fillId="92" borderId="197" applyNumberFormat="0" applyProtection="0">
      <alignment horizontal="right" vertical="center"/>
    </xf>
    <xf numFmtId="0" fontId="37" fillId="95" borderId="197" applyNumberFormat="0" applyProtection="0">
      <alignment horizontal="left" vertical="center" indent="1"/>
    </xf>
    <xf numFmtId="0" fontId="65" fillId="76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9" fillId="51" borderId="192" applyNumberFormat="0" applyAlignment="0" applyProtection="0"/>
    <xf numFmtId="0" fontId="55" fillId="76" borderId="190" applyNumberFormat="0" applyAlignment="0" applyProtection="0"/>
    <xf numFmtId="0" fontId="67" fillId="0" borderId="193" applyNumberFormat="0" applyFill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4" fontId="44" fillId="55" borderId="197" applyNumberFormat="0" applyProtection="0">
      <alignment horizontal="left" vertical="center" indent="1"/>
    </xf>
    <xf numFmtId="4" fontId="197" fillId="55" borderId="197" applyNumberFormat="0" applyProtection="0">
      <alignment vertical="center"/>
    </xf>
    <xf numFmtId="4" fontId="46" fillId="56" borderId="197" applyNumberFormat="0" applyProtection="0">
      <alignment vertical="center"/>
    </xf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91" fillId="0" borderId="198" applyFont="0" applyFill="0" applyBorder="0">
      <alignment horizontal="centerContinuous" vertical="justify" wrapText="1"/>
    </xf>
    <xf numFmtId="4" fontId="44" fillId="96" borderId="197" applyNumberFormat="0" applyProtection="0">
      <alignment horizontal="right" vertical="center"/>
    </xf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2" fillId="63" borderId="190" applyNumberFormat="0" applyAlignment="0" applyProtection="0"/>
    <xf numFmtId="0" fontId="119" fillId="76" borderId="192" applyNumberFormat="0" applyAlignment="0" applyProtection="0"/>
    <xf numFmtId="0" fontId="113" fillId="38" borderId="190" applyNumberFormat="0" applyAlignment="0" applyProtection="0"/>
    <xf numFmtId="4" fontId="44" fillId="50" borderId="197" applyNumberFormat="0" applyProtection="0">
      <alignment horizontal="right" vertical="center"/>
    </xf>
    <xf numFmtId="0" fontId="37" fillId="81" borderId="197" applyNumberFormat="0" applyProtection="0">
      <alignment horizontal="left" vertical="center" indent="1"/>
    </xf>
    <xf numFmtId="4" fontId="44" fillId="48" borderId="197" applyNumberFormat="0" applyProtection="0">
      <alignment horizontal="right" vertical="center"/>
    </xf>
    <xf numFmtId="0" fontId="123" fillId="0" borderId="193" applyNumberFormat="0" applyFill="0" applyAlignment="0" applyProtection="0"/>
    <xf numFmtId="0" fontId="12" fillId="79" borderId="191" applyNumberFormat="0" applyAlignment="0" applyProtection="0"/>
    <xf numFmtId="10" fontId="24" fillId="55" borderId="198" applyNumberFormat="0" applyBorder="0" applyAlignment="0" applyProtection="0"/>
    <xf numFmtId="0" fontId="62" fillId="63" borderId="190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76" borderId="190" applyNumberForma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3" fontId="83" fillId="80" borderId="198">
      <alignment horizontal="left" vertical="top" wrapText="1"/>
      <protection locked="0"/>
    </xf>
    <xf numFmtId="4" fontId="44" fillId="96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center" indent="1"/>
    </xf>
    <xf numFmtId="0" fontId="12" fillId="79" borderId="191" applyNumberFormat="0" applyAlignment="0" applyProtection="0"/>
    <xf numFmtId="0" fontId="37" fillId="81" borderId="197" applyNumberFormat="0" applyProtection="0">
      <alignment horizontal="left" vertical="top" indent="1"/>
    </xf>
    <xf numFmtId="0" fontId="113" fillId="38" borderId="190" applyNumberFormat="0" applyAlignment="0" applyProtection="0"/>
    <xf numFmtId="0" fontId="164" fillId="51" borderId="190" applyNumberFormat="0" applyAlignment="0" applyProtection="0"/>
    <xf numFmtId="0" fontId="67" fillId="0" borderId="193" applyNumberFormat="0" applyFill="0" applyAlignment="0" applyProtection="0"/>
    <xf numFmtId="0" fontId="173" fillId="0" borderId="193" applyNumberFormat="0" applyFill="0" applyAlignment="0" applyProtection="0"/>
    <xf numFmtId="4" fontId="44" fillId="46" borderId="197" applyNumberFormat="0" applyProtection="0">
      <alignment horizontal="right" vertical="center"/>
    </xf>
    <xf numFmtId="0" fontId="37" fillId="82" borderId="197" applyNumberFormat="0" applyProtection="0">
      <alignment horizontal="left" vertical="top" indent="1"/>
    </xf>
    <xf numFmtId="4" fontId="44" fillId="55" borderId="197" applyNumberFormat="0" applyProtection="0">
      <alignment horizontal="left" vertical="center" indent="1"/>
    </xf>
    <xf numFmtId="4" fontId="197" fillId="94" borderId="197" applyNumberFormat="0" applyProtection="0">
      <alignment horizontal="right" vertical="center"/>
    </xf>
    <xf numFmtId="0" fontId="113" fillId="38" borderId="190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10" fontId="96" fillId="55" borderId="198" applyNumberFormat="0" applyBorder="0" applyAlignment="0" applyProtection="0"/>
    <xf numFmtId="0" fontId="169" fillId="38" borderId="190" applyNumberFormat="0" applyAlignment="0" applyProtection="0"/>
    <xf numFmtId="4" fontId="46" fillId="80" borderId="197" applyNumberFormat="0" applyProtection="0">
      <alignment horizontal="left" vertical="center" indent="1"/>
    </xf>
    <xf numFmtId="0" fontId="161" fillId="57" borderId="191" applyNumberFormat="0" applyFont="0" applyAlignment="0" applyProtection="0"/>
    <xf numFmtId="0" fontId="172" fillId="51" borderId="192" applyNumberFormat="0" applyAlignment="0" applyProtection="0"/>
    <xf numFmtId="0" fontId="12" fillId="79" borderId="191" applyNumberFormat="0" applyAlignment="0" applyProtection="0"/>
    <xf numFmtId="0" fontId="67" fillId="0" borderId="193" applyNumberFormat="0" applyFill="0" applyAlignment="0" applyProtection="0"/>
    <xf numFmtId="0" fontId="37" fillId="82" borderId="197" applyNumberFormat="0" applyProtection="0">
      <alignment horizontal="left" vertical="center" indent="1"/>
    </xf>
    <xf numFmtId="0" fontId="123" fillId="0" borderId="193" applyNumberFormat="0" applyFill="0" applyAlignment="0" applyProtection="0"/>
    <xf numFmtId="0" fontId="173" fillId="0" borderId="193" applyNumberFormat="0" applyFill="0" applyAlignment="0" applyProtection="0"/>
    <xf numFmtId="0" fontId="37" fillId="81" borderId="197" applyNumberFormat="0" applyProtection="0">
      <alignment horizontal="left" vertical="top" indent="1"/>
    </xf>
    <xf numFmtId="0" fontId="44" fillId="91" borderId="197" applyNumberFormat="0" applyProtection="0">
      <alignment horizontal="left" vertical="top" indent="1"/>
    </xf>
    <xf numFmtId="0" fontId="113" fillId="38" borderId="190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55" fillId="76" borderId="190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4" fontId="47" fillId="94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0" fontId="103" fillId="51" borderId="190" applyNumberFormat="0" applyAlignment="0" applyProtection="0"/>
    <xf numFmtId="4" fontId="44" fillId="92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4" fontId="44" fillId="42" borderId="197" applyNumberFormat="0" applyProtection="0">
      <alignment horizontal="right" vertical="center"/>
    </xf>
    <xf numFmtId="4" fontId="44" fillId="40" borderId="197" applyNumberFormat="0" applyProtection="0">
      <alignment horizontal="right" vertical="center"/>
    </xf>
    <xf numFmtId="0" fontId="46" fillId="80" borderId="197" applyNumberFormat="0" applyProtection="0">
      <alignment horizontal="left" vertical="top" indent="1"/>
    </xf>
    <xf numFmtId="4" fontId="46" fillId="56" borderId="197" applyNumberFormat="0" applyProtection="0">
      <alignment vertical="center"/>
    </xf>
    <xf numFmtId="0" fontId="91" fillId="0" borderId="198" applyFont="0" applyFill="0" applyBorder="0">
      <alignment horizontal="center" vertical="justify" wrapText="1"/>
    </xf>
    <xf numFmtId="0" fontId="91" fillId="0" borderId="198" applyFont="0" applyFill="0" applyBorder="0">
      <alignment horizontal="centerContinuous" vertical="justify" wrapText="1"/>
    </xf>
    <xf numFmtId="212" fontId="177" fillId="89" borderId="196"/>
    <xf numFmtId="0" fontId="119" fillId="51" borderId="192" applyNumberFormat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113" fillId="38" borderId="190" applyNumberFormat="0" applyAlignment="0" applyProtection="0"/>
    <xf numFmtId="4" fontId="44" fillId="42" borderId="197" applyNumberFormat="0" applyProtection="0">
      <alignment horizontal="right" vertical="center"/>
    </xf>
    <xf numFmtId="0" fontId="37" fillId="91" borderId="197" applyNumberFormat="0" applyProtection="0">
      <alignment horizontal="left" vertical="top" indent="1"/>
    </xf>
    <xf numFmtId="0" fontId="67" fillId="0" borderId="193" applyNumberFormat="0" applyFill="0" applyAlignment="0" applyProtection="0"/>
    <xf numFmtId="0" fontId="37" fillId="91" borderId="197" applyNumberFormat="0" applyProtection="0">
      <alignment horizontal="left" vertical="center" indent="1"/>
    </xf>
    <xf numFmtId="0" fontId="12" fillId="79" borderId="191" applyNumberFormat="0" applyAlignment="0" applyProtection="0"/>
    <xf numFmtId="0" fontId="103" fillId="51" borderId="190" applyNumberFormat="0" applyAlignment="0" applyProtection="0"/>
    <xf numFmtId="212" fontId="192" fillId="0" borderId="196"/>
    <xf numFmtId="0" fontId="12" fillId="79" borderId="191" applyNumberFormat="0" applyAlignment="0" applyProtection="0"/>
    <xf numFmtId="0" fontId="113" fillId="38" borderId="190" applyNumberFormat="0" applyAlignment="0" applyProtection="0"/>
    <xf numFmtId="4" fontId="197" fillId="55" borderId="197" applyNumberFormat="0" applyProtection="0">
      <alignment vertical="center"/>
    </xf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91" fillId="0" borderId="198" applyFont="0" applyFill="0" applyBorder="0">
      <alignment horizontal="center" vertical="justify" wrapText="1"/>
    </xf>
    <xf numFmtId="4" fontId="46" fillId="56" borderId="197" applyNumberFormat="0" applyProtection="0">
      <alignment vertical="center"/>
    </xf>
    <xf numFmtId="4" fontId="195" fillId="80" borderId="197" applyNumberFormat="0" applyProtection="0">
      <alignment vertical="center"/>
    </xf>
    <xf numFmtId="4" fontId="46" fillId="80" borderId="197" applyNumberFormat="0" applyProtection="0">
      <alignment horizontal="left" vertical="center" indent="1"/>
    </xf>
    <xf numFmtId="0" fontId="46" fillId="80" borderId="197" applyNumberFormat="0" applyProtection="0">
      <alignment horizontal="left" vertical="top" indent="1"/>
    </xf>
    <xf numFmtId="0" fontId="67" fillId="0" borderId="193" applyNumberFormat="0" applyFill="0" applyAlignment="0" applyProtection="0"/>
    <xf numFmtId="4" fontId="44" fillId="34" borderId="197" applyNumberFormat="0" applyProtection="0">
      <alignment horizontal="right" vertical="center"/>
    </xf>
    <xf numFmtId="4" fontId="44" fillId="40" borderId="197" applyNumberFormat="0" applyProtection="0">
      <alignment horizontal="right" vertical="center"/>
    </xf>
    <xf numFmtId="4" fontId="44" fillId="48" borderId="197" applyNumberFormat="0" applyProtection="0">
      <alignment horizontal="right" vertical="center"/>
    </xf>
    <xf numFmtId="4" fontId="44" fillId="42" borderId="197" applyNumberFormat="0" applyProtection="0">
      <alignment horizontal="right" vertical="center"/>
    </xf>
    <xf numFmtId="4" fontId="44" fillId="46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4" fontId="44" fillId="49" borderId="197" applyNumberFormat="0" applyProtection="0">
      <alignment horizontal="right" vertical="center"/>
    </xf>
    <xf numFmtId="4" fontId="44" fillId="92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4" fontId="44" fillId="96" borderId="197" applyNumberFormat="0" applyProtection="0">
      <alignment horizontal="right" vertical="center"/>
    </xf>
    <xf numFmtId="10" fontId="24" fillId="55" borderId="198" applyNumberFormat="0" applyBorder="0" applyAlignment="0" applyProtection="0"/>
    <xf numFmtId="0" fontId="37" fillId="95" borderId="197" applyNumberFormat="0" applyProtection="0">
      <alignment horizontal="left" vertical="center" indent="1"/>
    </xf>
    <xf numFmtId="0" fontId="37" fillId="95" borderId="197" applyNumberFormat="0" applyProtection="0">
      <alignment horizontal="left" vertical="top" indent="1"/>
    </xf>
    <xf numFmtId="0" fontId="37" fillId="91" borderId="197" applyNumberFormat="0" applyProtection="0">
      <alignment horizontal="left" vertical="center" indent="1"/>
    </xf>
    <xf numFmtId="0" fontId="37" fillId="91" borderId="197" applyNumberFormat="0" applyProtection="0">
      <alignment horizontal="left" vertical="top" indent="1"/>
    </xf>
    <xf numFmtId="0" fontId="37" fillId="82" borderId="197" applyNumberFormat="0" applyProtection="0">
      <alignment horizontal="left" vertical="center" indent="1"/>
    </xf>
    <xf numFmtId="0" fontId="37" fillId="82" borderId="197" applyNumberFormat="0" applyProtection="0">
      <alignment horizontal="left" vertical="top" indent="1"/>
    </xf>
    <xf numFmtId="0" fontId="37" fillId="81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top" indent="1"/>
    </xf>
    <xf numFmtId="4" fontId="44" fillId="55" borderId="197" applyNumberFormat="0" applyProtection="0">
      <alignment vertical="center"/>
    </xf>
    <xf numFmtId="4" fontId="197" fillId="55" borderId="197" applyNumberFormat="0" applyProtection="0">
      <alignment vertical="center"/>
    </xf>
    <xf numFmtId="4" fontId="44" fillId="55" borderId="197" applyNumberFormat="0" applyProtection="0">
      <alignment horizontal="left" vertical="center" indent="1"/>
    </xf>
    <xf numFmtId="0" fontId="44" fillId="55" borderId="197" applyNumberFormat="0" applyProtection="0">
      <alignment horizontal="left" vertical="top" indent="1"/>
    </xf>
    <xf numFmtId="4" fontId="44" fillId="94" borderId="197" applyNumberFormat="0" applyProtection="0">
      <alignment horizontal="right" vertical="center"/>
    </xf>
    <xf numFmtId="4" fontId="197" fillId="94" borderId="197" applyNumberFormat="0" applyProtection="0">
      <alignment horizontal="right" vertical="center"/>
    </xf>
    <xf numFmtId="4" fontId="44" fillId="96" borderId="197" applyNumberFormat="0" applyProtection="0">
      <alignment horizontal="left" vertical="center" indent="1"/>
    </xf>
    <xf numFmtId="0" fontId="44" fillId="91" borderId="197" applyNumberFormat="0" applyProtection="0">
      <alignment horizontal="left" vertical="top" indent="1"/>
    </xf>
    <xf numFmtId="4" fontId="47" fillId="94" borderId="197" applyNumberFormat="0" applyProtection="0">
      <alignment horizontal="right" vertical="center"/>
    </xf>
    <xf numFmtId="0" fontId="65" fillId="76" borderId="192" applyNumberFormat="0" applyAlignment="0" applyProtection="0"/>
    <xf numFmtId="0" fontId="164" fillId="51" borderId="190" applyNumberFormat="0" applyAlignment="0" applyProtection="0"/>
    <xf numFmtId="0" fontId="123" fillId="0" borderId="193" applyNumberFormat="0" applyFill="0" applyAlignment="0" applyProtection="0"/>
    <xf numFmtId="0" fontId="12" fillId="79" borderId="191" applyNumberFormat="0" applyAlignment="0" applyProtection="0"/>
    <xf numFmtId="0" fontId="119" fillId="51" borderId="192" applyNumberFormat="0" applyAlignment="0" applyProtection="0"/>
    <xf numFmtId="0" fontId="103" fillId="51" borderId="190" applyNumberFormat="0" applyAlignment="0" applyProtection="0"/>
    <xf numFmtId="0" fontId="65" fillId="76" borderId="192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44" fillId="91" borderId="197" applyNumberFormat="0" applyProtection="0">
      <alignment horizontal="left" vertical="top" indent="1"/>
    </xf>
    <xf numFmtId="0" fontId="12" fillId="79" borderId="191" applyNumberFormat="0" applyAlignment="0" applyProtection="0"/>
    <xf numFmtId="0" fontId="175" fillId="57" borderId="191" applyNumberFormat="0" applyFont="0" applyAlignment="0" applyProtection="0"/>
    <xf numFmtId="0" fontId="46" fillId="80" borderId="197" applyNumberFormat="0" applyProtection="0">
      <alignment horizontal="left" vertical="top" indent="1"/>
    </xf>
    <xf numFmtId="0" fontId="103" fillId="76" borderId="190" applyNumberFormat="0" applyAlignment="0" applyProtection="0"/>
    <xf numFmtId="0" fontId="12" fillId="57" borderId="191" applyNumberFormat="0" applyFont="0" applyAlignment="0" applyProtection="0"/>
    <xf numFmtId="0" fontId="119" fillId="76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10" fontId="96" fillId="55" borderId="198" applyNumberFormat="0" applyBorder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4" fontId="195" fillId="80" borderId="197" applyNumberFormat="0" applyProtection="0">
      <alignment vertical="center"/>
    </xf>
    <xf numFmtId="0" fontId="103" fillId="51" borderId="190" applyNumberFormat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161" fillId="57" borderId="191" applyNumberFormat="0" applyFont="0" applyAlignment="0" applyProtection="0"/>
    <xf numFmtId="0" fontId="17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2" fillId="57" borderId="191" applyNumberFormat="0" applyFont="0" applyAlignment="0" applyProtection="0"/>
    <xf numFmtId="0" fontId="119" fillId="76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119" fillId="51" borderId="192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55" fillId="76" borderId="190" applyNumberFormat="0" applyAlignment="0" applyProtection="0"/>
    <xf numFmtId="0" fontId="175" fillId="57" borderId="191" applyNumberFormat="0" applyFont="0" applyAlignment="0" applyProtection="0"/>
    <xf numFmtId="0" fontId="12" fillId="57" borderId="191" applyNumberFormat="0" applyFont="0" applyAlignment="0" applyProtection="0"/>
    <xf numFmtId="0" fontId="119" fillId="76" borderId="192" applyNumberFormat="0" applyAlignment="0" applyProtection="0"/>
    <xf numFmtId="0" fontId="103" fillId="76" borderId="190" applyNumberForma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19" fillId="51" borderId="192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175" fillId="57" borderId="191" applyNumberFormat="0" applyFont="0" applyAlignment="0" applyProtection="0"/>
    <xf numFmtId="0" fontId="12" fillId="57" borderId="191" applyNumberFormat="0" applyFon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5" fontId="218" fillId="0" borderId="195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0" fontId="55" fillId="76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03" fillId="76" borderId="190" applyNumberFormat="0" applyAlignment="0" applyProtection="0"/>
    <xf numFmtId="0" fontId="119" fillId="76" borderId="192" applyNumberFormat="0" applyAlignment="0" applyProtection="0"/>
    <xf numFmtId="0" fontId="123" fillId="0" borderId="193" applyNumberFormat="0" applyFill="0" applyAlignment="0" applyProtection="0"/>
    <xf numFmtId="0" fontId="164" fillId="51" borderId="190" applyNumberFormat="0" applyAlignment="0" applyProtection="0"/>
    <xf numFmtId="0" fontId="169" fillId="38" borderId="190" applyNumberFormat="0" applyAlignment="0" applyProtection="0"/>
    <xf numFmtId="0" fontId="161" fillId="57" borderId="191" applyNumberFormat="0" applyFont="0" applyAlignment="0" applyProtection="0"/>
    <xf numFmtId="0" fontId="172" fillId="51" borderId="192" applyNumberFormat="0" applyAlignment="0" applyProtection="0"/>
    <xf numFmtId="0" fontId="173" fillId="0" borderId="193" applyNumberFormat="0" applyFill="0" applyAlignment="0" applyProtection="0"/>
    <xf numFmtId="212" fontId="177" fillId="89" borderId="196"/>
    <xf numFmtId="212" fontId="192" fillId="0" borderId="196"/>
    <xf numFmtId="4" fontId="46" fillId="56" borderId="197" applyNumberFormat="0" applyProtection="0">
      <alignment vertical="center"/>
    </xf>
    <xf numFmtId="4" fontId="195" fillId="80" borderId="197" applyNumberFormat="0" applyProtection="0">
      <alignment vertical="center"/>
    </xf>
    <xf numFmtId="4" fontId="46" fillId="80" borderId="197" applyNumberFormat="0" applyProtection="0">
      <alignment horizontal="left" vertical="center" indent="1"/>
    </xf>
    <xf numFmtId="0" fontId="46" fillId="80" borderId="197" applyNumberFormat="0" applyProtection="0">
      <alignment horizontal="left" vertical="top" indent="1"/>
    </xf>
    <xf numFmtId="4" fontId="44" fillId="34" borderId="197" applyNumberFormat="0" applyProtection="0">
      <alignment horizontal="right" vertical="center"/>
    </xf>
    <xf numFmtId="4" fontId="44" fillId="40" borderId="197" applyNumberFormat="0" applyProtection="0">
      <alignment horizontal="right" vertical="center"/>
    </xf>
    <xf numFmtId="4" fontId="44" fillId="48" borderId="197" applyNumberFormat="0" applyProtection="0">
      <alignment horizontal="right" vertical="center"/>
    </xf>
    <xf numFmtId="4" fontId="44" fillId="42" borderId="197" applyNumberFormat="0" applyProtection="0">
      <alignment horizontal="right" vertical="center"/>
    </xf>
    <xf numFmtId="4" fontId="44" fillId="46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4" fontId="44" fillId="49" borderId="197" applyNumberFormat="0" applyProtection="0">
      <alignment horizontal="right" vertical="center"/>
    </xf>
    <xf numFmtId="4" fontId="44" fillId="92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4" fontId="44" fillId="96" borderId="197" applyNumberFormat="0" applyProtection="0">
      <alignment horizontal="right" vertical="center"/>
    </xf>
    <xf numFmtId="0" fontId="37" fillId="95" borderId="197" applyNumberFormat="0" applyProtection="0">
      <alignment horizontal="left" vertical="center" indent="1"/>
    </xf>
    <xf numFmtId="0" fontId="37" fillId="95" borderId="197" applyNumberFormat="0" applyProtection="0">
      <alignment horizontal="left" vertical="top" indent="1"/>
    </xf>
    <xf numFmtId="0" fontId="37" fillId="91" borderId="197" applyNumberFormat="0" applyProtection="0">
      <alignment horizontal="left" vertical="center" indent="1"/>
    </xf>
    <xf numFmtId="0" fontId="37" fillId="91" borderId="197" applyNumberFormat="0" applyProtection="0">
      <alignment horizontal="left" vertical="top" indent="1"/>
    </xf>
    <xf numFmtId="0" fontId="37" fillId="82" borderId="197" applyNumberFormat="0" applyProtection="0">
      <alignment horizontal="left" vertical="center" indent="1"/>
    </xf>
    <xf numFmtId="0" fontId="37" fillId="82" borderId="197" applyNumberFormat="0" applyProtection="0">
      <alignment horizontal="left" vertical="top" indent="1"/>
    </xf>
    <xf numFmtId="0" fontId="37" fillId="81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top" indent="1"/>
    </xf>
    <xf numFmtId="4" fontId="44" fillId="55" borderId="197" applyNumberFormat="0" applyProtection="0">
      <alignment vertical="center"/>
    </xf>
    <xf numFmtId="4" fontId="197" fillId="55" borderId="197" applyNumberFormat="0" applyProtection="0">
      <alignment vertical="center"/>
    </xf>
    <xf numFmtId="4" fontId="44" fillId="55" borderId="197" applyNumberFormat="0" applyProtection="0">
      <alignment horizontal="left" vertical="center" indent="1"/>
    </xf>
    <xf numFmtId="0" fontId="44" fillId="55" borderId="197" applyNumberFormat="0" applyProtection="0">
      <alignment horizontal="left" vertical="top" indent="1"/>
    </xf>
    <xf numFmtId="4" fontId="44" fillId="94" borderId="197" applyNumberFormat="0" applyProtection="0">
      <alignment horizontal="right" vertical="center"/>
    </xf>
    <xf numFmtId="4" fontId="197" fillId="94" borderId="197" applyNumberFormat="0" applyProtection="0">
      <alignment horizontal="right" vertical="center"/>
    </xf>
    <xf numFmtId="4" fontId="44" fillId="96" borderId="197" applyNumberFormat="0" applyProtection="0">
      <alignment horizontal="left" vertical="center" indent="1"/>
    </xf>
    <xf numFmtId="0" fontId="44" fillId="91" borderId="197" applyNumberFormat="0" applyProtection="0">
      <alignment horizontal="left" vertical="top" indent="1"/>
    </xf>
    <xf numFmtId="4" fontId="47" fillId="94" borderId="197" applyNumberFormat="0" applyProtection="0">
      <alignment horizontal="right" vertical="center"/>
    </xf>
    <xf numFmtId="0" fontId="119" fillId="51" borderId="192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175" fillId="57" borderId="191" applyNumberFormat="0" applyFont="0" applyAlignment="0" applyProtection="0"/>
    <xf numFmtId="0" fontId="12" fillId="57" borderId="191" applyNumberFormat="0" applyFon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0" fontId="55" fillId="76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03" fillId="76" borderId="190" applyNumberFormat="0" applyAlignment="0" applyProtection="0"/>
    <xf numFmtId="0" fontId="119" fillId="76" borderId="192" applyNumberFormat="0" applyAlignment="0" applyProtection="0"/>
    <xf numFmtId="0" fontId="123" fillId="0" borderId="193" applyNumberFormat="0" applyFill="0" applyAlignment="0" applyProtection="0"/>
    <xf numFmtId="4" fontId="44" fillId="55" borderId="197" applyNumberFormat="0" applyProtection="0">
      <alignment horizontal="left" vertical="center" indent="1"/>
    </xf>
    <xf numFmtId="0" fontId="37" fillId="91" borderId="197" applyNumberFormat="0" applyProtection="0">
      <alignment horizontal="left" vertical="center" indent="1"/>
    </xf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65" fillId="76" borderId="192" applyNumberFormat="0" applyAlignment="0" applyProtection="0"/>
    <xf numFmtId="0" fontId="169" fillId="38" borderId="190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37" fillId="82" borderId="197" applyNumberFormat="0" applyProtection="0">
      <alignment horizontal="left" vertical="center" indent="1"/>
    </xf>
    <xf numFmtId="4" fontId="44" fillId="55" borderId="197" applyNumberFormat="0" applyProtection="0">
      <alignment vertical="center"/>
    </xf>
    <xf numFmtId="4" fontId="44" fillId="94" borderId="197" applyNumberFormat="0" applyProtection="0">
      <alignment horizontal="right" vertical="center"/>
    </xf>
    <xf numFmtId="0" fontId="12" fillId="79" borderId="191" applyNumberFormat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62" fillId="63" borderId="190" applyNumberFormat="0" applyAlignment="0" applyProtection="0"/>
    <xf numFmtId="10" fontId="24" fillId="55" borderId="198" applyNumberFormat="0" applyBorder="0" applyAlignment="0" applyProtection="0"/>
    <xf numFmtId="0" fontId="62" fillId="63" borderId="190" applyNumberFormat="0" applyAlignment="0" applyProtection="0"/>
    <xf numFmtId="0" fontId="103" fillId="51" borderId="190" applyNumberFormat="0" applyAlignment="0" applyProtection="0"/>
    <xf numFmtId="0" fontId="12" fillId="79" borderId="191" applyNumberFormat="0" applyAlignment="0" applyProtection="0"/>
    <xf numFmtId="3" fontId="104" fillId="0" borderId="198"/>
    <xf numFmtId="0" fontId="62" fillId="63" borderId="190" applyNumberFormat="0" applyAlignment="0" applyProtection="0"/>
    <xf numFmtId="0" fontId="55" fillId="76" borderId="190" applyNumberFormat="0" applyAlignment="0" applyProtection="0"/>
    <xf numFmtId="4" fontId="44" fillId="55" borderId="197" applyNumberFormat="0" applyProtection="0">
      <alignment vertical="center"/>
    </xf>
    <xf numFmtId="0" fontId="12" fillId="79" borderId="191" applyNumberFormat="0" applyAlignment="0" applyProtection="0"/>
    <xf numFmtId="10" fontId="96" fillId="55" borderId="198" applyNumberFormat="0" applyBorder="0" applyAlignment="0" applyProtection="0"/>
    <xf numFmtId="0" fontId="172" fillId="51" borderId="192" applyNumberFormat="0" applyAlignment="0" applyProtection="0"/>
    <xf numFmtId="0" fontId="113" fillId="38" borderId="190" applyNumberFormat="0" applyAlignment="0" applyProtection="0"/>
    <xf numFmtId="0" fontId="119" fillId="51" borderId="192" applyNumberFormat="0" applyAlignment="0" applyProtection="0"/>
    <xf numFmtId="4" fontId="44" fillId="49" borderId="197" applyNumberFormat="0" applyProtection="0">
      <alignment horizontal="right" vertical="center"/>
    </xf>
    <xf numFmtId="4" fontId="44" fillId="46" borderId="197" applyNumberFormat="0" applyProtection="0">
      <alignment horizontal="right" vertical="center"/>
    </xf>
    <xf numFmtId="4" fontId="44" fillId="48" borderId="197" applyNumberFormat="0" applyProtection="0">
      <alignment horizontal="right" vertical="center"/>
    </xf>
    <xf numFmtId="4" fontId="44" fillId="34" borderId="197" applyNumberFormat="0" applyProtection="0">
      <alignment horizontal="right" vertical="center"/>
    </xf>
    <xf numFmtId="4" fontId="46" fillId="80" borderId="197" applyNumberFormat="0" applyProtection="0">
      <alignment horizontal="left" vertical="center" indent="1"/>
    </xf>
    <xf numFmtId="0" fontId="65" fillId="76" borderId="192" applyNumberFormat="0" applyAlignment="0" applyProtection="0"/>
    <xf numFmtId="0" fontId="103" fillId="51" borderId="190" applyNumberFormat="0" applyAlignment="0" applyProtection="0"/>
    <xf numFmtId="0" fontId="44" fillId="55" borderId="197" applyNumberFormat="0" applyProtection="0">
      <alignment horizontal="left" vertical="top" indent="1"/>
    </xf>
    <xf numFmtId="0" fontId="67" fillId="0" borderId="193" applyNumberFormat="0" applyFill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123" fillId="0" borderId="193" applyNumberFormat="0" applyFill="0" applyAlignment="0" applyProtection="0"/>
    <xf numFmtId="0" fontId="91" fillId="0" borderId="198" applyFont="0" applyFill="0" applyBorder="0">
      <alignment horizontal="centerContinuous" vertical="justify" wrapText="1"/>
    </xf>
    <xf numFmtId="0" fontId="65" fillId="76" borderId="192" applyNumberFormat="0" applyAlignment="0" applyProtection="0"/>
    <xf numFmtId="3" fontId="83" fillId="80" borderId="198">
      <alignment horizontal="left" vertical="top" wrapText="1"/>
      <protection locked="0"/>
    </xf>
    <xf numFmtId="0" fontId="12" fillId="79" borderId="191" applyNumberFormat="0" applyAlignment="0" applyProtection="0"/>
    <xf numFmtId="3" fontId="104" fillId="0" borderId="198"/>
    <xf numFmtId="0" fontId="123" fillId="0" borderId="193" applyNumberFormat="0" applyFill="0" applyAlignment="0" applyProtection="0"/>
    <xf numFmtId="0" fontId="62" fillId="63" borderId="190" applyNumberFormat="0" applyAlignment="0" applyProtection="0"/>
    <xf numFmtId="212" fontId="192" fillId="0" borderId="196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4" fontId="44" fillId="92" borderId="197" applyNumberFormat="0" applyProtection="0">
      <alignment horizontal="right" vertical="center"/>
    </xf>
    <xf numFmtId="0" fontId="12" fillId="79" borderId="191" applyNumberFormat="0" applyAlignment="0" applyProtection="0"/>
    <xf numFmtId="10" fontId="24" fillId="55" borderId="198" applyNumberFormat="0" applyBorder="0" applyAlignment="0" applyProtection="0"/>
    <xf numFmtId="0" fontId="12" fillId="79" borderId="191" applyNumberFormat="0" applyAlignment="0" applyProtection="0"/>
    <xf numFmtId="0" fontId="67" fillId="0" borderId="193" applyNumberFormat="0" applyFill="0" applyAlignment="0" applyProtection="0"/>
    <xf numFmtId="4" fontId="44" fillId="49" borderId="197" applyNumberFormat="0" applyProtection="0">
      <alignment horizontal="right" vertical="center"/>
    </xf>
    <xf numFmtId="0" fontId="12" fillId="79" borderId="191" applyNumberFormat="0" applyAlignment="0" applyProtection="0"/>
    <xf numFmtId="3" fontId="83" fillId="80" borderId="198">
      <alignment horizontal="left" vertical="top" wrapText="1"/>
      <protection locked="0"/>
    </xf>
    <xf numFmtId="0" fontId="62" fillId="63" borderId="190" applyNumberFormat="0" applyAlignment="0" applyProtection="0"/>
    <xf numFmtId="0" fontId="12" fillId="79" borderId="191" applyNumberFormat="0" applyAlignment="0" applyProtection="0"/>
    <xf numFmtId="4" fontId="47" fillId="94" borderId="197" applyNumberFormat="0" applyProtection="0">
      <alignment horizontal="right" vertical="center"/>
    </xf>
    <xf numFmtId="4" fontId="197" fillId="55" borderId="197" applyNumberFormat="0" applyProtection="0">
      <alignment vertical="center"/>
    </xf>
    <xf numFmtId="0" fontId="37" fillId="95" borderId="197" applyNumberFormat="0" applyProtection="0">
      <alignment horizontal="left" vertical="top" indent="1"/>
    </xf>
    <xf numFmtId="0" fontId="37" fillId="95" borderId="197" applyNumberFormat="0" applyProtection="0">
      <alignment horizontal="left" vertical="top" indent="1"/>
    </xf>
    <xf numFmtId="0" fontId="12" fillId="79" borderId="191" applyNumberFormat="0" applyAlignment="0" applyProtection="0"/>
    <xf numFmtId="0" fontId="67" fillId="0" borderId="193" applyNumberFormat="0" applyFill="0" applyAlignment="0" applyProtection="0"/>
    <xf numFmtId="0" fontId="44" fillId="55" borderId="197" applyNumberFormat="0" applyProtection="0">
      <alignment horizontal="left" vertical="top" indent="1"/>
    </xf>
    <xf numFmtId="0" fontId="164" fillId="51" borderId="190" applyNumberFormat="0" applyAlignment="0" applyProtection="0"/>
    <xf numFmtId="0" fontId="37" fillId="91" borderId="197" applyNumberFormat="0" applyProtection="0">
      <alignment horizontal="left" vertical="center" indent="1"/>
    </xf>
    <xf numFmtId="0" fontId="113" fillId="38" borderId="190" applyNumberFormat="0" applyAlignment="0" applyProtection="0"/>
    <xf numFmtId="0" fontId="113" fillId="38" borderId="190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4" fontId="44" fillId="94" borderId="197" applyNumberFormat="0" applyProtection="0">
      <alignment horizontal="right" vertical="center"/>
    </xf>
    <xf numFmtId="4" fontId="44" fillId="34" borderId="197" applyNumberFormat="0" applyProtection="0">
      <alignment horizontal="right" vertical="center"/>
    </xf>
    <xf numFmtId="212" fontId="177" fillId="89" borderId="196"/>
    <xf numFmtId="4" fontId="44" fillId="40" borderId="197" applyNumberFormat="0" applyProtection="0">
      <alignment horizontal="right" vertical="center"/>
    </xf>
    <xf numFmtId="0" fontId="12" fillId="79" borderId="191" applyNumberFormat="0" applyAlignment="0" applyProtection="0"/>
    <xf numFmtId="0" fontId="123" fillId="0" borderId="193" applyNumberFormat="0" applyFill="0" applyAlignment="0" applyProtection="0"/>
    <xf numFmtId="0" fontId="67" fillId="0" borderId="193" applyNumberFormat="0" applyFill="0" applyAlignment="0" applyProtection="0"/>
    <xf numFmtId="0" fontId="113" fillId="38" borderId="190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4" fontId="44" fillId="49" borderId="197" applyNumberFormat="0" applyProtection="0">
      <alignment horizontal="right" vertical="center"/>
    </xf>
    <xf numFmtId="4" fontId="44" fillId="34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0" fontId="37" fillId="95" borderId="197" applyNumberFormat="0" applyProtection="0">
      <alignment horizontal="left" vertical="top" indent="1"/>
    </xf>
    <xf numFmtId="4" fontId="47" fillId="94" borderId="197" applyNumberFormat="0" applyProtection="0">
      <alignment horizontal="right" vertical="center"/>
    </xf>
    <xf numFmtId="0" fontId="123" fillId="0" borderId="193" applyNumberFormat="0" applyFill="0" applyAlignment="0" applyProtection="0"/>
    <xf numFmtId="0" fontId="67" fillId="0" borderId="193" applyNumberFormat="0" applyFill="0" applyAlignment="0" applyProtection="0"/>
    <xf numFmtId="0" fontId="103" fillId="51" borderId="190" applyNumberFormat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3" fontId="104" fillId="0" borderId="198"/>
    <xf numFmtId="0" fontId="91" fillId="0" borderId="198" applyFont="0" applyFill="0" applyBorder="0">
      <alignment horizontal="center" vertical="justify" wrapText="1"/>
    </xf>
    <xf numFmtId="4" fontId="197" fillId="94" borderId="197" applyNumberFormat="0" applyProtection="0">
      <alignment horizontal="right" vertical="center"/>
    </xf>
    <xf numFmtId="0" fontId="37" fillId="82" borderId="197" applyNumberFormat="0" applyProtection="0">
      <alignment horizontal="left" vertical="top" indent="1"/>
    </xf>
    <xf numFmtId="4" fontId="44" fillId="46" borderId="197" applyNumberFormat="0" applyProtection="0">
      <alignment horizontal="right" vertical="center"/>
    </xf>
    <xf numFmtId="4" fontId="195" fillId="80" borderId="197" applyNumberFormat="0" applyProtection="0">
      <alignment vertical="center"/>
    </xf>
    <xf numFmtId="0" fontId="173" fillId="0" borderId="193" applyNumberFormat="0" applyFill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10" fontId="24" fillId="55" borderId="198" applyNumberFormat="0" applyBorder="0" applyAlignment="0" applyProtection="0"/>
    <xf numFmtId="0" fontId="55" fillId="76" borderId="190" applyNumberFormat="0" applyAlignment="0" applyProtection="0"/>
    <xf numFmtId="3" fontId="83" fillId="80" borderId="198">
      <alignment horizontal="left" vertical="top" wrapText="1"/>
      <protection locked="0"/>
    </xf>
    <xf numFmtId="0" fontId="67" fillId="0" borderId="193" applyNumberFormat="0" applyFill="0" applyAlignment="0" applyProtection="0"/>
    <xf numFmtId="4" fontId="44" fillId="94" borderId="197" applyNumberFormat="0" applyProtection="0">
      <alignment horizontal="right" vertical="center"/>
    </xf>
    <xf numFmtId="0" fontId="37" fillId="82" borderId="197" applyNumberFormat="0" applyProtection="0">
      <alignment horizontal="left" vertical="center" indent="1"/>
    </xf>
    <xf numFmtId="0" fontId="12" fillId="79" borderId="191" applyNumberFormat="0" applyAlignment="0" applyProtection="0"/>
    <xf numFmtId="212" fontId="177" fillId="89" borderId="196"/>
    <xf numFmtId="0" fontId="12" fillId="79" borderId="191" applyNumberFormat="0" applyAlignment="0" applyProtection="0"/>
    <xf numFmtId="0" fontId="172" fillId="51" borderId="192" applyNumberFormat="0" applyAlignment="0" applyProtection="0"/>
    <xf numFmtId="3" fontId="83" fillId="80" borderId="198">
      <alignment horizontal="left" vertical="top" wrapText="1"/>
      <protection locked="0"/>
    </xf>
    <xf numFmtId="0" fontId="62" fillId="63" borderId="190" applyNumberFormat="0" applyAlignment="0" applyProtection="0"/>
    <xf numFmtId="0" fontId="123" fillId="0" borderId="193" applyNumberFormat="0" applyFill="0" applyAlignment="0" applyProtection="0"/>
    <xf numFmtId="212" fontId="192" fillId="0" borderId="196"/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212" fontId="177" fillId="89" borderId="196"/>
    <xf numFmtId="0" fontId="119" fillId="51" borderId="192" applyNumberFormat="0" applyAlignment="0" applyProtection="0"/>
    <xf numFmtId="0" fontId="65" fillId="76" borderId="192" applyNumberFormat="0" applyAlignment="0" applyProtection="0"/>
    <xf numFmtId="4" fontId="44" fillId="96" borderId="197" applyNumberFormat="0" applyProtection="0">
      <alignment horizontal="right" vertical="center"/>
    </xf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72" fillId="51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169" fillId="38" borderId="190" applyNumberFormat="0" applyAlignment="0" applyProtection="0"/>
    <xf numFmtId="4" fontId="46" fillId="80" borderId="197" applyNumberFormat="0" applyProtection="0">
      <alignment horizontal="left" vertical="center" indent="1"/>
    </xf>
    <xf numFmtId="4" fontId="44" fillId="96" borderId="197" applyNumberFormat="0" applyProtection="0">
      <alignment horizontal="left" vertical="center" indent="1"/>
    </xf>
    <xf numFmtId="0" fontId="12" fillId="79" borderId="191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5" fillId="57" borderId="191" applyNumberFormat="0" applyFon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03" fillId="51" borderId="190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0" fontId="55" fillId="76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44" fillId="91" borderId="197" applyNumberFormat="0" applyProtection="0">
      <alignment horizontal="left" vertical="top" indent="1"/>
    </xf>
    <xf numFmtId="4" fontId="197" fillId="94" borderId="197" applyNumberFormat="0" applyProtection="0">
      <alignment horizontal="right" vertical="center"/>
    </xf>
    <xf numFmtId="0" fontId="44" fillId="55" borderId="197" applyNumberFormat="0" applyProtection="0">
      <alignment horizontal="left" vertical="top" indent="1"/>
    </xf>
    <xf numFmtId="4" fontId="44" fillId="55" borderId="197" applyNumberFormat="0" applyProtection="0">
      <alignment vertical="center"/>
    </xf>
    <xf numFmtId="0" fontId="37" fillId="81" borderId="197" applyNumberFormat="0" applyProtection="0">
      <alignment horizontal="left" vertical="top" indent="1"/>
    </xf>
    <xf numFmtId="0" fontId="37" fillId="82" borderId="197" applyNumberFormat="0" applyProtection="0">
      <alignment horizontal="left" vertical="top" indent="1"/>
    </xf>
    <xf numFmtId="0" fontId="37" fillId="91" borderId="197" applyNumberFormat="0" applyProtection="0">
      <alignment horizontal="left" vertical="top" indent="1"/>
    </xf>
    <xf numFmtId="0" fontId="37" fillId="95" borderId="197" applyNumberFormat="0" applyProtection="0">
      <alignment horizontal="left" vertical="center" indent="1"/>
    </xf>
    <xf numFmtId="0" fontId="65" fillId="76" borderId="192" applyNumberFormat="0" applyAlignment="0" applyProtection="0"/>
    <xf numFmtId="4" fontId="44" fillId="96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4" fontId="195" fillId="80" borderId="197" applyNumberFormat="0" applyProtection="0">
      <alignment vertical="center"/>
    </xf>
    <xf numFmtId="212" fontId="192" fillId="0" borderId="196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37" fillId="95" borderId="197" applyNumberFormat="0" applyProtection="0">
      <alignment horizontal="left" vertical="center" indent="1"/>
    </xf>
    <xf numFmtId="4" fontId="44" fillId="41" borderId="197" applyNumberFormat="0" applyProtection="0">
      <alignment horizontal="right" vertical="center"/>
    </xf>
    <xf numFmtId="10" fontId="24" fillId="55" borderId="198" applyNumberFormat="0" applyBorder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03" fillId="51" borderId="190" applyNumberFormat="0" applyAlignment="0" applyProtection="0"/>
    <xf numFmtId="0" fontId="62" fillId="63" borderId="190" applyNumberFormat="0" applyAlignment="0" applyProtection="0"/>
    <xf numFmtId="0" fontId="37" fillId="91" borderId="197" applyNumberFormat="0" applyProtection="0">
      <alignment horizontal="left" vertical="top" indent="1"/>
    </xf>
    <xf numFmtId="0" fontId="173" fillId="0" borderId="193" applyNumberFormat="0" applyFill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61" fillId="57" borderId="191" applyNumberFormat="0" applyFon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76" borderId="190" applyNumberFormat="0" applyAlignment="0" applyProtection="0"/>
    <xf numFmtId="0" fontId="113" fillId="38" borderId="190" applyNumberFormat="0" applyAlignment="0" applyProtection="0"/>
    <xf numFmtId="0" fontId="161" fillId="57" borderId="191" applyNumberFormat="0" applyFont="0" applyAlignment="0" applyProtection="0"/>
    <xf numFmtId="0" fontId="65" fillId="76" borderId="192" applyNumberFormat="0" applyAlignment="0" applyProtection="0"/>
    <xf numFmtId="4" fontId="44" fillId="48" borderId="197" applyNumberFormat="0" applyProtection="0">
      <alignment horizontal="right" vertical="center"/>
    </xf>
    <xf numFmtId="0" fontId="55" fillId="76" borderId="190" applyNumberFormat="0" applyAlignment="0" applyProtection="0"/>
    <xf numFmtId="3" fontId="83" fillId="80" borderId="198">
      <alignment horizontal="left" vertical="top" wrapText="1"/>
      <protection locked="0"/>
    </xf>
    <xf numFmtId="4" fontId="44" fillId="40" borderId="197" applyNumberFormat="0" applyProtection="0">
      <alignment horizontal="right" vertical="center"/>
    </xf>
    <xf numFmtId="0" fontId="113" fillId="38" borderId="190" applyNumberFormat="0" applyAlignment="0" applyProtection="0"/>
    <xf numFmtId="0" fontId="62" fillId="63" borderId="190" applyNumberFormat="0" applyAlignment="0" applyProtection="0"/>
    <xf numFmtId="0" fontId="62" fillId="63" borderId="190" applyNumberForma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4" fontId="44" fillId="96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center" indent="1"/>
    </xf>
    <xf numFmtId="0" fontId="169" fillId="38" borderId="190" applyNumberFormat="0" applyAlignment="0" applyProtection="0"/>
    <xf numFmtId="0" fontId="46" fillId="80" borderId="197" applyNumberFormat="0" applyProtection="0">
      <alignment horizontal="left" vertical="top" indent="1"/>
    </xf>
    <xf numFmtId="0" fontId="164" fillId="51" borderId="190" applyNumberFormat="0" applyAlignment="0" applyProtection="0"/>
    <xf numFmtId="0" fontId="119" fillId="51" borderId="192" applyNumberFormat="0" applyAlignment="0" applyProtection="0"/>
    <xf numFmtId="0" fontId="67" fillId="0" borderId="193" applyNumberFormat="0" applyFill="0" applyAlignment="0" applyProtection="0"/>
    <xf numFmtId="0" fontId="62" fillId="63" borderId="190" applyNumberFormat="0" applyAlignment="0" applyProtection="0"/>
    <xf numFmtId="4" fontId="46" fillId="56" borderId="197" applyNumberFormat="0" applyProtection="0">
      <alignment vertical="center"/>
    </xf>
    <xf numFmtId="4" fontId="44" fillId="42" borderId="197" applyNumberFormat="0" applyProtection="0">
      <alignment horizontal="right" vertical="center"/>
    </xf>
    <xf numFmtId="4" fontId="44" fillId="92" borderId="197" applyNumberFormat="0" applyProtection="0">
      <alignment horizontal="right" vertical="center"/>
    </xf>
    <xf numFmtId="0" fontId="37" fillId="95" borderId="197" applyNumberFormat="0" applyProtection="0">
      <alignment horizontal="left" vertical="center" indent="1"/>
    </xf>
    <xf numFmtId="0" fontId="65" fillId="76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9" fillId="51" borderId="192" applyNumberFormat="0" applyAlignment="0" applyProtection="0"/>
    <xf numFmtId="0" fontId="55" fillId="76" borderId="190" applyNumberFormat="0" applyAlignment="0" applyProtection="0"/>
    <xf numFmtId="0" fontId="67" fillId="0" borderId="193" applyNumberFormat="0" applyFill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12" fillId="79" borderId="191" applyNumberFormat="0" applyAlignment="0" applyProtection="0"/>
    <xf numFmtId="4" fontId="44" fillId="55" borderId="197" applyNumberFormat="0" applyProtection="0">
      <alignment horizontal="left" vertical="center" indent="1"/>
    </xf>
    <xf numFmtId="4" fontId="197" fillId="55" borderId="197" applyNumberFormat="0" applyProtection="0">
      <alignment vertical="center"/>
    </xf>
    <xf numFmtId="4" fontId="46" fillId="56" borderId="197" applyNumberFormat="0" applyProtection="0">
      <alignment vertical="center"/>
    </xf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91" fillId="0" borderId="198" applyFont="0" applyFill="0" applyBorder="0">
      <alignment horizontal="centerContinuous" vertical="justify" wrapText="1"/>
    </xf>
    <xf numFmtId="4" fontId="44" fillId="96" borderId="197" applyNumberFormat="0" applyProtection="0">
      <alignment horizontal="right" vertical="center"/>
    </xf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2" fillId="63" borderId="190" applyNumberFormat="0" applyAlignment="0" applyProtection="0"/>
    <xf numFmtId="0" fontId="119" fillId="76" borderId="192" applyNumberFormat="0" applyAlignment="0" applyProtection="0"/>
    <xf numFmtId="0" fontId="113" fillId="38" borderId="190" applyNumberFormat="0" applyAlignment="0" applyProtection="0"/>
    <xf numFmtId="4" fontId="44" fillId="50" borderId="197" applyNumberFormat="0" applyProtection="0">
      <alignment horizontal="right" vertical="center"/>
    </xf>
    <xf numFmtId="0" fontId="37" fillId="81" borderId="197" applyNumberFormat="0" applyProtection="0">
      <alignment horizontal="left" vertical="center" indent="1"/>
    </xf>
    <xf numFmtId="4" fontId="44" fillId="48" borderId="197" applyNumberFormat="0" applyProtection="0">
      <alignment horizontal="right" vertical="center"/>
    </xf>
    <xf numFmtId="0" fontId="123" fillId="0" borderId="193" applyNumberFormat="0" applyFill="0" applyAlignment="0" applyProtection="0"/>
    <xf numFmtId="0" fontId="12" fillId="79" borderId="191" applyNumberFormat="0" applyAlignment="0" applyProtection="0"/>
    <xf numFmtId="10" fontId="24" fillId="55" borderId="198" applyNumberFormat="0" applyBorder="0" applyAlignment="0" applyProtection="0"/>
    <xf numFmtId="0" fontId="62" fillId="63" borderId="190" applyNumberForma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03" fillId="76" borderId="190" applyNumberForma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3" fontId="83" fillId="80" borderId="198">
      <alignment horizontal="left" vertical="top" wrapText="1"/>
      <protection locked="0"/>
    </xf>
    <xf numFmtId="4" fontId="44" fillId="96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center" indent="1"/>
    </xf>
    <xf numFmtId="0" fontId="12" fillId="79" borderId="191" applyNumberFormat="0" applyAlignment="0" applyProtection="0"/>
    <xf numFmtId="0" fontId="37" fillId="81" borderId="197" applyNumberFormat="0" applyProtection="0">
      <alignment horizontal="left" vertical="top" indent="1"/>
    </xf>
    <xf numFmtId="0" fontId="113" fillId="38" borderId="190" applyNumberFormat="0" applyAlignment="0" applyProtection="0"/>
    <xf numFmtId="0" fontId="164" fillId="51" borderId="190" applyNumberFormat="0" applyAlignment="0" applyProtection="0"/>
    <xf numFmtId="0" fontId="67" fillId="0" borderId="193" applyNumberFormat="0" applyFill="0" applyAlignment="0" applyProtection="0"/>
    <xf numFmtId="0" fontId="173" fillId="0" borderId="193" applyNumberFormat="0" applyFill="0" applyAlignment="0" applyProtection="0"/>
    <xf numFmtId="4" fontId="44" fillId="46" borderId="197" applyNumberFormat="0" applyProtection="0">
      <alignment horizontal="right" vertical="center"/>
    </xf>
    <xf numFmtId="0" fontId="37" fillId="82" borderId="197" applyNumberFormat="0" applyProtection="0">
      <alignment horizontal="left" vertical="top" indent="1"/>
    </xf>
    <xf numFmtId="4" fontId="44" fillId="55" borderId="197" applyNumberFormat="0" applyProtection="0">
      <alignment horizontal="left" vertical="center" indent="1"/>
    </xf>
    <xf numFmtId="4" fontId="197" fillId="94" borderId="197" applyNumberFormat="0" applyProtection="0">
      <alignment horizontal="right" vertical="center"/>
    </xf>
    <xf numFmtId="0" fontId="113" fillId="38" borderId="190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10" fontId="96" fillId="55" borderId="198" applyNumberFormat="0" applyBorder="0" applyAlignment="0" applyProtection="0"/>
    <xf numFmtId="0" fontId="169" fillId="38" borderId="190" applyNumberFormat="0" applyAlignment="0" applyProtection="0"/>
    <xf numFmtId="4" fontId="46" fillId="80" borderId="197" applyNumberFormat="0" applyProtection="0">
      <alignment horizontal="left" vertical="center" indent="1"/>
    </xf>
    <xf numFmtId="0" fontId="161" fillId="57" borderId="191" applyNumberFormat="0" applyFont="0" applyAlignment="0" applyProtection="0"/>
    <xf numFmtId="0" fontId="172" fillId="51" borderId="192" applyNumberFormat="0" applyAlignment="0" applyProtection="0"/>
    <xf numFmtId="0" fontId="12" fillId="79" borderId="191" applyNumberFormat="0" applyAlignment="0" applyProtection="0"/>
    <xf numFmtId="0" fontId="67" fillId="0" borderId="193" applyNumberFormat="0" applyFill="0" applyAlignment="0" applyProtection="0"/>
    <xf numFmtId="0" fontId="37" fillId="82" borderId="197" applyNumberFormat="0" applyProtection="0">
      <alignment horizontal="left" vertical="center" indent="1"/>
    </xf>
    <xf numFmtId="0" fontId="123" fillId="0" borderId="193" applyNumberFormat="0" applyFill="0" applyAlignment="0" applyProtection="0"/>
    <xf numFmtId="0" fontId="173" fillId="0" borderId="193" applyNumberFormat="0" applyFill="0" applyAlignment="0" applyProtection="0"/>
    <xf numFmtId="0" fontId="37" fillId="81" borderId="197" applyNumberFormat="0" applyProtection="0">
      <alignment horizontal="left" vertical="top" indent="1"/>
    </xf>
    <xf numFmtId="0" fontId="44" fillId="91" borderId="197" applyNumberFormat="0" applyProtection="0">
      <alignment horizontal="left" vertical="top" indent="1"/>
    </xf>
    <xf numFmtId="0" fontId="113" fillId="38" borderId="190" applyNumberFormat="0" applyAlignment="0" applyProtection="0"/>
    <xf numFmtId="0" fontId="12" fillId="79" borderId="191" applyNumberFormat="0" applyAlignment="0" applyProtection="0"/>
    <xf numFmtId="0" fontId="55" fillId="76" borderId="190" applyNumberForma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55" fillId="76" borderId="190" applyNumberFormat="0" applyAlignment="0" applyProtection="0"/>
    <xf numFmtId="0" fontId="67" fillId="0" borderId="193" applyNumberFormat="0" applyFill="0" applyAlignment="0" applyProtection="0"/>
    <xf numFmtId="0" fontId="123" fillId="0" borderId="193" applyNumberFormat="0" applyFill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4" fontId="47" fillId="94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0" fontId="103" fillId="51" borderId="190" applyNumberFormat="0" applyAlignment="0" applyProtection="0"/>
    <xf numFmtId="4" fontId="44" fillId="92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4" fontId="44" fillId="42" borderId="197" applyNumberFormat="0" applyProtection="0">
      <alignment horizontal="right" vertical="center"/>
    </xf>
    <xf numFmtId="4" fontId="44" fillId="40" borderId="197" applyNumberFormat="0" applyProtection="0">
      <alignment horizontal="right" vertical="center"/>
    </xf>
    <xf numFmtId="0" fontId="46" fillId="80" borderId="197" applyNumberFormat="0" applyProtection="0">
      <alignment horizontal="left" vertical="top" indent="1"/>
    </xf>
    <xf numFmtId="4" fontId="46" fillId="56" borderId="197" applyNumberFormat="0" applyProtection="0">
      <alignment vertical="center"/>
    </xf>
    <xf numFmtId="0" fontId="91" fillId="0" borderId="198" applyFont="0" applyFill="0" applyBorder="0">
      <alignment horizontal="center" vertical="justify" wrapText="1"/>
    </xf>
    <xf numFmtId="0" fontId="91" fillId="0" borderId="198" applyFont="0" applyFill="0" applyBorder="0">
      <alignment horizontal="centerContinuous" vertical="justify" wrapText="1"/>
    </xf>
    <xf numFmtId="212" fontId="177" fillId="89" borderId="196"/>
    <xf numFmtId="0" fontId="119" fillId="51" borderId="192" applyNumberFormat="0" applyAlignment="0" applyProtection="0"/>
    <xf numFmtId="0" fontId="123" fillId="0" borderId="193" applyNumberFormat="0" applyFill="0" applyAlignment="0" applyProtection="0"/>
    <xf numFmtId="0" fontId="119" fillId="51" borderId="192" applyNumberFormat="0" applyAlignment="0" applyProtection="0"/>
    <xf numFmtId="0" fontId="113" fillId="38" borderId="190" applyNumberFormat="0" applyAlignment="0" applyProtection="0"/>
    <xf numFmtId="4" fontId="44" fillId="42" borderId="197" applyNumberFormat="0" applyProtection="0">
      <alignment horizontal="right" vertical="center"/>
    </xf>
    <xf numFmtId="0" fontId="37" fillId="91" borderId="197" applyNumberFormat="0" applyProtection="0">
      <alignment horizontal="left" vertical="top" indent="1"/>
    </xf>
    <xf numFmtId="0" fontId="67" fillId="0" borderId="193" applyNumberFormat="0" applyFill="0" applyAlignment="0" applyProtection="0"/>
    <xf numFmtId="0" fontId="37" fillId="91" borderId="197" applyNumberFormat="0" applyProtection="0">
      <alignment horizontal="left" vertical="center" indent="1"/>
    </xf>
    <xf numFmtId="0" fontId="12" fillId="79" borderId="191" applyNumberFormat="0" applyAlignment="0" applyProtection="0"/>
    <xf numFmtId="0" fontId="103" fillId="51" borderId="190" applyNumberFormat="0" applyAlignment="0" applyProtection="0"/>
    <xf numFmtId="212" fontId="192" fillId="0" borderId="196"/>
    <xf numFmtId="0" fontId="12" fillId="79" borderId="191" applyNumberFormat="0" applyAlignment="0" applyProtection="0"/>
    <xf numFmtId="0" fontId="113" fillId="38" borderId="190" applyNumberFormat="0" applyAlignment="0" applyProtection="0"/>
    <xf numFmtId="4" fontId="197" fillId="55" borderId="197" applyNumberFormat="0" applyProtection="0">
      <alignment vertical="center"/>
    </xf>
    <xf numFmtId="0" fontId="65" fillId="76" borderId="192" applyNumberFormat="0" applyAlignment="0" applyProtection="0"/>
    <xf numFmtId="0" fontId="12" fillId="79" borderId="191" applyNumberFormat="0" applyAlignment="0" applyProtection="0"/>
    <xf numFmtId="0" fontId="5" fillId="57" borderId="191" applyNumberFormat="0" applyFont="0" applyAlignment="0" applyProtection="0"/>
    <xf numFmtId="0" fontId="5" fillId="57" borderId="191" applyNumberFormat="0" applyFont="0" applyAlignment="0" applyProtection="0"/>
    <xf numFmtId="0" fontId="91" fillId="0" borderId="198" applyFont="0" applyFill="0" applyBorder="0">
      <alignment horizontal="center" vertical="justify" wrapText="1"/>
    </xf>
    <xf numFmtId="4" fontId="46" fillId="56" borderId="197" applyNumberFormat="0" applyProtection="0">
      <alignment vertical="center"/>
    </xf>
    <xf numFmtId="4" fontId="195" fillId="80" borderId="197" applyNumberFormat="0" applyProtection="0">
      <alignment vertical="center"/>
    </xf>
    <xf numFmtId="4" fontId="46" fillId="80" borderId="197" applyNumberFormat="0" applyProtection="0">
      <alignment horizontal="left" vertical="center" indent="1"/>
    </xf>
    <xf numFmtId="0" fontId="46" fillId="80" borderId="197" applyNumberFormat="0" applyProtection="0">
      <alignment horizontal="left" vertical="top" indent="1"/>
    </xf>
    <xf numFmtId="0" fontId="67" fillId="0" borderId="193" applyNumberFormat="0" applyFill="0" applyAlignment="0" applyProtection="0"/>
    <xf numFmtId="4" fontId="44" fillId="34" borderId="197" applyNumberFormat="0" applyProtection="0">
      <alignment horizontal="right" vertical="center"/>
    </xf>
    <xf numFmtId="4" fontId="44" fillId="40" borderId="197" applyNumberFormat="0" applyProtection="0">
      <alignment horizontal="right" vertical="center"/>
    </xf>
    <xf numFmtId="4" fontId="44" fillId="48" borderId="197" applyNumberFormat="0" applyProtection="0">
      <alignment horizontal="right" vertical="center"/>
    </xf>
    <xf numFmtId="4" fontId="44" fillId="42" borderId="197" applyNumberFormat="0" applyProtection="0">
      <alignment horizontal="right" vertical="center"/>
    </xf>
    <xf numFmtId="4" fontId="44" fillId="46" borderId="197" applyNumberFormat="0" applyProtection="0">
      <alignment horizontal="right" vertical="center"/>
    </xf>
    <xf numFmtId="4" fontId="44" fillId="50" borderId="197" applyNumberFormat="0" applyProtection="0">
      <alignment horizontal="right" vertical="center"/>
    </xf>
    <xf numFmtId="4" fontId="44" fillId="49" borderId="197" applyNumberFormat="0" applyProtection="0">
      <alignment horizontal="right" vertical="center"/>
    </xf>
    <xf numFmtId="4" fontId="44" fillId="92" borderId="197" applyNumberFormat="0" applyProtection="0">
      <alignment horizontal="right" vertical="center"/>
    </xf>
    <xf numFmtId="4" fontId="44" fillId="41" borderId="197" applyNumberFormat="0" applyProtection="0">
      <alignment horizontal="right" vertical="center"/>
    </xf>
    <xf numFmtId="4" fontId="44" fillId="96" borderId="197" applyNumberFormat="0" applyProtection="0">
      <alignment horizontal="right" vertical="center"/>
    </xf>
    <xf numFmtId="10" fontId="24" fillId="55" borderId="198" applyNumberFormat="0" applyBorder="0" applyAlignment="0" applyProtection="0"/>
    <xf numFmtId="0" fontId="37" fillId="95" borderId="197" applyNumberFormat="0" applyProtection="0">
      <alignment horizontal="left" vertical="center" indent="1"/>
    </xf>
    <xf numFmtId="0" fontId="37" fillId="95" borderId="197" applyNumberFormat="0" applyProtection="0">
      <alignment horizontal="left" vertical="top" indent="1"/>
    </xf>
    <xf numFmtId="0" fontId="37" fillId="91" borderId="197" applyNumberFormat="0" applyProtection="0">
      <alignment horizontal="left" vertical="center" indent="1"/>
    </xf>
    <xf numFmtId="0" fontId="37" fillId="91" borderId="197" applyNumberFormat="0" applyProtection="0">
      <alignment horizontal="left" vertical="top" indent="1"/>
    </xf>
    <xf numFmtId="0" fontId="37" fillId="82" borderId="197" applyNumberFormat="0" applyProtection="0">
      <alignment horizontal="left" vertical="center" indent="1"/>
    </xf>
    <xf numFmtId="0" fontId="37" fillId="82" borderId="197" applyNumberFormat="0" applyProtection="0">
      <alignment horizontal="left" vertical="top" indent="1"/>
    </xf>
    <xf numFmtId="0" fontId="37" fillId="81" borderId="197" applyNumberFormat="0" applyProtection="0">
      <alignment horizontal="left" vertical="center" indent="1"/>
    </xf>
    <xf numFmtId="0" fontId="37" fillId="81" borderId="197" applyNumberFormat="0" applyProtection="0">
      <alignment horizontal="left" vertical="top" indent="1"/>
    </xf>
    <xf numFmtId="4" fontId="44" fillId="55" borderId="197" applyNumberFormat="0" applyProtection="0">
      <alignment vertical="center"/>
    </xf>
    <xf numFmtId="4" fontId="197" fillId="55" borderId="197" applyNumberFormat="0" applyProtection="0">
      <alignment vertical="center"/>
    </xf>
    <xf numFmtId="4" fontId="44" fillId="55" borderId="197" applyNumberFormat="0" applyProtection="0">
      <alignment horizontal="left" vertical="center" indent="1"/>
    </xf>
    <xf numFmtId="0" fontId="44" fillId="55" borderId="197" applyNumberFormat="0" applyProtection="0">
      <alignment horizontal="left" vertical="top" indent="1"/>
    </xf>
    <xf numFmtId="4" fontId="44" fillId="94" borderId="197" applyNumberFormat="0" applyProtection="0">
      <alignment horizontal="right" vertical="center"/>
    </xf>
    <xf numFmtId="4" fontId="197" fillId="94" borderId="197" applyNumberFormat="0" applyProtection="0">
      <alignment horizontal="right" vertical="center"/>
    </xf>
    <xf numFmtId="4" fontId="44" fillId="96" borderId="197" applyNumberFormat="0" applyProtection="0">
      <alignment horizontal="left" vertical="center" indent="1"/>
    </xf>
    <xf numFmtId="0" fontId="44" fillId="91" borderId="197" applyNumberFormat="0" applyProtection="0">
      <alignment horizontal="left" vertical="top" indent="1"/>
    </xf>
    <xf numFmtId="4" fontId="47" fillId="94" borderId="197" applyNumberFormat="0" applyProtection="0">
      <alignment horizontal="right" vertical="center"/>
    </xf>
    <xf numFmtId="0" fontId="65" fillId="76" borderId="192" applyNumberFormat="0" applyAlignment="0" applyProtection="0"/>
    <xf numFmtId="0" fontId="164" fillId="51" borderId="190" applyNumberFormat="0" applyAlignment="0" applyProtection="0"/>
    <xf numFmtId="0" fontId="123" fillId="0" borderId="193" applyNumberFormat="0" applyFill="0" applyAlignment="0" applyProtection="0"/>
    <xf numFmtId="0" fontId="12" fillId="79" borderId="191" applyNumberFormat="0" applyAlignment="0" applyProtection="0"/>
    <xf numFmtId="0" fontId="119" fillId="51" borderId="192" applyNumberFormat="0" applyAlignment="0" applyProtection="0"/>
    <xf numFmtId="0" fontId="103" fillId="51" borderId="190" applyNumberFormat="0" applyAlignment="0" applyProtection="0"/>
    <xf numFmtId="0" fontId="65" fillId="76" borderId="192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44" fillId="91" borderId="197" applyNumberFormat="0" applyProtection="0">
      <alignment horizontal="left" vertical="top" indent="1"/>
    </xf>
    <xf numFmtId="0" fontId="12" fillId="79" borderId="191" applyNumberFormat="0" applyAlignment="0" applyProtection="0"/>
    <xf numFmtId="0" fontId="175" fillId="57" borderId="191" applyNumberFormat="0" applyFont="0" applyAlignment="0" applyProtection="0"/>
    <xf numFmtId="0" fontId="46" fillId="80" borderId="197" applyNumberFormat="0" applyProtection="0">
      <alignment horizontal="left" vertical="top" indent="1"/>
    </xf>
    <xf numFmtId="0" fontId="103" fillId="76" borderId="190" applyNumberFormat="0" applyAlignment="0" applyProtection="0"/>
    <xf numFmtId="0" fontId="12" fillId="57" borderId="191" applyNumberFormat="0" applyFont="0" applyAlignment="0" applyProtection="0"/>
    <xf numFmtId="0" fontId="119" fillId="76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67" fillId="0" borderId="193" applyNumberFormat="0" applyFill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10" fontId="96" fillId="55" borderId="198" applyNumberFormat="0" applyBorder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4" fontId="195" fillId="80" borderId="197" applyNumberFormat="0" applyProtection="0">
      <alignment vertical="center"/>
    </xf>
    <xf numFmtId="0" fontId="103" fillId="51" borderId="190" applyNumberFormat="0" applyAlignment="0" applyProtection="0"/>
    <xf numFmtId="0" fontId="12" fillId="79" borderId="191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161" fillId="57" borderId="191" applyNumberFormat="0" applyFont="0" applyAlignment="0" applyProtection="0"/>
    <xf numFmtId="0" fontId="175" fillId="57" borderId="191" applyNumberFormat="0" applyFont="0" applyAlignment="0" applyProtection="0"/>
    <xf numFmtId="0" fontId="5" fillId="57" borderId="191" applyNumberFormat="0" applyFont="0" applyAlignment="0" applyProtection="0"/>
    <xf numFmtId="0" fontId="113" fillId="38" borderId="190" applyNumberFormat="0" applyAlignment="0" applyProtection="0"/>
    <xf numFmtId="0" fontId="12" fillId="57" borderId="191" applyNumberFormat="0" applyFont="0" applyAlignment="0" applyProtection="0"/>
    <xf numFmtId="0" fontId="119" fillId="76" borderId="192" applyNumberFormat="0" applyAlignment="0" applyProtection="0"/>
    <xf numFmtId="0" fontId="113" fillId="38" borderId="190" applyNumberFormat="0" applyAlignment="0" applyProtection="0"/>
    <xf numFmtId="0" fontId="113" fillId="38" borderId="190" applyNumberForma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65" fillId="76" borderId="192" applyNumberFormat="0" applyAlignment="0" applyProtection="0"/>
    <xf numFmtId="0" fontId="119" fillId="51" borderId="192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55" fillId="76" borderId="190" applyNumberFormat="0" applyAlignment="0" applyProtection="0"/>
    <xf numFmtId="0" fontId="175" fillId="57" borderId="191" applyNumberFormat="0" applyFont="0" applyAlignment="0" applyProtection="0"/>
    <xf numFmtId="0" fontId="12" fillId="57" borderId="191" applyNumberFormat="0" applyFont="0" applyAlignment="0" applyProtection="0"/>
    <xf numFmtId="0" fontId="119" fillId="76" borderId="192" applyNumberFormat="0" applyAlignment="0" applyProtection="0"/>
    <xf numFmtId="0" fontId="103" fillId="76" borderId="190" applyNumberForma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19" fillId="51" borderId="192" applyNumberFormat="0" applyAlignment="0" applyProtection="0"/>
    <xf numFmtId="0" fontId="103" fillId="51" borderId="190" applyNumberFormat="0" applyAlignment="0" applyProtection="0"/>
    <xf numFmtId="0" fontId="113" fillId="38" borderId="190" applyNumberFormat="0" applyAlignment="0" applyProtection="0"/>
    <xf numFmtId="0" fontId="123" fillId="0" borderId="193" applyNumberFormat="0" applyFill="0" applyAlignment="0" applyProtection="0"/>
    <xf numFmtId="0" fontId="175" fillId="57" borderId="191" applyNumberFormat="0" applyFont="0" applyAlignment="0" applyProtection="0"/>
    <xf numFmtId="0" fontId="12" fillId="57" borderId="191" applyNumberFormat="0" applyFont="0" applyAlignment="0" applyProtection="0"/>
    <xf numFmtId="0" fontId="12" fillId="57" borderId="191" applyNumberFormat="0" applyFont="0" applyAlignment="0" applyProtection="0"/>
    <xf numFmtId="0" fontId="62" fillId="63" borderId="190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12" fillId="79" borderId="191" applyNumberFormat="0" applyAlignment="0" applyProtection="0"/>
    <xf numFmtId="0" fontId="44" fillId="55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0" fontId="37" fillId="82" borderId="212" applyNumberFormat="0" applyProtection="0">
      <alignment horizontal="left" vertical="top" indent="1"/>
    </xf>
    <xf numFmtId="4" fontId="44" fillId="96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0" fontId="62" fillId="63" borderId="190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2" fillId="57" borderId="214" applyNumberFormat="0" applyFont="0" applyAlignment="0" applyProtection="0"/>
    <xf numFmtId="0" fontId="175" fillId="57" borderId="214" applyNumberFormat="0" applyFont="0" applyAlignment="0" applyProtection="0"/>
    <xf numFmtId="219" fontId="191" fillId="0" borderId="215" applyFont="0" applyFill="0" applyBorder="0" applyAlignment="0" applyProtection="0"/>
    <xf numFmtId="0" fontId="113" fillId="38" borderId="208" applyNumberFormat="0" applyAlignment="0" applyProtection="0"/>
    <xf numFmtId="212" fontId="192" fillId="0" borderId="211"/>
    <xf numFmtId="0" fontId="12" fillId="79" borderId="214" applyNumberFormat="0" applyAlignment="0" applyProtection="0"/>
    <xf numFmtId="0" fontId="67" fillId="0" borderId="210" applyNumberFormat="0" applyFill="0" applyAlignment="0" applyProtection="0"/>
    <xf numFmtId="4" fontId="44" fillId="42" borderId="212" applyNumberFormat="0" applyProtection="0">
      <alignment horizontal="right" vertical="center"/>
    </xf>
    <xf numFmtId="0" fontId="119" fillId="51" borderId="209" applyNumberFormat="0" applyAlignment="0" applyProtection="0"/>
    <xf numFmtId="0" fontId="173" fillId="0" borderId="210" applyNumberFormat="0" applyFill="0" applyAlignment="0" applyProtection="0"/>
    <xf numFmtId="0" fontId="103" fillId="76" borderId="208" applyNumberFormat="0" applyAlignment="0" applyProtection="0"/>
    <xf numFmtId="10" fontId="24" fillId="55" borderId="213" applyNumberFormat="0" applyBorder="0" applyAlignment="0" applyProtection="0"/>
    <xf numFmtId="0" fontId="161" fillId="57" borderId="214" applyNumberFormat="0" applyFont="0" applyAlignment="0" applyProtection="0"/>
    <xf numFmtId="0" fontId="62" fillId="63" borderId="208" applyNumberFormat="0" applyAlignment="0" applyProtection="0"/>
    <xf numFmtId="4" fontId="44" fillId="41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0" fontId="37" fillId="91" borderId="212" applyNumberFormat="0" applyProtection="0">
      <alignment horizontal="left" vertical="top" indent="1"/>
    </xf>
    <xf numFmtId="4" fontId="197" fillId="94" borderId="212" applyNumberFormat="0" applyProtection="0">
      <alignment horizontal="right" vertical="center"/>
    </xf>
    <xf numFmtId="0" fontId="12" fillId="79" borderId="214" applyNumberFormat="0" applyAlignment="0" applyProtection="0"/>
    <xf numFmtId="0" fontId="113" fillId="38" borderId="208" applyNumberFormat="0" applyAlignment="0" applyProtection="0"/>
    <xf numFmtId="4" fontId="44" fillId="94" borderId="212" applyNumberFormat="0" applyProtection="0">
      <alignment horizontal="right" vertical="center"/>
    </xf>
    <xf numFmtId="4" fontId="46" fillId="80" borderId="212" applyNumberFormat="0" applyProtection="0">
      <alignment horizontal="left" vertical="center" indent="1"/>
    </xf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57" borderId="214" applyNumberFormat="0" applyFon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175" fillId="57" borderId="214" applyNumberFormat="0" applyFon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75" fillId="57" borderId="214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57" borderId="214" applyNumberFormat="0" applyFont="0" applyAlignment="0" applyProtection="0"/>
    <xf numFmtId="0" fontId="175" fillId="57" borderId="214" applyNumberFormat="0" applyFont="0" applyAlignment="0" applyProtection="0"/>
    <xf numFmtId="0" fontId="123" fillId="0" borderId="210" applyNumberFormat="0" applyFill="0" applyAlignment="0" applyProtection="0"/>
    <xf numFmtId="0" fontId="65" fillId="76" borderId="209" applyNumberFormat="0" applyAlignment="0" applyProtection="0"/>
    <xf numFmtId="4" fontId="197" fillId="55" borderId="212" applyNumberFormat="0" applyProtection="0">
      <alignment vertical="center"/>
    </xf>
    <xf numFmtId="0" fontId="37" fillId="95" borderId="212" applyNumberFormat="0" applyProtection="0">
      <alignment horizontal="left" vertical="top" indent="1"/>
    </xf>
    <xf numFmtId="4" fontId="44" fillId="46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212" fontId="177" fillId="89" borderId="211"/>
    <xf numFmtId="219" fontId="191" fillId="0" borderId="215" applyFont="0" applyFill="0" applyBorder="0" applyAlignment="0" applyProtection="0"/>
    <xf numFmtId="0" fontId="91" fillId="0" borderId="213" applyFont="0" applyFill="0" applyBorder="0">
      <alignment horizontal="center" vertical="justify" wrapText="1"/>
    </xf>
    <xf numFmtId="4" fontId="44" fillId="50" borderId="212" applyNumberFormat="0" applyProtection="0">
      <alignment horizontal="right" vertical="center"/>
    </xf>
    <xf numFmtId="0" fontId="113" fillId="38" borderId="208" applyNumberFormat="0" applyAlignment="0" applyProtection="0"/>
    <xf numFmtId="0" fontId="37" fillId="81" borderId="212" applyNumberFormat="0" applyProtection="0">
      <alignment horizontal="left" vertical="top" indent="1"/>
    </xf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219" fontId="191" fillId="0" borderId="215" applyFont="0" applyFill="0" applyBorder="0" applyAlignment="0" applyProtection="0"/>
    <xf numFmtId="0" fontId="103" fillId="51" borderId="200" applyNumberFormat="0" applyAlignment="0" applyProtection="0"/>
    <xf numFmtId="0" fontId="62" fillId="63" borderId="208" applyNumberFormat="0" applyAlignment="0" applyProtection="0"/>
    <xf numFmtId="4" fontId="44" fillId="48" borderId="212" applyNumberFormat="0" applyProtection="0">
      <alignment horizontal="right" vertical="center"/>
    </xf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4" fontId="44" fillId="96" borderId="212" applyNumberFormat="0" applyProtection="0">
      <alignment horizontal="left" vertical="center" indent="1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12" fillId="79" borderId="214" applyNumberFormat="0" applyAlignment="0" applyProtection="0"/>
    <xf numFmtId="212" fontId="192" fillId="0" borderId="211"/>
    <xf numFmtId="0" fontId="12" fillId="79" borderId="214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4" fontId="197" fillId="94" borderId="212" applyNumberFormat="0" applyProtection="0">
      <alignment horizontal="right" vertical="center"/>
    </xf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4" fontId="44" fillId="41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4" fontId="44" fillId="49" borderId="212" applyNumberFormat="0" applyProtection="0">
      <alignment horizontal="right" vertical="center"/>
    </xf>
    <xf numFmtId="0" fontId="113" fillId="38" borderId="208" applyNumberFormat="0" applyAlignment="0" applyProtection="0"/>
    <xf numFmtId="0" fontId="55" fillId="76" borderId="208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212" fontId="177" fillId="89" borderId="211"/>
    <xf numFmtId="4" fontId="44" fillId="34" borderId="212" applyNumberFormat="0" applyProtection="0">
      <alignment horizontal="right" vertical="center"/>
    </xf>
    <xf numFmtId="0" fontId="65" fillId="76" borderId="209" applyNumberFormat="0" applyAlignment="0" applyProtection="0"/>
    <xf numFmtId="0" fontId="103" fillId="51" borderId="208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37" fillId="95" borderId="212" applyNumberFormat="0" applyProtection="0">
      <alignment horizontal="left" vertical="top" indent="1"/>
    </xf>
    <xf numFmtId="0" fontId="12" fillId="79" borderId="214" applyNumberFormat="0" applyAlignment="0" applyProtection="0"/>
    <xf numFmtId="0" fontId="12" fillId="79" borderId="214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4" fontId="44" fillId="92" borderId="212" applyNumberFormat="0" applyProtection="0">
      <alignment horizontal="right" vertical="center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2" fillId="63" borderId="208" applyNumberFormat="0" applyAlignment="0" applyProtection="0"/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123" fillId="0" borderId="210" applyNumberFormat="0" applyFill="0" applyAlignment="0" applyProtection="0"/>
    <xf numFmtId="0" fontId="65" fillId="76" borderId="209" applyNumberFormat="0" applyAlignment="0" applyProtection="0"/>
    <xf numFmtId="0" fontId="44" fillId="55" borderId="212" applyNumberFormat="0" applyProtection="0">
      <alignment horizontal="left" vertical="top" indent="1"/>
    </xf>
    <xf numFmtId="0" fontId="65" fillId="76" borderId="209" applyNumberFormat="0" applyAlignment="0" applyProtection="0"/>
    <xf numFmtId="4" fontId="44" fillId="34" borderId="212" applyNumberFormat="0" applyProtection="0">
      <alignment horizontal="right" vertical="center"/>
    </xf>
    <xf numFmtId="4" fontId="44" fillId="49" borderId="212" applyNumberFormat="0" applyProtection="0">
      <alignment horizontal="right" vertical="center"/>
    </xf>
    <xf numFmtId="0" fontId="55" fillId="76" borderId="208" applyNumberFormat="0" applyAlignment="0" applyProtection="0"/>
    <xf numFmtId="0" fontId="62" fillId="63" borderId="208" applyNumberFormat="0" applyAlignment="0" applyProtection="0"/>
    <xf numFmtId="3" fontId="104" fillId="0" borderId="213"/>
    <xf numFmtId="0" fontId="12" fillId="79" borderId="214" applyNumberFormat="0" applyAlignment="0" applyProtection="0"/>
    <xf numFmtId="0" fontId="103" fillId="51" borderId="208" applyNumberFormat="0" applyAlignment="0" applyProtection="0"/>
    <xf numFmtId="0" fontId="62" fillId="63" borderId="208" applyNumberFormat="0" applyAlignment="0" applyProtection="0"/>
    <xf numFmtId="10" fontId="24" fillId="55" borderId="213" applyNumberFormat="0" applyBorder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5" fillId="57" borderId="214" applyNumberFormat="0" applyFon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4" fontId="44" fillId="55" borderId="212" applyNumberFormat="0" applyProtection="0">
      <alignment vertical="center"/>
    </xf>
    <xf numFmtId="0" fontId="65" fillId="76" borderId="209" applyNumberFormat="0" applyAlignment="0" applyProtection="0"/>
    <xf numFmtId="0" fontId="5" fillId="57" borderId="214" applyNumberFormat="0" applyFont="0" applyAlignment="0" applyProtection="0"/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0" fontId="123" fillId="0" borderId="210" applyNumberFormat="0" applyFill="0" applyAlignment="0" applyProtection="0"/>
    <xf numFmtId="0" fontId="67" fillId="0" borderId="210" applyNumberFormat="0" applyFill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0" fontId="37" fillId="82" borderId="212" applyNumberFormat="0" applyProtection="0">
      <alignment horizontal="left" vertical="center" indent="1"/>
    </xf>
    <xf numFmtId="4" fontId="44" fillId="41" borderId="212" applyNumberFormat="0" applyProtection="0">
      <alignment horizontal="right" vertical="center"/>
    </xf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64" fillId="51" borderId="208" applyNumberFormat="0" applyAlignment="0" applyProtection="0"/>
    <xf numFmtId="0" fontId="123" fillId="0" borderId="210" applyNumberFormat="0" applyFill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9" fillId="51" borderId="202" applyNumberFormat="0" applyAlignment="0" applyProtection="0"/>
    <xf numFmtId="0" fontId="5" fillId="57" borderId="214" applyNumberFormat="0" applyFont="0" applyAlignment="0" applyProtection="0"/>
    <xf numFmtId="0" fontId="123" fillId="0" borderId="203" applyNumberFormat="0" applyFill="0" applyAlignment="0" applyProtection="0"/>
    <xf numFmtId="0" fontId="91" fillId="0" borderId="213" applyFont="0" applyFill="0" applyBorder="0">
      <alignment horizontal="center" vertical="justify" wrapText="1"/>
    </xf>
    <xf numFmtId="0" fontId="62" fillId="63" borderId="208" applyNumberFormat="0" applyAlignment="0" applyProtection="0"/>
    <xf numFmtId="0" fontId="5" fillId="57" borderId="214" applyNumberFormat="0" applyFont="0" applyAlignment="0" applyProtection="0"/>
    <xf numFmtId="4" fontId="44" fillId="94" borderId="212" applyNumberFormat="0" applyProtection="0">
      <alignment horizontal="right" vertical="center"/>
    </xf>
    <xf numFmtId="0" fontId="12" fillId="79" borderId="214" applyNumberFormat="0" applyAlignment="0" applyProtection="0"/>
    <xf numFmtId="0" fontId="175" fillId="57" borderId="214" applyNumberFormat="0" applyFon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12" fillId="57" borderId="214" applyNumberFormat="0" applyFont="0" applyAlignment="0" applyProtection="0"/>
    <xf numFmtId="0" fontId="12" fillId="79" borderId="214" applyNumberFormat="0" applyAlignment="0" applyProtection="0"/>
    <xf numFmtId="4" fontId="44" fillId="94" borderId="212" applyNumberFormat="0" applyProtection="0">
      <alignment horizontal="right" vertical="center"/>
    </xf>
    <xf numFmtId="0" fontId="37" fillId="82" borderId="212" applyNumberFormat="0" applyProtection="0">
      <alignment horizontal="left" vertical="center" indent="1"/>
    </xf>
    <xf numFmtId="4" fontId="44" fillId="92" borderId="212" applyNumberFormat="0" applyProtection="0">
      <alignment horizontal="right" vertical="center"/>
    </xf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123" fillId="0" borderId="210" applyNumberFormat="0" applyFill="0" applyAlignment="0" applyProtection="0"/>
    <xf numFmtId="4" fontId="44" fillId="50" borderId="212" applyNumberFormat="0" applyProtection="0">
      <alignment horizontal="right" vertical="center"/>
    </xf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37" fillId="82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62" fillId="63" borderId="208" applyNumberFormat="0" applyAlignment="0" applyProtection="0"/>
    <xf numFmtId="0" fontId="103" fillId="51" borderId="208" applyNumberFormat="0" applyAlignment="0" applyProtection="0"/>
    <xf numFmtId="0" fontId="37" fillId="95" borderId="212" applyNumberFormat="0" applyProtection="0">
      <alignment horizontal="left" vertical="center" indent="1"/>
    </xf>
    <xf numFmtId="4" fontId="44" fillId="41" borderId="212" applyNumberFormat="0" applyProtection="0">
      <alignment horizontal="right" vertical="center"/>
    </xf>
    <xf numFmtId="0" fontId="37" fillId="82" borderId="212" applyNumberFormat="0" applyProtection="0">
      <alignment horizontal="left" vertical="top" indent="1"/>
    </xf>
    <xf numFmtId="0" fontId="44" fillId="91" borderId="212" applyNumberFormat="0" applyProtection="0">
      <alignment horizontal="left" vertical="top" indent="1"/>
    </xf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5" fillId="76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37" fillId="91" borderId="212" applyNumberFormat="0" applyProtection="0">
      <alignment horizontal="left" vertical="center" indent="1"/>
    </xf>
    <xf numFmtId="0" fontId="44" fillId="55" borderId="212" applyNumberFormat="0" applyProtection="0">
      <alignment horizontal="left" vertical="top" indent="1"/>
    </xf>
    <xf numFmtId="0" fontId="62" fillId="63" borderId="208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10" fontId="24" fillId="55" borderId="213" applyNumberFormat="0" applyBorder="0" applyAlignment="0" applyProtection="0"/>
    <xf numFmtId="0" fontId="91" fillId="0" borderId="213" applyFont="0" applyFill="0" applyBorder="0">
      <alignment horizontal="centerContinuous" vertical="justify" wrapText="1"/>
    </xf>
    <xf numFmtId="0" fontId="12" fillId="79" borderId="214" applyNumberForma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4" fontId="197" fillId="94" borderId="212" applyNumberFormat="0" applyProtection="0">
      <alignment horizontal="right" vertical="center"/>
    </xf>
    <xf numFmtId="4" fontId="44" fillId="46" borderId="212" applyNumberFormat="0" applyProtection="0">
      <alignment horizontal="right" vertical="center"/>
    </xf>
    <xf numFmtId="0" fontId="119" fillId="51" borderId="209" applyNumberFormat="0" applyAlignment="0" applyProtection="0"/>
    <xf numFmtId="0" fontId="12" fillId="79" borderId="201" applyNumberFormat="0" applyAlignment="0" applyProtection="0"/>
    <xf numFmtId="0" fontId="55" fillId="76" borderId="200" applyNumberFormat="0" applyAlignment="0" applyProtection="0"/>
    <xf numFmtId="0" fontId="5" fillId="57" borderId="201" applyNumberFormat="0" applyFont="0" applyAlignment="0" applyProtection="0"/>
    <xf numFmtId="0" fontId="62" fillId="63" borderId="200" applyNumberFormat="0" applyAlignment="0" applyProtection="0"/>
    <xf numFmtId="0" fontId="113" fillId="38" borderId="200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2" applyNumberFormat="0" applyAlignment="0" applyProtection="0"/>
    <xf numFmtId="0" fontId="62" fillId="63" borderId="200" applyNumberFormat="0" applyAlignment="0" applyProtection="0"/>
    <xf numFmtId="0" fontId="67" fillId="0" borderId="203" applyNumberFormat="0" applyFill="0" applyAlignment="0" applyProtection="0"/>
    <xf numFmtId="0" fontId="55" fillId="76" borderId="200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2" applyNumberFormat="0" applyAlignment="0" applyProtection="0"/>
    <xf numFmtId="0" fontId="55" fillId="76" borderId="200" applyNumberFormat="0" applyAlignment="0" applyProtection="0"/>
    <xf numFmtId="0" fontId="62" fillId="63" borderId="200" applyNumberFormat="0" applyAlignment="0" applyProtection="0"/>
    <xf numFmtId="0" fontId="67" fillId="0" borderId="203" applyNumberFormat="0" applyFill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103" fillId="51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03" fillId="51" borderId="200" applyNumberFormat="0" applyAlignment="0" applyProtection="0"/>
    <xf numFmtId="0" fontId="67" fillId="0" borderId="203" applyNumberFormat="0" applyFill="0" applyAlignment="0" applyProtection="0"/>
    <xf numFmtId="0" fontId="62" fillId="63" borderId="200" applyNumberFormat="0" applyAlignment="0" applyProtection="0"/>
    <xf numFmtId="0" fontId="55" fillId="76" borderId="200" applyNumberFormat="0" applyAlignment="0" applyProtection="0"/>
    <xf numFmtId="0" fontId="65" fillId="76" borderId="202" applyNumberFormat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9" fillId="51" borderId="202" applyNumberFormat="0" applyAlignment="0" applyProtection="0"/>
    <xf numFmtId="0" fontId="67" fillId="0" borderId="203" applyNumberFormat="0" applyFill="0" applyAlignment="0" applyProtection="0"/>
    <xf numFmtId="0" fontId="123" fillId="0" borderId="203" applyNumberFormat="0" applyFill="0" applyAlignment="0" applyProtection="0"/>
    <xf numFmtId="0" fontId="123" fillId="0" borderId="203" applyNumberFormat="0" applyFill="0" applyAlignment="0" applyProtection="0"/>
    <xf numFmtId="0" fontId="119" fillId="51" borderId="202" applyNumberFormat="0" applyAlignment="0" applyProtection="0"/>
    <xf numFmtId="0" fontId="5" fillId="57" borderId="201" applyNumberFormat="0" applyFon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113" fillId="38" borderId="200" applyNumberFormat="0" applyAlignment="0" applyProtection="0"/>
    <xf numFmtId="0" fontId="65" fillId="76" borderId="202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69" fillId="38" borderId="208" applyNumberFormat="0" applyAlignment="0" applyProtection="0"/>
    <xf numFmtId="0" fontId="123" fillId="0" borderId="210" applyNumberFormat="0" applyFill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12" fillId="79" borderId="214" applyNumberFormat="0" applyAlignment="0" applyProtection="0"/>
    <xf numFmtId="0" fontId="12" fillId="57" borderId="214" applyNumberFormat="0" applyFont="0" applyAlignment="0" applyProtection="0"/>
    <xf numFmtId="0" fontId="103" fillId="76" borderId="208" applyNumberFormat="0" applyAlignment="0" applyProtection="0"/>
    <xf numFmtId="0" fontId="12" fillId="57" borderId="214" applyNumberFormat="0" applyFont="0" applyAlignment="0" applyProtection="0"/>
    <xf numFmtId="0" fontId="55" fillId="76" borderId="208" applyNumberFormat="0" applyAlignment="0" applyProtection="0"/>
    <xf numFmtId="0" fontId="103" fillId="51" borderId="208" applyNumberFormat="0" applyAlignment="0" applyProtection="0"/>
    <xf numFmtId="0" fontId="119" fillId="51" borderId="209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57" borderId="214" applyNumberFormat="0" applyFont="0" applyAlignment="0" applyProtection="0"/>
    <xf numFmtId="0" fontId="5" fillId="57" borderId="214" applyNumberFormat="0" applyFont="0" applyAlignment="0" applyProtection="0"/>
    <xf numFmtId="0" fontId="161" fillId="57" borderId="214" applyNumberFormat="0" applyFont="0" applyAlignment="0" applyProtection="0"/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4" fontId="195" fillId="80" borderId="212" applyNumberFormat="0" applyProtection="0">
      <alignment vertical="center"/>
    </xf>
    <xf numFmtId="0" fontId="12" fillId="79" borderId="214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10" fontId="96" fillId="55" borderId="213" applyNumberFormat="0" applyBorder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4" fontId="47" fillId="94" borderId="212" applyNumberFormat="0" applyProtection="0">
      <alignment horizontal="right" vertical="center"/>
    </xf>
    <xf numFmtId="0" fontId="44" fillId="91" borderId="212" applyNumberFormat="0" applyProtection="0">
      <alignment horizontal="left" vertical="top" indent="1"/>
    </xf>
    <xf numFmtId="4" fontId="197" fillId="94" borderId="212" applyNumberFormat="0" applyProtection="0">
      <alignment horizontal="right" vertical="center"/>
    </xf>
    <xf numFmtId="0" fontId="44" fillId="55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0" fontId="37" fillId="81" borderId="212" applyNumberFormat="0" applyProtection="0">
      <alignment horizontal="left" vertical="top" indent="1"/>
    </xf>
    <xf numFmtId="0" fontId="37" fillId="82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top" indent="1"/>
    </xf>
    <xf numFmtId="0" fontId="37" fillId="95" borderId="212" applyNumberFormat="0" applyProtection="0">
      <alignment horizontal="left" vertical="center" indent="1"/>
    </xf>
    <xf numFmtId="10" fontId="24" fillId="55" borderId="213" applyNumberFormat="0" applyBorder="0" applyAlignment="0" applyProtection="0"/>
    <xf numFmtId="4" fontId="44" fillId="41" borderId="212" applyNumberFormat="0" applyProtection="0">
      <alignment horizontal="right" vertical="center"/>
    </xf>
    <xf numFmtId="4" fontId="44" fillId="49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4" fillId="48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0" fontId="46" fillId="80" borderId="212" applyNumberFormat="0" applyProtection="0">
      <alignment horizontal="left" vertical="top" indent="1"/>
    </xf>
    <xf numFmtId="4" fontId="46" fillId="56" borderId="212" applyNumberFormat="0" applyProtection="0">
      <alignment vertical="center"/>
    </xf>
    <xf numFmtId="0" fontId="91" fillId="0" borderId="213" applyFont="0" applyFill="0" applyBorder="0">
      <alignment horizontal="center" vertical="justify" wrapText="1"/>
    </xf>
    <xf numFmtId="0" fontId="5" fillId="57" borderId="214" applyNumberFormat="0" applyFont="0" applyAlignment="0" applyProtection="0"/>
    <xf numFmtId="0" fontId="65" fillId="76" borderId="209" applyNumberFormat="0" applyAlignment="0" applyProtection="0"/>
    <xf numFmtId="4" fontId="46" fillId="56" borderId="212" applyNumberFormat="0" applyProtection="0">
      <alignment vertical="center"/>
    </xf>
    <xf numFmtId="0" fontId="46" fillId="80" borderId="212" applyNumberFormat="0" applyProtection="0">
      <alignment horizontal="left" vertical="top" indent="1"/>
    </xf>
    <xf numFmtId="4" fontId="44" fillId="42" borderId="212" applyNumberFormat="0" applyProtection="0">
      <alignment horizontal="right" vertical="center"/>
    </xf>
    <xf numFmtId="4" fontId="44" fillId="92" borderId="212" applyNumberFormat="0" applyProtection="0">
      <alignment horizontal="right" vertical="center"/>
    </xf>
    <xf numFmtId="4" fontId="47" fillId="94" borderId="212" applyNumberFormat="0" applyProtection="0">
      <alignment horizontal="right" vertical="center"/>
    </xf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73" fillId="0" borderId="210" applyNumberFormat="0" applyFill="0" applyAlignment="0" applyProtection="0"/>
    <xf numFmtId="0" fontId="123" fillId="0" borderId="210" applyNumberFormat="0" applyFill="0" applyAlignment="0" applyProtection="0"/>
    <xf numFmtId="0" fontId="67" fillId="0" borderId="210" applyNumberFormat="0" applyFill="0" applyAlignment="0" applyProtection="0"/>
    <xf numFmtId="0" fontId="172" fillId="51" borderId="209" applyNumberFormat="0" applyAlignment="0" applyProtection="0"/>
    <xf numFmtId="4" fontId="46" fillId="80" borderId="212" applyNumberFormat="0" applyProtection="0">
      <alignment horizontal="left" vertical="center" indent="1"/>
    </xf>
    <xf numFmtId="0" fontId="169" fillId="38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4" fontId="44" fillId="55" borderId="212" applyNumberFormat="0" applyProtection="0">
      <alignment horizontal="left" vertical="center" indent="1"/>
    </xf>
    <xf numFmtId="4" fontId="44" fillId="46" borderId="212" applyNumberFormat="0" applyProtection="0">
      <alignment horizontal="right" vertical="center"/>
    </xf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37" fillId="81" borderId="212" applyNumberFormat="0" applyProtection="0">
      <alignment horizontal="left" vertical="center" indent="1"/>
    </xf>
    <xf numFmtId="3" fontId="83" fillId="80" borderId="213">
      <alignment horizontal="left" vertical="top" wrapText="1"/>
      <protection locked="0"/>
    </xf>
    <xf numFmtId="0" fontId="113" fillId="38" borderId="208" applyNumberFormat="0" applyAlignment="0" applyProtection="0"/>
    <xf numFmtId="0" fontId="12" fillId="79" borderId="214" applyNumberFormat="0" applyAlignment="0" applyProtection="0"/>
    <xf numFmtId="0" fontId="103" fillId="76" borderId="200" applyNumberFormat="0" applyAlignment="0" applyProtection="0"/>
    <xf numFmtId="0" fontId="37" fillId="95" borderId="212" applyNumberFormat="0" applyProtection="0">
      <alignment horizontal="left" vertical="center" indent="1"/>
    </xf>
    <xf numFmtId="0" fontId="65" fillId="76" borderId="209" applyNumberFormat="0" applyAlignment="0" applyProtection="0"/>
    <xf numFmtId="0" fontId="161" fillId="57" borderId="214" applyNumberFormat="0" applyFont="0" applyAlignment="0" applyProtection="0"/>
    <xf numFmtId="0" fontId="103" fillId="76" borderId="208" applyNumberFormat="0" applyAlignment="0" applyProtection="0"/>
    <xf numFmtId="0" fontId="5" fillId="57" borderId="214" applyNumberFormat="0" applyFont="0" applyAlignment="0" applyProtection="0"/>
    <xf numFmtId="0" fontId="55" fillId="76" borderId="208" applyNumberFormat="0" applyAlignment="0" applyProtection="0"/>
    <xf numFmtId="0" fontId="173" fillId="0" borderId="210" applyNumberFormat="0" applyFill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2" fillId="79" borderId="214" applyNumberFormat="0" applyAlignment="0" applyProtection="0"/>
    <xf numFmtId="4" fontId="44" fillId="96" borderId="212" applyNumberFormat="0" applyProtection="0">
      <alignment horizontal="right" vertical="center"/>
    </xf>
    <xf numFmtId="0" fontId="65" fillId="76" borderId="209" applyNumberFormat="0" applyAlignment="0" applyProtection="0"/>
    <xf numFmtId="0" fontId="37" fillId="81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0" fontId="12" fillId="79" borderId="214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2" fillId="63" borderId="208" applyNumberForma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212" fontId="177" fillId="89" borderId="211"/>
    <xf numFmtId="212" fontId="177" fillId="89" borderId="211"/>
    <xf numFmtId="3" fontId="83" fillId="80" borderId="213">
      <alignment horizontal="left" vertical="top" wrapText="1"/>
      <protection locked="0"/>
    </xf>
    <xf numFmtId="0" fontId="55" fillId="76" borderId="208" applyNumberFormat="0" applyAlignment="0" applyProtection="0"/>
    <xf numFmtId="0" fontId="173" fillId="0" borderId="210" applyNumberFormat="0" applyFill="0" applyAlignment="0" applyProtection="0"/>
    <xf numFmtId="3" fontId="104" fillId="0" borderId="213"/>
    <xf numFmtId="0" fontId="5" fillId="57" borderId="214" applyNumberFormat="0" applyFont="0" applyAlignment="0" applyProtection="0"/>
    <xf numFmtId="0" fontId="103" fillId="51" borderId="208" applyNumberFormat="0" applyAlignment="0" applyProtection="0"/>
    <xf numFmtId="4" fontId="47" fillId="94" borderId="212" applyNumberFormat="0" applyProtection="0">
      <alignment horizontal="right" vertical="center"/>
    </xf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64" fillId="51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4" fontId="197" fillId="55" borderId="212" applyNumberFormat="0" applyProtection="0">
      <alignment vertical="center"/>
    </xf>
    <xf numFmtId="0" fontId="62" fillId="63" borderId="208" applyNumberFormat="0" applyAlignment="0" applyProtection="0"/>
    <xf numFmtId="4" fontId="44" fillId="49" borderId="212" applyNumberFormat="0" applyProtection="0">
      <alignment horizontal="right" vertical="center"/>
    </xf>
    <xf numFmtId="10" fontId="24" fillId="55" borderId="213" applyNumberFormat="0" applyBorder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212" fontId="192" fillId="0" borderId="211"/>
    <xf numFmtId="3" fontId="104" fillId="0" borderId="213"/>
    <xf numFmtId="3" fontId="83" fillId="80" borderId="213">
      <alignment horizontal="left" vertical="top" wrapText="1"/>
      <protection locked="0"/>
    </xf>
    <xf numFmtId="0" fontId="91" fillId="0" borderId="213" applyFont="0" applyFill="0" applyBorder="0">
      <alignment horizontal="centerContinuous" vertical="justify" wrapText="1"/>
    </xf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03" fillId="51" borderId="208" applyNumberFormat="0" applyAlignment="0" applyProtection="0"/>
    <xf numFmtId="4" fontId="44" fillId="48" borderId="212" applyNumberFormat="0" applyProtection="0">
      <alignment horizontal="right" vertical="center"/>
    </xf>
    <xf numFmtId="0" fontId="119" fillId="51" borderId="209" applyNumberFormat="0" applyAlignment="0" applyProtection="0"/>
    <xf numFmtId="0" fontId="172" fillId="51" borderId="209" applyNumberFormat="0" applyAlignment="0" applyProtection="0"/>
    <xf numFmtId="0" fontId="119" fillId="51" borderId="209" applyNumberFormat="0" applyAlignment="0" applyProtection="0"/>
    <xf numFmtId="4" fontId="44" fillId="94" borderId="212" applyNumberFormat="0" applyProtection="0">
      <alignment horizontal="right" vertical="center"/>
    </xf>
    <xf numFmtId="0" fontId="37" fillId="82" borderId="212" applyNumberFormat="0" applyProtection="0">
      <alignment horizontal="left" vertical="center" indent="1"/>
    </xf>
    <xf numFmtId="0" fontId="55" fillId="76" borderId="208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55" fillId="76" borderId="208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10" fontId="96" fillId="55" borderId="213" applyNumberFormat="0" applyBorder="0" applyAlignment="0" applyProtection="0"/>
    <xf numFmtId="3" fontId="104" fillId="0" borderId="213"/>
    <xf numFmtId="0" fontId="91" fillId="0" borderId="213" applyFont="0" applyFill="0" applyBorder="0">
      <alignment horizontal="center" vertical="justify" wrapText="1"/>
    </xf>
    <xf numFmtId="0" fontId="62" fillId="63" borderId="208" applyNumberFormat="0" applyAlignment="0" applyProtection="0"/>
    <xf numFmtId="3" fontId="83" fillId="80" borderId="213">
      <alignment horizontal="left" vertical="top" wrapText="1"/>
      <protection locked="0"/>
    </xf>
    <xf numFmtId="0" fontId="12" fillId="79" borderId="214" applyNumberFormat="0" applyAlignment="0" applyProtection="0"/>
    <xf numFmtId="0" fontId="12" fillId="79" borderId="214" applyNumberFormat="0" applyAlignment="0" applyProtection="0"/>
    <xf numFmtId="0" fontId="123" fillId="0" borderId="210" applyNumberFormat="0" applyFill="0" applyAlignment="0" applyProtection="0"/>
    <xf numFmtId="0" fontId="113" fillId="38" borderId="208" applyNumberFormat="0" applyAlignment="0" applyProtection="0"/>
    <xf numFmtId="4" fontId="47" fillId="94" borderId="212" applyNumberFormat="0" applyProtection="0">
      <alignment horizontal="right" vertical="center"/>
    </xf>
    <xf numFmtId="4" fontId="44" fillId="96" borderId="212" applyNumberFormat="0" applyProtection="0">
      <alignment horizontal="left" vertical="center" indent="1"/>
    </xf>
    <xf numFmtId="4" fontId="44" fillId="94" borderId="212" applyNumberFormat="0" applyProtection="0">
      <alignment horizontal="right" vertical="center"/>
    </xf>
    <xf numFmtId="0" fontId="37" fillId="81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center" indent="1"/>
    </xf>
    <xf numFmtId="0" fontId="37" fillId="95" borderId="212" applyNumberFormat="0" applyProtection="0">
      <alignment horizontal="left" vertical="center" indent="1"/>
    </xf>
    <xf numFmtId="4" fontId="44" fillId="92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6" fillId="56" borderId="212" applyNumberFormat="0" applyProtection="0">
      <alignment vertical="center"/>
    </xf>
    <xf numFmtId="0" fontId="173" fillId="0" borderId="210" applyNumberFormat="0" applyFill="0" applyAlignment="0" applyProtection="0"/>
    <xf numFmtId="0" fontId="172" fillId="51" borderId="209" applyNumberFormat="0" applyAlignment="0" applyProtection="0"/>
    <xf numFmtId="0" fontId="161" fillId="57" borderId="214" applyNumberFormat="0" applyFont="0" applyAlignment="0" applyProtection="0"/>
    <xf numFmtId="0" fontId="119" fillId="76" borderId="202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23" fillId="0" borderId="203" applyNumberFormat="0" applyFill="0" applyAlignment="0" applyProtection="0"/>
    <xf numFmtId="0" fontId="65" fillId="76" borderId="209" applyNumberFormat="0" applyAlignment="0" applyProtection="0"/>
    <xf numFmtId="0" fontId="123" fillId="0" borderId="210" applyNumberFormat="0" applyFill="0" applyAlignment="0" applyProtection="0"/>
    <xf numFmtId="0" fontId="113" fillId="38" borderId="208" applyNumberFormat="0" applyAlignment="0" applyProtection="0"/>
    <xf numFmtId="4" fontId="44" fillId="55" borderId="212" applyNumberFormat="0" applyProtection="0">
      <alignment horizontal="left" vertical="center" indent="1"/>
    </xf>
    <xf numFmtId="10" fontId="24" fillId="55" borderId="213" applyNumberFormat="0" applyBorder="0" applyAlignment="0" applyProtection="0"/>
    <xf numFmtId="0" fontId="5" fillId="57" borderId="214" applyNumberFormat="0" applyFont="0" applyAlignment="0" applyProtection="0"/>
    <xf numFmtId="0" fontId="123" fillId="0" borderId="210" applyNumberFormat="0" applyFill="0" applyAlignment="0" applyProtection="0"/>
    <xf numFmtId="4" fontId="195" fillId="80" borderId="212" applyNumberFormat="0" applyProtection="0">
      <alignment vertical="center"/>
    </xf>
    <xf numFmtId="0" fontId="103" fillId="51" borderId="208" applyNumberFormat="0" applyAlignment="0" applyProtection="0"/>
    <xf numFmtId="0" fontId="119" fillId="76" borderId="209" applyNumberFormat="0" applyAlignment="0" applyProtection="0"/>
    <xf numFmtId="0" fontId="65" fillId="76" borderId="209" applyNumberForma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103" fillId="51" borderId="208" applyNumberFormat="0" applyAlignment="0" applyProtection="0"/>
    <xf numFmtId="4" fontId="44" fillId="96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center" indent="1"/>
    </xf>
    <xf numFmtId="4" fontId="44" fillId="96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0" fontId="5" fillId="57" borderId="214" applyNumberFormat="0" applyFont="0" applyAlignment="0" applyProtection="0"/>
    <xf numFmtId="4" fontId="44" fillId="40" borderId="212" applyNumberFormat="0" applyProtection="0">
      <alignment horizontal="right" vertical="center"/>
    </xf>
    <xf numFmtId="0" fontId="5" fillId="57" borderId="214" applyNumberFormat="0" applyFont="0" applyAlignment="0" applyProtection="0"/>
    <xf numFmtId="0" fontId="55" fillId="76" borderId="208" applyNumberFormat="0" applyAlignment="0" applyProtection="0"/>
    <xf numFmtId="0" fontId="37" fillId="82" borderId="212" applyNumberFormat="0" applyProtection="0">
      <alignment horizontal="left" vertical="center" indent="1"/>
    </xf>
    <xf numFmtId="10" fontId="96" fillId="55" borderId="213" applyNumberFormat="0" applyBorder="0" applyAlignment="0" applyProtection="0"/>
    <xf numFmtId="4" fontId="197" fillId="94" borderId="212" applyNumberFormat="0" applyProtection="0">
      <alignment horizontal="right" vertical="center"/>
    </xf>
    <xf numFmtId="4" fontId="44" fillId="96" borderId="212" applyNumberFormat="0" applyProtection="0">
      <alignment horizontal="left" vertical="center" indent="1"/>
    </xf>
    <xf numFmtId="0" fontId="164" fillId="51" borderId="200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113" fillId="38" borderId="208" applyNumberFormat="0" applyAlignment="0" applyProtection="0"/>
    <xf numFmtId="3" fontId="83" fillId="80" borderId="213">
      <alignment horizontal="left" vertical="top" wrapText="1"/>
      <protection locked="0"/>
    </xf>
    <xf numFmtId="0" fontId="113" fillId="38" borderId="208" applyNumberFormat="0" applyAlignment="0" applyProtection="0"/>
    <xf numFmtId="0" fontId="12" fillId="79" borderId="214" applyNumberFormat="0" applyAlignment="0" applyProtection="0"/>
    <xf numFmtId="0" fontId="103" fillId="51" borderId="208" applyNumberFormat="0" applyAlignment="0" applyProtection="0"/>
    <xf numFmtId="0" fontId="44" fillId="91" borderId="212" applyNumberFormat="0" applyProtection="0">
      <alignment horizontal="left" vertical="top" indent="1"/>
    </xf>
    <xf numFmtId="0" fontId="37" fillId="81" borderId="212" applyNumberFormat="0" applyProtection="0">
      <alignment horizontal="left" vertical="center" indent="1"/>
    </xf>
    <xf numFmtId="0" fontId="37" fillId="95" borderId="212" applyNumberFormat="0" applyProtection="0">
      <alignment horizontal="left" vertical="top" indent="1"/>
    </xf>
    <xf numFmtId="4" fontId="44" fillId="49" borderId="212" applyNumberFormat="0" applyProtection="0">
      <alignment horizontal="right" vertical="center"/>
    </xf>
    <xf numFmtId="0" fontId="169" fillId="38" borderId="200" applyNumberFormat="0" applyAlignment="0" applyProtection="0"/>
    <xf numFmtId="0" fontId="161" fillId="57" borderId="201" applyNumberFormat="0" applyFont="0" applyAlignment="0" applyProtection="0"/>
    <xf numFmtId="0" fontId="172" fillId="51" borderId="202" applyNumberFormat="0" applyAlignment="0" applyProtection="0"/>
    <xf numFmtId="0" fontId="173" fillId="0" borderId="203" applyNumberFormat="0" applyFill="0" applyAlignment="0" applyProtection="0"/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5" fontId="218" fillId="0" borderId="207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0" fontId="12" fillId="57" borderId="214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9" fillId="76" borderId="209" applyNumberFormat="0" applyAlignment="0" applyProtection="0"/>
    <xf numFmtId="0" fontId="103" fillId="76" borderId="208" applyNumberFormat="0" applyAlignment="0" applyProtection="0"/>
    <xf numFmtId="0" fontId="46" fillId="80" borderId="212" applyNumberFormat="0" applyProtection="0">
      <alignment horizontal="left" vertical="top" indent="1"/>
    </xf>
    <xf numFmtId="0" fontId="12" fillId="79" borderId="214" applyNumberFormat="0" applyAlignment="0" applyProtection="0"/>
    <xf numFmtId="4" fontId="197" fillId="55" borderId="212" applyNumberFormat="0" applyProtection="0">
      <alignment vertical="center"/>
    </xf>
    <xf numFmtId="0" fontId="12" fillId="79" borderId="214" applyNumberFormat="0" applyAlignment="0" applyProtection="0"/>
    <xf numFmtId="0" fontId="103" fillId="51" borderId="208" applyNumberFormat="0" applyAlignment="0" applyProtection="0"/>
    <xf numFmtId="0" fontId="37" fillId="91" borderId="212" applyNumberFormat="0" applyProtection="0">
      <alignment horizontal="left" vertical="center" indent="1"/>
    </xf>
    <xf numFmtId="0" fontId="37" fillId="91" borderId="212" applyNumberFormat="0" applyProtection="0">
      <alignment horizontal="left" vertical="top" indent="1"/>
    </xf>
    <xf numFmtId="0" fontId="113" fillId="38" borderId="208" applyNumberFormat="0" applyAlignment="0" applyProtection="0"/>
    <xf numFmtId="0" fontId="119" fillId="51" borderId="209" applyNumberFormat="0" applyAlignment="0" applyProtection="0"/>
    <xf numFmtId="0" fontId="164" fillId="51" borderId="208" applyNumberFormat="0" applyAlignment="0" applyProtection="0"/>
    <xf numFmtId="212" fontId="177" fillId="89" borderId="204"/>
    <xf numFmtId="0" fontId="123" fillId="0" borderId="210" applyNumberFormat="0" applyFill="0" applyAlignment="0" applyProtection="0"/>
    <xf numFmtId="4" fontId="44" fillId="48" borderId="212" applyNumberFormat="0" applyProtection="0">
      <alignment horizontal="right" vertical="center"/>
    </xf>
    <xf numFmtId="0" fontId="37" fillId="81" borderId="212" applyNumberFormat="0" applyProtection="0">
      <alignment horizontal="left" vertical="center" indent="1"/>
    </xf>
    <xf numFmtId="4" fontId="44" fillId="50" borderId="212" applyNumberFormat="0" applyProtection="0">
      <alignment horizontal="right" vertical="center"/>
    </xf>
    <xf numFmtId="0" fontId="113" fillId="38" borderId="208" applyNumberFormat="0" applyAlignment="0" applyProtection="0"/>
    <xf numFmtId="0" fontId="119" fillId="76" borderId="209" applyNumberForma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37" fillId="91" borderId="212" applyNumberFormat="0" applyProtection="0">
      <alignment horizontal="left" vertical="top" indent="1"/>
    </xf>
    <xf numFmtId="10" fontId="24" fillId="55" borderId="213" applyNumberFormat="0" applyBorder="0" applyAlignment="0" applyProtection="0"/>
    <xf numFmtId="212" fontId="192" fillId="0" borderId="211"/>
    <xf numFmtId="0" fontId="37" fillId="95" borderId="212" applyNumberFormat="0" applyProtection="0">
      <alignment horizontal="left" vertical="center" indent="1"/>
    </xf>
    <xf numFmtId="0" fontId="44" fillId="55" borderId="212" applyNumberFormat="0" applyProtection="0">
      <alignment horizontal="left" vertical="top" indent="1"/>
    </xf>
    <xf numFmtId="0" fontId="12" fillId="79" borderId="214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5" fillId="57" borderId="214" applyNumberFormat="0" applyFon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169" fillId="38" borderId="208" applyNumberFormat="0" applyAlignment="0" applyProtection="0"/>
    <xf numFmtId="0" fontId="172" fillId="51" borderId="209" applyNumberFormat="0" applyAlignment="0" applyProtection="0"/>
    <xf numFmtId="4" fontId="44" fillId="96" borderId="212" applyNumberFormat="0" applyProtection="0">
      <alignment horizontal="right" vertical="center"/>
    </xf>
    <xf numFmtId="0" fontId="55" fillId="76" borderId="208" applyNumberFormat="0" applyAlignment="0" applyProtection="0"/>
    <xf numFmtId="4" fontId="44" fillId="46" borderId="212" applyNumberFormat="0" applyProtection="0">
      <alignment horizontal="right" vertical="center"/>
    </xf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10" fontId="24" fillId="55" borderId="213" applyNumberFormat="0" applyBorder="0" applyAlignment="0" applyProtection="0"/>
    <xf numFmtId="0" fontId="62" fillId="63" borderId="208" applyNumberFormat="0" applyAlignment="0" applyProtection="0"/>
    <xf numFmtId="4" fontId="44" fillId="48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0" fontId="46" fillId="80" borderId="212" applyNumberFormat="0" applyProtection="0">
      <alignment horizontal="left" vertical="top" indent="1"/>
    </xf>
    <xf numFmtId="4" fontId="46" fillId="80" borderId="212" applyNumberFormat="0" applyProtection="0">
      <alignment horizontal="left" vertical="center" indent="1"/>
    </xf>
    <xf numFmtId="212" fontId="192" fillId="0" borderId="204"/>
    <xf numFmtId="0" fontId="119" fillId="76" borderId="209" applyNumberFormat="0" applyAlignment="0" applyProtection="0"/>
    <xf numFmtId="219" fontId="191" fillId="0" borderId="199" applyFont="0" applyFill="0" applyBorder="0" applyAlignment="0" applyProtection="0"/>
    <xf numFmtId="4" fontId="46" fillId="56" borderId="205" applyNumberFormat="0" applyProtection="0">
      <alignment vertical="center"/>
    </xf>
    <xf numFmtId="4" fontId="195" fillId="80" borderId="205" applyNumberFormat="0" applyProtection="0">
      <alignment vertical="center"/>
    </xf>
    <xf numFmtId="4" fontId="46" fillId="80" borderId="205" applyNumberFormat="0" applyProtection="0">
      <alignment horizontal="left" vertical="center" indent="1"/>
    </xf>
    <xf numFmtId="0" fontId="46" fillId="80" borderId="205" applyNumberFormat="0" applyProtection="0">
      <alignment horizontal="left" vertical="top" indent="1"/>
    </xf>
    <xf numFmtId="4" fontId="44" fillId="34" borderId="205" applyNumberFormat="0" applyProtection="0">
      <alignment horizontal="right" vertical="center"/>
    </xf>
    <xf numFmtId="4" fontId="44" fillId="40" borderId="205" applyNumberFormat="0" applyProtection="0">
      <alignment horizontal="right" vertical="center"/>
    </xf>
    <xf numFmtId="4" fontId="44" fillId="48" borderId="205" applyNumberFormat="0" applyProtection="0">
      <alignment horizontal="right" vertical="center"/>
    </xf>
    <xf numFmtId="4" fontId="44" fillId="42" borderId="205" applyNumberFormat="0" applyProtection="0">
      <alignment horizontal="right" vertical="center"/>
    </xf>
    <xf numFmtId="4" fontId="44" fillId="46" borderId="205" applyNumberFormat="0" applyProtection="0">
      <alignment horizontal="right" vertical="center"/>
    </xf>
    <xf numFmtId="4" fontId="44" fillId="50" borderId="205" applyNumberFormat="0" applyProtection="0">
      <alignment horizontal="right" vertical="center"/>
    </xf>
    <xf numFmtId="4" fontId="44" fillId="49" borderId="205" applyNumberFormat="0" applyProtection="0">
      <alignment horizontal="right" vertical="center"/>
    </xf>
    <xf numFmtId="4" fontId="44" fillId="92" borderId="205" applyNumberFormat="0" applyProtection="0">
      <alignment horizontal="right" vertical="center"/>
    </xf>
    <xf numFmtId="4" fontId="44" fillId="41" borderId="205" applyNumberFormat="0" applyProtection="0">
      <alignment horizontal="right" vertical="center"/>
    </xf>
    <xf numFmtId="4" fontId="44" fillId="96" borderId="205" applyNumberFormat="0" applyProtection="0">
      <alignment horizontal="right" vertical="center"/>
    </xf>
    <xf numFmtId="0" fontId="37" fillId="95" borderId="205" applyNumberFormat="0" applyProtection="0">
      <alignment horizontal="left" vertical="center" indent="1"/>
    </xf>
    <xf numFmtId="0" fontId="37" fillId="95" borderId="205" applyNumberFormat="0" applyProtection="0">
      <alignment horizontal="left" vertical="top" indent="1"/>
    </xf>
    <xf numFmtId="0" fontId="37" fillId="91" borderId="205" applyNumberFormat="0" applyProtection="0">
      <alignment horizontal="left" vertical="center" indent="1"/>
    </xf>
    <xf numFmtId="0" fontId="37" fillId="91" borderId="205" applyNumberFormat="0" applyProtection="0">
      <alignment horizontal="left" vertical="top" indent="1"/>
    </xf>
    <xf numFmtId="0" fontId="37" fillId="82" borderId="205" applyNumberFormat="0" applyProtection="0">
      <alignment horizontal="left" vertical="center" indent="1"/>
    </xf>
    <xf numFmtId="0" fontId="37" fillId="82" borderId="205" applyNumberFormat="0" applyProtection="0">
      <alignment horizontal="left" vertical="top" indent="1"/>
    </xf>
    <xf numFmtId="0" fontId="37" fillId="81" borderId="205" applyNumberFormat="0" applyProtection="0">
      <alignment horizontal="left" vertical="center" indent="1"/>
    </xf>
    <xf numFmtId="0" fontId="37" fillId="81" borderId="205" applyNumberFormat="0" applyProtection="0">
      <alignment horizontal="left" vertical="top" indent="1"/>
    </xf>
    <xf numFmtId="4" fontId="44" fillId="55" borderId="205" applyNumberFormat="0" applyProtection="0">
      <alignment vertical="center"/>
    </xf>
    <xf numFmtId="4" fontId="197" fillId="55" borderId="205" applyNumberFormat="0" applyProtection="0">
      <alignment vertical="center"/>
    </xf>
    <xf numFmtId="4" fontId="44" fillId="55" borderId="205" applyNumberFormat="0" applyProtection="0">
      <alignment horizontal="left" vertical="center" indent="1"/>
    </xf>
    <xf numFmtId="0" fontId="44" fillId="55" borderId="205" applyNumberFormat="0" applyProtection="0">
      <alignment horizontal="left" vertical="top" indent="1"/>
    </xf>
    <xf numFmtId="4" fontId="44" fillId="94" borderId="205" applyNumberFormat="0" applyProtection="0">
      <alignment horizontal="right" vertical="center"/>
    </xf>
    <xf numFmtId="4" fontId="197" fillId="94" borderId="205" applyNumberFormat="0" applyProtection="0">
      <alignment horizontal="right" vertical="center"/>
    </xf>
    <xf numFmtId="4" fontId="44" fillId="96" borderId="205" applyNumberFormat="0" applyProtection="0">
      <alignment horizontal="left" vertical="center" indent="1"/>
    </xf>
    <xf numFmtId="0" fontId="44" fillId="91" borderId="205" applyNumberFormat="0" applyProtection="0">
      <alignment horizontal="left" vertical="top" indent="1"/>
    </xf>
    <xf numFmtId="4" fontId="47" fillId="94" borderId="205" applyNumberFormat="0" applyProtection="0">
      <alignment horizontal="right" vertical="center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9" fillId="51" borderId="202" applyNumberFormat="0" applyAlignment="0" applyProtection="0"/>
    <xf numFmtId="0" fontId="103" fillId="51" borderId="200" applyNumberFormat="0" applyAlignment="0" applyProtection="0"/>
    <xf numFmtId="0" fontId="113" fillId="38" borderId="200" applyNumberFormat="0" applyAlignment="0" applyProtection="0"/>
    <xf numFmtId="0" fontId="123" fillId="0" borderId="203" applyNumberFormat="0" applyFill="0" applyAlignment="0" applyProtection="0"/>
    <xf numFmtId="0" fontId="62" fillId="63" borderId="190" applyNumberFormat="0" applyAlignment="0" applyProtection="0"/>
    <xf numFmtId="0" fontId="175" fillId="57" borderId="201" applyNumberFormat="0" applyFont="0" applyAlignment="0" applyProtection="0"/>
    <xf numFmtId="3" fontId="83" fillId="80" borderId="213">
      <alignment horizontal="left" vertical="top" wrapText="1"/>
      <protection locked="0"/>
    </xf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37" fillId="95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0" fontId="62" fillId="63" borderId="208" applyNumberFormat="0" applyAlignment="0" applyProtection="0"/>
    <xf numFmtId="0" fontId="12" fillId="57" borderId="201" applyNumberFormat="0" applyFont="0" applyAlignment="0" applyProtection="0"/>
    <xf numFmtId="0" fontId="5" fillId="57" borderId="214" applyNumberFormat="0" applyFon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03" fillId="51" borderId="208" applyNumberFormat="0" applyAlignment="0" applyProtection="0"/>
    <xf numFmtId="4" fontId="46" fillId="80" borderId="212" applyNumberFormat="0" applyProtection="0">
      <alignment horizontal="left" vertical="center" indent="1"/>
    </xf>
    <xf numFmtId="0" fontId="55" fillId="76" borderId="208" applyNumberFormat="0" applyAlignment="0" applyProtection="0"/>
    <xf numFmtId="0" fontId="65" fillId="76" borderId="209" applyNumberFormat="0" applyAlignment="0" applyProtection="0"/>
    <xf numFmtId="0" fontId="5" fillId="57" borderId="214" applyNumberFormat="0" applyFont="0" applyAlignment="0" applyProtection="0"/>
    <xf numFmtId="0" fontId="12" fillId="79" borderId="214" applyNumberFormat="0" applyAlignment="0" applyProtection="0"/>
    <xf numFmtId="0" fontId="172" fillId="51" borderId="209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37" fillId="82" borderId="212" applyNumberFormat="0" applyProtection="0">
      <alignment horizontal="left" vertical="top" indent="1"/>
    </xf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67" fillId="0" borderId="210" applyNumberFormat="0" applyFill="0" applyAlignment="0" applyProtection="0"/>
    <xf numFmtId="0" fontId="37" fillId="95" borderId="212" applyNumberFormat="0" applyProtection="0">
      <alignment horizontal="left" vertical="top" indent="1"/>
    </xf>
    <xf numFmtId="219" fontId="191" fillId="0" borderId="215" applyFont="0" applyFill="0" applyBorder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67" fillId="0" borderId="210" applyNumberFormat="0" applyFill="0" applyAlignment="0" applyProtection="0"/>
    <xf numFmtId="4" fontId="44" fillId="40" borderId="212" applyNumberFormat="0" applyProtection="0">
      <alignment horizontal="right" vertical="center"/>
    </xf>
    <xf numFmtId="0" fontId="12" fillId="79" borderId="214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4" fontId="47" fillId="94" borderId="212" applyNumberFormat="0" applyProtection="0">
      <alignment horizontal="right" vertical="center"/>
    </xf>
    <xf numFmtId="3" fontId="83" fillId="80" borderId="213">
      <alignment horizontal="left" vertical="top" wrapText="1"/>
      <protection locked="0"/>
    </xf>
    <xf numFmtId="4" fontId="44" fillId="46" borderId="212" applyNumberFormat="0" applyProtection="0">
      <alignment horizontal="right" vertical="center"/>
    </xf>
    <xf numFmtId="0" fontId="113" fillId="38" borderId="208" applyNumberFormat="0" applyAlignment="0" applyProtection="0"/>
    <xf numFmtId="10" fontId="96" fillId="55" borderId="213" applyNumberFormat="0" applyBorder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12" fillId="79" borderId="214" applyNumberFormat="0" applyAlignment="0" applyProtection="0"/>
    <xf numFmtId="0" fontId="12" fillId="57" borderId="201" applyNumberFormat="0" applyFont="0" applyAlignment="0" applyProtection="0"/>
    <xf numFmtId="0" fontId="119" fillId="76" borderId="209" applyNumberFormat="0" applyAlignment="0" applyProtection="0"/>
    <xf numFmtId="0" fontId="62" fillId="63" borderId="200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03" fillId="76" borderId="208" applyNumberFormat="0" applyAlignment="0" applyProtection="0"/>
    <xf numFmtId="0" fontId="55" fillId="76" borderId="208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10" fontId="24" fillId="55" borderId="206" applyNumberFormat="0" applyBorder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3" fontId="83" fillId="80" borderId="206">
      <alignment horizontal="left" vertical="top" wrapText="1"/>
      <protection locked="0"/>
    </xf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91" fillId="0" borderId="206" applyFont="0" applyFill="0" applyBorder="0">
      <alignment horizontal="center" vertical="justify" wrapText="1"/>
    </xf>
    <xf numFmtId="0" fontId="91" fillId="0" borderId="206" applyFont="0" applyFill="0" applyBorder="0">
      <alignment horizontal="centerContinuous" vertical="justify" wrapText="1"/>
    </xf>
    <xf numFmtId="3" fontId="104" fillId="0" borderId="206"/>
    <xf numFmtId="10" fontId="24" fillId="55" borderId="206" applyNumberFormat="0" applyBorder="0" applyAlignment="0" applyProtection="0"/>
    <xf numFmtId="10" fontId="96" fillId="55" borderId="206" applyNumberFormat="0" applyBorder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2" fillId="79" borderId="201" applyNumberFormat="0" applyAlignment="0" applyProtection="0"/>
    <xf numFmtId="0" fontId="55" fillId="76" borderId="208" applyNumberFormat="0" applyAlignment="0" applyProtection="0"/>
    <xf numFmtId="0" fontId="5" fillId="57" borderId="201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03" fillId="76" borderId="208" applyNumberFormat="0" applyAlignment="0" applyProtection="0"/>
    <xf numFmtId="0" fontId="119" fillId="76" borderId="209" applyNumberFormat="0" applyAlignment="0" applyProtection="0"/>
    <xf numFmtId="3" fontId="83" fillId="80" borderId="206">
      <alignment horizontal="left" vertical="top" wrapText="1"/>
      <protection locked="0"/>
    </xf>
    <xf numFmtId="0" fontId="123" fillId="0" borderId="210" applyNumberFormat="0" applyFill="0" applyAlignment="0" applyProtection="0"/>
    <xf numFmtId="4" fontId="44" fillId="55" borderId="212" applyNumberFormat="0" applyProtection="0">
      <alignment horizontal="left" vertical="center" indent="1"/>
    </xf>
    <xf numFmtId="0" fontId="37" fillId="91" borderId="212" applyNumberFormat="0" applyProtection="0">
      <alignment horizontal="left" vertical="center" indent="1"/>
    </xf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65" fillId="76" borderId="209" applyNumberFormat="0" applyAlignment="0" applyProtection="0"/>
    <xf numFmtId="0" fontId="169" fillId="38" borderId="208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37" fillId="82" borderId="212" applyNumberFormat="0" applyProtection="0">
      <alignment horizontal="left" vertical="center" indent="1"/>
    </xf>
    <xf numFmtId="4" fontId="44" fillId="55" borderId="212" applyNumberFormat="0" applyProtection="0">
      <alignment vertical="center"/>
    </xf>
    <xf numFmtId="4" fontId="44" fillId="94" borderId="212" applyNumberFormat="0" applyProtection="0">
      <alignment horizontal="right" vertical="center"/>
    </xf>
    <xf numFmtId="0" fontId="12" fillId="79" borderId="201" applyNumberFormat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5" fillId="57" borderId="201" applyNumberFormat="0" applyFont="0" applyAlignment="0" applyProtection="0"/>
    <xf numFmtId="0" fontId="62" fillId="63" borderId="208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62" fillId="63" borderId="208" applyNumberFormat="0" applyAlignment="0" applyProtection="0"/>
    <xf numFmtId="10" fontId="24" fillId="55" borderId="213" applyNumberFormat="0" applyBorder="0" applyAlignment="0" applyProtection="0"/>
    <xf numFmtId="0" fontId="62" fillId="63" borderId="208" applyNumberFormat="0" applyAlignment="0" applyProtection="0"/>
    <xf numFmtId="0" fontId="103" fillId="51" borderId="208" applyNumberFormat="0" applyAlignment="0" applyProtection="0"/>
    <xf numFmtId="0" fontId="12" fillId="79" borderId="201" applyNumberFormat="0" applyAlignment="0" applyProtection="0"/>
    <xf numFmtId="3" fontId="104" fillId="0" borderId="213"/>
    <xf numFmtId="0" fontId="62" fillId="63" borderId="208" applyNumberFormat="0" applyAlignment="0" applyProtection="0"/>
    <xf numFmtId="0" fontId="55" fillId="76" borderId="208" applyNumberFormat="0" applyAlignment="0" applyProtection="0"/>
    <xf numFmtId="4" fontId="44" fillId="55" borderId="212" applyNumberFormat="0" applyProtection="0">
      <alignment vertical="center"/>
    </xf>
    <xf numFmtId="0" fontId="12" fillId="79" borderId="201" applyNumberFormat="0" applyAlignment="0" applyProtection="0"/>
    <xf numFmtId="10" fontId="96" fillId="55" borderId="213" applyNumberFormat="0" applyBorder="0" applyAlignment="0" applyProtection="0"/>
    <xf numFmtId="0" fontId="172" fillId="51" borderId="209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4" fontId="44" fillId="49" borderId="212" applyNumberFormat="0" applyProtection="0">
      <alignment horizontal="right" vertical="center"/>
    </xf>
    <xf numFmtId="4" fontId="44" fillId="46" borderId="212" applyNumberFormat="0" applyProtection="0">
      <alignment horizontal="right" vertical="center"/>
    </xf>
    <xf numFmtId="4" fontId="44" fillId="48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4" fontId="46" fillId="80" borderId="212" applyNumberFormat="0" applyProtection="0">
      <alignment horizontal="left" vertical="center" indent="1"/>
    </xf>
    <xf numFmtId="0" fontId="65" fillId="76" borderId="209" applyNumberFormat="0" applyAlignment="0" applyProtection="0"/>
    <xf numFmtId="0" fontId="103" fillId="51" borderId="208" applyNumberFormat="0" applyAlignment="0" applyProtection="0"/>
    <xf numFmtId="0" fontId="44" fillId="55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123" fillId="0" borderId="210" applyNumberFormat="0" applyFill="0" applyAlignment="0" applyProtection="0"/>
    <xf numFmtId="0" fontId="91" fillId="0" borderId="213" applyFont="0" applyFill="0" applyBorder="0">
      <alignment horizontal="centerContinuous" vertical="justify" wrapText="1"/>
    </xf>
    <xf numFmtId="0" fontId="65" fillId="76" borderId="209" applyNumberFormat="0" applyAlignment="0" applyProtection="0"/>
    <xf numFmtId="3" fontId="83" fillId="80" borderId="213">
      <alignment horizontal="left" vertical="top" wrapText="1"/>
      <protection locked="0"/>
    </xf>
    <xf numFmtId="0" fontId="12" fillId="79" borderId="201" applyNumberFormat="0" applyAlignment="0" applyProtection="0"/>
    <xf numFmtId="3" fontId="104" fillId="0" borderId="213"/>
    <xf numFmtId="0" fontId="123" fillId="0" borderId="210" applyNumberFormat="0" applyFill="0" applyAlignment="0" applyProtection="0"/>
    <xf numFmtId="0" fontId="62" fillId="63" borderId="208" applyNumberFormat="0" applyAlignment="0" applyProtection="0"/>
    <xf numFmtId="212" fontId="192" fillId="0" borderId="211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2" fillId="79" borderId="201" applyNumberFormat="0" applyAlignment="0" applyProtection="0"/>
    <xf numFmtId="4" fontId="44" fillId="92" borderId="212" applyNumberFormat="0" applyProtection="0">
      <alignment horizontal="right" vertical="center"/>
    </xf>
    <xf numFmtId="0" fontId="12" fillId="79" borderId="201" applyNumberFormat="0" applyAlignment="0" applyProtection="0"/>
    <xf numFmtId="10" fontId="24" fillId="55" borderId="213" applyNumberFormat="0" applyBorder="0" applyAlignment="0" applyProtection="0"/>
    <xf numFmtId="0" fontId="12" fillId="79" borderId="201" applyNumberFormat="0" applyAlignment="0" applyProtection="0"/>
    <xf numFmtId="0" fontId="67" fillId="0" borderId="210" applyNumberFormat="0" applyFill="0" applyAlignment="0" applyProtection="0"/>
    <xf numFmtId="4" fontId="44" fillId="49" borderId="212" applyNumberFormat="0" applyProtection="0">
      <alignment horizontal="right" vertical="center"/>
    </xf>
    <xf numFmtId="0" fontId="12" fillId="79" borderId="201" applyNumberFormat="0" applyAlignment="0" applyProtection="0"/>
    <xf numFmtId="3" fontId="83" fillId="80" borderId="213">
      <alignment horizontal="left" vertical="top" wrapText="1"/>
      <protection locked="0"/>
    </xf>
    <xf numFmtId="0" fontId="62" fillId="63" borderId="208" applyNumberFormat="0" applyAlignment="0" applyProtection="0"/>
    <xf numFmtId="0" fontId="12" fillId="79" borderId="201" applyNumberFormat="0" applyAlignment="0" applyProtection="0"/>
    <xf numFmtId="4" fontId="47" fillId="94" borderId="212" applyNumberFormat="0" applyProtection="0">
      <alignment horizontal="right" vertical="center"/>
    </xf>
    <xf numFmtId="4" fontId="197" fillId="55" borderId="212" applyNumberFormat="0" applyProtection="0">
      <alignment vertical="center"/>
    </xf>
    <xf numFmtId="0" fontId="37" fillId="95" borderId="212" applyNumberFormat="0" applyProtection="0">
      <alignment horizontal="left" vertical="top" indent="1"/>
    </xf>
    <xf numFmtId="0" fontId="37" fillId="95" borderId="212" applyNumberFormat="0" applyProtection="0">
      <alignment horizontal="left" vertical="top" indent="1"/>
    </xf>
    <xf numFmtId="0" fontId="12" fillId="79" borderId="201" applyNumberFormat="0" applyAlignment="0" applyProtection="0"/>
    <xf numFmtId="0" fontId="67" fillId="0" borderId="210" applyNumberFormat="0" applyFill="0" applyAlignment="0" applyProtection="0"/>
    <xf numFmtId="0" fontId="44" fillId="55" borderId="212" applyNumberFormat="0" applyProtection="0">
      <alignment horizontal="left" vertical="top" indent="1"/>
    </xf>
    <xf numFmtId="0" fontId="164" fillId="51" borderId="208" applyNumberFormat="0" applyAlignment="0" applyProtection="0"/>
    <xf numFmtId="0" fontId="37" fillId="91" borderId="212" applyNumberFormat="0" applyProtection="0">
      <alignment horizontal="left" vertical="center" indent="1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4" fontId="44" fillId="94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212" fontId="177" fillId="89" borderId="211"/>
    <xf numFmtId="4" fontId="44" fillId="40" borderId="212" applyNumberFormat="0" applyProtection="0">
      <alignment horizontal="right" vertical="center"/>
    </xf>
    <xf numFmtId="0" fontId="12" fillId="79" borderId="201" applyNumberFormat="0" applyAlignment="0" applyProtection="0"/>
    <xf numFmtId="0" fontId="123" fillId="0" borderId="210" applyNumberFormat="0" applyFill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5" fillId="57" borderId="201" applyNumberFormat="0" applyFont="0" applyAlignment="0" applyProtection="0"/>
    <xf numFmtId="0" fontId="12" fillId="79" borderId="201" applyNumberFormat="0" applyAlignment="0" applyProtection="0"/>
    <xf numFmtId="0" fontId="113" fillId="38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4" fontId="44" fillId="49" borderId="212" applyNumberFormat="0" applyProtection="0">
      <alignment horizontal="right" vertical="center"/>
    </xf>
    <xf numFmtId="219" fontId="191" fillId="0" borderId="199" applyFont="0" applyFill="0" applyBorder="0" applyAlignment="0" applyProtection="0"/>
    <xf numFmtId="4" fontId="44" fillId="34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0" fontId="37" fillId="95" borderId="212" applyNumberFormat="0" applyProtection="0">
      <alignment horizontal="left" vertical="top" indent="1"/>
    </xf>
    <xf numFmtId="4" fontId="47" fillId="94" borderId="212" applyNumberFormat="0" applyProtection="0">
      <alignment horizontal="right" vertical="center"/>
    </xf>
    <xf numFmtId="0" fontId="123" fillId="0" borderId="210" applyNumberFormat="0" applyFill="0" applyAlignment="0" applyProtection="0"/>
    <xf numFmtId="0" fontId="67" fillId="0" borderId="210" applyNumberFormat="0" applyFill="0" applyAlignment="0" applyProtection="0"/>
    <xf numFmtId="0" fontId="103" fillId="51" borderId="208" applyNumberFormat="0" applyAlignment="0" applyProtection="0"/>
    <xf numFmtId="0" fontId="119" fillId="51" borderId="209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9" fillId="51" borderId="209" applyNumberFormat="0" applyAlignment="0" applyProtection="0"/>
    <xf numFmtId="3" fontId="104" fillId="0" borderId="213"/>
    <xf numFmtId="0" fontId="91" fillId="0" borderId="213" applyFont="0" applyFill="0" applyBorder="0">
      <alignment horizontal="center" vertical="justify" wrapText="1"/>
    </xf>
    <xf numFmtId="4" fontId="197" fillId="94" borderId="212" applyNumberFormat="0" applyProtection="0">
      <alignment horizontal="right" vertical="center"/>
    </xf>
    <xf numFmtId="0" fontId="37" fillId="82" borderId="212" applyNumberFormat="0" applyProtection="0">
      <alignment horizontal="left" vertical="top" indent="1"/>
    </xf>
    <xf numFmtId="4" fontId="44" fillId="46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0" fontId="173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10" fontId="24" fillId="55" borderId="213" applyNumberFormat="0" applyBorder="0" applyAlignment="0" applyProtection="0"/>
    <xf numFmtId="0" fontId="55" fillId="76" borderId="208" applyNumberFormat="0" applyAlignment="0" applyProtection="0"/>
    <xf numFmtId="3" fontId="83" fillId="80" borderId="213">
      <alignment horizontal="left" vertical="top" wrapText="1"/>
      <protection locked="0"/>
    </xf>
    <xf numFmtId="0" fontId="67" fillId="0" borderId="210" applyNumberFormat="0" applyFill="0" applyAlignment="0" applyProtection="0"/>
    <xf numFmtId="4" fontId="44" fillId="94" borderId="212" applyNumberFormat="0" applyProtection="0">
      <alignment horizontal="right" vertical="center"/>
    </xf>
    <xf numFmtId="0" fontId="37" fillId="82" borderId="212" applyNumberFormat="0" applyProtection="0">
      <alignment horizontal="left" vertical="center" indent="1"/>
    </xf>
    <xf numFmtId="0" fontId="12" fillId="79" borderId="201" applyNumberFormat="0" applyAlignment="0" applyProtection="0"/>
    <xf numFmtId="212" fontId="177" fillId="89" borderId="211"/>
    <xf numFmtId="0" fontId="12" fillId="79" borderId="201" applyNumberFormat="0" applyAlignment="0" applyProtection="0"/>
    <xf numFmtId="0" fontId="172" fillId="51" borderId="209" applyNumberFormat="0" applyAlignment="0" applyProtection="0"/>
    <xf numFmtId="3" fontId="83" fillId="80" borderId="213">
      <alignment horizontal="left" vertical="top" wrapText="1"/>
      <protection locked="0"/>
    </xf>
    <xf numFmtId="0" fontId="62" fillId="63" borderId="208" applyNumberFormat="0" applyAlignment="0" applyProtection="0"/>
    <xf numFmtId="0" fontId="123" fillId="0" borderId="210" applyNumberFormat="0" applyFill="0" applyAlignment="0" applyProtection="0"/>
    <xf numFmtId="212" fontId="192" fillId="0" borderId="211"/>
    <xf numFmtId="0" fontId="12" fillId="79" borderId="201" applyNumberFormat="0" applyAlignment="0" applyProtection="0"/>
    <xf numFmtId="0" fontId="12" fillId="79" borderId="201" applyNumberFormat="0" applyAlignment="0" applyProtection="0"/>
    <xf numFmtId="0" fontId="55" fillId="76" borderId="208" applyNumberFormat="0" applyAlignment="0" applyProtection="0"/>
    <xf numFmtId="212" fontId="177" fillId="89" borderId="211"/>
    <xf numFmtId="0" fontId="119" fillId="51" borderId="209" applyNumberFormat="0" applyAlignment="0" applyProtection="0"/>
    <xf numFmtId="0" fontId="65" fillId="76" borderId="209" applyNumberFormat="0" applyAlignment="0" applyProtection="0"/>
    <xf numFmtId="4" fontId="44" fillId="96" borderId="212" applyNumberFormat="0" applyProtection="0">
      <alignment horizontal="right" vertical="center"/>
    </xf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72" fillId="51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169" fillId="38" borderId="208" applyNumberFormat="0" applyAlignment="0" applyProtection="0"/>
    <xf numFmtId="4" fontId="46" fillId="80" borderId="212" applyNumberFormat="0" applyProtection="0">
      <alignment horizontal="left" vertical="center" indent="1"/>
    </xf>
    <xf numFmtId="4" fontId="44" fillId="96" borderId="212" applyNumberFormat="0" applyProtection="0">
      <alignment horizontal="left" vertical="center" indent="1"/>
    </xf>
    <xf numFmtId="0" fontId="12" fillId="79" borderId="201" applyNumberFormat="0" applyAlignment="0" applyProtection="0"/>
    <xf numFmtId="0" fontId="12" fillId="79" borderId="201" applyNumberFormat="0" applyAlignment="0" applyProtection="0"/>
    <xf numFmtId="0" fontId="55" fillId="76" borderId="208" applyNumberFormat="0" applyAlignment="0" applyProtection="0"/>
    <xf numFmtId="0" fontId="5" fillId="57" borderId="201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44" fillId="91" borderId="212" applyNumberFormat="0" applyProtection="0">
      <alignment horizontal="left" vertical="top" indent="1"/>
    </xf>
    <xf numFmtId="4" fontId="197" fillId="94" borderId="212" applyNumberFormat="0" applyProtection="0">
      <alignment horizontal="right" vertical="center"/>
    </xf>
    <xf numFmtId="0" fontId="44" fillId="55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0" fontId="37" fillId="81" borderId="212" applyNumberFormat="0" applyProtection="0">
      <alignment horizontal="left" vertical="top" indent="1"/>
    </xf>
    <xf numFmtId="0" fontId="37" fillId="82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top" indent="1"/>
    </xf>
    <xf numFmtId="0" fontId="37" fillId="95" borderId="212" applyNumberFormat="0" applyProtection="0">
      <alignment horizontal="left" vertical="center" indent="1"/>
    </xf>
    <xf numFmtId="0" fontId="65" fillId="76" borderId="209" applyNumberFormat="0" applyAlignment="0" applyProtection="0"/>
    <xf numFmtId="4" fontId="44" fillId="96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212" fontId="192" fillId="0" borderId="211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37" fillId="95" borderId="212" applyNumberFormat="0" applyProtection="0">
      <alignment horizontal="left" vertical="center" indent="1"/>
    </xf>
    <xf numFmtId="4" fontId="44" fillId="41" borderId="212" applyNumberFormat="0" applyProtection="0">
      <alignment horizontal="right" vertical="center"/>
    </xf>
    <xf numFmtId="10" fontId="24" fillId="55" borderId="213" applyNumberFormat="0" applyBorder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03" fillId="51" borderId="208" applyNumberFormat="0" applyAlignment="0" applyProtection="0"/>
    <xf numFmtId="0" fontId="62" fillId="63" borderId="208" applyNumberFormat="0" applyAlignment="0" applyProtection="0"/>
    <xf numFmtId="0" fontId="37" fillId="91" borderId="212" applyNumberFormat="0" applyProtection="0">
      <alignment horizontal="left" vertical="top" indent="1"/>
    </xf>
    <xf numFmtId="0" fontId="173" fillId="0" borderId="210" applyNumberFormat="0" applyFill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61" fillId="57" borderId="201" applyNumberFormat="0" applyFon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03" fillId="76" borderId="208" applyNumberFormat="0" applyAlignment="0" applyProtection="0"/>
    <xf numFmtId="0" fontId="113" fillId="38" borderId="208" applyNumberFormat="0" applyAlignment="0" applyProtection="0"/>
    <xf numFmtId="0" fontId="161" fillId="57" borderId="201" applyNumberFormat="0" applyFont="0" applyAlignment="0" applyProtection="0"/>
    <xf numFmtId="0" fontId="65" fillId="76" borderId="209" applyNumberFormat="0" applyAlignment="0" applyProtection="0"/>
    <xf numFmtId="4" fontId="44" fillId="48" borderId="212" applyNumberFormat="0" applyProtection="0">
      <alignment horizontal="right" vertical="center"/>
    </xf>
    <xf numFmtId="0" fontId="55" fillId="76" borderId="208" applyNumberFormat="0" applyAlignment="0" applyProtection="0"/>
    <xf numFmtId="3" fontId="83" fillId="80" borderId="213">
      <alignment horizontal="left" vertical="top" wrapText="1"/>
      <protection locked="0"/>
    </xf>
    <xf numFmtId="4" fontId="44" fillId="40" borderId="212" applyNumberFormat="0" applyProtection="0">
      <alignment horizontal="right" vertical="center"/>
    </xf>
    <xf numFmtId="0" fontId="113" fillId="38" borderId="208" applyNumberFormat="0" applyAlignment="0" applyProtection="0"/>
    <xf numFmtId="0" fontId="62" fillId="63" borderId="208" applyNumberForma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2" fillId="79" borderId="201" applyNumberFormat="0" applyAlignment="0" applyProtection="0"/>
    <xf numFmtId="4" fontId="44" fillId="96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center" indent="1"/>
    </xf>
    <xf numFmtId="0" fontId="169" fillId="38" borderId="208" applyNumberFormat="0" applyAlignment="0" applyProtection="0"/>
    <xf numFmtId="0" fontId="46" fillId="80" borderId="212" applyNumberFormat="0" applyProtection="0">
      <alignment horizontal="left" vertical="top" indent="1"/>
    </xf>
    <xf numFmtId="0" fontId="164" fillId="51" borderId="208" applyNumberForma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4" fontId="46" fillId="56" borderId="212" applyNumberFormat="0" applyProtection="0">
      <alignment vertical="center"/>
    </xf>
    <xf numFmtId="4" fontId="44" fillId="42" borderId="212" applyNumberFormat="0" applyProtection="0">
      <alignment horizontal="right" vertical="center"/>
    </xf>
    <xf numFmtId="4" fontId="44" fillId="92" borderId="212" applyNumberFormat="0" applyProtection="0">
      <alignment horizontal="right" vertical="center"/>
    </xf>
    <xf numFmtId="0" fontId="37" fillId="95" borderId="212" applyNumberFormat="0" applyProtection="0">
      <alignment horizontal="left" vertical="center" indent="1"/>
    </xf>
    <xf numFmtId="0" fontId="65" fillId="76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55" fillId="76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55" fillId="76" borderId="208" applyNumberFormat="0" applyAlignment="0" applyProtection="0"/>
    <xf numFmtId="0" fontId="12" fillId="79" borderId="201" applyNumberFormat="0" applyAlignment="0" applyProtection="0"/>
    <xf numFmtId="4" fontId="44" fillId="55" borderId="212" applyNumberFormat="0" applyProtection="0">
      <alignment horizontal="left" vertical="center" indent="1"/>
    </xf>
    <xf numFmtId="4" fontId="197" fillId="55" borderId="212" applyNumberFormat="0" applyProtection="0">
      <alignment vertical="center"/>
    </xf>
    <xf numFmtId="4" fontId="46" fillId="56" borderId="212" applyNumberFormat="0" applyProtection="0">
      <alignment vertical="center"/>
    </xf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91" fillId="0" borderId="213" applyFont="0" applyFill="0" applyBorder="0">
      <alignment horizontal="centerContinuous" vertical="justify" wrapText="1"/>
    </xf>
    <xf numFmtId="4" fontId="44" fillId="96" borderId="212" applyNumberFormat="0" applyProtection="0">
      <alignment horizontal="right" vertical="center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2" fillId="63" borderId="208" applyNumberForma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4" fontId="44" fillId="50" borderId="212" applyNumberFormat="0" applyProtection="0">
      <alignment horizontal="right" vertical="center"/>
    </xf>
    <xf numFmtId="0" fontId="37" fillId="81" borderId="212" applyNumberFormat="0" applyProtection="0">
      <alignment horizontal="left" vertical="center" indent="1"/>
    </xf>
    <xf numFmtId="4" fontId="44" fillId="48" borderId="212" applyNumberFormat="0" applyProtection="0">
      <alignment horizontal="right" vertical="center"/>
    </xf>
    <xf numFmtId="0" fontId="123" fillId="0" borderId="210" applyNumberFormat="0" applyFill="0" applyAlignment="0" applyProtection="0"/>
    <xf numFmtId="0" fontId="12" fillId="79" borderId="201" applyNumberFormat="0" applyAlignment="0" applyProtection="0"/>
    <xf numFmtId="10" fontId="24" fillId="55" borderId="213" applyNumberFormat="0" applyBorder="0" applyAlignment="0" applyProtection="0"/>
    <xf numFmtId="0" fontId="62" fillId="63" borderId="208" applyNumberFormat="0" applyAlignment="0" applyProtection="0"/>
    <xf numFmtId="0" fontId="5" fillId="57" borderId="201" applyNumberFormat="0" applyFont="0" applyAlignment="0" applyProtection="0"/>
    <xf numFmtId="0" fontId="103" fillId="76" borderId="208" applyNumberFormat="0" applyAlignment="0" applyProtection="0"/>
    <xf numFmtId="0" fontId="113" fillId="38" borderId="208" applyNumberFormat="0" applyAlignment="0" applyProtection="0"/>
    <xf numFmtId="0" fontId="37" fillId="91" borderId="212" applyNumberFormat="0" applyProtection="0">
      <alignment horizontal="left" vertical="center" indent="1"/>
    </xf>
    <xf numFmtId="0" fontId="103" fillId="76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3" fontId="83" fillId="80" borderId="213">
      <alignment horizontal="left" vertical="top" wrapText="1"/>
      <protection locked="0"/>
    </xf>
    <xf numFmtId="4" fontId="44" fillId="96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center" indent="1"/>
    </xf>
    <xf numFmtId="0" fontId="12" fillId="79" borderId="201" applyNumberFormat="0" applyAlignment="0" applyProtection="0"/>
    <xf numFmtId="219" fontId="191" fillId="0" borderId="199" applyFont="0" applyFill="0" applyBorder="0" applyAlignment="0" applyProtection="0"/>
    <xf numFmtId="0" fontId="37" fillId="81" borderId="212" applyNumberFormat="0" applyProtection="0">
      <alignment horizontal="left" vertical="top" indent="1"/>
    </xf>
    <xf numFmtId="0" fontId="113" fillId="38" borderId="208" applyNumberFormat="0" applyAlignment="0" applyProtection="0"/>
    <xf numFmtId="0" fontId="164" fillId="51" borderId="208" applyNumberFormat="0" applyAlignment="0" applyProtection="0"/>
    <xf numFmtId="0" fontId="67" fillId="0" borderId="210" applyNumberFormat="0" applyFill="0" applyAlignment="0" applyProtection="0"/>
    <xf numFmtId="0" fontId="173" fillId="0" borderId="210" applyNumberFormat="0" applyFill="0" applyAlignment="0" applyProtection="0"/>
    <xf numFmtId="4" fontId="44" fillId="46" borderId="212" applyNumberFormat="0" applyProtection="0">
      <alignment horizontal="right" vertical="center"/>
    </xf>
    <xf numFmtId="0" fontId="37" fillId="82" borderId="212" applyNumberFormat="0" applyProtection="0">
      <alignment horizontal="left" vertical="top" indent="1"/>
    </xf>
    <xf numFmtId="4" fontId="44" fillId="55" borderId="212" applyNumberFormat="0" applyProtection="0">
      <alignment horizontal="left" vertical="center" indent="1"/>
    </xf>
    <xf numFmtId="4" fontId="197" fillId="94" borderId="212" applyNumberFormat="0" applyProtection="0">
      <alignment horizontal="right" vertical="center"/>
    </xf>
    <xf numFmtId="0" fontId="113" fillId="38" borderId="208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2" fillId="79" borderId="201" applyNumberFormat="0" applyAlignment="0" applyProtection="0"/>
    <xf numFmtId="0" fontId="113" fillId="38" borderId="208" applyNumberFormat="0" applyAlignment="0" applyProtection="0"/>
    <xf numFmtId="10" fontId="96" fillId="55" borderId="213" applyNumberFormat="0" applyBorder="0" applyAlignment="0" applyProtection="0"/>
    <xf numFmtId="0" fontId="169" fillId="38" borderId="208" applyNumberFormat="0" applyAlignment="0" applyProtection="0"/>
    <xf numFmtId="4" fontId="46" fillId="80" borderId="212" applyNumberFormat="0" applyProtection="0">
      <alignment horizontal="left" vertical="center" indent="1"/>
    </xf>
    <xf numFmtId="0" fontId="161" fillId="57" borderId="201" applyNumberFormat="0" applyFont="0" applyAlignment="0" applyProtection="0"/>
    <xf numFmtId="0" fontId="172" fillId="51" borderId="209" applyNumberFormat="0" applyAlignment="0" applyProtection="0"/>
    <xf numFmtId="0" fontId="12" fillId="79" borderId="201" applyNumberFormat="0" applyAlignment="0" applyProtection="0"/>
    <xf numFmtId="0" fontId="67" fillId="0" borderId="210" applyNumberFormat="0" applyFill="0" applyAlignment="0" applyProtection="0"/>
    <xf numFmtId="0" fontId="37" fillId="82" borderId="212" applyNumberFormat="0" applyProtection="0">
      <alignment horizontal="left" vertical="center" indent="1"/>
    </xf>
    <xf numFmtId="0" fontId="123" fillId="0" borderId="210" applyNumberFormat="0" applyFill="0" applyAlignment="0" applyProtection="0"/>
    <xf numFmtId="0" fontId="173" fillId="0" borderId="210" applyNumberFormat="0" applyFill="0" applyAlignment="0" applyProtection="0"/>
    <xf numFmtId="0" fontId="37" fillId="81" borderId="212" applyNumberFormat="0" applyProtection="0">
      <alignment horizontal="left" vertical="top" indent="1"/>
    </xf>
    <xf numFmtId="0" fontId="44" fillId="91" borderId="212" applyNumberFormat="0" applyProtection="0">
      <alignment horizontal="left" vertical="top" indent="1"/>
    </xf>
    <xf numFmtId="0" fontId="113" fillId="38" borderId="208" applyNumberFormat="0" applyAlignment="0" applyProtection="0"/>
    <xf numFmtId="0" fontId="12" fillId="79" borderId="201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4" fontId="47" fillId="94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0" fontId="103" fillId="51" borderId="208" applyNumberFormat="0" applyAlignment="0" applyProtection="0"/>
    <xf numFmtId="4" fontId="44" fillId="92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0" fontId="46" fillId="80" borderId="212" applyNumberFormat="0" applyProtection="0">
      <alignment horizontal="left" vertical="top" indent="1"/>
    </xf>
    <xf numFmtId="4" fontId="46" fillId="56" borderId="212" applyNumberFormat="0" applyProtection="0">
      <alignment vertical="center"/>
    </xf>
    <xf numFmtId="0" fontId="91" fillId="0" borderId="213" applyFont="0" applyFill="0" applyBorder="0">
      <alignment horizontal="center" vertical="justify" wrapText="1"/>
    </xf>
    <xf numFmtId="0" fontId="91" fillId="0" borderId="213" applyFont="0" applyFill="0" applyBorder="0">
      <alignment horizontal="centerContinuous" vertical="justify" wrapText="1"/>
    </xf>
    <xf numFmtId="219" fontId="191" fillId="0" borderId="199" applyFont="0" applyFill="0" applyBorder="0" applyAlignment="0" applyProtection="0"/>
    <xf numFmtId="212" fontId="177" fillId="89" borderId="211"/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113" fillId="38" borderId="208" applyNumberFormat="0" applyAlignment="0" applyProtection="0"/>
    <xf numFmtId="4" fontId="44" fillId="42" borderId="212" applyNumberFormat="0" applyProtection="0">
      <alignment horizontal="right" vertical="center"/>
    </xf>
    <xf numFmtId="0" fontId="37" fillId="91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0" fontId="37" fillId="91" borderId="212" applyNumberFormat="0" applyProtection="0">
      <alignment horizontal="left" vertical="center" indent="1"/>
    </xf>
    <xf numFmtId="0" fontId="12" fillId="79" borderId="201" applyNumberFormat="0" applyAlignment="0" applyProtection="0"/>
    <xf numFmtId="0" fontId="103" fillId="51" borderId="208" applyNumberFormat="0" applyAlignment="0" applyProtection="0"/>
    <xf numFmtId="212" fontId="192" fillId="0" borderId="211"/>
    <xf numFmtId="0" fontId="12" fillId="79" borderId="201" applyNumberFormat="0" applyAlignment="0" applyProtection="0"/>
    <xf numFmtId="0" fontId="113" fillId="38" borderId="208" applyNumberFormat="0" applyAlignment="0" applyProtection="0"/>
    <xf numFmtId="4" fontId="197" fillId="55" borderId="212" applyNumberFormat="0" applyProtection="0">
      <alignment vertical="center"/>
    </xf>
    <xf numFmtId="219" fontId="191" fillId="0" borderId="199" applyFont="0" applyFill="0" applyBorder="0" applyAlignment="0" applyProtection="0"/>
    <xf numFmtId="0" fontId="65" fillId="76" borderId="209" applyNumberFormat="0" applyAlignment="0" applyProtection="0"/>
    <xf numFmtId="0" fontId="12" fillId="79" borderId="201" applyNumberFormat="0" applyAlignment="0" applyProtection="0"/>
    <xf numFmtId="0" fontId="5" fillId="57" borderId="201" applyNumberFormat="0" applyFont="0" applyAlignment="0" applyProtection="0"/>
    <xf numFmtId="0" fontId="5" fillId="57" borderId="201" applyNumberFormat="0" applyFont="0" applyAlignment="0" applyProtection="0"/>
    <xf numFmtId="0" fontId="91" fillId="0" borderId="213" applyFont="0" applyFill="0" applyBorder="0">
      <alignment horizontal="center" vertical="justify" wrapText="1"/>
    </xf>
    <xf numFmtId="4" fontId="46" fillId="56" borderId="212" applyNumberFormat="0" applyProtection="0">
      <alignment vertical="center"/>
    </xf>
    <xf numFmtId="4" fontId="195" fillId="80" borderId="212" applyNumberFormat="0" applyProtection="0">
      <alignment vertical="center"/>
    </xf>
    <xf numFmtId="4" fontId="46" fillId="80" borderId="212" applyNumberFormat="0" applyProtection="0">
      <alignment horizontal="left" vertical="center" indent="1"/>
    </xf>
    <xf numFmtId="0" fontId="46" fillId="80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4" fontId="44" fillId="34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4" fontId="44" fillId="48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4" fillId="46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4" fontId="44" fillId="49" borderId="212" applyNumberFormat="0" applyProtection="0">
      <alignment horizontal="right" vertical="center"/>
    </xf>
    <xf numFmtId="4" fontId="44" fillId="92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4" fontId="44" fillId="96" borderId="212" applyNumberFormat="0" applyProtection="0">
      <alignment horizontal="right" vertical="center"/>
    </xf>
    <xf numFmtId="10" fontId="24" fillId="55" borderId="213" applyNumberFormat="0" applyBorder="0" applyAlignment="0" applyProtection="0"/>
    <xf numFmtId="0" fontId="37" fillId="95" borderId="212" applyNumberFormat="0" applyProtection="0">
      <alignment horizontal="left" vertical="center" indent="1"/>
    </xf>
    <xf numFmtId="0" fontId="37" fillId="95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center" indent="1"/>
    </xf>
    <xf numFmtId="0" fontId="37" fillId="91" borderId="212" applyNumberFormat="0" applyProtection="0">
      <alignment horizontal="left" vertical="top" indent="1"/>
    </xf>
    <xf numFmtId="0" fontId="37" fillId="82" borderId="212" applyNumberFormat="0" applyProtection="0">
      <alignment horizontal="left" vertical="center" indent="1"/>
    </xf>
    <xf numFmtId="0" fontId="37" fillId="82" borderId="212" applyNumberFormat="0" applyProtection="0">
      <alignment horizontal="left" vertical="top" indent="1"/>
    </xf>
    <xf numFmtId="0" fontId="37" fillId="81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4" fontId="197" fillId="55" borderId="212" applyNumberFormat="0" applyProtection="0">
      <alignment vertical="center"/>
    </xf>
    <xf numFmtId="4" fontId="44" fillId="55" borderId="212" applyNumberFormat="0" applyProtection="0">
      <alignment horizontal="left" vertical="center" indent="1"/>
    </xf>
    <xf numFmtId="0" fontId="44" fillId="55" borderId="212" applyNumberFormat="0" applyProtection="0">
      <alignment horizontal="left" vertical="top" indent="1"/>
    </xf>
    <xf numFmtId="4" fontId="44" fillId="94" borderId="212" applyNumberFormat="0" applyProtection="0">
      <alignment horizontal="right" vertical="center"/>
    </xf>
    <xf numFmtId="4" fontId="197" fillId="94" borderId="212" applyNumberFormat="0" applyProtection="0">
      <alignment horizontal="right" vertical="center"/>
    </xf>
    <xf numFmtId="4" fontId="44" fillId="96" borderId="212" applyNumberFormat="0" applyProtection="0">
      <alignment horizontal="left" vertical="center" indent="1"/>
    </xf>
    <xf numFmtId="0" fontId="44" fillId="91" borderId="212" applyNumberFormat="0" applyProtection="0">
      <alignment horizontal="left" vertical="top" indent="1"/>
    </xf>
    <xf numFmtId="4" fontId="47" fillId="94" borderId="212" applyNumberFormat="0" applyProtection="0">
      <alignment horizontal="right" vertical="center"/>
    </xf>
    <xf numFmtId="0" fontId="65" fillId="76" borderId="209" applyNumberFormat="0" applyAlignment="0" applyProtection="0"/>
    <xf numFmtId="0" fontId="164" fillId="51" borderId="208" applyNumberFormat="0" applyAlignment="0" applyProtection="0"/>
    <xf numFmtId="0" fontId="123" fillId="0" borderId="210" applyNumberFormat="0" applyFill="0" applyAlignment="0" applyProtection="0"/>
    <xf numFmtId="0" fontId="12" fillId="79" borderId="201" applyNumberFormat="0" applyAlignment="0" applyProtection="0"/>
    <xf numFmtId="0" fontId="119" fillId="51" borderId="209" applyNumberFormat="0" applyAlignment="0" applyProtection="0"/>
    <xf numFmtId="0" fontId="103" fillId="51" borderId="208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44" fillId="91" borderId="212" applyNumberFormat="0" applyProtection="0">
      <alignment horizontal="left" vertical="top" indent="1"/>
    </xf>
    <xf numFmtId="0" fontId="12" fillId="79" borderId="201" applyNumberFormat="0" applyAlignment="0" applyProtection="0"/>
    <xf numFmtId="0" fontId="175" fillId="57" borderId="201" applyNumberFormat="0" applyFont="0" applyAlignment="0" applyProtection="0"/>
    <xf numFmtId="0" fontId="46" fillId="80" borderId="212" applyNumberFormat="0" applyProtection="0">
      <alignment horizontal="left" vertical="top" indent="1"/>
    </xf>
    <xf numFmtId="0" fontId="103" fillId="76" borderId="208" applyNumberFormat="0" applyAlignment="0" applyProtection="0"/>
    <xf numFmtId="0" fontId="12" fillId="57" borderId="201" applyNumberFormat="0" applyFon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10" fontId="96" fillId="55" borderId="213" applyNumberFormat="0" applyBorder="0" applyAlignment="0" applyProtection="0"/>
    <xf numFmtId="0" fontId="12" fillId="57" borderId="201" applyNumberFormat="0" applyFon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4" fontId="195" fillId="80" borderId="212" applyNumberFormat="0" applyProtection="0">
      <alignment vertical="center"/>
    </xf>
    <xf numFmtId="0" fontId="103" fillId="51" borderId="208" applyNumberFormat="0" applyAlignment="0" applyProtection="0"/>
    <xf numFmtId="0" fontId="12" fillId="79" borderId="201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161" fillId="57" borderId="201" applyNumberFormat="0" applyFont="0" applyAlignment="0" applyProtection="0"/>
    <xf numFmtId="0" fontId="175" fillId="57" borderId="201" applyNumberFormat="0" applyFont="0" applyAlignment="0" applyProtection="0"/>
    <xf numFmtId="0" fontId="5" fillId="57" borderId="201" applyNumberFormat="0" applyFont="0" applyAlignment="0" applyProtection="0"/>
    <xf numFmtId="0" fontId="113" fillId="38" borderId="208" applyNumberFormat="0" applyAlignment="0" applyProtection="0"/>
    <xf numFmtId="0" fontId="12" fillId="57" borderId="201" applyNumberFormat="0" applyFon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57" borderId="201" applyNumberFormat="0" applyFon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65" fillId="76" borderId="209" applyNumberFormat="0" applyAlignment="0" applyProtection="0"/>
    <xf numFmtId="0" fontId="119" fillId="51" borderId="209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55" fillId="76" borderId="208" applyNumberFormat="0" applyAlignment="0" applyProtection="0"/>
    <xf numFmtId="0" fontId="175" fillId="57" borderId="201" applyNumberFormat="0" applyFont="0" applyAlignment="0" applyProtection="0"/>
    <xf numFmtId="0" fontId="12" fillId="57" borderId="201" applyNumberFormat="0" applyFont="0" applyAlignment="0" applyProtection="0"/>
    <xf numFmtId="0" fontId="119" fillId="76" borderId="209" applyNumberFormat="0" applyAlignment="0" applyProtection="0"/>
    <xf numFmtId="0" fontId="103" fillId="76" borderId="208" applyNumberFormat="0" applyAlignment="0" applyProtection="0"/>
    <xf numFmtId="0" fontId="12" fillId="57" borderId="201" applyNumberFormat="0" applyFon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19" fillId="51" borderId="209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175" fillId="57" borderId="201" applyNumberFormat="0" applyFont="0" applyAlignment="0" applyProtection="0"/>
    <xf numFmtId="0" fontId="12" fillId="57" borderId="201" applyNumberFormat="0" applyFont="0" applyAlignment="0" applyProtection="0"/>
    <xf numFmtId="0" fontId="12" fillId="57" borderId="201" applyNumberFormat="0" applyFont="0" applyAlignment="0" applyProtection="0"/>
    <xf numFmtId="0" fontId="62" fillId="63" borderId="208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0" fontId="12" fillId="79" borderId="201" applyNumberFormat="0" applyAlignment="0" applyProtection="0"/>
    <xf numFmtId="5" fontId="218" fillId="0" borderId="207" applyAlignment="0" applyProtection="0"/>
    <xf numFmtId="0" fontId="119" fillId="51" borderId="209" applyNumberFormat="0" applyAlignment="0" applyProtection="0"/>
    <xf numFmtId="4" fontId="44" fillId="55" borderId="212" applyNumberFormat="0" applyProtection="0">
      <alignment horizontal="left" vertical="center" indent="1"/>
    </xf>
    <xf numFmtId="4" fontId="197" fillId="55" borderId="212" applyNumberFormat="0" applyProtection="0">
      <alignment vertical="center"/>
    </xf>
    <xf numFmtId="0" fontId="169" fillId="38" borderId="208" applyNumberForma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0" fontId="55" fillId="76" borderId="208" applyNumberFormat="0" applyAlignment="0" applyProtection="0"/>
    <xf numFmtId="0" fontId="5" fillId="57" borderId="214" applyNumberFormat="0" applyFont="0" applyAlignment="0" applyProtection="0"/>
    <xf numFmtId="0" fontId="55" fillId="76" borderId="208" applyNumberFormat="0" applyAlignment="0" applyProtection="0"/>
    <xf numFmtId="0" fontId="103" fillId="51" borderId="208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4" fontId="44" fillId="96" borderId="212" applyNumberFormat="0" applyProtection="0">
      <alignment horizontal="left" vertical="center" indent="1"/>
    </xf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03" fillId="51" borderId="208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4" fontId="44" fillId="92" borderId="212" applyNumberFormat="0" applyProtection="0">
      <alignment horizontal="right" vertical="center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0" fontId="91" fillId="0" borderId="213" applyFont="0" applyFill="0" applyBorder="0">
      <alignment horizontal="centerContinuous" vertical="justify" wrapText="1"/>
    </xf>
    <xf numFmtId="0" fontId="12" fillId="79" borderId="214" applyNumberForma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4" fontId="44" fillId="40" borderId="212" applyNumberFormat="0" applyProtection="0">
      <alignment horizontal="right" vertical="center"/>
    </xf>
    <xf numFmtId="0" fontId="103" fillId="51" borderId="208" applyNumberFormat="0" applyAlignment="0" applyProtection="0"/>
    <xf numFmtId="0" fontId="46" fillId="80" borderId="212" applyNumberFormat="0" applyProtection="0">
      <alignment horizontal="left" vertical="top" indent="1"/>
    </xf>
    <xf numFmtId="0" fontId="12" fillId="79" borderId="214" applyNumberFormat="0" applyAlignment="0" applyProtection="0"/>
    <xf numFmtId="4" fontId="44" fillId="55" borderId="212" applyNumberFormat="0" applyProtection="0">
      <alignment horizontal="left" vertical="center" indent="1"/>
    </xf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219" fontId="191" fillId="0" borderId="199" applyFont="0" applyFill="0" applyBorder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3" fontId="83" fillId="80" borderId="213">
      <alignment horizontal="left" vertical="top" wrapText="1"/>
      <protection locked="0"/>
    </xf>
    <xf numFmtId="0" fontId="62" fillId="63" borderId="208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67" fillId="0" borderId="210" applyNumberFormat="0" applyFill="0" applyAlignment="0" applyProtection="0"/>
    <xf numFmtId="4" fontId="44" fillId="42" borderId="212" applyNumberFormat="0" applyProtection="0">
      <alignment horizontal="right" vertical="center"/>
    </xf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4" fontId="44" fillId="96" borderId="212" applyNumberFormat="0" applyProtection="0">
      <alignment horizontal="right" vertical="center"/>
    </xf>
    <xf numFmtId="4" fontId="46" fillId="56" borderId="212" applyNumberFormat="0" applyProtection="0">
      <alignment vertical="center"/>
    </xf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67" fillId="0" borderId="210" applyNumberFormat="0" applyFill="0" applyAlignment="0" applyProtection="0"/>
    <xf numFmtId="0" fontId="65" fillId="76" borderId="209" applyNumberFormat="0" applyAlignment="0" applyProtection="0"/>
    <xf numFmtId="0" fontId="37" fillId="81" borderId="212" applyNumberFormat="0" applyProtection="0">
      <alignment horizontal="left" vertical="center" indent="1"/>
    </xf>
    <xf numFmtId="4" fontId="46" fillId="56" borderId="212" applyNumberFormat="0" applyProtection="0">
      <alignment vertical="center"/>
    </xf>
    <xf numFmtId="212" fontId="192" fillId="0" borderId="211"/>
    <xf numFmtId="0" fontId="119" fillId="51" borderId="209" applyNumberForma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212" fontId="177" fillId="89" borderId="211"/>
    <xf numFmtId="0" fontId="113" fillId="38" borderId="208" applyNumberFormat="0" applyAlignment="0" applyProtection="0"/>
    <xf numFmtId="219" fontId="191" fillId="0" borderId="199" applyFont="0" applyFill="0" applyBorder="0" applyAlignment="0" applyProtection="0"/>
    <xf numFmtId="0" fontId="164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55" fillId="76" borderId="208" applyNumberFormat="0" applyAlignment="0" applyProtection="0"/>
    <xf numFmtId="219" fontId="191" fillId="0" borderId="199" applyFont="0" applyFill="0" applyBorder="0" applyAlignment="0" applyProtection="0"/>
    <xf numFmtId="4" fontId="197" fillId="55" borderId="212" applyNumberFormat="0" applyProtection="0">
      <alignment vertical="center"/>
    </xf>
    <xf numFmtId="0" fontId="5" fillId="57" borderId="214" applyNumberFormat="0" applyFont="0" applyAlignment="0" applyProtection="0"/>
    <xf numFmtId="219" fontId="191" fillId="0" borderId="199" applyFont="0" applyFill="0" applyBorder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69" fillId="38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219" fontId="191" fillId="0" borderId="215" applyFont="0" applyFill="0" applyBorder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03" fillId="76" borderId="208" applyNumberFormat="0" applyAlignment="0" applyProtection="0"/>
    <xf numFmtId="0" fontId="119" fillId="76" borderId="209" applyNumberFormat="0" applyAlignment="0" applyProtection="0"/>
    <xf numFmtId="0" fontId="123" fillId="0" borderId="210" applyNumberFormat="0" applyFill="0" applyAlignment="0" applyProtection="0"/>
    <xf numFmtId="0" fontId="164" fillId="51" borderId="208" applyNumberFormat="0" applyAlignment="0" applyProtection="0"/>
    <xf numFmtId="0" fontId="169" fillId="38" borderId="208" applyNumberFormat="0" applyAlignment="0" applyProtection="0"/>
    <xf numFmtId="0" fontId="161" fillId="57" borderId="214" applyNumberFormat="0" applyFont="0" applyAlignment="0" applyProtection="0"/>
    <xf numFmtId="0" fontId="172" fillId="51" borderId="209" applyNumberFormat="0" applyAlignment="0" applyProtection="0"/>
    <xf numFmtId="0" fontId="173" fillId="0" borderId="210" applyNumberFormat="0" applyFill="0" applyAlignment="0" applyProtection="0"/>
    <xf numFmtId="212" fontId="177" fillId="89" borderId="211"/>
    <xf numFmtId="212" fontId="192" fillId="0" borderId="211"/>
    <xf numFmtId="4" fontId="46" fillId="56" borderId="212" applyNumberFormat="0" applyProtection="0">
      <alignment vertical="center"/>
    </xf>
    <xf numFmtId="4" fontId="195" fillId="80" borderId="212" applyNumberFormat="0" applyProtection="0">
      <alignment vertical="center"/>
    </xf>
    <xf numFmtId="4" fontId="46" fillId="80" borderId="212" applyNumberFormat="0" applyProtection="0">
      <alignment horizontal="left" vertical="center" indent="1"/>
    </xf>
    <xf numFmtId="0" fontId="46" fillId="80" borderId="212" applyNumberFormat="0" applyProtection="0">
      <alignment horizontal="left" vertical="top" indent="1"/>
    </xf>
    <xf numFmtId="4" fontId="44" fillId="34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4" fontId="44" fillId="48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4" fillId="46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4" fontId="44" fillId="49" borderId="212" applyNumberFormat="0" applyProtection="0">
      <alignment horizontal="right" vertical="center"/>
    </xf>
    <xf numFmtId="4" fontId="44" fillId="92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4" fontId="44" fillId="96" borderId="212" applyNumberFormat="0" applyProtection="0">
      <alignment horizontal="right" vertical="center"/>
    </xf>
    <xf numFmtId="0" fontId="37" fillId="95" borderId="212" applyNumberFormat="0" applyProtection="0">
      <alignment horizontal="left" vertical="center" indent="1"/>
    </xf>
    <xf numFmtId="0" fontId="37" fillId="95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center" indent="1"/>
    </xf>
    <xf numFmtId="0" fontId="37" fillId="91" borderId="212" applyNumberFormat="0" applyProtection="0">
      <alignment horizontal="left" vertical="top" indent="1"/>
    </xf>
    <xf numFmtId="0" fontId="37" fillId="82" borderId="212" applyNumberFormat="0" applyProtection="0">
      <alignment horizontal="left" vertical="center" indent="1"/>
    </xf>
    <xf numFmtId="0" fontId="37" fillId="82" borderId="212" applyNumberFormat="0" applyProtection="0">
      <alignment horizontal="left" vertical="top" indent="1"/>
    </xf>
    <xf numFmtId="0" fontId="37" fillId="81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4" fontId="197" fillId="55" borderId="212" applyNumberFormat="0" applyProtection="0">
      <alignment vertical="center"/>
    </xf>
    <xf numFmtId="4" fontId="44" fillId="55" borderId="212" applyNumberFormat="0" applyProtection="0">
      <alignment horizontal="left" vertical="center" indent="1"/>
    </xf>
    <xf numFmtId="0" fontId="44" fillId="55" borderId="212" applyNumberFormat="0" applyProtection="0">
      <alignment horizontal="left" vertical="top" indent="1"/>
    </xf>
    <xf numFmtId="4" fontId="44" fillId="94" borderId="212" applyNumberFormat="0" applyProtection="0">
      <alignment horizontal="right" vertical="center"/>
    </xf>
    <xf numFmtId="4" fontId="197" fillId="94" borderId="212" applyNumberFormat="0" applyProtection="0">
      <alignment horizontal="right" vertical="center"/>
    </xf>
    <xf numFmtId="4" fontId="44" fillId="96" borderId="212" applyNumberFormat="0" applyProtection="0">
      <alignment horizontal="left" vertical="center" indent="1"/>
    </xf>
    <xf numFmtId="0" fontId="44" fillId="91" borderId="212" applyNumberFormat="0" applyProtection="0">
      <alignment horizontal="left" vertical="top" indent="1"/>
    </xf>
    <xf numFmtId="4" fontId="47" fillId="94" borderId="212" applyNumberFormat="0" applyProtection="0">
      <alignment horizontal="right" vertical="center"/>
    </xf>
    <xf numFmtId="0" fontId="119" fillId="51" borderId="209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175" fillId="57" borderId="214" applyNumberFormat="0" applyFont="0" applyAlignment="0" applyProtection="0"/>
    <xf numFmtId="0" fontId="12" fillId="57" borderId="214" applyNumberFormat="0" applyFont="0" applyAlignment="0" applyProtection="0"/>
    <xf numFmtId="0" fontId="12" fillId="57" borderId="214" applyNumberFormat="0" applyFon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03" fillId="76" borderId="208" applyNumberFormat="0" applyAlignment="0" applyProtection="0"/>
    <xf numFmtId="0" fontId="119" fillId="76" borderId="209" applyNumberFormat="0" applyAlignment="0" applyProtection="0"/>
    <xf numFmtId="0" fontId="123" fillId="0" borderId="210" applyNumberFormat="0" applyFill="0" applyAlignment="0" applyProtection="0"/>
    <xf numFmtId="4" fontId="44" fillId="55" borderId="212" applyNumberFormat="0" applyProtection="0">
      <alignment horizontal="left" vertical="center" indent="1"/>
    </xf>
    <xf numFmtId="0" fontId="37" fillId="91" borderId="212" applyNumberFormat="0" applyProtection="0">
      <alignment horizontal="left" vertical="center" indent="1"/>
    </xf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65" fillId="76" borderId="209" applyNumberFormat="0" applyAlignment="0" applyProtection="0"/>
    <xf numFmtId="0" fontId="169" fillId="38" borderId="208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37" fillId="82" borderId="212" applyNumberFormat="0" applyProtection="0">
      <alignment horizontal="left" vertical="center" indent="1"/>
    </xf>
    <xf numFmtId="4" fontId="44" fillId="55" borderId="212" applyNumberFormat="0" applyProtection="0">
      <alignment vertical="center"/>
    </xf>
    <xf numFmtId="4" fontId="44" fillId="94" borderId="212" applyNumberFormat="0" applyProtection="0">
      <alignment horizontal="right" vertical="center"/>
    </xf>
    <xf numFmtId="0" fontId="12" fillId="79" borderId="214" applyNumberFormat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62" fillId="63" borderId="208" applyNumberFormat="0" applyAlignment="0" applyProtection="0"/>
    <xf numFmtId="10" fontId="24" fillId="55" borderId="213" applyNumberFormat="0" applyBorder="0" applyAlignment="0" applyProtection="0"/>
    <xf numFmtId="0" fontId="62" fillId="63" borderId="208" applyNumberFormat="0" applyAlignment="0" applyProtection="0"/>
    <xf numFmtId="0" fontId="103" fillId="51" borderId="208" applyNumberFormat="0" applyAlignment="0" applyProtection="0"/>
    <xf numFmtId="0" fontId="12" fillId="79" borderId="214" applyNumberFormat="0" applyAlignment="0" applyProtection="0"/>
    <xf numFmtId="3" fontId="104" fillId="0" borderId="213"/>
    <xf numFmtId="0" fontId="62" fillId="63" borderId="208" applyNumberFormat="0" applyAlignment="0" applyProtection="0"/>
    <xf numFmtId="0" fontId="55" fillId="76" borderId="208" applyNumberFormat="0" applyAlignment="0" applyProtection="0"/>
    <xf numFmtId="4" fontId="44" fillId="55" borderId="212" applyNumberFormat="0" applyProtection="0">
      <alignment vertical="center"/>
    </xf>
    <xf numFmtId="0" fontId="12" fillId="79" borderId="214" applyNumberFormat="0" applyAlignment="0" applyProtection="0"/>
    <xf numFmtId="10" fontId="96" fillId="55" borderId="213" applyNumberFormat="0" applyBorder="0" applyAlignment="0" applyProtection="0"/>
    <xf numFmtId="0" fontId="172" fillId="51" borderId="209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4" fontId="44" fillId="49" borderId="212" applyNumberFormat="0" applyProtection="0">
      <alignment horizontal="right" vertical="center"/>
    </xf>
    <xf numFmtId="4" fontId="44" fillId="46" borderId="212" applyNumberFormat="0" applyProtection="0">
      <alignment horizontal="right" vertical="center"/>
    </xf>
    <xf numFmtId="4" fontId="44" fillId="48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4" fontId="46" fillId="80" borderId="212" applyNumberFormat="0" applyProtection="0">
      <alignment horizontal="left" vertical="center" indent="1"/>
    </xf>
    <xf numFmtId="0" fontId="65" fillId="76" borderId="209" applyNumberFormat="0" applyAlignment="0" applyProtection="0"/>
    <xf numFmtId="0" fontId="103" fillId="51" borderId="208" applyNumberFormat="0" applyAlignment="0" applyProtection="0"/>
    <xf numFmtId="0" fontId="44" fillId="55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123" fillId="0" borderId="210" applyNumberFormat="0" applyFill="0" applyAlignment="0" applyProtection="0"/>
    <xf numFmtId="0" fontId="91" fillId="0" borderId="213" applyFont="0" applyFill="0" applyBorder="0">
      <alignment horizontal="centerContinuous" vertical="justify" wrapText="1"/>
    </xf>
    <xf numFmtId="0" fontId="65" fillId="76" borderId="209" applyNumberFormat="0" applyAlignment="0" applyProtection="0"/>
    <xf numFmtId="3" fontId="83" fillId="80" borderId="213">
      <alignment horizontal="left" vertical="top" wrapText="1"/>
      <protection locked="0"/>
    </xf>
    <xf numFmtId="0" fontId="12" fillId="79" borderId="214" applyNumberFormat="0" applyAlignment="0" applyProtection="0"/>
    <xf numFmtId="3" fontId="104" fillId="0" borderId="213"/>
    <xf numFmtId="0" fontId="123" fillId="0" borderId="210" applyNumberFormat="0" applyFill="0" applyAlignment="0" applyProtection="0"/>
    <xf numFmtId="0" fontId="62" fillId="63" borderId="208" applyNumberFormat="0" applyAlignment="0" applyProtection="0"/>
    <xf numFmtId="212" fontId="192" fillId="0" borderId="211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4" fontId="44" fillId="92" borderId="212" applyNumberFormat="0" applyProtection="0">
      <alignment horizontal="right" vertical="center"/>
    </xf>
    <xf numFmtId="0" fontId="12" fillId="79" borderId="214" applyNumberFormat="0" applyAlignment="0" applyProtection="0"/>
    <xf numFmtId="10" fontId="24" fillId="55" borderId="213" applyNumberFormat="0" applyBorder="0" applyAlignment="0" applyProtection="0"/>
    <xf numFmtId="0" fontId="12" fillId="79" borderId="214" applyNumberFormat="0" applyAlignment="0" applyProtection="0"/>
    <xf numFmtId="0" fontId="67" fillId="0" borderId="210" applyNumberFormat="0" applyFill="0" applyAlignment="0" applyProtection="0"/>
    <xf numFmtId="4" fontId="44" fillId="49" borderId="212" applyNumberFormat="0" applyProtection="0">
      <alignment horizontal="right" vertical="center"/>
    </xf>
    <xf numFmtId="0" fontId="12" fillId="79" borderId="214" applyNumberFormat="0" applyAlignment="0" applyProtection="0"/>
    <xf numFmtId="3" fontId="83" fillId="80" borderId="213">
      <alignment horizontal="left" vertical="top" wrapText="1"/>
      <protection locked="0"/>
    </xf>
    <xf numFmtId="0" fontId="62" fillId="63" borderId="208" applyNumberFormat="0" applyAlignment="0" applyProtection="0"/>
    <xf numFmtId="0" fontId="12" fillId="79" borderId="214" applyNumberFormat="0" applyAlignment="0" applyProtection="0"/>
    <xf numFmtId="4" fontId="47" fillId="94" borderId="212" applyNumberFormat="0" applyProtection="0">
      <alignment horizontal="right" vertical="center"/>
    </xf>
    <xf numFmtId="4" fontId="197" fillId="55" borderId="212" applyNumberFormat="0" applyProtection="0">
      <alignment vertical="center"/>
    </xf>
    <xf numFmtId="0" fontId="37" fillId="95" borderId="212" applyNumberFormat="0" applyProtection="0">
      <alignment horizontal="left" vertical="top" indent="1"/>
    </xf>
    <xf numFmtId="0" fontId="37" fillId="95" borderId="212" applyNumberFormat="0" applyProtection="0">
      <alignment horizontal="left" vertical="top" indent="1"/>
    </xf>
    <xf numFmtId="0" fontId="12" fillId="79" borderId="214" applyNumberFormat="0" applyAlignment="0" applyProtection="0"/>
    <xf numFmtId="0" fontId="67" fillId="0" borderId="210" applyNumberFormat="0" applyFill="0" applyAlignment="0" applyProtection="0"/>
    <xf numFmtId="0" fontId="44" fillId="55" borderId="212" applyNumberFormat="0" applyProtection="0">
      <alignment horizontal="left" vertical="top" indent="1"/>
    </xf>
    <xf numFmtId="0" fontId="164" fillId="51" borderId="208" applyNumberFormat="0" applyAlignment="0" applyProtection="0"/>
    <xf numFmtId="0" fontId="37" fillId="91" borderId="212" applyNumberFormat="0" applyProtection="0">
      <alignment horizontal="left" vertical="center" indent="1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4" fontId="44" fillId="94" borderId="212" applyNumberFormat="0" applyProtection="0">
      <alignment horizontal="right" vertical="center"/>
    </xf>
    <xf numFmtId="4" fontId="44" fillId="34" borderId="212" applyNumberFormat="0" applyProtection="0">
      <alignment horizontal="right" vertical="center"/>
    </xf>
    <xf numFmtId="212" fontId="177" fillId="89" borderId="211"/>
    <xf numFmtId="4" fontId="44" fillId="40" borderId="212" applyNumberFormat="0" applyProtection="0">
      <alignment horizontal="right" vertical="center"/>
    </xf>
    <xf numFmtId="0" fontId="12" fillId="79" borderId="214" applyNumberFormat="0" applyAlignment="0" applyProtection="0"/>
    <xf numFmtId="0" fontId="123" fillId="0" borderId="210" applyNumberFormat="0" applyFill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5" fillId="57" borderId="214" applyNumberFormat="0" applyFon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4" fontId="44" fillId="49" borderId="212" applyNumberFormat="0" applyProtection="0">
      <alignment horizontal="right" vertical="center"/>
    </xf>
    <xf numFmtId="219" fontId="191" fillId="0" borderId="215" applyFont="0" applyFill="0" applyBorder="0" applyAlignment="0" applyProtection="0"/>
    <xf numFmtId="4" fontId="44" fillId="34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0" fontId="37" fillId="95" borderId="212" applyNumberFormat="0" applyProtection="0">
      <alignment horizontal="left" vertical="top" indent="1"/>
    </xf>
    <xf numFmtId="4" fontId="47" fillId="94" borderId="212" applyNumberFormat="0" applyProtection="0">
      <alignment horizontal="right" vertical="center"/>
    </xf>
    <xf numFmtId="0" fontId="123" fillId="0" borderId="210" applyNumberFormat="0" applyFill="0" applyAlignment="0" applyProtection="0"/>
    <xf numFmtId="0" fontId="67" fillId="0" borderId="210" applyNumberFormat="0" applyFill="0" applyAlignment="0" applyProtection="0"/>
    <xf numFmtId="0" fontId="103" fillId="51" borderId="208" applyNumberFormat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9" fillId="51" borderId="209" applyNumberFormat="0" applyAlignment="0" applyProtection="0"/>
    <xf numFmtId="3" fontId="104" fillId="0" borderId="213"/>
    <xf numFmtId="0" fontId="91" fillId="0" borderId="213" applyFont="0" applyFill="0" applyBorder="0">
      <alignment horizontal="center" vertical="justify" wrapText="1"/>
    </xf>
    <xf numFmtId="4" fontId="197" fillId="94" borderId="212" applyNumberFormat="0" applyProtection="0">
      <alignment horizontal="right" vertical="center"/>
    </xf>
    <xf numFmtId="0" fontId="37" fillId="82" borderId="212" applyNumberFormat="0" applyProtection="0">
      <alignment horizontal="left" vertical="top" indent="1"/>
    </xf>
    <xf numFmtId="4" fontId="44" fillId="46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0" fontId="173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10" fontId="24" fillId="55" borderId="213" applyNumberFormat="0" applyBorder="0" applyAlignment="0" applyProtection="0"/>
    <xf numFmtId="0" fontId="55" fillId="76" borderId="208" applyNumberFormat="0" applyAlignment="0" applyProtection="0"/>
    <xf numFmtId="3" fontId="83" fillId="80" borderId="213">
      <alignment horizontal="left" vertical="top" wrapText="1"/>
      <protection locked="0"/>
    </xf>
    <xf numFmtId="0" fontId="67" fillId="0" borderId="210" applyNumberFormat="0" applyFill="0" applyAlignment="0" applyProtection="0"/>
    <xf numFmtId="4" fontId="44" fillId="94" borderId="212" applyNumberFormat="0" applyProtection="0">
      <alignment horizontal="right" vertical="center"/>
    </xf>
    <xf numFmtId="0" fontId="37" fillId="82" borderId="212" applyNumberFormat="0" applyProtection="0">
      <alignment horizontal="left" vertical="center" indent="1"/>
    </xf>
    <xf numFmtId="0" fontId="12" fillId="79" borderId="214" applyNumberFormat="0" applyAlignment="0" applyProtection="0"/>
    <xf numFmtId="212" fontId="177" fillId="89" borderId="211"/>
    <xf numFmtId="0" fontId="12" fillId="79" borderId="214" applyNumberFormat="0" applyAlignment="0" applyProtection="0"/>
    <xf numFmtId="0" fontId="172" fillId="51" borderId="209" applyNumberFormat="0" applyAlignment="0" applyProtection="0"/>
    <xf numFmtId="3" fontId="83" fillId="80" borderId="213">
      <alignment horizontal="left" vertical="top" wrapText="1"/>
      <protection locked="0"/>
    </xf>
    <xf numFmtId="0" fontId="62" fillId="63" borderId="208" applyNumberFormat="0" applyAlignment="0" applyProtection="0"/>
    <xf numFmtId="0" fontId="123" fillId="0" borderId="210" applyNumberFormat="0" applyFill="0" applyAlignment="0" applyProtection="0"/>
    <xf numFmtId="212" fontId="192" fillId="0" borderId="211"/>
    <xf numFmtId="0" fontId="12" fillId="79" borderId="214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212" fontId="177" fillId="89" borderId="211"/>
    <xf numFmtId="0" fontId="119" fillId="51" borderId="209" applyNumberFormat="0" applyAlignment="0" applyProtection="0"/>
    <xf numFmtId="0" fontId="65" fillId="76" borderId="209" applyNumberFormat="0" applyAlignment="0" applyProtection="0"/>
    <xf numFmtId="4" fontId="44" fillId="96" borderId="212" applyNumberFormat="0" applyProtection="0">
      <alignment horizontal="right" vertical="center"/>
    </xf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72" fillId="51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169" fillId="38" borderId="208" applyNumberFormat="0" applyAlignment="0" applyProtection="0"/>
    <xf numFmtId="4" fontId="46" fillId="80" borderId="212" applyNumberFormat="0" applyProtection="0">
      <alignment horizontal="left" vertical="center" indent="1"/>
    </xf>
    <xf numFmtId="4" fontId="44" fillId="96" borderId="212" applyNumberFormat="0" applyProtection="0">
      <alignment horizontal="left" vertical="center" indent="1"/>
    </xf>
    <xf numFmtId="0" fontId="12" fillId="79" borderId="214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5" fillId="57" borderId="214" applyNumberFormat="0" applyFon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03" fillId="51" borderId="208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0" fontId="55" fillId="76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44" fillId="91" borderId="212" applyNumberFormat="0" applyProtection="0">
      <alignment horizontal="left" vertical="top" indent="1"/>
    </xf>
    <xf numFmtId="4" fontId="197" fillId="94" borderId="212" applyNumberFormat="0" applyProtection="0">
      <alignment horizontal="right" vertical="center"/>
    </xf>
    <xf numFmtId="0" fontId="44" fillId="55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0" fontId="37" fillId="81" borderId="212" applyNumberFormat="0" applyProtection="0">
      <alignment horizontal="left" vertical="top" indent="1"/>
    </xf>
    <xf numFmtId="0" fontId="37" fillId="82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top" indent="1"/>
    </xf>
    <xf numFmtId="0" fontId="37" fillId="95" borderId="212" applyNumberFormat="0" applyProtection="0">
      <alignment horizontal="left" vertical="center" indent="1"/>
    </xf>
    <xf numFmtId="0" fontId="65" fillId="76" borderId="209" applyNumberFormat="0" applyAlignment="0" applyProtection="0"/>
    <xf numFmtId="4" fontId="44" fillId="96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4" fontId="195" fillId="80" borderId="212" applyNumberFormat="0" applyProtection="0">
      <alignment vertical="center"/>
    </xf>
    <xf numFmtId="212" fontId="192" fillId="0" borderId="211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37" fillId="95" borderId="212" applyNumberFormat="0" applyProtection="0">
      <alignment horizontal="left" vertical="center" indent="1"/>
    </xf>
    <xf numFmtId="4" fontId="44" fillId="41" borderId="212" applyNumberFormat="0" applyProtection="0">
      <alignment horizontal="right" vertical="center"/>
    </xf>
    <xf numFmtId="10" fontId="24" fillId="55" borderId="213" applyNumberFormat="0" applyBorder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03" fillId="51" borderId="208" applyNumberFormat="0" applyAlignment="0" applyProtection="0"/>
    <xf numFmtId="0" fontId="62" fillId="63" borderId="208" applyNumberFormat="0" applyAlignment="0" applyProtection="0"/>
    <xf numFmtId="0" fontId="37" fillId="91" borderId="212" applyNumberFormat="0" applyProtection="0">
      <alignment horizontal="left" vertical="top" indent="1"/>
    </xf>
    <xf numFmtId="0" fontId="173" fillId="0" borderId="210" applyNumberFormat="0" applyFill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61" fillId="57" borderId="214" applyNumberFormat="0" applyFon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03" fillId="76" borderId="208" applyNumberFormat="0" applyAlignment="0" applyProtection="0"/>
    <xf numFmtId="0" fontId="113" fillId="38" borderId="208" applyNumberFormat="0" applyAlignment="0" applyProtection="0"/>
    <xf numFmtId="0" fontId="161" fillId="57" borderId="214" applyNumberFormat="0" applyFont="0" applyAlignment="0" applyProtection="0"/>
    <xf numFmtId="0" fontId="65" fillId="76" borderId="209" applyNumberFormat="0" applyAlignment="0" applyProtection="0"/>
    <xf numFmtId="4" fontId="44" fillId="48" borderId="212" applyNumberFormat="0" applyProtection="0">
      <alignment horizontal="right" vertical="center"/>
    </xf>
    <xf numFmtId="0" fontId="55" fillId="76" borderId="208" applyNumberFormat="0" applyAlignment="0" applyProtection="0"/>
    <xf numFmtId="3" fontId="83" fillId="80" borderId="213">
      <alignment horizontal="left" vertical="top" wrapText="1"/>
      <protection locked="0"/>
    </xf>
    <xf numFmtId="4" fontId="44" fillId="40" borderId="212" applyNumberFormat="0" applyProtection="0">
      <alignment horizontal="right" vertical="center"/>
    </xf>
    <xf numFmtId="0" fontId="113" fillId="38" borderId="208" applyNumberFormat="0" applyAlignment="0" applyProtection="0"/>
    <xf numFmtId="0" fontId="62" fillId="63" borderId="208" applyNumberFormat="0" applyAlignment="0" applyProtection="0"/>
    <xf numFmtId="0" fontId="62" fillId="63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4" fontId="44" fillId="96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center" indent="1"/>
    </xf>
    <xf numFmtId="0" fontId="169" fillId="38" borderId="208" applyNumberFormat="0" applyAlignment="0" applyProtection="0"/>
    <xf numFmtId="0" fontId="46" fillId="80" borderId="212" applyNumberFormat="0" applyProtection="0">
      <alignment horizontal="left" vertical="top" indent="1"/>
    </xf>
    <xf numFmtId="0" fontId="164" fillId="51" borderId="208" applyNumberFormat="0" applyAlignment="0" applyProtection="0"/>
    <xf numFmtId="0" fontId="119" fillId="51" borderId="209" applyNumberFormat="0" applyAlignment="0" applyProtection="0"/>
    <xf numFmtId="0" fontId="67" fillId="0" borderId="210" applyNumberFormat="0" applyFill="0" applyAlignment="0" applyProtection="0"/>
    <xf numFmtId="0" fontId="62" fillId="63" borderId="208" applyNumberFormat="0" applyAlignment="0" applyProtection="0"/>
    <xf numFmtId="4" fontId="46" fillId="56" borderId="212" applyNumberFormat="0" applyProtection="0">
      <alignment vertical="center"/>
    </xf>
    <xf numFmtId="4" fontId="44" fillId="42" borderId="212" applyNumberFormat="0" applyProtection="0">
      <alignment horizontal="right" vertical="center"/>
    </xf>
    <xf numFmtId="4" fontId="44" fillId="92" borderId="212" applyNumberFormat="0" applyProtection="0">
      <alignment horizontal="right" vertical="center"/>
    </xf>
    <xf numFmtId="0" fontId="37" fillId="95" borderId="212" applyNumberFormat="0" applyProtection="0">
      <alignment horizontal="left" vertical="center" indent="1"/>
    </xf>
    <xf numFmtId="0" fontId="65" fillId="76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9" fillId="51" borderId="209" applyNumberFormat="0" applyAlignment="0" applyProtection="0"/>
    <xf numFmtId="0" fontId="55" fillId="76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12" fillId="79" borderId="214" applyNumberFormat="0" applyAlignment="0" applyProtection="0"/>
    <xf numFmtId="4" fontId="44" fillId="55" borderId="212" applyNumberFormat="0" applyProtection="0">
      <alignment horizontal="left" vertical="center" indent="1"/>
    </xf>
    <xf numFmtId="4" fontId="197" fillId="55" borderId="212" applyNumberFormat="0" applyProtection="0">
      <alignment vertical="center"/>
    </xf>
    <xf numFmtId="4" fontId="46" fillId="56" borderId="212" applyNumberFormat="0" applyProtection="0">
      <alignment vertical="center"/>
    </xf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91" fillId="0" borderId="213" applyFont="0" applyFill="0" applyBorder="0">
      <alignment horizontal="centerContinuous" vertical="justify" wrapText="1"/>
    </xf>
    <xf numFmtId="4" fontId="44" fillId="96" borderId="212" applyNumberFormat="0" applyProtection="0">
      <alignment horizontal="right" vertical="center"/>
    </xf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2" fillId="63" borderId="208" applyNumberForma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4" fontId="44" fillId="50" borderId="212" applyNumberFormat="0" applyProtection="0">
      <alignment horizontal="right" vertical="center"/>
    </xf>
    <xf numFmtId="0" fontId="37" fillId="81" borderId="212" applyNumberFormat="0" applyProtection="0">
      <alignment horizontal="left" vertical="center" indent="1"/>
    </xf>
    <xf numFmtId="4" fontId="44" fillId="48" borderId="212" applyNumberFormat="0" applyProtection="0">
      <alignment horizontal="right" vertical="center"/>
    </xf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10" fontId="24" fillId="55" borderId="213" applyNumberFormat="0" applyBorder="0" applyAlignment="0" applyProtection="0"/>
    <xf numFmtId="0" fontId="62" fillId="63" borderId="208" applyNumberForma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03" fillId="76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3" fontId="83" fillId="80" borderId="213">
      <alignment horizontal="left" vertical="top" wrapText="1"/>
      <protection locked="0"/>
    </xf>
    <xf numFmtId="4" fontId="44" fillId="96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center" indent="1"/>
    </xf>
    <xf numFmtId="0" fontId="12" fillId="79" borderId="214" applyNumberFormat="0" applyAlignment="0" applyProtection="0"/>
    <xf numFmtId="219" fontId="191" fillId="0" borderId="215" applyFont="0" applyFill="0" applyBorder="0" applyAlignment="0" applyProtection="0"/>
    <xf numFmtId="0" fontId="37" fillId="81" borderId="212" applyNumberFormat="0" applyProtection="0">
      <alignment horizontal="left" vertical="top" indent="1"/>
    </xf>
    <xf numFmtId="0" fontId="113" fillId="38" borderId="208" applyNumberFormat="0" applyAlignment="0" applyProtection="0"/>
    <xf numFmtId="0" fontId="164" fillId="51" borderId="208" applyNumberFormat="0" applyAlignment="0" applyProtection="0"/>
    <xf numFmtId="0" fontId="67" fillId="0" borderId="210" applyNumberFormat="0" applyFill="0" applyAlignment="0" applyProtection="0"/>
    <xf numFmtId="0" fontId="173" fillId="0" borderId="210" applyNumberFormat="0" applyFill="0" applyAlignment="0" applyProtection="0"/>
    <xf numFmtId="4" fontId="44" fillId="46" borderId="212" applyNumberFormat="0" applyProtection="0">
      <alignment horizontal="right" vertical="center"/>
    </xf>
    <xf numFmtId="0" fontId="37" fillId="82" borderId="212" applyNumberFormat="0" applyProtection="0">
      <alignment horizontal="left" vertical="top" indent="1"/>
    </xf>
    <xf numFmtId="4" fontId="44" fillId="55" borderId="212" applyNumberFormat="0" applyProtection="0">
      <alignment horizontal="left" vertical="center" indent="1"/>
    </xf>
    <xf numFmtId="4" fontId="197" fillId="94" borderId="212" applyNumberFormat="0" applyProtection="0">
      <alignment horizontal="right" vertical="center"/>
    </xf>
    <xf numFmtId="0" fontId="113" fillId="38" borderId="208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10" fontId="96" fillId="55" borderId="213" applyNumberFormat="0" applyBorder="0" applyAlignment="0" applyProtection="0"/>
    <xf numFmtId="0" fontId="169" fillId="38" borderId="208" applyNumberFormat="0" applyAlignment="0" applyProtection="0"/>
    <xf numFmtId="4" fontId="46" fillId="80" borderId="212" applyNumberFormat="0" applyProtection="0">
      <alignment horizontal="left" vertical="center" indent="1"/>
    </xf>
    <xf numFmtId="0" fontId="161" fillId="57" borderId="214" applyNumberFormat="0" applyFont="0" applyAlignment="0" applyProtection="0"/>
    <xf numFmtId="0" fontId="172" fillId="51" borderId="209" applyNumberFormat="0" applyAlignment="0" applyProtection="0"/>
    <xf numFmtId="0" fontId="12" fillId="79" borderId="214" applyNumberFormat="0" applyAlignment="0" applyProtection="0"/>
    <xf numFmtId="0" fontId="67" fillId="0" borderId="210" applyNumberFormat="0" applyFill="0" applyAlignment="0" applyProtection="0"/>
    <xf numFmtId="0" fontId="37" fillId="82" borderId="212" applyNumberFormat="0" applyProtection="0">
      <alignment horizontal="left" vertical="center" indent="1"/>
    </xf>
    <xf numFmtId="0" fontId="123" fillId="0" borderId="210" applyNumberFormat="0" applyFill="0" applyAlignment="0" applyProtection="0"/>
    <xf numFmtId="0" fontId="173" fillId="0" borderId="210" applyNumberFormat="0" applyFill="0" applyAlignment="0" applyProtection="0"/>
    <xf numFmtId="0" fontId="37" fillId="81" borderId="212" applyNumberFormat="0" applyProtection="0">
      <alignment horizontal="left" vertical="top" indent="1"/>
    </xf>
    <xf numFmtId="0" fontId="44" fillId="91" borderId="212" applyNumberFormat="0" applyProtection="0">
      <alignment horizontal="left" vertical="top" indent="1"/>
    </xf>
    <xf numFmtId="0" fontId="113" fillId="38" borderId="208" applyNumberFormat="0" applyAlignment="0" applyProtection="0"/>
    <xf numFmtId="0" fontId="12" fillId="79" borderId="214" applyNumberFormat="0" applyAlignment="0" applyProtection="0"/>
    <xf numFmtId="0" fontId="55" fillId="76" borderId="208" applyNumberForma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55" fillId="76" borderId="208" applyNumberFormat="0" applyAlignment="0" applyProtection="0"/>
    <xf numFmtId="0" fontId="67" fillId="0" borderId="210" applyNumberFormat="0" applyFill="0" applyAlignment="0" applyProtection="0"/>
    <xf numFmtId="0" fontId="123" fillId="0" borderId="210" applyNumberFormat="0" applyFill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4" fontId="47" fillId="94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0" fontId="103" fillId="51" borderId="208" applyNumberFormat="0" applyAlignment="0" applyProtection="0"/>
    <xf numFmtId="4" fontId="44" fillId="92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0" fontId="46" fillId="80" borderId="212" applyNumberFormat="0" applyProtection="0">
      <alignment horizontal="left" vertical="top" indent="1"/>
    </xf>
    <xf numFmtId="4" fontId="46" fillId="56" borderId="212" applyNumberFormat="0" applyProtection="0">
      <alignment vertical="center"/>
    </xf>
    <xf numFmtId="0" fontId="91" fillId="0" borderId="213" applyFont="0" applyFill="0" applyBorder="0">
      <alignment horizontal="center" vertical="justify" wrapText="1"/>
    </xf>
    <xf numFmtId="0" fontId="91" fillId="0" borderId="213" applyFont="0" applyFill="0" applyBorder="0">
      <alignment horizontal="centerContinuous" vertical="justify" wrapText="1"/>
    </xf>
    <xf numFmtId="219" fontId="191" fillId="0" borderId="215" applyFont="0" applyFill="0" applyBorder="0" applyAlignment="0" applyProtection="0"/>
    <xf numFmtId="212" fontId="177" fillId="89" borderId="211"/>
    <xf numFmtId="0" fontId="119" fillId="51" borderId="209" applyNumberFormat="0" applyAlignment="0" applyProtection="0"/>
    <xf numFmtId="0" fontId="123" fillId="0" borderId="210" applyNumberFormat="0" applyFill="0" applyAlignment="0" applyProtection="0"/>
    <xf numFmtId="0" fontId="119" fillId="51" borderId="209" applyNumberFormat="0" applyAlignment="0" applyProtection="0"/>
    <xf numFmtId="0" fontId="113" fillId="38" borderId="208" applyNumberFormat="0" applyAlignment="0" applyProtection="0"/>
    <xf numFmtId="4" fontId="44" fillId="42" borderId="212" applyNumberFormat="0" applyProtection="0">
      <alignment horizontal="right" vertical="center"/>
    </xf>
    <xf numFmtId="0" fontId="37" fillId="91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0" fontId="37" fillId="91" borderId="212" applyNumberFormat="0" applyProtection="0">
      <alignment horizontal="left" vertical="center" indent="1"/>
    </xf>
    <xf numFmtId="0" fontId="12" fillId="79" borderId="214" applyNumberFormat="0" applyAlignment="0" applyProtection="0"/>
    <xf numFmtId="0" fontId="103" fillId="51" borderId="208" applyNumberFormat="0" applyAlignment="0" applyProtection="0"/>
    <xf numFmtId="212" fontId="192" fillId="0" borderId="211"/>
    <xf numFmtId="0" fontId="12" fillId="79" borderId="214" applyNumberFormat="0" applyAlignment="0" applyProtection="0"/>
    <xf numFmtId="0" fontId="113" fillId="38" borderId="208" applyNumberFormat="0" applyAlignment="0" applyProtection="0"/>
    <xf numFmtId="4" fontId="197" fillId="55" borderId="212" applyNumberFormat="0" applyProtection="0">
      <alignment vertical="center"/>
    </xf>
    <xf numFmtId="219" fontId="191" fillId="0" borderId="215" applyFont="0" applyFill="0" applyBorder="0" applyAlignment="0" applyProtection="0"/>
    <xf numFmtId="0" fontId="65" fillId="76" borderId="209" applyNumberFormat="0" applyAlignment="0" applyProtection="0"/>
    <xf numFmtId="0" fontId="12" fillId="79" borderId="214" applyNumberFormat="0" applyAlignment="0" applyProtection="0"/>
    <xf numFmtId="0" fontId="5" fillId="57" borderId="214" applyNumberFormat="0" applyFont="0" applyAlignment="0" applyProtection="0"/>
    <xf numFmtId="0" fontId="5" fillId="57" borderId="214" applyNumberFormat="0" applyFont="0" applyAlignment="0" applyProtection="0"/>
    <xf numFmtId="0" fontId="91" fillId="0" borderId="213" applyFont="0" applyFill="0" applyBorder="0">
      <alignment horizontal="center" vertical="justify" wrapText="1"/>
    </xf>
    <xf numFmtId="4" fontId="46" fillId="56" borderId="212" applyNumberFormat="0" applyProtection="0">
      <alignment vertical="center"/>
    </xf>
    <xf numFmtId="4" fontId="195" fillId="80" borderId="212" applyNumberFormat="0" applyProtection="0">
      <alignment vertical="center"/>
    </xf>
    <xf numFmtId="4" fontId="46" fillId="80" borderId="212" applyNumberFormat="0" applyProtection="0">
      <alignment horizontal="left" vertical="center" indent="1"/>
    </xf>
    <xf numFmtId="0" fontId="46" fillId="80" borderId="212" applyNumberFormat="0" applyProtection="0">
      <alignment horizontal="left" vertical="top" indent="1"/>
    </xf>
    <xf numFmtId="0" fontId="67" fillId="0" borderId="210" applyNumberFormat="0" applyFill="0" applyAlignment="0" applyProtection="0"/>
    <xf numFmtId="4" fontId="44" fillId="34" borderId="212" applyNumberFormat="0" applyProtection="0">
      <alignment horizontal="right" vertical="center"/>
    </xf>
    <xf numFmtId="4" fontId="44" fillId="40" borderId="212" applyNumberFormat="0" applyProtection="0">
      <alignment horizontal="right" vertical="center"/>
    </xf>
    <xf numFmtId="4" fontId="44" fillId="48" borderId="212" applyNumberFormat="0" applyProtection="0">
      <alignment horizontal="right" vertical="center"/>
    </xf>
    <xf numFmtId="4" fontId="44" fillId="42" borderId="212" applyNumberFormat="0" applyProtection="0">
      <alignment horizontal="right" vertical="center"/>
    </xf>
    <xf numFmtId="4" fontId="44" fillId="46" borderId="212" applyNumberFormat="0" applyProtection="0">
      <alignment horizontal="right" vertical="center"/>
    </xf>
    <xf numFmtId="4" fontId="44" fillId="50" borderId="212" applyNumberFormat="0" applyProtection="0">
      <alignment horizontal="right" vertical="center"/>
    </xf>
    <xf numFmtId="4" fontId="44" fillId="49" borderId="212" applyNumberFormat="0" applyProtection="0">
      <alignment horizontal="right" vertical="center"/>
    </xf>
    <xf numFmtId="4" fontId="44" fillId="92" borderId="212" applyNumberFormat="0" applyProtection="0">
      <alignment horizontal="right" vertical="center"/>
    </xf>
    <xf numFmtId="4" fontId="44" fillId="41" borderId="212" applyNumberFormat="0" applyProtection="0">
      <alignment horizontal="right" vertical="center"/>
    </xf>
    <xf numFmtId="4" fontId="44" fillId="96" borderId="212" applyNumberFormat="0" applyProtection="0">
      <alignment horizontal="right" vertical="center"/>
    </xf>
    <xf numFmtId="10" fontId="24" fillId="55" borderId="213" applyNumberFormat="0" applyBorder="0" applyAlignment="0" applyProtection="0"/>
    <xf numFmtId="0" fontId="37" fillId="95" borderId="212" applyNumberFormat="0" applyProtection="0">
      <alignment horizontal="left" vertical="center" indent="1"/>
    </xf>
    <xf numFmtId="0" fontId="37" fillId="95" borderId="212" applyNumberFormat="0" applyProtection="0">
      <alignment horizontal="left" vertical="top" indent="1"/>
    </xf>
    <xf numFmtId="0" fontId="37" fillId="91" borderId="212" applyNumberFormat="0" applyProtection="0">
      <alignment horizontal="left" vertical="center" indent="1"/>
    </xf>
    <xf numFmtId="0" fontId="37" fillId="91" borderId="212" applyNumberFormat="0" applyProtection="0">
      <alignment horizontal="left" vertical="top" indent="1"/>
    </xf>
    <xf numFmtId="0" fontId="37" fillId="82" borderId="212" applyNumberFormat="0" applyProtection="0">
      <alignment horizontal="left" vertical="center" indent="1"/>
    </xf>
    <xf numFmtId="0" fontId="37" fillId="82" borderId="212" applyNumberFormat="0" applyProtection="0">
      <alignment horizontal="left" vertical="top" indent="1"/>
    </xf>
    <xf numFmtId="0" fontId="37" fillId="81" borderId="212" applyNumberFormat="0" applyProtection="0">
      <alignment horizontal="left" vertical="center" indent="1"/>
    </xf>
    <xf numFmtId="0" fontId="37" fillId="81" borderId="212" applyNumberFormat="0" applyProtection="0">
      <alignment horizontal="left" vertical="top" indent="1"/>
    </xf>
    <xf numFmtId="4" fontId="44" fillId="55" borderId="212" applyNumberFormat="0" applyProtection="0">
      <alignment vertical="center"/>
    </xf>
    <xf numFmtId="4" fontId="197" fillId="55" borderId="212" applyNumberFormat="0" applyProtection="0">
      <alignment vertical="center"/>
    </xf>
    <xf numFmtId="4" fontId="44" fillId="55" borderId="212" applyNumberFormat="0" applyProtection="0">
      <alignment horizontal="left" vertical="center" indent="1"/>
    </xf>
    <xf numFmtId="0" fontId="44" fillId="55" borderId="212" applyNumberFormat="0" applyProtection="0">
      <alignment horizontal="left" vertical="top" indent="1"/>
    </xf>
    <xf numFmtId="4" fontId="44" fillId="94" borderId="212" applyNumberFormat="0" applyProtection="0">
      <alignment horizontal="right" vertical="center"/>
    </xf>
    <xf numFmtId="4" fontId="197" fillId="94" borderId="212" applyNumberFormat="0" applyProtection="0">
      <alignment horizontal="right" vertical="center"/>
    </xf>
    <xf numFmtId="4" fontId="44" fillId="96" borderId="212" applyNumberFormat="0" applyProtection="0">
      <alignment horizontal="left" vertical="center" indent="1"/>
    </xf>
    <xf numFmtId="0" fontId="44" fillId="91" borderId="212" applyNumberFormat="0" applyProtection="0">
      <alignment horizontal="left" vertical="top" indent="1"/>
    </xf>
    <xf numFmtId="4" fontId="47" fillId="94" borderId="212" applyNumberFormat="0" applyProtection="0">
      <alignment horizontal="right" vertical="center"/>
    </xf>
    <xf numFmtId="0" fontId="65" fillId="76" borderId="209" applyNumberFormat="0" applyAlignment="0" applyProtection="0"/>
    <xf numFmtId="0" fontId="164" fillId="51" borderId="208" applyNumberFormat="0" applyAlignment="0" applyProtection="0"/>
    <xf numFmtId="0" fontId="123" fillId="0" borderId="210" applyNumberFormat="0" applyFill="0" applyAlignment="0" applyProtection="0"/>
    <xf numFmtId="0" fontId="12" fillId="79" borderId="214" applyNumberFormat="0" applyAlignment="0" applyProtection="0"/>
    <xf numFmtId="0" fontId="119" fillId="51" borderId="209" applyNumberFormat="0" applyAlignment="0" applyProtection="0"/>
    <xf numFmtId="0" fontId="103" fillId="51" borderId="208" applyNumberFormat="0" applyAlignment="0" applyProtection="0"/>
    <xf numFmtId="0" fontId="65" fillId="76" borderId="209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44" fillId="91" borderId="212" applyNumberFormat="0" applyProtection="0">
      <alignment horizontal="left" vertical="top" indent="1"/>
    </xf>
    <xf numFmtId="0" fontId="12" fillId="79" borderId="214" applyNumberFormat="0" applyAlignment="0" applyProtection="0"/>
    <xf numFmtId="0" fontId="175" fillId="57" borderId="214" applyNumberFormat="0" applyFont="0" applyAlignment="0" applyProtection="0"/>
    <xf numFmtId="0" fontId="46" fillId="80" borderId="212" applyNumberFormat="0" applyProtection="0">
      <alignment horizontal="left" vertical="top" indent="1"/>
    </xf>
    <xf numFmtId="0" fontId="103" fillId="76" borderId="208" applyNumberFormat="0" applyAlignment="0" applyProtection="0"/>
    <xf numFmtId="0" fontId="12" fillId="57" borderId="214" applyNumberFormat="0" applyFon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67" fillId="0" borderId="210" applyNumberFormat="0" applyFill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10" fontId="96" fillId="55" borderId="213" applyNumberFormat="0" applyBorder="0" applyAlignment="0" applyProtection="0"/>
    <xf numFmtId="0" fontId="12" fillId="57" borderId="214" applyNumberFormat="0" applyFon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4" fontId="195" fillId="80" borderId="212" applyNumberFormat="0" applyProtection="0">
      <alignment vertical="center"/>
    </xf>
    <xf numFmtId="0" fontId="103" fillId="51" borderId="208" applyNumberFormat="0" applyAlignment="0" applyProtection="0"/>
    <xf numFmtId="0" fontId="12" fillId="79" borderId="214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161" fillId="57" borderId="214" applyNumberFormat="0" applyFont="0" applyAlignment="0" applyProtection="0"/>
    <xf numFmtId="0" fontId="175" fillId="57" borderId="214" applyNumberFormat="0" applyFont="0" applyAlignment="0" applyProtection="0"/>
    <xf numFmtId="0" fontId="5" fillId="57" borderId="214" applyNumberFormat="0" applyFont="0" applyAlignment="0" applyProtection="0"/>
    <xf numFmtId="0" fontId="113" fillId="38" borderId="208" applyNumberFormat="0" applyAlignment="0" applyProtection="0"/>
    <xf numFmtId="0" fontId="12" fillId="57" borderId="214" applyNumberFormat="0" applyFont="0" applyAlignment="0" applyProtection="0"/>
    <xf numFmtId="0" fontId="119" fillId="76" borderId="209" applyNumberFormat="0" applyAlignment="0" applyProtection="0"/>
    <xf numFmtId="0" fontId="113" fillId="38" borderId="208" applyNumberFormat="0" applyAlignment="0" applyProtection="0"/>
    <xf numFmtId="0" fontId="113" fillId="38" borderId="208" applyNumberFormat="0" applyAlignment="0" applyProtection="0"/>
    <xf numFmtId="0" fontId="12" fillId="57" borderId="214" applyNumberFormat="0" applyFon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65" fillId="76" borderId="209" applyNumberFormat="0" applyAlignment="0" applyProtection="0"/>
    <xf numFmtId="0" fontId="119" fillId="51" borderId="209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55" fillId="76" borderId="208" applyNumberFormat="0" applyAlignment="0" applyProtection="0"/>
    <xf numFmtId="0" fontId="175" fillId="57" borderId="214" applyNumberFormat="0" applyFont="0" applyAlignment="0" applyProtection="0"/>
    <xf numFmtId="0" fontId="12" fillId="57" borderId="214" applyNumberFormat="0" applyFont="0" applyAlignment="0" applyProtection="0"/>
    <xf numFmtId="0" fontId="119" fillId="76" borderId="209" applyNumberFormat="0" applyAlignment="0" applyProtection="0"/>
    <xf numFmtId="0" fontId="103" fillId="76" borderId="208" applyNumberFormat="0" applyAlignment="0" applyProtection="0"/>
    <xf numFmtId="0" fontId="12" fillId="57" borderId="214" applyNumberFormat="0" applyFon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19" fillId="51" borderId="209" applyNumberFormat="0" applyAlignment="0" applyProtection="0"/>
    <xf numFmtId="0" fontId="103" fillId="51" borderId="208" applyNumberFormat="0" applyAlignment="0" applyProtection="0"/>
    <xf numFmtId="0" fontId="113" fillId="38" borderId="208" applyNumberFormat="0" applyAlignment="0" applyProtection="0"/>
    <xf numFmtId="0" fontId="123" fillId="0" borderId="210" applyNumberFormat="0" applyFill="0" applyAlignment="0" applyProtection="0"/>
    <xf numFmtId="0" fontId="175" fillId="57" borderId="214" applyNumberFormat="0" applyFont="0" applyAlignment="0" applyProtection="0"/>
    <xf numFmtId="0" fontId="12" fillId="57" borderId="214" applyNumberFormat="0" applyFont="0" applyAlignment="0" applyProtection="0"/>
    <xf numFmtId="0" fontId="12" fillId="57" borderId="214" applyNumberFormat="0" applyFont="0" applyAlignment="0" applyProtection="0"/>
    <xf numFmtId="0" fontId="62" fillId="63" borderId="208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2" fillId="79" borderId="21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219" fontId="191" fillId="0" borderId="351" applyFont="0" applyFill="0" applyBorder="0" applyAlignment="0" applyProtection="0"/>
    <xf numFmtId="219" fontId="191" fillId="0" borderId="351" applyFont="0" applyFill="0" applyBorder="0" applyAlignment="0" applyProtection="0"/>
    <xf numFmtId="0" fontId="55" fillId="76" borderId="334" applyNumberFormat="0" applyAlignment="0" applyProtection="0"/>
    <xf numFmtId="0" fontId="55" fillId="76" borderId="208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12" fillId="57" borderId="233" applyNumberFormat="0" applyFon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67" fillId="0" borderId="229" applyNumberFormat="0" applyFill="0" applyAlignment="0" applyProtection="0"/>
    <xf numFmtId="0" fontId="5" fillId="57" borderId="233" applyNumberFormat="0" applyFont="0" applyAlignment="0" applyProtection="0"/>
    <xf numFmtId="0" fontId="37" fillId="82" borderId="231" applyNumberFormat="0" applyProtection="0">
      <alignment horizontal="left" vertical="center" indent="1"/>
    </xf>
    <xf numFmtId="0" fontId="103" fillId="51" borderId="227" applyNumberFormat="0" applyAlignment="0" applyProtection="0"/>
    <xf numFmtId="0" fontId="65" fillId="76" borderId="228" applyNumberFormat="0" applyAlignment="0" applyProtection="0"/>
    <xf numFmtId="0" fontId="5" fillId="57" borderId="233" applyNumberFormat="0" applyFon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13" fillId="38" borderId="227" applyNumberFormat="0" applyAlignment="0" applyProtection="0"/>
    <xf numFmtId="0" fontId="37" fillId="81" borderId="231" applyNumberFormat="0" applyProtection="0">
      <alignment horizontal="left" vertical="top" indent="1"/>
    </xf>
    <xf numFmtId="0" fontId="62" fillId="63" borderId="208" applyNumberFormat="0" applyAlignment="0" applyProtection="0"/>
    <xf numFmtId="0" fontId="113" fillId="38" borderId="227" applyNumberFormat="0" applyAlignment="0" applyProtection="0"/>
    <xf numFmtId="0" fontId="161" fillId="57" borderId="233" applyNumberFormat="0" applyFont="0" applyAlignment="0" applyProtection="0"/>
    <xf numFmtId="0" fontId="44" fillId="91" borderId="231" applyNumberFormat="0" applyProtection="0">
      <alignment horizontal="left" vertical="top" indent="1"/>
    </xf>
    <xf numFmtId="0" fontId="103" fillId="51" borderId="227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91" fillId="0" borderId="232" applyFont="0" applyFill="0" applyBorder="0">
      <alignment horizontal="centerContinuous" vertical="justify" wrapText="1"/>
    </xf>
    <xf numFmtId="4" fontId="46" fillId="80" borderId="231" applyNumberFormat="0" applyProtection="0">
      <alignment horizontal="left" vertical="center" indent="1"/>
    </xf>
    <xf numFmtId="4" fontId="44" fillId="50" borderId="231" applyNumberFormat="0" applyProtection="0">
      <alignment horizontal="right" vertical="center"/>
    </xf>
    <xf numFmtId="0" fontId="37" fillId="91" borderId="231" applyNumberFormat="0" applyProtection="0">
      <alignment horizontal="left" vertical="center" indent="1"/>
    </xf>
    <xf numFmtId="4" fontId="44" fillId="55" borderId="231" applyNumberFormat="0" applyProtection="0">
      <alignment horizontal="left" vertical="center" indent="1"/>
    </xf>
    <xf numFmtId="0" fontId="164" fillId="51" borderId="227" applyNumberFormat="0" applyAlignment="0" applyProtection="0"/>
    <xf numFmtId="0" fontId="44" fillId="91" borderId="231" applyNumberFormat="0" applyProtection="0">
      <alignment horizontal="left" vertical="top" indent="1"/>
    </xf>
    <xf numFmtId="0" fontId="62" fillId="63" borderId="227" applyNumberFormat="0" applyAlignment="0" applyProtection="0"/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0" fontId="12" fillId="57" borderId="233" applyNumberFormat="0" applyFont="0" applyAlignment="0" applyProtection="0"/>
    <xf numFmtId="0" fontId="67" fillId="0" borderId="167" applyNumberFormat="0" applyFill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81" fillId="0" borderId="216">
      <alignment horizontal="left" vertical="center"/>
    </xf>
    <xf numFmtId="0" fontId="62" fillId="63" borderId="334" applyNumberFormat="0" applyAlignment="0" applyProtection="0"/>
    <xf numFmtId="0" fontId="113" fillId="38" borderId="227" applyNumberFormat="0" applyAlignment="0" applyProtection="0"/>
    <xf numFmtId="0" fontId="55" fillId="76" borderId="334" applyNumberFormat="0" applyAlignment="0" applyProtection="0"/>
    <xf numFmtId="0" fontId="113" fillId="38" borderId="361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64" fillId="51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55" fillId="76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69" fillId="38" borderId="334" applyNumberFormat="0" applyAlignment="0" applyProtection="0"/>
    <xf numFmtId="0" fontId="113" fillId="38" borderId="334" applyNumberFormat="0" applyAlignment="0" applyProtection="0"/>
    <xf numFmtId="3" fontId="83" fillId="80" borderId="332">
      <alignment horizontal="left" vertical="top" wrapText="1"/>
      <protection locked="0"/>
    </xf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10" fontId="96" fillId="55" borderId="332" applyNumberFormat="0" applyBorder="0" applyAlignment="0" applyProtection="0"/>
    <xf numFmtId="10" fontId="24" fillId="55" borderId="332" applyNumberFormat="0" applyBorder="0" applyAlignment="0" applyProtection="0"/>
    <xf numFmtId="0" fontId="62" fillId="63" borderId="334" applyNumberFormat="0" applyAlignment="0" applyProtection="0"/>
    <xf numFmtId="3" fontId="83" fillId="80" borderId="332">
      <alignment horizontal="left" vertical="top" wrapText="1"/>
      <protection locked="0"/>
    </xf>
    <xf numFmtId="0" fontId="81" fillId="0" borderId="350">
      <alignment horizontal="left" vertical="center"/>
    </xf>
    <xf numFmtId="0" fontId="55" fillId="76" borderId="334" applyNumberFormat="0" applyAlignment="0" applyProtection="0"/>
    <xf numFmtId="0" fontId="164" fillId="51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37" fillId="81" borderId="365" applyNumberFormat="0" applyProtection="0">
      <alignment horizontal="left" vertical="top" indent="1"/>
    </xf>
    <xf numFmtId="0" fontId="113" fillId="38" borderId="334" applyNumberFormat="0" applyAlignment="0" applyProtection="0"/>
    <xf numFmtId="0" fontId="12" fillId="79" borderId="367" applyNumberFormat="0" applyAlignment="0" applyProtection="0"/>
    <xf numFmtId="0" fontId="1" fillId="0" borderId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55" fillId="76" borderId="334" applyNumberFormat="0" applyAlignment="0" applyProtection="0"/>
    <xf numFmtId="0" fontId="103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3" fontId="104" fillId="0" borderId="332"/>
    <xf numFmtId="0" fontId="55" fillId="76" borderId="334" applyNumberFormat="0" applyAlignment="0" applyProtection="0"/>
    <xf numFmtId="0" fontId="55" fillId="76" borderId="334" applyNumberFormat="0" applyAlignment="0" applyProtection="0"/>
    <xf numFmtId="0" fontId="81" fillId="0" borderId="216">
      <alignment horizontal="left" vertical="center"/>
    </xf>
    <xf numFmtId="219" fontId="191" fillId="0" borderId="351" applyFont="0" applyFill="0" applyBorder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76" borderId="334" applyNumberFormat="0" applyAlignment="0" applyProtection="0"/>
    <xf numFmtId="0" fontId="103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55" fillId="76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" fillId="0" borderId="0"/>
    <xf numFmtId="0" fontId="113" fillId="38" borderId="334" applyNumberFormat="0" applyAlignment="0" applyProtection="0"/>
    <xf numFmtId="0" fontId="91" fillId="0" borderId="332" applyFont="0" applyFill="0" applyBorder="0">
      <alignment horizontal="centerContinuous" vertical="justify" wrapText="1"/>
    </xf>
    <xf numFmtId="0" fontId="1" fillId="0" borderId="0"/>
    <xf numFmtId="0" fontId="12" fillId="57" borderId="367" applyNumberFormat="0" applyFont="0" applyAlignment="0" applyProtection="0"/>
    <xf numFmtId="0" fontId="12" fillId="79" borderId="367" applyNumberFormat="0" applyAlignment="0" applyProtection="0"/>
    <xf numFmtId="0" fontId="123" fillId="0" borderId="363" applyNumberFormat="0" applyFill="0" applyAlignment="0" applyProtection="0"/>
    <xf numFmtId="0" fontId="62" fillId="63" borderId="361" applyNumberFormat="0" applyAlignment="0" applyProtection="0"/>
    <xf numFmtId="0" fontId="44" fillId="91" borderId="365" applyNumberFormat="0" applyProtection="0">
      <alignment horizontal="left" vertical="top" indent="1"/>
    </xf>
    <xf numFmtId="0" fontId="164" fillId="51" borderId="361" applyNumberFormat="0" applyAlignment="0" applyProtection="0"/>
    <xf numFmtId="4" fontId="44" fillId="55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center" indent="1"/>
    </xf>
    <xf numFmtId="4" fontId="44" fillId="50" borderId="365" applyNumberFormat="0" applyProtection="0">
      <alignment horizontal="right" vertical="center"/>
    </xf>
    <xf numFmtId="4" fontId="46" fillId="80" borderId="365" applyNumberFormat="0" applyProtection="0">
      <alignment horizontal="left" vertical="center" indent="1"/>
    </xf>
    <xf numFmtId="0" fontId="44" fillId="91" borderId="365" applyNumberFormat="0" applyProtection="0">
      <alignment horizontal="left" vertical="top" indent="1"/>
    </xf>
    <xf numFmtId="0" fontId="161" fillId="57" borderId="367" applyNumberFormat="0" applyFon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69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69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218" fontId="178" fillId="0" borderId="217">
      <alignment horizontal="left"/>
    </xf>
    <xf numFmtId="0" fontId="188" fillId="1" borderId="217">
      <alignment horizontal="left"/>
    </xf>
    <xf numFmtId="0" fontId="62" fillId="63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219" fontId="191" fillId="0" borderId="351" applyFont="0" applyFill="0" applyBorder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91" fillId="0" borderId="332" applyFont="0" applyFill="0" applyBorder="0">
      <alignment horizontal="center" vertical="justify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65" fillId="76" borderId="166" applyNumberFormat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67" fillId="0" borderId="167" applyNumberFormat="0" applyFill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65" fillId="76" borderId="166" applyNumberFormat="0" applyAlignment="0" applyProtection="0"/>
    <xf numFmtId="0" fontId="1" fillId="0" borderId="0"/>
    <xf numFmtId="0" fontId="62" fillId="63" borderId="334" applyNumberFormat="0" applyAlignment="0" applyProtection="0"/>
    <xf numFmtId="0" fontId="119" fillId="76" borderId="166" applyNumberFormat="0" applyAlignment="0" applyProtection="0"/>
    <xf numFmtId="0" fontId="123" fillId="0" borderId="167" applyNumberFormat="0" applyFill="0" applyAlignment="0" applyProtection="0"/>
    <xf numFmtId="4" fontId="44" fillId="55" borderId="169" applyNumberFormat="0" applyProtection="0">
      <alignment horizontal="left" vertical="center" indent="1"/>
    </xf>
    <xf numFmtId="0" fontId="37" fillId="91" borderId="169" applyNumberFormat="0" applyProtection="0">
      <alignment horizontal="left" vertical="center" indent="1"/>
    </xf>
    <xf numFmtId="0" fontId="123" fillId="0" borderId="167" applyNumberFormat="0" applyFill="0" applyAlignment="0" applyProtection="0"/>
    <xf numFmtId="0" fontId="65" fillId="76" borderId="166" applyNumberFormat="0" applyAlignment="0" applyProtection="0"/>
    <xf numFmtId="0" fontId="65" fillId="76" borderId="166" applyNumberFormat="0" applyAlignment="0" applyProtection="0"/>
    <xf numFmtId="0" fontId="37" fillId="82" borderId="169" applyNumberFormat="0" applyProtection="0">
      <alignment horizontal="left" vertical="center" indent="1"/>
    </xf>
    <xf numFmtId="4" fontId="44" fillId="55" borderId="169" applyNumberFormat="0" applyProtection="0">
      <alignment vertical="center"/>
    </xf>
    <xf numFmtId="4" fontId="44" fillId="94" borderId="169" applyNumberFormat="0" applyProtection="0">
      <alignment horizontal="right" vertical="center"/>
    </xf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67" fillId="0" borderId="363" applyNumberFormat="0" applyFill="0" applyAlignment="0" applyProtection="0"/>
    <xf numFmtId="0" fontId="65" fillId="76" borderId="166" applyNumberFormat="0" applyAlignment="0" applyProtection="0"/>
    <xf numFmtId="4" fontId="44" fillId="55" borderId="169" applyNumberFormat="0" applyProtection="0">
      <alignment vertical="center"/>
    </xf>
    <xf numFmtId="0" fontId="172" fillId="51" borderId="166" applyNumberFormat="0" applyAlignment="0" applyProtection="0"/>
    <xf numFmtId="0" fontId="119" fillId="51" borderId="166" applyNumberFormat="0" applyAlignment="0" applyProtection="0"/>
    <xf numFmtId="4" fontId="44" fillId="49" borderId="169" applyNumberFormat="0" applyProtection="0">
      <alignment horizontal="right" vertical="center"/>
    </xf>
    <xf numFmtId="4" fontId="44" fillId="46" borderId="169" applyNumberFormat="0" applyProtection="0">
      <alignment horizontal="right" vertical="center"/>
    </xf>
    <xf numFmtId="4" fontId="44" fillId="48" borderId="169" applyNumberFormat="0" applyProtection="0">
      <alignment horizontal="right" vertical="center"/>
    </xf>
    <xf numFmtId="4" fontId="44" fillId="34" borderId="169" applyNumberFormat="0" applyProtection="0">
      <alignment horizontal="right" vertical="center"/>
    </xf>
    <xf numFmtId="4" fontId="46" fillId="80" borderId="169" applyNumberFormat="0" applyProtection="0">
      <alignment horizontal="left" vertical="center" indent="1"/>
    </xf>
    <xf numFmtId="0" fontId="65" fillId="76" borderId="166" applyNumberFormat="0" applyAlignment="0" applyProtection="0"/>
    <xf numFmtId="0" fontId="164" fillId="51" borderId="334" applyNumberFormat="0" applyAlignment="0" applyProtection="0"/>
    <xf numFmtId="0" fontId="44" fillId="55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2" fillId="57" borderId="367" applyNumberFormat="0" applyFont="0" applyAlignment="0" applyProtection="0"/>
    <xf numFmtId="0" fontId="123" fillId="0" borderId="167" applyNumberFormat="0" applyFill="0" applyAlignment="0" applyProtection="0"/>
    <xf numFmtId="0" fontId="65" fillId="76" borderId="166" applyNumberFormat="0" applyAlignment="0" applyProtection="0"/>
    <xf numFmtId="0" fontId="113" fillId="38" borderId="334" applyNumberFormat="0" applyAlignment="0" applyProtection="0"/>
    <xf numFmtId="0" fontId="123" fillId="0" borderId="167" applyNumberFormat="0" applyFill="0" applyAlignment="0" applyProtection="0"/>
    <xf numFmtId="212" fontId="192" fillId="0" borderId="168"/>
    <xf numFmtId="0" fontId="65" fillId="76" borderId="166" applyNumberFormat="0" applyAlignment="0" applyProtection="0"/>
    <xf numFmtId="4" fontId="44" fillId="92" borderId="169" applyNumberFormat="0" applyProtection="0">
      <alignment horizontal="right" vertical="center"/>
    </xf>
    <xf numFmtId="0" fontId="67" fillId="0" borderId="167" applyNumberFormat="0" applyFill="0" applyAlignment="0" applyProtection="0"/>
    <xf numFmtId="4" fontId="44" fillId="49" borderId="169" applyNumberFormat="0" applyProtection="0">
      <alignment horizontal="right" vertical="center"/>
    </xf>
    <xf numFmtId="4" fontId="47" fillId="94" borderId="169" applyNumberFormat="0" applyProtection="0">
      <alignment horizontal="right" vertical="center"/>
    </xf>
    <xf numFmtId="4" fontId="197" fillId="55" borderId="169" applyNumberFormat="0" applyProtection="0">
      <alignment vertical="center"/>
    </xf>
    <xf numFmtId="0" fontId="37" fillId="95" borderId="169" applyNumberFormat="0" applyProtection="0">
      <alignment horizontal="left" vertical="top" indent="1"/>
    </xf>
    <xf numFmtId="0" fontId="37" fillId="95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0" fontId="44" fillId="55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center" indent="1"/>
    </xf>
    <xf numFmtId="0" fontId="65" fillId="76" borderId="166" applyNumberFormat="0" applyAlignment="0" applyProtection="0"/>
    <xf numFmtId="0" fontId="65" fillId="76" borderId="166" applyNumberFormat="0" applyAlignment="0" applyProtection="0"/>
    <xf numFmtId="4" fontId="44" fillId="94" borderId="169" applyNumberFormat="0" applyProtection="0">
      <alignment horizontal="right" vertical="center"/>
    </xf>
    <xf numFmtId="4" fontId="44" fillId="34" borderId="169" applyNumberFormat="0" applyProtection="0">
      <alignment horizontal="right" vertical="center"/>
    </xf>
    <xf numFmtId="212" fontId="177" fillId="89" borderId="168"/>
    <xf numFmtId="4" fontId="44" fillId="40" borderId="169" applyNumberFormat="0" applyProtection="0">
      <alignment horizontal="right" vertical="center"/>
    </xf>
    <xf numFmtId="0" fontId="123" fillId="0" borderId="167" applyNumberFormat="0" applyFill="0" applyAlignment="0" applyProtection="0"/>
    <xf numFmtId="0" fontId="67" fillId="0" borderId="167" applyNumberFormat="0" applyFill="0" applyAlignment="0" applyProtection="0"/>
    <xf numFmtId="4" fontId="44" fillId="49" borderId="169" applyNumberFormat="0" applyProtection="0">
      <alignment horizontal="right" vertical="center"/>
    </xf>
    <xf numFmtId="4" fontId="44" fillId="34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0" fontId="37" fillId="95" borderId="169" applyNumberFormat="0" applyProtection="0">
      <alignment horizontal="left" vertical="top" indent="1"/>
    </xf>
    <xf numFmtId="4" fontId="47" fillId="94" borderId="169" applyNumberFormat="0" applyProtection="0">
      <alignment horizontal="right" vertical="center"/>
    </xf>
    <xf numFmtId="0" fontId="123" fillId="0" borderId="167" applyNumberFormat="0" applyFill="0" applyAlignment="0" applyProtection="0"/>
    <xf numFmtId="0" fontId="67" fillId="0" borderId="167" applyNumberFormat="0" applyFill="0" applyAlignment="0" applyProtection="0"/>
    <xf numFmtId="0" fontId="119" fillId="51" borderId="166" applyNumberFormat="0" applyAlignment="0" applyProtection="0"/>
    <xf numFmtId="0" fontId="119" fillId="51" borderId="166" applyNumberFormat="0" applyAlignment="0" applyProtection="0"/>
    <xf numFmtId="0" fontId="113" fillId="38" borderId="334" applyNumberFormat="0" applyAlignment="0" applyProtection="0"/>
    <xf numFmtId="4" fontId="197" fillId="94" borderId="169" applyNumberFormat="0" applyProtection="0">
      <alignment horizontal="right" vertical="center"/>
    </xf>
    <xf numFmtId="0" fontId="37" fillId="82" borderId="169" applyNumberFormat="0" applyProtection="0">
      <alignment horizontal="left" vertical="top" indent="1"/>
    </xf>
    <xf numFmtId="4" fontId="44" fillId="46" borderId="169" applyNumberFormat="0" applyProtection="0">
      <alignment horizontal="right" vertical="center"/>
    </xf>
    <xf numFmtId="4" fontId="195" fillId="80" borderId="169" applyNumberFormat="0" applyProtection="0">
      <alignment vertical="center"/>
    </xf>
    <xf numFmtId="0" fontId="173" fillId="0" borderId="167" applyNumberFormat="0" applyFill="0" applyAlignment="0" applyProtection="0"/>
    <xf numFmtId="0" fontId="67" fillId="0" borderId="167" applyNumberFormat="0" applyFill="0" applyAlignment="0" applyProtection="0"/>
    <xf numFmtId="4" fontId="44" fillId="94" borderId="169" applyNumberFormat="0" applyProtection="0">
      <alignment horizontal="right" vertical="center"/>
    </xf>
    <xf numFmtId="0" fontId="37" fillId="82" borderId="169" applyNumberFormat="0" applyProtection="0">
      <alignment horizontal="left" vertical="center" indent="1"/>
    </xf>
    <xf numFmtId="212" fontId="177" fillId="89" borderId="168"/>
    <xf numFmtId="0" fontId="172" fillId="51" borderId="166" applyNumberFormat="0" applyAlignment="0" applyProtection="0"/>
    <xf numFmtId="0" fontId="123" fillId="0" borderId="167" applyNumberFormat="0" applyFill="0" applyAlignment="0" applyProtection="0"/>
    <xf numFmtId="212" fontId="192" fillId="0" borderId="168"/>
    <xf numFmtId="212" fontId="177" fillId="89" borderId="168"/>
    <xf numFmtId="0" fontId="119" fillId="51" borderId="166" applyNumberFormat="0" applyAlignment="0" applyProtection="0"/>
    <xf numFmtId="0" fontId="65" fillId="76" borderId="166" applyNumberFormat="0" applyAlignment="0" applyProtection="0"/>
    <xf numFmtId="4" fontId="44" fillId="96" borderId="169" applyNumberFormat="0" applyProtection="0">
      <alignment horizontal="right" vertical="center"/>
    </xf>
    <xf numFmtId="0" fontId="67" fillId="0" borderId="167" applyNumberFormat="0" applyFill="0" applyAlignment="0" applyProtection="0"/>
    <xf numFmtId="0" fontId="172" fillId="51" borderId="166" applyNumberFormat="0" applyAlignment="0" applyProtection="0"/>
    <xf numFmtId="4" fontId="46" fillId="80" borderId="169" applyNumberFormat="0" applyProtection="0">
      <alignment horizontal="left" vertical="center" indent="1"/>
    </xf>
    <xf numFmtId="4" fontId="44" fillId="96" borderId="169" applyNumberFormat="0" applyProtection="0">
      <alignment horizontal="left" vertical="center" indent="1"/>
    </xf>
    <xf numFmtId="0" fontId="65" fillId="76" borderId="166" applyNumberFormat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55" fillId="76" borderId="361" applyNumberFormat="0" applyAlignment="0" applyProtection="0"/>
    <xf numFmtId="0" fontId="67" fillId="0" borderId="167" applyNumberFormat="0" applyFill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65" fillId="76" borderId="166" applyNumberFormat="0" applyAlignment="0" applyProtection="0"/>
    <xf numFmtId="0" fontId="1" fillId="0" borderId="0"/>
    <xf numFmtId="0" fontId="44" fillId="91" borderId="169" applyNumberFormat="0" applyProtection="0">
      <alignment horizontal="left" vertical="top" indent="1"/>
    </xf>
    <xf numFmtId="4" fontId="197" fillId="94" borderId="169" applyNumberFormat="0" applyProtection="0">
      <alignment horizontal="right" vertical="center"/>
    </xf>
    <xf numFmtId="0" fontId="44" fillId="55" borderId="169" applyNumberFormat="0" applyProtection="0">
      <alignment horizontal="left" vertical="top" indent="1"/>
    </xf>
    <xf numFmtId="4" fontId="44" fillId="55" borderId="169" applyNumberFormat="0" applyProtection="0">
      <alignment vertical="center"/>
    </xf>
    <xf numFmtId="0" fontId="37" fillId="81" borderId="169" applyNumberFormat="0" applyProtection="0">
      <alignment horizontal="left" vertical="top" indent="1"/>
    </xf>
    <xf numFmtId="0" fontId="37" fillId="82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top" indent="1"/>
    </xf>
    <xf numFmtId="0" fontId="37" fillId="95" borderId="169" applyNumberFormat="0" applyProtection="0">
      <alignment horizontal="left" vertical="center" indent="1"/>
    </xf>
    <xf numFmtId="0" fontId="65" fillId="76" borderId="166" applyNumberFormat="0" applyAlignment="0" applyProtection="0"/>
    <xf numFmtId="4" fontId="44" fillId="96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4" fontId="195" fillId="80" borderId="169" applyNumberFormat="0" applyProtection="0">
      <alignment vertical="center"/>
    </xf>
    <xf numFmtId="212" fontId="192" fillId="0" borderId="168"/>
    <xf numFmtId="0" fontId="37" fillId="95" borderId="169" applyNumberFormat="0" applyProtection="0">
      <alignment horizontal="left" vertical="center" indent="1"/>
    </xf>
    <xf numFmtId="4" fontId="44" fillId="41" borderId="169" applyNumberFormat="0" applyProtection="0">
      <alignment horizontal="right" vertical="center"/>
    </xf>
    <xf numFmtId="0" fontId="37" fillId="82" borderId="365" applyNumberFormat="0" applyProtection="0">
      <alignment horizontal="left" vertical="center" indent="1"/>
    </xf>
    <xf numFmtId="0" fontId="37" fillId="91" borderId="169" applyNumberFormat="0" applyProtection="0">
      <alignment horizontal="left" vertical="top" indent="1"/>
    </xf>
    <xf numFmtId="0" fontId="173" fillId="0" borderId="167" applyNumberFormat="0" applyFill="0" applyAlignment="0" applyProtection="0"/>
    <xf numFmtId="0" fontId="113" fillId="38" borderId="334" applyNumberFormat="0" applyAlignment="0" applyProtection="0"/>
    <xf numFmtId="0" fontId="65" fillId="76" borderId="166" applyNumberFormat="0" applyAlignment="0" applyProtection="0"/>
    <xf numFmtId="4" fontId="44" fillId="48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0" fontId="65" fillId="76" borderId="362" applyNumberFormat="0" applyAlignment="0" applyProtection="0"/>
    <xf numFmtId="0" fontId="67" fillId="0" borderId="167" applyNumberFormat="0" applyFill="0" applyAlignment="0" applyProtection="0"/>
    <xf numFmtId="4" fontId="44" fillId="96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center" indent="1"/>
    </xf>
    <xf numFmtId="0" fontId="46" fillId="80" borderId="169" applyNumberFormat="0" applyProtection="0">
      <alignment horizontal="left" vertical="top" indent="1"/>
    </xf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4" fontId="46" fillId="56" borderId="169" applyNumberFormat="0" applyProtection="0">
      <alignment vertical="center"/>
    </xf>
    <xf numFmtId="4" fontId="44" fillId="42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0" fontId="37" fillId="95" borderId="169" applyNumberFormat="0" applyProtection="0">
      <alignment horizontal="left" vertical="center" indent="1"/>
    </xf>
    <xf numFmtId="0" fontId="65" fillId="76" borderId="166" applyNumberForma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13" fillId="38" borderId="334" applyNumberFormat="0" applyAlignment="0" applyProtection="0"/>
    <xf numFmtId="4" fontId="44" fillId="55" borderId="169" applyNumberFormat="0" applyProtection="0">
      <alignment horizontal="left" vertical="center" indent="1"/>
    </xf>
    <xf numFmtId="4" fontId="197" fillId="55" borderId="169" applyNumberFormat="0" applyProtection="0">
      <alignment vertical="center"/>
    </xf>
    <xf numFmtId="4" fontId="46" fillId="56" borderId="169" applyNumberFormat="0" applyProtection="0">
      <alignment vertical="center"/>
    </xf>
    <xf numFmtId="4" fontId="44" fillId="96" borderId="169" applyNumberFormat="0" applyProtection="0">
      <alignment horizontal="right" vertical="center"/>
    </xf>
    <xf numFmtId="0" fontId="119" fillId="76" borderId="166" applyNumberFormat="0" applyAlignment="0" applyProtection="0"/>
    <xf numFmtId="4" fontId="44" fillId="50" borderId="169" applyNumberFormat="0" applyProtection="0">
      <alignment horizontal="right" vertical="center"/>
    </xf>
    <xf numFmtId="0" fontId="37" fillId="81" borderId="169" applyNumberFormat="0" applyProtection="0">
      <alignment horizontal="left" vertical="center" indent="1"/>
    </xf>
    <xf numFmtId="4" fontId="44" fillId="48" borderId="169" applyNumberFormat="0" applyProtection="0">
      <alignment horizontal="right" vertical="center"/>
    </xf>
    <xf numFmtId="0" fontId="123" fillId="0" borderId="167" applyNumberFormat="0" applyFill="0" applyAlignment="0" applyProtection="0"/>
    <xf numFmtId="0" fontId="113" fillId="38" borderId="334" applyNumberFormat="0" applyAlignment="0" applyProtection="0"/>
    <xf numFmtId="0" fontId="67" fillId="0" borderId="167" applyNumberFormat="0" applyFill="0" applyAlignment="0" applyProtection="0"/>
    <xf numFmtId="4" fontId="44" fillId="96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0" fontId="173" fillId="0" borderId="167" applyNumberFormat="0" applyFill="0" applyAlignment="0" applyProtection="0"/>
    <xf numFmtId="4" fontId="44" fillId="46" borderId="169" applyNumberFormat="0" applyProtection="0">
      <alignment horizontal="right" vertical="center"/>
    </xf>
    <xf numFmtId="0" fontId="37" fillId="82" borderId="169" applyNumberFormat="0" applyProtection="0">
      <alignment horizontal="left" vertical="top" indent="1"/>
    </xf>
    <xf numFmtId="4" fontId="44" fillId="55" borderId="169" applyNumberFormat="0" applyProtection="0">
      <alignment horizontal="left" vertical="center" indent="1"/>
    </xf>
    <xf numFmtId="4" fontId="197" fillId="94" borderId="169" applyNumberFormat="0" applyProtection="0">
      <alignment horizontal="right" vertical="center"/>
    </xf>
    <xf numFmtId="0" fontId="67" fillId="0" borderId="167" applyNumberFormat="0" applyFill="0" applyAlignment="0" applyProtection="0"/>
    <xf numFmtId="4" fontId="46" fillId="80" borderId="169" applyNumberFormat="0" applyProtection="0">
      <alignment horizontal="left" vertical="center" indent="1"/>
    </xf>
    <xf numFmtId="0" fontId="1" fillId="0" borderId="0"/>
    <xf numFmtId="0" fontId="172" fillId="51" borderId="166" applyNumberFormat="0" applyAlignment="0" applyProtection="0"/>
    <xf numFmtId="0" fontId="67" fillId="0" borderId="167" applyNumberFormat="0" applyFill="0" applyAlignment="0" applyProtection="0"/>
    <xf numFmtId="0" fontId="37" fillId="82" borderId="169" applyNumberFormat="0" applyProtection="0">
      <alignment horizontal="left" vertical="center" indent="1"/>
    </xf>
    <xf numFmtId="0" fontId="123" fillId="0" borderId="167" applyNumberFormat="0" applyFill="0" applyAlignment="0" applyProtection="0"/>
    <xf numFmtId="0" fontId="173" fillId="0" borderId="167" applyNumberFormat="0" applyFill="0" applyAlignment="0" applyProtection="0"/>
    <xf numFmtId="0" fontId="37" fillId="81" borderId="169" applyNumberFormat="0" applyProtection="0">
      <alignment horizontal="left" vertical="top" indent="1"/>
    </xf>
    <xf numFmtId="0" fontId="44" fillId="91" borderId="169" applyNumberFormat="0" applyProtection="0">
      <alignment horizontal="left" vertical="top" indent="1"/>
    </xf>
    <xf numFmtId="0" fontId="1" fillId="0" borderId="0"/>
    <xf numFmtId="0" fontId="55" fillId="76" borderId="334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4" fontId="47" fillId="94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42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0" fontId="46" fillId="80" borderId="169" applyNumberFormat="0" applyProtection="0">
      <alignment horizontal="left" vertical="top" indent="1"/>
    </xf>
    <xf numFmtId="4" fontId="46" fillId="56" borderId="169" applyNumberFormat="0" applyProtection="0">
      <alignment vertical="center"/>
    </xf>
    <xf numFmtId="212" fontId="177" fillId="89" borderId="168"/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4" fontId="44" fillId="42" borderId="169" applyNumberFormat="0" applyProtection="0">
      <alignment horizontal="right" vertical="center"/>
    </xf>
    <xf numFmtId="0" fontId="37" fillId="91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0" fontId="37" fillId="91" borderId="169" applyNumberFormat="0" applyProtection="0">
      <alignment horizontal="left" vertical="center" indent="1"/>
    </xf>
    <xf numFmtId="0" fontId="103" fillId="76" borderId="334" applyNumberFormat="0" applyAlignment="0" applyProtection="0"/>
    <xf numFmtId="212" fontId="192" fillId="0" borderId="168"/>
    <xf numFmtId="4" fontId="197" fillId="55" borderId="169" applyNumberFormat="0" applyProtection="0">
      <alignment vertical="center"/>
    </xf>
    <xf numFmtId="0" fontId="65" fillId="76" borderId="166" applyNumberFormat="0" applyAlignment="0" applyProtection="0"/>
    <xf numFmtId="4" fontId="46" fillId="56" borderId="169" applyNumberFormat="0" applyProtection="0">
      <alignment vertical="center"/>
    </xf>
    <xf numFmtId="4" fontId="195" fillId="80" borderId="169" applyNumberFormat="0" applyProtection="0">
      <alignment vertical="center"/>
    </xf>
    <xf numFmtId="4" fontId="46" fillId="80" borderId="169" applyNumberFormat="0" applyProtection="0">
      <alignment horizontal="left" vertical="center" indent="1"/>
    </xf>
    <xf numFmtId="0" fontId="46" fillId="80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4" fontId="44" fillId="34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4" fontId="44" fillId="48" borderId="169" applyNumberFormat="0" applyProtection="0">
      <alignment horizontal="right" vertical="center"/>
    </xf>
    <xf numFmtId="4" fontId="44" fillId="42" borderId="169" applyNumberFormat="0" applyProtection="0">
      <alignment horizontal="right" vertical="center"/>
    </xf>
    <xf numFmtId="4" fontId="44" fillId="46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49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4" fontId="44" fillId="96" borderId="169" applyNumberFormat="0" applyProtection="0">
      <alignment horizontal="right" vertical="center"/>
    </xf>
    <xf numFmtId="0" fontId="37" fillId="95" borderId="169" applyNumberFormat="0" applyProtection="0">
      <alignment horizontal="left" vertical="center" indent="1"/>
    </xf>
    <xf numFmtId="0" fontId="37" fillId="95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center" indent="1"/>
    </xf>
    <xf numFmtId="0" fontId="37" fillId="91" borderId="169" applyNumberFormat="0" applyProtection="0">
      <alignment horizontal="left" vertical="top" indent="1"/>
    </xf>
    <xf numFmtId="0" fontId="37" fillId="82" borderId="169" applyNumberFormat="0" applyProtection="0">
      <alignment horizontal="left" vertical="center" indent="1"/>
    </xf>
    <xf numFmtId="0" fontId="37" fillId="82" borderId="169" applyNumberFormat="0" applyProtection="0">
      <alignment horizontal="left" vertical="top" indent="1"/>
    </xf>
    <xf numFmtId="0" fontId="37" fillId="81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top" indent="1"/>
    </xf>
    <xf numFmtId="4" fontId="44" fillId="55" borderId="169" applyNumberFormat="0" applyProtection="0">
      <alignment vertical="center"/>
    </xf>
    <xf numFmtId="4" fontId="197" fillId="55" borderId="169" applyNumberFormat="0" applyProtection="0">
      <alignment vertical="center"/>
    </xf>
    <xf numFmtId="4" fontId="44" fillId="55" borderId="169" applyNumberFormat="0" applyProtection="0">
      <alignment horizontal="left" vertical="center" indent="1"/>
    </xf>
    <xf numFmtId="0" fontId="44" fillId="55" borderId="169" applyNumberFormat="0" applyProtection="0">
      <alignment horizontal="left" vertical="top" indent="1"/>
    </xf>
    <xf numFmtId="4" fontId="44" fillId="94" borderId="169" applyNumberFormat="0" applyProtection="0">
      <alignment horizontal="right" vertical="center"/>
    </xf>
    <xf numFmtId="4" fontId="197" fillId="94" borderId="169" applyNumberFormat="0" applyProtection="0">
      <alignment horizontal="right" vertical="center"/>
    </xf>
    <xf numFmtId="4" fontId="44" fillId="96" borderId="169" applyNumberFormat="0" applyProtection="0">
      <alignment horizontal="left" vertical="center" indent="1"/>
    </xf>
    <xf numFmtId="0" fontId="44" fillId="91" borderId="169" applyNumberFormat="0" applyProtection="0">
      <alignment horizontal="left" vertical="top" indent="1"/>
    </xf>
    <xf numFmtId="4" fontId="47" fillId="94" borderId="169" applyNumberFormat="0" applyProtection="0">
      <alignment horizontal="right" vertical="center"/>
    </xf>
    <xf numFmtId="0" fontId="65" fillId="76" borderId="166" applyNumberFormat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65" fillId="76" borderId="166" applyNumberFormat="0" applyAlignment="0" applyProtection="0"/>
    <xf numFmtId="0" fontId="123" fillId="0" borderId="167" applyNumberFormat="0" applyFill="0" applyAlignment="0" applyProtection="0"/>
    <xf numFmtId="0" fontId="44" fillId="91" borderId="169" applyNumberFormat="0" applyProtection="0">
      <alignment horizontal="left" vertical="top" indent="1"/>
    </xf>
    <xf numFmtId="0" fontId="46" fillId="80" borderId="169" applyNumberFormat="0" applyProtection="0">
      <alignment horizontal="left" vertical="top" indent="1"/>
    </xf>
    <xf numFmtId="0" fontId="119" fillId="76" borderId="166" applyNumberFormat="0" applyAlignment="0" applyProtection="0"/>
    <xf numFmtId="0" fontId="67" fillId="0" borderId="16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" fontId="195" fillId="80" borderId="169" applyNumberFormat="0" applyProtection="0">
      <alignment vertical="center"/>
    </xf>
    <xf numFmtId="0" fontId="123" fillId="0" borderId="167" applyNumberFormat="0" applyFill="0" applyAlignment="0" applyProtection="0"/>
    <xf numFmtId="0" fontId="119" fillId="76" borderId="166" applyNumberFormat="0" applyAlignment="0" applyProtection="0"/>
    <xf numFmtId="0" fontId="65" fillId="76" borderId="166" applyNumberFormat="0" applyAlignment="0" applyProtection="0"/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13" fillId="38" borderId="334" applyNumberFormat="0" applyAlignment="0" applyProtection="0"/>
    <xf numFmtId="0" fontId="119" fillId="76" borderId="166" applyNumberFormat="0" applyAlignment="0" applyProtection="0"/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61" applyNumberFormat="0" applyAlignment="0" applyProtection="0"/>
    <xf numFmtId="0" fontId="91" fillId="0" borderId="366" applyFont="0" applyFill="0" applyBorder="0">
      <alignment horizontal="centerContinuous" vertical="justify" wrapText="1"/>
    </xf>
    <xf numFmtId="0" fontId="103" fillId="51" borderId="361" applyNumberFormat="0" applyAlignment="0" applyProtection="0"/>
    <xf numFmtId="0" fontId="12" fillId="79" borderId="165" applyNumberFormat="0" applyAlignment="0" applyProtection="0"/>
    <xf numFmtId="0" fontId="113" fillId="38" borderId="334" applyNumberFormat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67" fillId="0" borderId="167" applyNumberFormat="0" applyFill="0" applyAlignment="0" applyProtection="0"/>
    <xf numFmtId="0" fontId="62" fillId="63" borderId="334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67" fillId="0" borderId="363" applyNumberFormat="0" applyFill="0" applyAlignment="0" applyProtection="0"/>
    <xf numFmtId="0" fontId="67" fillId="0" borderId="167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62" fillId="63" borderId="334" applyNumberFormat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5" fillId="57" borderId="165" applyNumberFormat="0" applyFon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" fillId="0" borderId="0"/>
    <xf numFmtId="0" fontId="119" fillId="76" borderId="166" applyNumberFormat="0" applyAlignment="0" applyProtection="0"/>
    <xf numFmtId="0" fontId="123" fillId="0" borderId="167" applyNumberFormat="0" applyFill="0" applyAlignment="0" applyProtection="0"/>
    <xf numFmtId="0" fontId="113" fillId="38" borderId="334" applyNumberFormat="0" applyAlignment="0" applyProtection="0"/>
    <xf numFmtId="0" fontId="1" fillId="0" borderId="0"/>
    <xf numFmtId="0" fontId="161" fillId="57" borderId="165" applyNumberFormat="0" applyFont="0" applyAlignment="0" applyProtection="0"/>
    <xf numFmtId="0" fontId="172" fillId="51" borderId="166" applyNumberFormat="0" applyAlignment="0" applyProtection="0"/>
    <xf numFmtId="0" fontId="173" fillId="0" borderId="167" applyNumberFormat="0" applyFill="0" applyAlignment="0" applyProtection="0"/>
    <xf numFmtId="0" fontId="1" fillId="0" borderId="0"/>
    <xf numFmtId="212" fontId="177" fillId="89" borderId="168"/>
    <xf numFmtId="212" fontId="192" fillId="0" borderId="168"/>
    <xf numFmtId="4" fontId="46" fillId="56" borderId="169" applyNumberFormat="0" applyProtection="0">
      <alignment vertical="center"/>
    </xf>
    <xf numFmtId="4" fontId="195" fillId="80" borderId="169" applyNumberFormat="0" applyProtection="0">
      <alignment vertical="center"/>
    </xf>
    <xf numFmtId="4" fontId="46" fillId="80" borderId="169" applyNumberFormat="0" applyProtection="0">
      <alignment horizontal="left" vertical="center" indent="1"/>
    </xf>
    <xf numFmtId="0" fontId="46" fillId="80" borderId="169" applyNumberFormat="0" applyProtection="0">
      <alignment horizontal="left" vertical="top" indent="1"/>
    </xf>
    <xf numFmtId="4" fontId="44" fillId="34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4" fontId="44" fillId="48" borderId="169" applyNumberFormat="0" applyProtection="0">
      <alignment horizontal="right" vertical="center"/>
    </xf>
    <xf numFmtId="4" fontId="44" fillId="42" borderId="169" applyNumberFormat="0" applyProtection="0">
      <alignment horizontal="right" vertical="center"/>
    </xf>
    <xf numFmtId="4" fontId="44" fillId="46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49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4" fontId="44" fillId="96" borderId="169" applyNumberFormat="0" applyProtection="0">
      <alignment horizontal="right" vertical="center"/>
    </xf>
    <xf numFmtId="0" fontId="37" fillId="95" borderId="169" applyNumberFormat="0" applyProtection="0">
      <alignment horizontal="left" vertical="center" indent="1"/>
    </xf>
    <xf numFmtId="0" fontId="37" fillId="95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center" indent="1"/>
    </xf>
    <xf numFmtId="0" fontId="37" fillId="91" borderId="169" applyNumberFormat="0" applyProtection="0">
      <alignment horizontal="left" vertical="top" indent="1"/>
    </xf>
    <xf numFmtId="0" fontId="37" fillId="82" borderId="169" applyNumberFormat="0" applyProtection="0">
      <alignment horizontal="left" vertical="center" indent="1"/>
    </xf>
    <xf numFmtId="0" fontId="37" fillId="82" borderId="169" applyNumberFormat="0" applyProtection="0">
      <alignment horizontal="left" vertical="top" indent="1"/>
    </xf>
    <xf numFmtId="0" fontId="37" fillId="81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top" indent="1"/>
    </xf>
    <xf numFmtId="4" fontId="44" fillId="55" borderId="169" applyNumberFormat="0" applyProtection="0">
      <alignment vertical="center"/>
    </xf>
    <xf numFmtId="4" fontId="197" fillId="55" borderId="169" applyNumberFormat="0" applyProtection="0">
      <alignment vertical="center"/>
    </xf>
    <xf numFmtId="4" fontId="44" fillId="55" borderId="169" applyNumberFormat="0" applyProtection="0">
      <alignment horizontal="left" vertical="center" indent="1"/>
    </xf>
    <xf numFmtId="0" fontId="44" fillId="55" borderId="169" applyNumberFormat="0" applyProtection="0">
      <alignment horizontal="left" vertical="top" indent="1"/>
    </xf>
    <xf numFmtId="4" fontId="44" fillId="94" borderId="169" applyNumberFormat="0" applyProtection="0">
      <alignment horizontal="right" vertical="center"/>
    </xf>
    <xf numFmtId="4" fontId="197" fillId="94" borderId="169" applyNumberFormat="0" applyProtection="0">
      <alignment horizontal="right" vertical="center"/>
    </xf>
    <xf numFmtId="4" fontId="44" fillId="96" borderId="169" applyNumberFormat="0" applyProtection="0">
      <alignment horizontal="left" vertical="center" indent="1"/>
    </xf>
    <xf numFmtId="0" fontId="44" fillId="91" borderId="169" applyNumberFormat="0" applyProtection="0">
      <alignment horizontal="left" vertical="top" indent="1"/>
    </xf>
    <xf numFmtId="4" fontId="47" fillId="94" borderId="169" applyNumberFormat="0" applyProtection="0">
      <alignment horizontal="right" vertical="center"/>
    </xf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75" fillId="57" borderId="165" applyNumberFormat="0" applyFont="0" applyAlignment="0" applyProtection="0"/>
    <xf numFmtId="0" fontId="12" fillId="57" borderId="165" applyNumberFormat="0" applyFont="0" applyAlignment="0" applyProtection="0"/>
    <xf numFmtId="0" fontId="12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2" fillId="63" borderId="334" applyNumberFormat="0" applyAlignment="0" applyProtection="0"/>
    <xf numFmtId="10" fontId="24" fillId="55" borderId="170" applyNumberFormat="0" applyBorder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3" fontId="83" fillId="80" borderId="170">
      <alignment horizontal="left" vertical="top" wrapText="1"/>
      <protection locked="0"/>
    </xf>
    <xf numFmtId="0" fontId="12" fillId="79" borderId="165" applyNumberFormat="0" applyAlignment="0" applyProtection="0"/>
    <xf numFmtId="0" fontId="91" fillId="0" borderId="170" applyFont="0" applyFill="0" applyBorder="0">
      <alignment horizontal="center" vertical="justify" wrapText="1"/>
    </xf>
    <xf numFmtId="0" fontId="91" fillId="0" borderId="170" applyFont="0" applyFill="0" applyBorder="0">
      <alignment horizontal="centerContinuous" vertical="justify" wrapText="1"/>
    </xf>
    <xf numFmtId="3" fontId="104" fillId="0" borderId="170"/>
    <xf numFmtId="10" fontId="24" fillId="55" borderId="170" applyNumberFormat="0" applyBorder="0" applyAlignment="0" applyProtection="0"/>
    <xf numFmtId="10" fontId="96" fillId="55" borderId="170" applyNumberFormat="0" applyBorder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67" fillId="0" borderId="167" applyNumberFormat="0" applyFill="0" applyAlignment="0" applyProtection="0"/>
    <xf numFmtId="0" fontId="55" fillId="76" borderId="334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113" fillId="38" borderId="361" applyNumberFormat="0" applyAlignment="0" applyProtection="0"/>
    <xf numFmtId="0" fontId="67" fillId="0" borderId="167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67" fillId="0" borderId="167" applyNumberFormat="0" applyFill="0" applyAlignment="0" applyProtection="0"/>
    <xf numFmtId="0" fontId="55" fillId="76" borderId="361" applyNumberForma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5" fillId="57" borderId="165" applyNumberFormat="0" applyFon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" fillId="0" borderId="0"/>
    <xf numFmtId="0" fontId="113" fillId="38" borderId="334" applyNumberFormat="0" applyAlignment="0" applyProtection="0"/>
    <xf numFmtId="0" fontId="119" fillId="76" borderId="166" applyNumberFormat="0" applyAlignment="0" applyProtection="0"/>
    <xf numFmtId="3" fontId="83" fillId="80" borderId="170">
      <alignment horizontal="left" vertical="top" wrapText="1"/>
      <protection locked="0"/>
    </xf>
    <xf numFmtId="0" fontId="123" fillId="0" borderId="167" applyNumberFormat="0" applyFill="0" applyAlignment="0" applyProtection="0"/>
    <xf numFmtId="4" fontId="44" fillId="55" borderId="169" applyNumberFormat="0" applyProtection="0">
      <alignment horizontal="left" vertical="center" indent="1"/>
    </xf>
    <xf numFmtId="0" fontId="37" fillId="91" borderId="169" applyNumberFormat="0" applyProtection="0">
      <alignment horizontal="left" vertical="center" indent="1"/>
    </xf>
    <xf numFmtId="0" fontId="123" fillId="0" borderId="167" applyNumberFormat="0" applyFill="0" applyAlignment="0" applyProtection="0"/>
    <xf numFmtId="0" fontId="65" fillId="76" borderId="166" applyNumberFormat="0" applyAlignment="0" applyProtection="0"/>
    <xf numFmtId="0" fontId="65" fillId="76" borderId="166" applyNumberFormat="0" applyAlignment="0" applyProtection="0"/>
    <xf numFmtId="0" fontId="37" fillId="82" borderId="169" applyNumberFormat="0" applyProtection="0">
      <alignment horizontal="left" vertical="center" indent="1"/>
    </xf>
    <xf numFmtId="4" fontId="44" fillId="55" borderId="169" applyNumberFormat="0" applyProtection="0">
      <alignment vertical="center"/>
    </xf>
    <xf numFmtId="4" fontId="44" fillId="94" borderId="169" applyNumberFormat="0" applyProtection="0">
      <alignment horizontal="right" vertical="center"/>
    </xf>
    <xf numFmtId="0" fontId="12" fillId="79" borderId="165" applyNumberFormat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367" applyNumberFormat="0" applyFon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4" fontId="44" fillId="55" borderId="169" applyNumberFormat="0" applyProtection="0">
      <alignment vertical="center"/>
    </xf>
    <xf numFmtId="0" fontId="12" fillId="79" borderId="165" applyNumberFormat="0" applyAlignment="0" applyProtection="0"/>
    <xf numFmtId="0" fontId="172" fillId="51" borderId="166" applyNumberFormat="0" applyAlignment="0" applyProtection="0"/>
    <xf numFmtId="0" fontId="119" fillId="51" borderId="166" applyNumberFormat="0" applyAlignment="0" applyProtection="0"/>
    <xf numFmtId="4" fontId="44" fillId="49" borderId="169" applyNumberFormat="0" applyProtection="0">
      <alignment horizontal="right" vertical="center"/>
    </xf>
    <xf numFmtId="4" fontId="44" fillId="46" borderId="169" applyNumberFormat="0" applyProtection="0">
      <alignment horizontal="right" vertical="center"/>
    </xf>
    <xf numFmtId="4" fontId="44" fillId="48" borderId="169" applyNumberFormat="0" applyProtection="0">
      <alignment horizontal="right" vertical="center"/>
    </xf>
    <xf numFmtId="4" fontId="44" fillId="34" borderId="169" applyNumberFormat="0" applyProtection="0">
      <alignment horizontal="right" vertical="center"/>
    </xf>
    <xf numFmtId="4" fontId="46" fillId="80" borderId="169" applyNumberFormat="0" applyProtection="0">
      <alignment horizontal="left" vertical="center" indent="1"/>
    </xf>
    <xf numFmtId="0" fontId="65" fillId="76" borderId="166" applyNumberFormat="0" applyAlignment="0" applyProtection="0"/>
    <xf numFmtId="0" fontId="113" fillId="38" borderId="334" applyNumberFormat="0" applyAlignment="0" applyProtection="0"/>
    <xf numFmtId="0" fontId="44" fillId="55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23" fillId="0" borderId="167" applyNumberFormat="0" applyFill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03" fillId="76" borderId="334" applyNumberFormat="0" applyAlignment="0" applyProtection="0"/>
    <xf numFmtId="0" fontId="123" fillId="0" borderId="167" applyNumberFormat="0" applyFill="0" applyAlignment="0" applyProtection="0"/>
    <xf numFmtId="212" fontId="192" fillId="0" borderId="168"/>
    <xf numFmtId="0" fontId="65" fillId="76" borderId="166" applyNumberFormat="0" applyAlignment="0" applyProtection="0"/>
    <xf numFmtId="0" fontId="12" fillId="79" borderId="165" applyNumberFormat="0" applyAlignment="0" applyProtection="0"/>
    <xf numFmtId="4" fontId="44" fillId="92" borderId="169" applyNumberFormat="0" applyProtection="0">
      <alignment horizontal="right" vertical="center"/>
    </xf>
    <xf numFmtId="0" fontId="12" fillId="79" borderId="165" applyNumberFormat="0" applyAlignment="0" applyProtection="0"/>
    <xf numFmtId="0" fontId="12" fillId="79" borderId="165" applyNumberFormat="0" applyAlignment="0" applyProtection="0"/>
    <xf numFmtId="0" fontId="67" fillId="0" borderId="167" applyNumberFormat="0" applyFill="0" applyAlignment="0" applyProtection="0"/>
    <xf numFmtId="4" fontId="44" fillId="49" borderId="169" applyNumberFormat="0" applyProtection="0">
      <alignment horizontal="right" vertical="center"/>
    </xf>
    <xf numFmtId="0" fontId="12" fillId="79" borderId="165" applyNumberFormat="0" applyAlignment="0" applyProtection="0"/>
    <xf numFmtId="0" fontId="55" fillId="76" borderId="334" applyNumberFormat="0" applyAlignment="0" applyProtection="0"/>
    <xf numFmtId="0" fontId="12" fillId="79" borderId="165" applyNumberFormat="0" applyAlignment="0" applyProtection="0"/>
    <xf numFmtId="4" fontId="47" fillId="94" borderId="169" applyNumberFormat="0" applyProtection="0">
      <alignment horizontal="right" vertical="center"/>
    </xf>
    <xf numFmtId="4" fontId="197" fillId="55" borderId="169" applyNumberFormat="0" applyProtection="0">
      <alignment vertical="center"/>
    </xf>
    <xf numFmtId="0" fontId="37" fillId="95" borderId="169" applyNumberFormat="0" applyProtection="0">
      <alignment horizontal="left" vertical="top" indent="1"/>
    </xf>
    <xf numFmtId="0" fontId="37" fillId="95" borderId="169" applyNumberFormat="0" applyProtection="0">
      <alignment horizontal="left" vertical="top" indent="1"/>
    </xf>
    <xf numFmtId="0" fontId="12" fillId="79" borderId="165" applyNumberFormat="0" applyAlignment="0" applyProtection="0"/>
    <xf numFmtId="0" fontId="67" fillId="0" borderId="167" applyNumberFormat="0" applyFill="0" applyAlignment="0" applyProtection="0"/>
    <xf numFmtId="0" fontId="44" fillId="55" borderId="169" applyNumberFormat="0" applyProtection="0">
      <alignment horizontal="left" vertical="top" indent="1"/>
    </xf>
    <xf numFmtId="0" fontId="169" fillId="38" borderId="334" applyNumberFormat="0" applyAlignment="0" applyProtection="0"/>
    <xf numFmtId="0" fontId="37" fillId="91" borderId="169" applyNumberFormat="0" applyProtection="0">
      <alignment horizontal="left" vertical="center" indent="1"/>
    </xf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113" fillId="38" borderId="334" applyNumberForma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4" fontId="44" fillId="94" borderId="169" applyNumberFormat="0" applyProtection="0">
      <alignment horizontal="right" vertical="center"/>
    </xf>
    <xf numFmtId="4" fontId="44" fillId="34" borderId="169" applyNumberFormat="0" applyProtection="0">
      <alignment horizontal="right" vertical="center"/>
    </xf>
    <xf numFmtId="212" fontId="177" fillId="89" borderId="168"/>
    <xf numFmtId="4" fontId="44" fillId="40" borderId="169" applyNumberFormat="0" applyProtection="0">
      <alignment horizontal="right" vertical="center"/>
    </xf>
    <xf numFmtId="0" fontId="12" fillId="79" borderId="165" applyNumberFormat="0" applyAlignment="0" applyProtection="0"/>
    <xf numFmtId="0" fontId="123" fillId="0" borderId="167" applyNumberFormat="0" applyFill="0" applyAlignment="0" applyProtection="0"/>
    <xf numFmtId="0" fontId="67" fillId="0" borderId="167" applyNumberFormat="0" applyFill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4" fontId="44" fillId="49" borderId="169" applyNumberFormat="0" applyProtection="0">
      <alignment horizontal="right" vertical="center"/>
    </xf>
    <xf numFmtId="4" fontId="44" fillId="34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0" fontId="37" fillId="95" borderId="169" applyNumberFormat="0" applyProtection="0">
      <alignment horizontal="left" vertical="top" indent="1"/>
    </xf>
    <xf numFmtId="4" fontId="47" fillId="94" borderId="169" applyNumberFormat="0" applyProtection="0">
      <alignment horizontal="right" vertical="center"/>
    </xf>
    <xf numFmtId="0" fontId="123" fillId="0" borderId="167" applyNumberFormat="0" applyFill="0" applyAlignment="0" applyProtection="0"/>
    <xf numFmtId="0" fontId="67" fillId="0" borderId="167" applyNumberFormat="0" applyFill="0" applyAlignment="0" applyProtection="0"/>
    <xf numFmtId="0" fontId="119" fillId="51" borderId="166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66" applyNumberFormat="0" applyAlignment="0" applyProtection="0"/>
    <xf numFmtId="4" fontId="197" fillId="94" borderId="169" applyNumberFormat="0" applyProtection="0">
      <alignment horizontal="right" vertical="center"/>
    </xf>
    <xf numFmtId="0" fontId="37" fillId="82" borderId="169" applyNumberFormat="0" applyProtection="0">
      <alignment horizontal="left" vertical="top" indent="1"/>
    </xf>
    <xf numFmtId="4" fontId="44" fillId="46" borderId="169" applyNumberFormat="0" applyProtection="0">
      <alignment horizontal="right" vertical="center"/>
    </xf>
    <xf numFmtId="4" fontId="195" fillId="80" borderId="169" applyNumberFormat="0" applyProtection="0">
      <alignment vertical="center"/>
    </xf>
    <xf numFmtId="0" fontId="173" fillId="0" borderId="167" applyNumberFormat="0" applyFill="0" applyAlignment="0" applyProtection="0"/>
    <xf numFmtId="0" fontId="67" fillId="0" borderId="167" applyNumberFormat="0" applyFill="0" applyAlignment="0" applyProtection="0"/>
    <xf numFmtId="4" fontId="44" fillId="94" borderId="169" applyNumberFormat="0" applyProtection="0">
      <alignment horizontal="right" vertical="center"/>
    </xf>
    <xf numFmtId="0" fontId="37" fillId="82" borderId="169" applyNumberFormat="0" applyProtection="0">
      <alignment horizontal="left" vertical="center" indent="1"/>
    </xf>
    <xf numFmtId="0" fontId="12" fillId="79" borderId="165" applyNumberFormat="0" applyAlignment="0" applyProtection="0"/>
    <xf numFmtId="212" fontId="177" fillId="89" borderId="168"/>
    <xf numFmtId="0" fontId="12" fillId="79" borderId="165" applyNumberFormat="0" applyAlignment="0" applyProtection="0"/>
    <xf numFmtId="0" fontId="172" fillId="51" borderId="166" applyNumberFormat="0" applyAlignment="0" applyProtection="0"/>
    <xf numFmtId="0" fontId="123" fillId="0" borderId="167" applyNumberFormat="0" applyFill="0" applyAlignment="0" applyProtection="0"/>
    <xf numFmtId="212" fontId="192" fillId="0" borderId="168"/>
    <xf numFmtId="0" fontId="12" fillId="79" borderId="165" applyNumberFormat="0" applyAlignment="0" applyProtection="0"/>
    <xf numFmtId="0" fontId="12" fillId="79" borderId="165" applyNumberFormat="0" applyAlignment="0" applyProtection="0"/>
    <xf numFmtId="212" fontId="177" fillId="89" borderId="168"/>
    <xf numFmtId="0" fontId="119" fillId="51" borderId="166" applyNumberFormat="0" applyAlignment="0" applyProtection="0"/>
    <xf numFmtId="0" fontId="65" fillId="76" borderId="166" applyNumberFormat="0" applyAlignment="0" applyProtection="0"/>
    <xf numFmtId="4" fontId="44" fillId="96" borderId="169" applyNumberFormat="0" applyProtection="0">
      <alignment horizontal="right" vertical="center"/>
    </xf>
    <xf numFmtId="0" fontId="5" fillId="57" borderId="165" applyNumberFormat="0" applyFont="0" applyAlignment="0" applyProtection="0"/>
    <xf numFmtId="0" fontId="67" fillId="0" borderId="167" applyNumberFormat="0" applyFill="0" applyAlignment="0" applyProtection="0"/>
    <xf numFmtId="0" fontId="172" fillId="51" borderId="166" applyNumberFormat="0" applyAlignment="0" applyProtection="0"/>
    <xf numFmtId="4" fontId="46" fillId="80" borderId="169" applyNumberFormat="0" applyProtection="0">
      <alignment horizontal="left" vertical="center" indent="1"/>
    </xf>
    <xf numFmtId="4" fontId="44" fillId="96" borderId="169" applyNumberFormat="0" applyProtection="0">
      <alignment horizontal="left" vertical="center" indent="1"/>
    </xf>
    <xf numFmtId="0" fontId="12" fillId="79" borderId="165" applyNumberFormat="0" applyAlignment="0" applyProtection="0"/>
    <xf numFmtId="0" fontId="12" fillId="79" borderId="165" applyNumberFormat="0" applyAlignment="0" applyProtection="0"/>
    <xf numFmtId="0" fontId="55" fillId="76" borderId="334" applyNumberFormat="0" applyAlignment="0" applyProtection="0"/>
    <xf numFmtId="0" fontId="5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67" fillId="0" borderId="167" applyNumberFormat="0" applyFill="0" applyAlignment="0" applyProtection="0"/>
    <xf numFmtId="0" fontId="113" fillId="38" borderId="334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81" fillId="0" borderId="350">
      <alignment horizontal="left" vertical="center"/>
    </xf>
    <xf numFmtId="0" fontId="67" fillId="0" borderId="167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113" fillId="38" borderId="334" applyNumberFormat="0" applyAlignment="0" applyProtection="0"/>
    <xf numFmtId="0" fontId="67" fillId="0" borderId="167" applyNumberFormat="0" applyFill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0" fontId="5" fillId="57" borderId="165" applyNumberFormat="0" applyFon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" fillId="0" borderId="0"/>
    <xf numFmtId="0" fontId="12" fillId="79" borderId="165" applyNumberFormat="0" applyAlignment="0" applyProtection="0"/>
    <xf numFmtId="0" fontId="44" fillId="91" borderId="169" applyNumberFormat="0" applyProtection="0">
      <alignment horizontal="left" vertical="top" indent="1"/>
    </xf>
    <xf numFmtId="4" fontId="197" fillId="94" borderId="169" applyNumberFormat="0" applyProtection="0">
      <alignment horizontal="right" vertical="center"/>
    </xf>
    <xf numFmtId="0" fontId="44" fillId="55" borderId="169" applyNumberFormat="0" applyProtection="0">
      <alignment horizontal="left" vertical="top" indent="1"/>
    </xf>
    <xf numFmtId="4" fontId="44" fillId="55" borderId="169" applyNumberFormat="0" applyProtection="0">
      <alignment vertical="center"/>
    </xf>
    <xf numFmtId="0" fontId="37" fillId="81" borderId="169" applyNumberFormat="0" applyProtection="0">
      <alignment horizontal="left" vertical="top" indent="1"/>
    </xf>
    <xf numFmtId="0" fontId="37" fillId="82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top" indent="1"/>
    </xf>
    <xf numFmtId="0" fontId="37" fillId="95" borderId="169" applyNumberFormat="0" applyProtection="0">
      <alignment horizontal="left" vertical="center" indent="1"/>
    </xf>
    <xf numFmtId="0" fontId="65" fillId="76" borderId="166" applyNumberFormat="0" applyAlignment="0" applyProtection="0"/>
    <xf numFmtId="4" fontId="44" fillId="96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4" fontId="195" fillId="80" borderId="169" applyNumberFormat="0" applyProtection="0">
      <alignment vertical="center"/>
    </xf>
    <xf numFmtId="212" fontId="192" fillId="0" borderId="168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37" fillId="95" borderId="169" applyNumberFormat="0" applyProtection="0">
      <alignment horizontal="left" vertical="center" indent="1"/>
    </xf>
    <xf numFmtId="4" fontId="44" fillId="41" borderId="169" applyNumberFormat="0" applyProtection="0">
      <alignment horizontal="right" vertical="center"/>
    </xf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219" fontId="191" fillId="0" borderId="351" applyFont="0" applyFill="0" applyBorder="0" applyAlignment="0" applyProtection="0"/>
    <xf numFmtId="0" fontId="5" fillId="57" borderId="367" applyNumberFormat="0" applyFont="0" applyAlignment="0" applyProtection="0"/>
    <xf numFmtId="0" fontId="37" fillId="91" borderId="169" applyNumberFormat="0" applyProtection="0">
      <alignment horizontal="left" vertical="top" indent="1"/>
    </xf>
    <xf numFmtId="0" fontId="173" fillId="0" borderId="167" applyNumberFormat="0" applyFill="0" applyAlignment="0" applyProtection="0"/>
    <xf numFmtId="0" fontId="161" fillId="57" borderId="165" applyNumberFormat="0" applyFon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113" fillId="38" borderId="334" applyNumberFormat="0" applyAlignment="0" applyProtection="0"/>
    <xf numFmtId="0" fontId="161" fillId="57" borderId="165" applyNumberFormat="0" applyFont="0" applyAlignment="0" applyProtection="0"/>
    <xf numFmtId="0" fontId="65" fillId="76" borderId="166" applyNumberFormat="0" applyAlignment="0" applyProtection="0"/>
    <xf numFmtId="4" fontId="44" fillId="48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0" fontId="103" fillId="51" borderId="361" applyNumberFormat="0" applyAlignment="0" applyProtection="0"/>
    <xf numFmtId="0" fontId="67" fillId="0" borderId="167" applyNumberFormat="0" applyFill="0" applyAlignment="0" applyProtection="0"/>
    <xf numFmtId="0" fontId="12" fillId="79" borderId="165" applyNumberFormat="0" applyAlignment="0" applyProtection="0"/>
    <xf numFmtId="4" fontId="44" fillId="96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center" indent="1"/>
    </xf>
    <xf numFmtId="0" fontId="46" fillId="80" borderId="169" applyNumberFormat="0" applyProtection="0">
      <alignment horizontal="left" vertical="top" indent="1"/>
    </xf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4" fontId="46" fillId="56" borderId="169" applyNumberFormat="0" applyProtection="0">
      <alignment vertical="center"/>
    </xf>
    <xf numFmtId="4" fontId="44" fillId="42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0" fontId="37" fillId="95" borderId="169" applyNumberFormat="0" applyProtection="0">
      <alignment horizontal="left" vertical="center" indent="1"/>
    </xf>
    <xf numFmtId="0" fontId="65" fillId="76" borderId="166" applyNumberFormat="0" applyAlignment="0" applyProtection="0"/>
    <xf numFmtId="0" fontId="119" fillId="51" borderId="166" applyNumberFormat="0" applyAlignment="0" applyProtection="0"/>
    <xf numFmtId="0" fontId="67" fillId="0" borderId="167" applyNumberFormat="0" applyFill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2" fillId="63" borderId="334" applyNumberFormat="0" applyAlignment="0" applyProtection="0"/>
    <xf numFmtId="0" fontId="12" fillId="79" borderId="165" applyNumberFormat="0" applyAlignment="0" applyProtection="0"/>
    <xf numFmtId="4" fontId="44" fillId="55" borderId="169" applyNumberFormat="0" applyProtection="0">
      <alignment horizontal="left" vertical="center" indent="1"/>
    </xf>
    <xf numFmtId="4" fontId="197" fillId="55" borderId="169" applyNumberFormat="0" applyProtection="0">
      <alignment vertical="center"/>
    </xf>
    <xf numFmtId="4" fontId="46" fillId="56" borderId="169" applyNumberFormat="0" applyProtection="0">
      <alignment vertical="center"/>
    </xf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4" fontId="44" fillId="96" borderId="169" applyNumberFormat="0" applyProtection="0">
      <alignment horizontal="right" vertical="center"/>
    </xf>
    <xf numFmtId="0" fontId="119" fillId="76" borderId="166" applyNumberFormat="0" applyAlignment="0" applyProtection="0"/>
    <xf numFmtId="4" fontId="44" fillId="50" borderId="169" applyNumberFormat="0" applyProtection="0">
      <alignment horizontal="right" vertical="center"/>
    </xf>
    <xf numFmtId="0" fontId="37" fillId="81" borderId="169" applyNumberFormat="0" applyProtection="0">
      <alignment horizontal="left" vertical="center" indent="1"/>
    </xf>
    <xf numFmtId="4" fontId="44" fillId="48" borderId="169" applyNumberFormat="0" applyProtection="0">
      <alignment horizontal="right" vertical="center"/>
    </xf>
    <xf numFmtId="0" fontId="123" fillId="0" borderId="167" applyNumberFormat="0" applyFill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113" fillId="38" borderId="334" applyNumberFormat="0" applyAlignment="0" applyProtection="0"/>
    <xf numFmtId="0" fontId="67" fillId="0" borderId="167" applyNumberFormat="0" applyFill="0" applyAlignment="0" applyProtection="0"/>
    <xf numFmtId="4" fontId="44" fillId="96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center" indent="1"/>
    </xf>
    <xf numFmtId="0" fontId="12" fillId="79" borderId="165" applyNumberFormat="0" applyAlignment="0" applyProtection="0"/>
    <xf numFmtId="0" fontId="37" fillId="81" borderId="169" applyNumberFormat="0" applyProtection="0">
      <alignment horizontal="left" vertical="top" indent="1"/>
    </xf>
    <xf numFmtId="0" fontId="164" fillId="51" borderId="334" applyNumberFormat="0" applyAlignment="0" applyProtection="0"/>
    <xf numFmtId="0" fontId="67" fillId="0" borderId="167" applyNumberFormat="0" applyFill="0" applyAlignment="0" applyProtection="0"/>
    <xf numFmtId="0" fontId="173" fillId="0" borderId="167" applyNumberFormat="0" applyFill="0" applyAlignment="0" applyProtection="0"/>
    <xf numFmtId="4" fontId="44" fillId="46" borderId="169" applyNumberFormat="0" applyProtection="0">
      <alignment horizontal="right" vertical="center"/>
    </xf>
    <xf numFmtId="0" fontId="37" fillId="82" borderId="169" applyNumberFormat="0" applyProtection="0">
      <alignment horizontal="left" vertical="top" indent="1"/>
    </xf>
    <xf numFmtId="4" fontId="44" fillId="55" borderId="169" applyNumberFormat="0" applyProtection="0">
      <alignment horizontal="left" vertical="center" indent="1"/>
    </xf>
    <xf numFmtId="4" fontId="197" fillId="94" borderId="169" applyNumberFormat="0" applyProtection="0">
      <alignment horizontal="right" vertical="center"/>
    </xf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0" fontId="67" fillId="0" borderId="167" applyNumberFormat="0" applyFill="0" applyAlignment="0" applyProtection="0"/>
    <xf numFmtId="0" fontId="12" fillId="79" borderId="165" applyNumberFormat="0" applyAlignment="0" applyProtection="0"/>
    <xf numFmtId="4" fontId="46" fillId="80" borderId="169" applyNumberFormat="0" applyProtection="0">
      <alignment horizontal="left" vertical="center" indent="1"/>
    </xf>
    <xf numFmtId="0" fontId="1" fillId="0" borderId="0"/>
    <xf numFmtId="0" fontId="161" fillId="57" borderId="165" applyNumberFormat="0" applyFont="0" applyAlignment="0" applyProtection="0"/>
    <xf numFmtId="0" fontId="172" fillId="51" borderId="166" applyNumberFormat="0" applyAlignment="0" applyProtection="0"/>
    <xf numFmtId="0" fontId="12" fillId="79" borderId="165" applyNumberFormat="0" applyAlignment="0" applyProtection="0"/>
    <xf numFmtId="0" fontId="67" fillId="0" borderId="167" applyNumberFormat="0" applyFill="0" applyAlignment="0" applyProtection="0"/>
    <xf numFmtId="0" fontId="37" fillId="82" borderId="169" applyNumberFormat="0" applyProtection="0">
      <alignment horizontal="left" vertical="center" indent="1"/>
    </xf>
    <xf numFmtId="0" fontId="123" fillId="0" borderId="167" applyNumberFormat="0" applyFill="0" applyAlignment="0" applyProtection="0"/>
    <xf numFmtId="0" fontId="173" fillId="0" borderId="167" applyNumberFormat="0" applyFill="0" applyAlignment="0" applyProtection="0"/>
    <xf numFmtId="0" fontId="37" fillId="81" borderId="169" applyNumberFormat="0" applyProtection="0">
      <alignment horizontal="left" vertical="top" indent="1"/>
    </xf>
    <xf numFmtId="0" fontId="44" fillId="91" borderId="169" applyNumberFormat="0" applyProtection="0">
      <alignment horizontal="left" vertical="top" indent="1"/>
    </xf>
    <xf numFmtId="0" fontId="1" fillId="0" borderId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7" fillId="0" borderId="167" applyNumberFormat="0" applyFill="0" applyAlignment="0" applyProtection="0"/>
    <xf numFmtId="0" fontId="123" fillId="0" borderId="167" applyNumberFormat="0" applyFill="0" applyAlignment="0" applyProtection="0"/>
    <xf numFmtId="0" fontId="5" fillId="57" borderId="165" applyNumberFormat="0" applyFont="0" applyAlignment="0" applyProtection="0"/>
    <xf numFmtId="4" fontId="47" fillId="94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42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0" fontId="46" fillId="80" borderId="169" applyNumberFormat="0" applyProtection="0">
      <alignment horizontal="left" vertical="top" indent="1"/>
    </xf>
    <xf numFmtId="4" fontId="46" fillId="56" borderId="169" applyNumberFormat="0" applyProtection="0">
      <alignment vertical="center"/>
    </xf>
    <xf numFmtId="212" fontId="177" fillId="89" borderId="168"/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19" fillId="51" borderId="166" applyNumberFormat="0" applyAlignment="0" applyProtection="0"/>
    <xf numFmtId="4" fontId="44" fillId="42" borderId="169" applyNumberFormat="0" applyProtection="0">
      <alignment horizontal="right" vertical="center"/>
    </xf>
    <xf numFmtId="0" fontId="37" fillId="91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0" fontId="37" fillId="91" borderId="169" applyNumberFormat="0" applyProtection="0">
      <alignment horizontal="left" vertical="center" indent="1"/>
    </xf>
    <xf numFmtId="0" fontId="12" fillId="79" borderId="165" applyNumberFormat="0" applyAlignment="0" applyProtection="0"/>
    <xf numFmtId="212" fontId="192" fillId="0" borderId="168"/>
    <xf numFmtId="0" fontId="12" fillId="79" borderId="165" applyNumberFormat="0" applyAlignment="0" applyProtection="0"/>
    <xf numFmtId="4" fontId="197" fillId="55" borderId="169" applyNumberFormat="0" applyProtection="0">
      <alignment vertical="center"/>
    </xf>
    <xf numFmtId="0" fontId="65" fillId="76" borderId="166" applyNumberFormat="0" applyAlignment="0" applyProtection="0"/>
    <xf numFmtId="0" fontId="12" fillId="79" borderId="165" applyNumberFormat="0" applyAlignment="0" applyProtection="0"/>
    <xf numFmtId="0" fontId="5" fillId="57" borderId="165" applyNumberFormat="0" applyFont="0" applyAlignment="0" applyProtection="0"/>
    <xf numFmtId="0" fontId="5" fillId="57" borderId="165" applyNumberFormat="0" applyFont="0" applyAlignment="0" applyProtection="0"/>
    <xf numFmtId="4" fontId="46" fillId="56" borderId="169" applyNumberFormat="0" applyProtection="0">
      <alignment vertical="center"/>
    </xf>
    <xf numFmtId="4" fontId="195" fillId="80" borderId="169" applyNumberFormat="0" applyProtection="0">
      <alignment vertical="center"/>
    </xf>
    <xf numFmtId="4" fontId="46" fillId="80" borderId="169" applyNumberFormat="0" applyProtection="0">
      <alignment horizontal="left" vertical="center" indent="1"/>
    </xf>
    <xf numFmtId="0" fontId="46" fillId="80" borderId="169" applyNumberFormat="0" applyProtection="0">
      <alignment horizontal="left" vertical="top" indent="1"/>
    </xf>
    <xf numFmtId="0" fontId="67" fillId="0" borderId="167" applyNumberFormat="0" applyFill="0" applyAlignment="0" applyProtection="0"/>
    <xf numFmtId="4" fontId="44" fillId="34" borderId="169" applyNumberFormat="0" applyProtection="0">
      <alignment horizontal="right" vertical="center"/>
    </xf>
    <xf numFmtId="4" fontId="44" fillId="40" borderId="169" applyNumberFormat="0" applyProtection="0">
      <alignment horizontal="right" vertical="center"/>
    </xf>
    <xf numFmtId="4" fontId="44" fillId="48" borderId="169" applyNumberFormat="0" applyProtection="0">
      <alignment horizontal="right" vertical="center"/>
    </xf>
    <xf numFmtId="4" fontId="44" fillId="42" borderId="169" applyNumberFormat="0" applyProtection="0">
      <alignment horizontal="right" vertical="center"/>
    </xf>
    <xf numFmtId="4" fontId="44" fillId="46" borderId="169" applyNumberFormat="0" applyProtection="0">
      <alignment horizontal="right" vertical="center"/>
    </xf>
    <xf numFmtId="4" fontId="44" fillId="50" borderId="169" applyNumberFormat="0" applyProtection="0">
      <alignment horizontal="right" vertical="center"/>
    </xf>
    <xf numFmtId="4" fontId="44" fillId="49" borderId="169" applyNumberFormat="0" applyProtection="0">
      <alignment horizontal="right" vertical="center"/>
    </xf>
    <xf numFmtId="4" fontId="44" fillId="92" borderId="169" applyNumberFormat="0" applyProtection="0">
      <alignment horizontal="right" vertical="center"/>
    </xf>
    <xf numFmtId="4" fontId="44" fillId="41" borderId="169" applyNumberFormat="0" applyProtection="0">
      <alignment horizontal="right" vertical="center"/>
    </xf>
    <xf numFmtId="4" fontId="44" fillId="96" borderId="169" applyNumberFormat="0" applyProtection="0">
      <alignment horizontal="right" vertical="center"/>
    </xf>
    <xf numFmtId="0" fontId="37" fillId="95" borderId="169" applyNumberFormat="0" applyProtection="0">
      <alignment horizontal="left" vertical="center" indent="1"/>
    </xf>
    <xf numFmtId="0" fontId="37" fillId="95" borderId="169" applyNumberFormat="0" applyProtection="0">
      <alignment horizontal="left" vertical="top" indent="1"/>
    </xf>
    <xf numFmtId="0" fontId="37" fillId="91" borderId="169" applyNumberFormat="0" applyProtection="0">
      <alignment horizontal="left" vertical="center" indent="1"/>
    </xf>
    <xf numFmtId="0" fontId="37" fillId="91" borderId="169" applyNumberFormat="0" applyProtection="0">
      <alignment horizontal="left" vertical="top" indent="1"/>
    </xf>
    <xf numFmtId="0" fontId="37" fillId="82" borderId="169" applyNumberFormat="0" applyProtection="0">
      <alignment horizontal="left" vertical="center" indent="1"/>
    </xf>
    <xf numFmtId="0" fontId="37" fillId="82" borderId="169" applyNumberFormat="0" applyProtection="0">
      <alignment horizontal="left" vertical="top" indent="1"/>
    </xf>
    <xf numFmtId="0" fontId="37" fillId="81" borderId="169" applyNumberFormat="0" applyProtection="0">
      <alignment horizontal="left" vertical="center" indent="1"/>
    </xf>
    <xf numFmtId="0" fontId="37" fillId="81" borderId="169" applyNumberFormat="0" applyProtection="0">
      <alignment horizontal="left" vertical="top" indent="1"/>
    </xf>
    <xf numFmtId="4" fontId="44" fillId="55" borderId="169" applyNumberFormat="0" applyProtection="0">
      <alignment vertical="center"/>
    </xf>
    <xf numFmtId="4" fontId="197" fillId="55" borderId="169" applyNumberFormat="0" applyProtection="0">
      <alignment vertical="center"/>
    </xf>
    <xf numFmtId="4" fontId="44" fillId="55" borderId="169" applyNumberFormat="0" applyProtection="0">
      <alignment horizontal="left" vertical="center" indent="1"/>
    </xf>
    <xf numFmtId="0" fontId="44" fillId="55" borderId="169" applyNumberFormat="0" applyProtection="0">
      <alignment horizontal="left" vertical="top" indent="1"/>
    </xf>
    <xf numFmtId="4" fontId="44" fillId="94" borderId="169" applyNumberFormat="0" applyProtection="0">
      <alignment horizontal="right" vertical="center"/>
    </xf>
    <xf numFmtId="4" fontId="197" fillId="94" borderId="169" applyNumberFormat="0" applyProtection="0">
      <alignment horizontal="right" vertical="center"/>
    </xf>
    <xf numFmtId="4" fontId="44" fillId="96" borderId="169" applyNumberFormat="0" applyProtection="0">
      <alignment horizontal="left" vertical="center" indent="1"/>
    </xf>
    <xf numFmtId="0" fontId="44" fillId="91" borderId="169" applyNumberFormat="0" applyProtection="0">
      <alignment horizontal="left" vertical="top" indent="1"/>
    </xf>
    <xf numFmtId="4" fontId="47" fillId="94" borderId="169" applyNumberFormat="0" applyProtection="0">
      <alignment horizontal="right" vertical="center"/>
    </xf>
    <xf numFmtId="0" fontId="65" fillId="76" borderId="166" applyNumberFormat="0" applyAlignment="0" applyProtection="0"/>
    <xf numFmtId="0" fontId="123" fillId="0" borderId="167" applyNumberFormat="0" applyFill="0" applyAlignment="0" applyProtection="0"/>
    <xf numFmtId="0" fontId="12" fillId="79" borderId="165" applyNumberFormat="0" applyAlignment="0" applyProtection="0"/>
    <xf numFmtId="0" fontId="119" fillId="51" borderId="166" applyNumberFormat="0" applyAlignment="0" applyProtection="0"/>
    <xf numFmtId="0" fontId="65" fillId="76" borderId="166" applyNumberFormat="0" applyAlignment="0" applyProtection="0"/>
    <xf numFmtId="0" fontId="123" fillId="0" borderId="167" applyNumberFormat="0" applyFill="0" applyAlignment="0" applyProtection="0"/>
    <xf numFmtId="0" fontId="44" fillId="91" borderId="169" applyNumberFormat="0" applyProtection="0">
      <alignment horizontal="left" vertical="top" indent="1"/>
    </xf>
    <xf numFmtId="0" fontId="12" fillId="79" borderId="165" applyNumberFormat="0" applyAlignment="0" applyProtection="0"/>
    <xf numFmtId="0" fontId="175" fillId="57" borderId="165" applyNumberFormat="0" applyFont="0" applyAlignment="0" applyProtection="0"/>
    <xf numFmtId="0" fontId="46" fillId="80" borderId="169" applyNumberFormat="0" applyProtection="0">
      <alignment horizontal="left" vertical="top" indent="1"/>
    </xf>
    <xf numFmtId="0" fontId="12" fillId="57" borderId="165" applyNumberFormat="0" applyFont="0" applyAlignment="0" applyProtection="0"/>
    <xf numFmtId="0" fontId="119" fillId="76" borderId="166" applyNumberFormat="0" applyAlignment="0" applyProtection="0"/>
    <xf numFmtId="0" fontId="67" fillId="0" borderId="167" applyNumberFormat="0" applyFill="0" applyAlignment="0" applyProtection="0"/>
    <xf numFmtId="0" fontId="12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5" fillId="80" borderId="169" applyNumberFormat="0" applyProtection="0">
      <alignment vertical="center"/>
    </xf>
    <xf numFmtId="0" fontId="12" fillId="79" borderId="165" applyNumberFormat="0" applyAlignment="0" applyProtection="0"/>
    <xf numFmtId="0" fontId="123" fillId="0" borderId="167" applyNumberFormat="0" applyFill="0" applyAlignment="0" applyProtection="0"/>
    <xf numFmtId="0" fontId="161" fillId="57" borderId="165" applyNumberFormat="0" applyFont="0" applyAlignment="0" applyProtection="0"/>
    <xf numFmtId="0" fontId="175" fillId="57" borderId="165" applyNumberFormat="0" applyFont="0" applyAlignment="0" applyProtection="0"/>
    <xf numFmtId="0" fontId="5" fillId="57" borderId="165" applyNumberFormat="0" applyFont="0" applyAlignment="0" applyProtection="0"/>
    <xf numFmtId="0" fontId="12" fillId="57" borderId="165" applyNumberFormat="0" applyFont="0" applyAlignment="0" applyProtection="0"/>
    <xf numFmtId="0" fontId="119" fillId="76" borderId="166" applyNumberFormat="0" applyAlignment="0" applyProtection="0"/>
    <xf numFmtId="0" fontId="12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65" fillId="76" borderId="166" applyNumberFormat="0" applyAlignment="0" applyProtection="0"/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75" fillId="57" borderId="165" applyNumberFormat="0" applyFont="0" applyAlignment="0" applyProtection="0"/>
    <xf numFmtId="0" fontId="12" fillId="57" borderId="165" applyNumberFormat="0" applyFont="0" applyAlignment="0" applyProtection="0"/>
    <xf numFmtId="0" fontId="119" fillId="76" borderId="166" applyNumberFormat="0" applyAlignment="0" applyProtection="0"/>
    <xf numFmtId="0" fontId="12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19" fillId="51" borderId="166" applyNumberFormat="0" applyAlignment="0" applyProtection="0"/>
    <xf numFmtId="0" fontId="123" fillId="0" borderId="167" applyNumberFormat="0" applyFill="0" applyAlignment="0" applyProtection="0"/>
    <xf numFmtId="0" fontId="175" fillId="57" borderId="165" applyNumberFormat="0" applyFont="0" applyAlignment="0" applyProtection="0"/>
    <xf numFmtId="0" fontId="12" fillId="57" borderId="165" applyNumberFormat="0" applyFont="0" applyAlignment="0" applyProtection="0"/>
    <xf numFmtId="0" fontId="12" fillId="57" borderId="165" applyNumberFormat="0" applyFon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12" fillId="79" borderId="165" applyNumberFormat="0" applyAlignment="0" applyProtection="0"/>
    <xf numFmtId="0" fontId="44" fillId="55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0" fontId="37" fillId="82" borderId="231" applyNumberFormat="0" applyProtection="0">
      <alignment horizontal="left" vertical="top" indent="1"/>
    </xf>
    <xf numFmtId="4" fontId="44" fillId="96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0" fontId="62" fillId="63" borderId="208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2" fillId="57" borderId="233" applyNumberFormat="0" applyFont="0" applyAlignment="0" applyProtection="0"/>
    <xf numFmtId="0" fontId="175" fillId="57" borderId="233" applyNumberFormat="0" applyFont="0" applyAlignment="0" applyProtection="0"/>
    <xf numFmtId="219" fontId="191" fillId="0" borderId="234" applyFont="0" applyFill="0" applyBorder="0" applyAlignment="0" applyProtection="0"/>
    <xf numFmtId="0" fontId="113" fillId="38" borderId="227" applyNumberFormat="0" applyAlignment="0" applyProtection="0"/>
    <xf numFmtId="212" fontId="192" fillId="0" borderId="230"/>
    <xf numFmtId="0" fontId="12" fillId="79" borderId="233" applyNumberFormat="0" applyAlignment="0" applyProtection="0"/>
    <xf numFmtId="0" fontId="67" fillId="0" borderId="229" applyNumberFormat="0" applyFill="0" applyAlignment="0" applyProtection="0"/>
    <xf numFmtId="4" fontId="44" fillId="42" borderId="231" applyNumberFormat="0" applyProtection="0">
      <alignment horizontal="right" vertical="center"/>
    </xf>
    <xf numFmtId="0" fontId="119" fillId="51" borderId="228" applyNumberFormat="0" applyAlignment="0" applyProtection="0"/>
    <xf numFmtId="0" fontId="173" fillId="0" borderId="229" applyNumberFormat="0" applyFill="0" applyAlignment="0" applyProtection="0"/>
    <xf numFmtId="0" fontId="103" fillId="76" borderId="227" applyNumberFormat="0" applyAlignment="0" applyProtection="0"/>
    <xf numFmtId="10" fontId="24" fillId="55" borderId="232" applyNumberFormat="0" applyBorder="0" applyAlignment="0" applyProtection="0"/>
    <xf numFmtId="0" fontId="161" fillId="57" borderId="233" applyNumberFormat="0" applyFont="0" applyAlignment="0" applyProtection="0"/>
    <xf numFmtId="0" fontId="62" fillId="63" borderId="227" applyNumberFormat="0" applyAlignment="0" applyProtection="0"/>
    <xf numFmtId="4" fontId="44" fillId="41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0" fontId="37" fillId="91" borderId="231" applyNumberFormat="0" applyProtection="0">
      <alignment horizontal="left" vertical="top" indent="1"/>
    </xf>
    <xf numFmtId="4" fontId="197" fillId="94" borderId="231" applyNumberFormat="0" applyProtection="0">
      <alignment horizontal="right" vertical="center"/>
    </xf>
    <xf numFmtId="0" fontId="12" fillId="79" borderId="233" applyNumberFormat="0" applyAlignment="0" applyProtection="0"/>
    <xf numFmtId="0" fontId="113" fillId="38" borderId="227" applyNumberFormat="0" applyAlignment="0" applyProtection="0"/>
    <xf numFmtId="4" fontId="44" fillId="94" borderId="231" applyNumberFormat="0" applyProtection="0">
      <alignment horizontal="right" vertical="center"/>
    </xf>
    <xf numFmtId="4" fontId="46" fillId="80" borderId="231" applyNumberFormat="0" applyProtection="0">
      <alignment horizontal="left" vertical="center" indent="1"/>
    </xf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57" borderId="233" applyNumberFormat="0" applyFon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175" fillId="57" borderId="233" applyNumberFormat="0" applyFon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75" fillId="57" borderId="233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57" borderId="233" applyNumberFormat="0" applyFont="0" applyAlignment="0" applyProtection="0"/>
    <xf numFmtId="0" fontId="175" fillId="57" borderId="233" applyNumberFormat="0" applyFont="0" applyAlignment="0" applyProtection="0"/>
    <xf numFmtId="0" fontId="123" fillId="0" borderId="229" applyNumberFormat="0" applyFill="0" applyAlignment="0" applyProtection="0"/>
    <xf numFmtId="0" fontId="65" fillId="76" borderId="228" applyNumberFormat="0" applyAlignment="0" applyProtection="0"/>
    <xf numFmtId="4" fontId="197" fillId="55" borderId="231" applyNumberFormat="0" applyProtection="0">
      <alignment vertical="center"/>
    </xf>
    <xf numFmtId="0" fontId="37" fillId="95" borderId="231" applyNumberFormat="0" applyProtection="0">
      <alignment horizontal="left" vertical="top" indent="1"/>
    </xf>
    <xf numFmtId="4" fontId="44" fillId="46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212" fontId="177" fillId="89" borderId="230"/>
    <xf numFmtId="219" fontId="191" fillId="0" borderId="234" applyFont="0" applyFill="0" applyBorder="0" applyAlignment="0" applyProtection="0"/>
    <xf numFmtId="0" fontId="91" fillId="0" borderId="232" applyFont="0" applyFill="0" applyBorder="0">
      <alignment horizontal="center" vertical="justify" wrapText="1"/>
    </xf>
    <xf numFmtId="4" fontId="44" fillId="50" borderId="231" applyNumberFormat="0" applyProtection="0">
      <alignment horizontal="right" vertical="center"/>
    </xf>
    <xf numFmtId="0" fontId="113" fillId="38" borderId="227" applyNumberFormat="0" applyAlignment="0" applyProtection="0"/>
    <xf numFmtId="0" fontId="37" fillId="81" borderId="231" applyNumberFormat="0" applyProtection="0">
      <alignment horizontal="left" vertical="top" indent="1"/>
    </xf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219" fontId="191" fillId="0" borderId="234" applyFont="0" applyFill="0" applyBorder="0" applyAlignment="0" applyProtection="0"/>
    <xf numFmtId="0" fontId="103" fillId="51" borderId="219" applyNumberFormat="0" applyAlignment="0" applyProtection="0"/>
    <xf numFmtId="0" fontId="62" fillId="63" borderId="227" applyNumberFormat="0" applyAlignment="0" applyProtection="0"/>
    <xf numFmtId="4" fontId="44" fillId="48" borderId="231" applyNumberFormat="0" applyProtection="0">
      <alignment horizontal="right" vertical="center"/>
    </xf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4" fontId="44" fillId="96" borderId="231" applyNumberFormat="0" applyProtection="0">
      <alignment horizontal="left" vertical="center" indent="1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12" fillId="79" borderId="233" applyNumberFormat="0" applyAlignment="0" applyProtection="0"/>
    <xf numFmtId="212" fontId="192" fillId="0" borderId="230"/>
    <xf numFmtId="0" fontId="12" fillId="79" borderId="233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4" fontId="197" fillId="94" borderId="231" applyNumberFormat="0" applyProtection="0">
      <alignment horizontal="right" vertical="center"/>
    </xf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4" fontId="44" fillId="41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4" fontId="44" fillId="49" borderId="231" applyNumberFormat="0" applyProtection="0">
      <alignment horizontal="right" vertical="center"/>
    </xf>
    <xf numFmtId="0" fontId="113" fillId="38" borderId="227" applyNumberFormat="0" applyAlignment="0" applyProtection="0"/>
    <xf numFmtId="0" fontId="55" fillId="76" borderId="227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212" fontId="177" fillId="89" borderId="230"/>
    <xf numFmtId="4" fontId="44" fillId="34" borderId="231" applyNumberFormat="0" applyProtection="0">
      <alignment horizontal="right" vertical="center"/>
    </xf>
    <xf numFmtId="0" fontId="65" fillId="76" borderId="228" applyNumberFormat="0" applyAlignment="0" applyProtection="0"/>
    <xf numFmtId="0" fontId="103" fillId="51" borderId="227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37" fillId="95" borderId="231" applyNumberFormat="0" applyProtection="0">
      <alignment horizontal="left" vertical="top" indent="1"/>
    </xf>
    <xf numFmtId="0" fontId="12" fillId="79" borderId="233" applyNumberFormat="0" applyAlignment="0" applyProtection="0"/>
    <xf numFmtId="0" fontId="12" fillId="79" borderId="233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4" fontId="44" fillId="92" borderId="231" applyNumberFormat="0" applyProtection="0">
      <alignment horizontal="right" vertical="center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2" fillId="63" borderId="227" applyNumberFormat="0" applyAlignment="0" applyProtection="0"/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123" fillId="0" borderId="229" applyNumberFormat="0" applyFill="0" applyAlignment="0" applyProtection="0"/>
    <xf numFmtId="0" fontId="65" fillId="76" borderId="228" applyNumberFormat="0" applyAlignment="0" applyProtection="0"/>
    <xf numFmtId="0" fontId="44" fillId="55" borderId="231" applyNumberFormat="0" applyProtection="0">
      <alignment horizontal="left" vertical="top" indent="1"/>
    </xf>
    <xf numFmtId="0" fontId="65" fillId="76" borderId="228" applyNumberFormat="0" applyAlignment="0" applyProtection="0"/>
    <xf numFmtId="4" fontId="44" fillId="34" borderId="231" applyNumberFormat="0" applyProtection="0">
      <alignment horizontal="right" vertical="center"/>
    </xf>
    <xf numFmtId="4" fontId="44" fillId="49" borderId="231" applyNumberFormat="0" applyProtection="0">
      <alignment horizontal="right" vertical="center"/>
    </xf>
    <xf numFmtId="0" fontId="55" fillId="76" borderId="227" applyNumberFormat="0" applyAlignment="0" applyProtection="0"/>
    <xf numFmtId="0" fontId="62" fillId="63" borderId="227" applyNumberFormat="0" applyAlignment="0" applyProtection="0"/>
    <xf numFmtId="3" fontId="104" fillId="0" borderId="232"/>
    <xf numFmtId="0" fontId="12" fillId="79" borderId="233" applyNumberFormat="0" applyAlignment="0" applyProtection="0"/>
    <xf numFmtId="0" fontId="103" fillId="51" borderId="227" applyNumberFormat="0" applyAlignment="0" applyProtection="0"/>
    <xf numFmtId="0" fontId="62" fillId="63" borderId="227" applyNumberFormat="0" applyAlignment="0" applyProtection="0"/>
    <xf numFmtId="10" fontId="24" fillId="55" borderId="232" applyNumberFormat="0" applyBorder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5" fillId="57" borderId="233" applyNumberFormat="0" applyFon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4" fontId="44" fillId="55" borderId="231" applyNumberFormat="0" applyProtection="0">
      <alignment vertical="center"/>
    </xf>
    <xf numFmtId="0" fontId="65" fillId="76" borderId="228" applyNumberFormat="0" applyAlignment="0" applyProtection="0"/>
    <xf numFmtId="0" fontId="5" fillId="57" borderId="233" applyNumberFormat="0" applyFont="0" applyAlignment="0" applyProtection="0"/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0" fontId="123" fillId="0" borderId="229" applyNumberFormat="0" applyFill="0" applyAlignment="0" applyProtection="0"/>
    <xf numFmtId="0" fontId="67" fillId="0" borderId="229" applyNumberFormat="0" applyFill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0" fontId="37" fillId="82" borderId="231" applyNumberFormat="0" applyProtection="0">
      <alignment horizontal="left" vertical="center" indent="1"/>
    </xf>
    <xf numFmtId="4" fontId="44" fillId="41" borderId="231" applyNumberFormat="0" applyProtection="0">
      <alignment horizontal="right" vertical="center"/>
    </xf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64" fillId="51" borderId="227" applyNumberFormat="0" applyAlignment="0" applyProtection="0"/>
    <xf numFmtId="0" fontId="123" fillId="0" borderId="229" applyNumberFormat="0" applyFill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9" fillId="51" borderId="221" applyNumberFormat="0" applyAlignment="0" applyProtection="0"/>
    <xf numFmtId="0" fontId="5" fillId="57" borderId="233" applyNumberFormat="0" applyFont="0" applyAlignment="0" applyProtection="0"/>
    <xf numFmtId="0" fontId="123" fillId="0" borderId="222" applyNumberFormat="0" applyFill="0" applyAlignment="0" applyProtection="0"/>
    <xf numFmtId="0" fontId="91" fillId="0" borderId="232" applyFont="0" applyFill="0" applyBorder="0">
      <alignment horizontal="center" vertical="justify" wrapText="1"/>
    </xf>
    <xf numFmtId="0" fontId="62" fillId="63" borderId="227" applyNumberFormat="0" applyAlignment="0" applyProtection="0"/>
    <xf numFmtId="0" fontId="5" fillId="57" borderId="233" applyNumberFormat="0" applyFont="0" applyAlignment="0" applyProtection="0"/>
    <xf numFmtId="4" fontId="44" fillId="94" borderId="231" applyNumberFormat="0" applyProtection="0">
      <alignment horizontal="right" vertical="center"/>
    </xf>
    <xf numFmtId="0" fontId="12" fillId="79" borderId="233" applyNumberFormat="0" applyAlignment="0" applyProtection="0"/>
    <xf numFmtId="0" fontId="175" fillId="57" borderId="233" applyNumberFormat="0" applyFon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12" fillId="57" borderId="233" applyNumberFormat="0" applyFont="0" applyAlignment="0" applyProtection="0"/>
    <xf numFmtId="0" fontId="12" fillId="79" borderId="233" applyNumberFormat="0" applyAlignment="0" applyProtection="0"/>
    <xf numFmtId="4" fontId="44" fillId="94" borderId="231" applyNumberFormat="0" applyProtection="0">
      <alignment horizontal="right" vertical="center"/>
    </xf>
    <xf numFmtId="0" fontId="37" fillId="82" borderId="231" applyNumberFormat="0" applyProtection="0">
      <alignment horizontal="left" vertical="center" indent="1"/>
    </xf>
    <xf numFmtId="4" fontId="44" fillId="92" borderId="231" applyNumberFormat="0" applyProtection="0">
      <alignment horizontal="right" vertical="center"/>
    </xf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123" fillId="0" borderId="229" applyNumberFormat="0" applyFill="0" applyAlignment="0" applyProtection="0"/>
    <xf numFmtId="4" fontId="44" fillId="50" borderId="231" applyNumberFormat="0" applyProtection="0">
      <alignment horizontal="right" vertical="center"/>
    </xf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37" fillId="82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62" fillId="63" borderId="227" applyNumberFormat="0" applyAlignment="0" applyProtection="0"/>
    <xf numFmtId="0" fontId="103" fillId="51" borderId="227" applyNumberFormat="0" applyAlignment="0" applyProtection="0"/>
    <xf numFmtId="0" fontId="37" fillId="95" borderId="231" applyNumberFormat="0" applyProtection="0">
      <alignment horizontal="left" vertical="center" indent="1"/>
    </xf>
    <xf numFmtId="4" fontId="44" fillId="41" borderId="231" applyNumberFormat="0" applyProtection="0">
      <alignment horizontal="right" vertical="center"/>
    </xf>
    <xf numFmtId="0" fontId="37" fillId="82" borderId="231" applyNumberFormat="0" applyProtection="0">
      <alignment horizontal="left" vertical="top" indent="1"/>
    </xf>
    <xf numFmtId="0" fontId="44" fillId="91" borderId="231" applyNumberFormat="0" applyProtection="0">
      <alignment horizontal="left" vertical="top" indent="1"/>
    </xf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5" fillId="76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37" fillId="91" borderId="231" applyNumberFormat="0" applyProtection="0">
      <alignment horizontal="left" vertical="center" indent="1"/>
    </xf>
    <xf numFmtId="0" fontId="44" fillId="55" borderId="231" applyNumberFormat="0" applyProtection="0">
      <alignment horizontal="left" vertical="top" indent="1"/>
    </xf>
    <xf numFmtId="0" fontId="62" fillId="63" borderId="227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10" fontId="24" fillId="55" borderId="232" applyNumberFormat="0" applyBorder="0" applyAlignment="0" applyProtection="0"/>
    <xf numFmtId="0" fontId="91" fillId="0" borderId="232" applyFont="0" applyFill="0" applyBorder="0">
      <alignment horizontal="centerContinuous" vertical="justify" wrapText="1"/>
    </xf>
    <xf numFmtId="0" fontId="12" fillId="79" borderId="233" applyNumberForma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4" fontId="197" fillId="94" borderId="231" applyNumberFormat="0" applyProtection="0">
      <alignment horizontal="right" vertical="center"/>
    </xf>
    <xf numFmtId="4" fontId="44" fillId="46" borderId="231" applyNumberFormat="0" applyProtection="0">
      <alignment horizontal="right" vertical="center"/>
    </xf>
    <xf numFmtId="0" fontId="119" fillId="51" borderId="228" applyNumberFormat="0" applyAlignment="0" applyProtection="0"/>
    <xf numFmtId="0" fontId="12" fillId="79" borderId="220" applyNumberFormat="0" applyAlignment="0" applyProtection="0"/>
    <xf numFmtId="0" fontId="55" fillId="76" borderId="219" applyNumberFormat="0" applyAlignment="0" applyProtection="0"/>
    <xf numFmtId="0" fontId="5" fillId="57" borderId="220" applyNumberFormat="0" applyFont="0" applyAlignment="0" applyProtection="0"/>
    <xf numFmtId="0" fontId="62" fillId="63" borderId="219" applyNumberFormat="0" applyAlignment="0" applyProtection="0"/>
    <xf numFmtId="0" fontId="113" fillId="38" borderId="219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1" applyNumberFormat="0" applyAlignment="0" applyProtection="0"/>
    <xf numFmtId="0" fontId="62" fillId="63" borderId="219" applyNumberFormat="0" applyAlignment="0" applyProtection="0"/>
    <xf numFmtId="0" fontId="67" fillId="0" borderId="222" applyNumberFormat="0" applyFill="0" applyAlignment="0" applyProtection="0"/>
    <xf numFmtId="0" fontId="55" fillId="76" borderId="219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1" applyNumberFormat="0" applyAlignment="0" applyProtection="0"/>
    <xf numFmtId="0" fontId="55" fillId="76" borderId="219" applyNumberFormat="0" applyAlignment="0" applyProtection="0"/>
    <xf numFmtId="0" fontId="62" fillId="63" borderId="219" applyNumberFormat="0" applyAlignment="0" applyProtection="0"/>
    <xf numFmtId="0" fontId="67" fillId="0" borderId="222" applyNumberFormat="0" applyFill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103" fillId="51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03" fillId="51" borderId="219" applyNumberFormat="0" applyAlignment="0" applyProtection="0"/>
    <xf numFmtId="0" fontId="67" fillId="0" borderId="222" applyNumberFormat="0" applyFill="0" applyAlignment="0" applyProtection="0"/>
    <xf numFmtId="0" fontId="62" fillId="63" borderId="219" applyNumberFormat="0" applyAlignment="0" applyProtection="0"/>
    <xf numFmtId="0" fontId="55" fillId="76" borderId="219" applyNumberFormat="0" applyAlignment="0" applyProtection="0"/>
    <xf numFmtId="0" fontId="65" fillId="76" borderId="221" applyNumberFormat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9" fillId="51" borderId="221" applyNumberFormat="0" applyAlignment="0" applyProtection="0"/>
    <xf numFmtId="0" fontId="67" fillId="0" borderId="222" applyNumberFormat="0" applyFill="0" applyAlignment="0" applyProtection="0"/>
    <xf numFmtId="0" fontId="123" fillId="0" borderId="222" applyNumberFormat="0" applyFill="0" applyAlignment="0" applyProtection="0"/>
    <xf numFmtId="0" fontId="123" fillId="0" borderId="222" applyNumberFormat="0" applyFill="0" applyAlignment="0" applyProtection="0"/>
    <xf numFmtId="0" fontId="119" fillId="51" borderId="221" applyNumberFormat="0" applyAlignment="0" applyProtection="0"/>
    <xf numFmtId="0" fontId="5" fillId="57" borderId="220" applyNumberFormat="0" applyFon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113" fillId="38" borderId="219" applyNumberFormat="0" applyAlignment="0" applyProtection="0"/>
    <xf numFmtId="0" fontId="65" fillId="76" borderId="221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69" fillId="38" borderId="227" applyNumberFormat="0" applyAlignment="0" applyProtection="0"/>
    <xf numFmtId="0" fontId="123" fillId="0" borderId="229" applyNumberFormat="0" applyFill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12" fillId="79" borderId="233" applyNumberFormat="0" applyAlignment="0" applyProtection="0"/>
    <xf numFmtId="0" fontId="12" fillId="57" borderId="233" applyNumberFormat="0" applyFont="0" applyAlignment="0" applyProtection="0"/>
    <xf numFmtId="0" fontId="103" fillId="76" borderId="227" applyNumberFormat="0" applyAlignment="0" applyProtection="0"/>
    <xf numFmtId="0" fontId="12" fillId="57" borderId="233" applyNumberFormat="0" applyFont="0" applyAlignment="0" applyProtection="0"/>
    <xf numFmtId="0" fontId="55" fillId="76" borderId="227" applyNumberFormat="0" applyAlignment="0" applyProtection="0"/>
    <xf numFmtId="0" fontId="103" fillId="51" borderId="227" applyNumberFormat="0" applyAlignment="0" applyProtection="0"/>
    <xf numFmtId="0" fontId="119" fillId="51" borderId="228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57" borderId="233" applyNumberFormat="0" applyFont="0" applyAlignment="0" applyProtection="0"/>
    <xf numFmtId="0" fontId="5" fillId="57" borderId="233" applyNumberFormat="0" applyFont="0" applyAlignment="0" applyProtection="0"/>
    <xf numFmtId="0" fontId="161" fillId="57" borderId="233" applyNumberFormat="0" applyFont="0" applyAlignment="0" applyProtection="0"/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4" fontId="195" fillId="80" borderId="231" applyNumberFormat="0" applyProtection="0">
      <alignment vertical="center"/>
    </xf>
    <xf numFmtId="0" fontId="12" fillId="79" borderId="233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10" fontId="96" fillId="55" borderId="232" applyNumberFormat="0" applyBorder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4" fontId="47" fillId="94" borderId="231" applyNumberFormat="0" applyProtection="0">
      <alignment horizontal="right" vertical="center"/>
    </xf>
    <xf numFmtId="0" fontId="44" fillId="91" borderId="231" applyNumberFormat="0" applyProtection="0">
      <alignment horizontal="left" vertical="top" indent="1"/>
    </xf>
    <xf numFmtId="4" fontId="197" fillId="94" borderId="231" applyNumberFormat="0" applyProtection="0">
      <alignment horizontal="right" vertical="center"/>
    </xf>
    <xf numFmtId="0" fontId="44" fillId="55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0" fontId="37" fillId="81" borderId="231" applyNumberFormat="0" applyProtection="0">
      <alignment horizontal="left" vertical="top" indent="1"/>
    </xf>
    <xf numFmtId="0" fontId="37" fillId="82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top" indent="1"/>
    </xf>
    <xf numFmtId="0" fontId="37" fillId="95" borderId="231" applyNumberFormat="0" applyProtection="0">
      <alignment horizontal="left" vertical="center" indent="1"/>
    </xf>
    <xf numFmtId="10" fontId="24" fillId="55" borderId="232" applyNumberFormat="0" applyBorder="0" applyAlignment="0" applyProtection="0"/>
    <xf numFmtId="4" fontId="44" fillId="41" borderId="231" applyNumberFormat="0" applyProtection="0">
      <alignment horizontal="right" vertical="center"/>
    </xf>
    <xf numFmtId="4" fontId="44" fillId="49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4" fillId="48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0" fontId="46" fillId="80" borderId="231" applyNumberFormat="0" applyProtection="0">
      <alignment horizontal="left" vertical="top" indent="1"/>
    </xf>
    <xf numFmtId="4" fontId="46" fillId="56" borderId="231" applyNumberFormat="0" applyProtection="0">
      <alignment vertical="center"/>
    </xf>
    <xf numFmtId="0" fontId="91" fillId="0" borderId="232" applyFont="0" applyFill="0" applyBorder="0">
      <alignment horizontal="center" vertical="justify" wrapText="1"/>
    </xf>
    <xf numFmtId="0" fontId="5" fillId="57" borderId="233" applyNumberFormat="0" applyFont="0" applyAlignment="0" applyProtection="0"/>
    <xf numFmtId="0" fontId="65" fillId="76" borderId="228" applyNumberFormat="0" applyAlignment="0" applyProtection="0"/>
    <xf numFmtId="4" fontId="46" fillId="56" borderId="231" applyNumberFormat="0" applyProtection="0">
      <alignment vertical="center"/>
    </xf>
    <xf numFmtId="0" fontId="46" fillId="80" borderId="231" applyNumberFormat="0" applyProtection="0">
      <alignment horizontal="left" vertical="top" indent="1"/>
    </xf>
    <xf numFmtId="4" fontId="44" fillId="42" borderId="231" applyNumberFormat="0" applyProtection="0">
      <alignment horizontal="right" vertical="center"/>
    </xf>
    <xf numFmtId="4" fontId="44" fillId="92" borderId="231" applyNumberFormat="0" applyProtection="0">
      <alignment horizontal="right" vertical="center"/>
    </xf>
    <xf numFmtId="4" fontId="47" fillId="94" borderId="231" applyNumberFormat="0" applyProtection="0">
      <alignment horizontal="right" vertical="center"/>
    </xf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73" fillId="0" borderId="229" applyNumberFormat="0" applyFill="0" applyAlignment="0" applyProtection="0"/>
    <xf numFmtId="0" fontId="123" fillId="0" borderId="229" applyNumberFormat="0" applyFill="0" applyAlignment="0" applyProtection="0"/>
    <xf numFmtId="0" fontId="67" fillId="0" borderId="229" applyNumberFormat="0" applyFill="0" applyAlignment="0" applyProtection="0"/>
    <xf numFmtId="0" fontId="172" fillId="51" borderId="228" applyNumberFormat="0" applyAlignment="0" applyProtection="0"/>
    <xf numFmtId="4" fontId="46" fillId="80" borderId="231" applyNumberFormat="0" applyProtection="0">
      <alignment horizontal="left" vertical="center" indent="1"/>
    </xf>
    <xf numFmtId="0" fontId="169" fillId="38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4" fontId="44" fillId="55" borderId="231" applyNumberFormat="0" applyProtection="0">
      <alignment horizontal="left" vertical="center" indent="1"/>
    </xf>
    <xf numFmtId="4" fontId="44" fillId="46" borderId="231" applyNumberFormat="0" applyProtection="0">
      <alignment horizontal="right" vertical="center"/>
    </xf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37" fillId="81" borderId="231" applyNumberFormat="0" applyProtection="0">
      <alignment horizontal="left" vertical="center" indent="1"/>
    </xf>
    <xf numFmtId="3" fontId="83" fillId="80" borderId="232">
      <alignment horizontal="left" vertical="top" wrapText="1"/>
      <protection locked="0"/>
    </xf>
    <xf numFmtId="0" fontId="113" fillId="38" borderId="227" applyNumberFormat="0" applyAlignment="0" applyProtection="0"/>
    <xf numFmtId="0" fontId="12" fillId="79" borderId="233" applyNumberFormat="0" applyAlignment="0" applyProtection="0"/>
    <xf numFmtId="0" fontId="103" fillId="76" borderId="219" applyNumberFormat="0" applyAlignment="0" applyProtection="0"/>
    <xf numFmtId="0" fontId="37" fillId="95" borderId="231" applyNumberFormat="0" applyProtection="0">
      <alignment horizontal="left" vertical="center" indent="1"/>
    </xf>
    <xf numFmtId="0" fontId="65" fillId="76" borderId="228" applyNumberFormat="0" applyAlignment="0" applyProtection="0"/>
    <xf numFmtId="0" fontId="161" fillId="57" borderId="233" applyNumberFormat="0" applyFont="0" applyAlignment="0" applyProtection="0"/>
    <xf numFmtId="0" fontId="103" fillId="76" borderId="227" applyNumberFormat="0" applyAlignment="0" applyProtection="0"/>
    <xf numFmtId="0" fontId="5" fillId="57" borderId="233" applyNumberFormat="0" applyFont="0" applyAlignment="0" applyProtection="0"/>
    <xf numFmtId="0" fontId="55" fillId="76" borderId="227" applyNumberFormat="0" applyAlignment="0" applyProtection="0"/>
    <xf numFmtId="0" fontId="173" fillId="0" borderId="229" applyNumberFormat="0" applyFill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2" fillId="79" borderId="233" applyNumberFormat="0" applyAlignment="0" applyProtection="0"/>
    <xf numFmtId="4" fontId="44" fillId="96" borderId="231" applyNumberFormat="0" applyProtection="0">
      <alignment horizontal="right" vertical="center"/>
    </xf>
    <xf numFmtId="0" fontId="65" fillId="76" borderId="228" applyNumberFormat="0" applyAlignment="0" applyProtection="0"/>
    <xf numFmtId="0" fontId="37" fillId="81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0" fontId="12" fillId="79" borderId="233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2" fillId="63" borderId="227" applyNumberForma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212" fontId="177" fillId="89" borderId="230"/>
    <xf numFmtId="212" fontId="177" fillId="89" borderId="230"/>
    <xf numFmtId="3" fontId="83" fillId="80" borderId="232">
      <alignment horizontal="left" vertical="top" wrapText="1"/>
      <protection locked="0"/>
    </xf>
    <xf numFmtId="0" fontId="55" fillId="76" borderId="227" applyNumberFormat="0" applyAlignment="0" applyProtection="0"/>
    <xf numFmtId="0" fontId="173" fillId="0" borderId="229" applyNumberFormat="0" applyFill="0" applyAlignment="0" applyProtection="0"/>
    <xf numFmtId="3" fontId="104" fillId="0" borderId="232"/>
    <xf numFmtId="0" fontId="5" fillId="57" borderId="233" applyNumberFormat="0" applyFont="0" applyAlignment="0" applyProtection="0"/>
    <xf numFmtId="0" fontId="103" fillId="51" borderId="227" applyNumberFormat="0" applyAlignment="0" applyProtection="0"/>
    <xf numFmtId="4" fontId="47" fillId="94" borderId="231" applyNumberFormat="0" applyProtection="0">
      <alignment horizontal="right" vertical="center"/>
    </xf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64" fillId="51" borderId="227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4" fontId="197" fillId="55" borderId="231" applyNumberFormat="0" applyProtection="0">
      <alignment vertical="center"/>
    </xf>
    <xf numFmtId="0" fontId="62" fillId="63" borderId="227" applyNumberFormat="0" applyAlignment="0" applyProtection="0"/>
    <xf numFmtId="4" fontId="44" fillId="49" borderId="231" applyNumberFormat="0" applyProtection="0">
      <alignment horizontal="right" vertical="center"/>
    </xf>
    <xf numFmtId="10" fontId="24" fillId="55" borderId="232" applyNumberFormat="0" applyBorder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212" fontId="192" fillId="0" borderId="230"/>
    <xf numFmtId="3" fontId="104" fillId="0" borderId="232"/>
    <xf numFmtId="3" fontId="83" fillId="80" borderId="232">
      <alignment horizontal="left" vertical="top" wrapText="1"/>
      <protection locked="0"/>
    </xf>
    <xf numFmtId="0" fontId="91" fillId="0" borderId="232" applyFont="0" applyFill="0" applyBorder="0">
      <alignment horizontal="centerContinuous" vertical="justify" wrapText="1"/>
    </xf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03" fillId="51" borderId="227" applyNumberFormat="0" applyAlignment="0" applyProtection="0"/>
    <xf numFmtId="4" fontId="44" fillId="48" borderId="231" applyNumberFormat="0" applyProtection="0">
      <alignment horizontal="right" vertical="center"/>
    </xf>
    <xf numFmtId="0" fontId="119" fillId="51" borderId="228" applyNumberFormat="0" applyAlignment="0" applyProtection="0"/>
    <xf numFmtId="0" fontId="172" fillId="51" borderId="228" applyNumberFormat="0" applyAlignment="0" applyProtection="0"/>
    <xf numFmtId="0" fontId="119" fillId="51" borderId="228" applyNumberFormat="0" applyAlignment="0" applyProtection="0"/>
    <xf numFmtId="4" fontId="44" fillId="94" borderId="231" applyNumberFormat="0" applyProtection="0">
      <alignment horizontal="right" vertical="center"/>
    </xf>
    <xf numFmtId="0" fontId="37" fillId="82" borderId="231" applyNumberFormat="0" applyProtection="0">
      <alignment horizontal="left" vertical="center" indent="1"/>
    </xf>
    <xf numFmtId="0" fontId="55" fillId="76" borderId="227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55" fillId="76" borderId="227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10" fontId="96" fillId="55" borderId="232" applyNumberFormat="0" applyBorder="0" applyAlignment="0" applyProtection="0"/>
    <xf numFmtId="3" fontId="104" fillId="0" borderId="232"/>
    <xf numFmtId="0" fontId="91" fillId="0" borderId="232" applyFont="0" applyFill="0" applyBorder="0">
      <alignment horizontal="center" vertical="justify" wrapText="1"/>
    </xf>
    <xf numFmtId="0" fontId="62" fillId="63" borderId="227" applyNumberFormat="0" applyAlignment="0" applyProtection="0"/>
    <xf numFmtId="3" fontId="83" fillId="80" borderId="232">
      <alignment horizontal="left" vertical="top" wrapText="1"/>
      <protection locked="0"/>
    </xf>
    <xf numFmtId="0" fontId="12" fillId="79" borderId="233" applyNumberFormat="0" applyAlignment="0" applyProtection="0"/>
    <xf numFmtId="0" fontId="12" fillId="79" borderId="233" applyNumberFormat="0" applyAlignment="0" applyProtection="0"/>
    <xf numFmtId="0" fontId="123" fillId="0" borderId="229" applyNumberFormat="0" applyFill="0" applyAlignment="0" applyProtection="0"/>
    <xf numFmtId="0" fontId="113" fillId="38" borderId="227" applyNumberFormat="0" applyAlignment="0" applyProtection="0"/>
    <xf numFmtId="4" fontId="47" fillId="94" borderId="231" applyNumberFormat="0" applyProtection="0">
      <alignment horizontal="right" vertical="center"/>
    </xf>
    <xf numFmtId="4" fontId="44" fillId="96" borderId="231" applyNumberFormat="0" applyProtection="0">
      <alignment horizontal="left" vertical="center" indent="1"/>
    </xf>
    <xf numFmtId="4" fontId="44" fillId="94" borderId="231" applyNumberFormat="0" applyProtection="0">
      <alignment horizontal="right" vertical="center"/>
    </xf>
    <xf numFmtId="0" fontId="37" fillId="81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center" indent="1"/>
    </xf>
    <xf numFmtId="0" fontId="37" fillId="95" borderId="231" applyNumberFormat="0" applyProtection="0">
      <alignment horizontal="left" vertical="center" indent="1"/>
    </xf>
    <xf numFmtId="4" fontId="44" fillId="92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6" fillId="56" borderId="231" applyNumberFormat="0" applyProtection="0">
      <alignment vertical="center"/>
    </xf>
    <xf numFmtId="0" fontId="173" fillId="0" borderId="229" applyNumberFormat="0" applyFill="0" applyAlignment="0" applyProtection="0"/>
    <xf numFmtId="0" fontId="172" fillId="51" borderId="228" applyNumberFormat="0" applyAlignment="0" applyProtection="0"/>
    <xf numFmtId="0" fontId="161" fillId="57" borderId="233" applyNumberFormat="0" applyFont="0" applyAlignment="0" applyProtection="0"/>
    <xf numFmtId="0" fontId="119" fillId="76" borderId="221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23" fillId="0" borderId="222" applyNumberFormat="0" applyFill="0" applyAlignment="0" applyProtection="0"/>
    <xf numFmtId="0" fontId="65" fillId="76" borderId="228" applyNumberFormat="0" applyAlignment="0" applyProtection="0"/>
    <xf numFmtId="0" fontId="123" fillId="0" borderId="229" applyNumberFormat="0" applyFill="0" applyAlignment="0" applyProtection="0"/>
    <xf numFmtId="0" fontId="113" fillId="38" borderId="227" applyNumberFormat="0" applyAlignment="0" applyProtection="0"/>
    <xf numFmtId="4" fontId="44" fillId="55" borderId="231" applyNumberFormat="0" applyProtection="0">
      <alignment horizontal="left" vertical="center" indent="1"/>
    </xf>
    <xf numFmtId="10" fontId="24" fillId="55" borderId="232" applyNumberFormat="0" applyBorder="0" applyAlignment="0" applyProtection="0"/>
    <xf numFmtId="0" fontId="5" fillId="57" borderId="233" applyNumberFormat="0" applyFont="0" applyAlignment="0" applyProtection="0"/>
    <xf numFmtId="0" fontId="123" fillId="0" borderId="229" applyNumberFormat="0" applyFill="0" applyAlignment="0" applyProtection="0"/>
    <xf numFmtId="4" fontId="195" fillId="80" borderId="231" applyNumberFormat="0" applyProtection="0">
      <alignment vertical="center"/>
    </xf>
    <xf numFmtId="0" fontId="103" fillId="51" borderId="227" applyNumberFormat="0" applyAlignment="0" applyProtection="0"/>
    <xf numFmtId="0" fontId="119" fillId="76" borderId="228" applyNumberFormat="0" applyAlignment="0" applyProtection="0"/>
    <xf numFmtId="0" fontId="65" fillId="76" borderId="228" applyNumberForma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103" fillId="51" borderId="227" applyNumberFormat="0" applyAlignment="0" applyProtection="0"/>
    <xf numFmtId="4" fontId="44" fillId="96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center" indent="1"/>
    </xf>
    <xf numFmtId="4" fontId="44" fillId="96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0" fontId="5" fillId="57" borderId="233" applyNumberFormat="0" applyFont="0" applyAlignment="0" applyProtection="0"/>
    <xf numFmtId="4" fontId="44" fillId="40" borderId="231" applyNumberFormat="0" applyProtection="0">
      <alignment horizontal="right" vertical="center"/>
    </xf>
    <xf numFmtId="0" fontId="5" fillId="57" borderId="233" applyNumberFormat="0" applyFont="0" applyAlignment="0" applyProtection="0"/>
    <xf numFmtId="0" fontId="55" fillId="76" borderId="227" applyNumberFormat="0" applyAlignment="0" applyProtection="0"/>
    <xf numFmtId="0" fontId="37" fillId="82" borderId="231" applyNumberFormat="0" applyProtection="0">
      <alignment horizontal="left" vertical="center" indent="1"/>
    </xf>
    <xf numFmtId="10" fontId="96" fillId="55" borderId="232" applyNumberFormat="0" applyBorder="0" applyAlignment="0" applyProtection="0"/>
    <xf numFmtId="4" fontId="197" fillId="94" borderId="231" applyNumberFormat="0" applyProtection="0">
      <alignment horizontal="right" vertical="center"/>
    </xf>
    <xf numFmtId="4" fontId="44" fillId="96" borderId="231" applyNumberFormat="0" applyProtection="0">
      <alignment horizontal="left" vertical="center" indent="1"/>
    </xf>
    <xf numFmtId="0" fontId="164" fillId="51" borderId="219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113" fillId="38" borderId="227" applyNumberFormat="0" applyAlignment="0" applyProtection="0"/>
    <xf numFmtId="3" fontId="83" fillId="80" borderId="232">
      <alignment horizontal="left" vertical="top" wrapText="1"/>
      <protection locked="0"/>
    </xf>
    <xf numFmtId="0" fontId="113" fillId="38" borderId="227" applyNumberFormat="0" applyAlignment="0" applyProtection="0"/>
    <xf numFmtId="0" fontId="12" fillId="79" borderId="233" applyNumberFormat="0" applyAlignment="0" applyProtection="0"/>
    <xf numFmtId="0" fontId="103" fillId="51" borderId="227" applyNumberFormat="0" applyAlignment="0" applyProtection="0"/>
    <xf numFmtId="0" fontId="44" fillId="91" borderId="231" applyNumberFormat="0" applyProtection="0">
      <alignment horizontal="left" vertical="top" indent="1"/>
    </xf>
    <xf numFmtId="0" fontId="37" fillId="81" borderId="231" applyNumberFormat="0" applyProtection="0">
      <alignment horizontal="left" vertical="center" indent="1"/>
    </xf>
    <xf numFmtId="0" fontId="37" fillId="95" borderId="231" applyNumberFormat="0" applyProtection="0">
      <alignment horizontal="left" vertical="top" indent="1"/>
    </xf>
    <xf numFmtId="4" fontId="44" fillId="49" borderId="231" applyNumberFormat="0" applyProtection="0">
      <alignment horizontal="right" vertical="center"/>
    </xf>
    <xf numFmtId="0" fontId="169" fillId="38" borderId="219" applyNumberFormat="0" applyAlignment="0" applyProtection="0"/>
    <xf numFmtId="0" fontId="161" fillId="57" borderId="220" applyNumberFormat="0" applyFont="0" applyAlignment="0" applyProtection="0"/>
    <xf numFmtId="0" fontId="172" fillId="51" borderId="221" applyNumberFormat="0" applyAlignment="0" applyProtection="0"/>
    <xf numFmtId="0" fontId="173" fillId="0" borderId="222" applyNumberFormat="0" applyFill="0" applyAlignment="0" applyProtection="0"/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5" fontId="218" fillId="0" borderId="226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0" fontId="12" fillId="57" borderId="233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9" fillId="76" borderId="228" applyNumberFormat="0" applyAlignment="0" applyProtection="0"/>
    <xf numFmtId="0" fontId="103" fillId="76" borderId="227" applyNumberFormat="0" applyAlignment="0" applyProtection="0"/>
    <xf numFmtId="0" fontId="46" fillId="80" borderId="231" applyNumberFormat="0" applyProtection="0">
      <alignment horizontal="left" vertical="top" indent="1"/>
    </xf>
    <xf numFmtId="0" fontId="12" fillId="79" borderId="233" applyNumberFormat="0" applyAlignment="0" applyProtection="0"/>
    <xf numFmtId="4" fontId="197" fillId="55" borderId="231" applyNumberFormat="0" applyProtection="0">
      <alignment vertical="center"/>
    </xf>
    <xf numFmtId="0" fontId="12" fillId="79" borderId="233" applyNumberFormat="0" applyAlignment="0" applyProtection="0"/>
    <xf numFmtId="0" fontId="103" fillId="51" borderId="227" applyNumberFormat="0" applyAlignment="0" applyProtection="0"/>
    <xf numFmtId="0" fontId="37" fillId="91" borderId="231" applyNumberFormat="0" applyProtection="0">
      <alignment horizontal="left" vertical="center" indent="1"/>
    </xf>
    <xf numFmtId="0" fontId="37" fillId="91" borderId="231" applyNumberFormat="0" applyProtection="0">
      <alignment horizontal="left" vertical="top" indent="1"/>
    </xf>
    <xf numFmtId="0" fontId="113" fillId="38" borderId="227" applyNumberFormat="0" applyAlignment="0" applyProtection="0"/>
    <xf numFmtId="0" fontId="119" fillId="51" borderId="228" applyNumberFormat="0" applyAlignment="0" applyProtection="0"/>
    <xf numFmtId="0" fontId="164" fillId="51" borderId="227" applyNumberFormat="0" applyAlignment="0" applyProtection="0"/>
    <xf numFmtId="212" fontId="177" fillId="89" borderId="223"/>
    <xf numFmtId="0" fontId="123" fillId="0" borderId="229" applyNumberFormat="0" applyFill="0" applyAlignment="0" applyProtection="0"/>
    <xf numFmtId="4" fontId="44" fillId="48" borderId="231" applyNumberFormat="0" applyProtection="0">
      <alignment horizontal="right" vertical="center"/>
    </xf>
    <xf numFmtId="0" fontId="37" fillId="81" borderId="231" applyNumberFormat="0" applyProtection="0">
      <alignment horizontal="left" vertical="center" indent="1"/>
    </xf>
    <xf numFmtId="4" fontId="44" fillId="50" borderId="231" applyNumberFormat="0" applyProtection="0">
      <alignment horizontal="right" vertical="center"/>
    </xf>
    <xf numFmtId="0" fontId="113" fillId="38" borderId="227" applyNumberFormat="0" applyAlignment="0" applyProtection="0"/>
    <xf numFmtId="0" fontId="119" fillId="76" borderId="228" applyNumberForma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37" fillId="91" borderId="231" applyNumberFormat="0" applyProtection="0">
      <alignment horizontal="left" vertical="top" indent="1"/>
    </xf>
    <xf numFmtId="10" fontId="24" fillId="55" borderId="232" applyNumberFormat="0" applyBorder="0" applyAlignment="0" applyProtection="0"/>
    <xf numFmtId="212" fontId="192" fillId="0" borderId="230"/>
    <xf numFmtId="0" fontId="37" fillId="95" borderId="231" applyNumberFormat="0" applyProtection="0">
      <alignment horizontal="left" vertical="center" indent="1"/>
    </xf>
    <xf numFmtId="0" fontId="44" fillId="55" borderId="231" applyNumberFormat="0" applyProtection="0">
      <alignment horizontal="left" vertical="top" indent="1"/>
    </xf>
    <xf numFmtId="0" fontId="12" fillId="79" borderId="233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5" fillId="57" borderId="233" applyNumberFormat="0" applyFon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169" fillId="38" borderId="227" applyNumberFormat="0" applyAlignment="0" applyProtection="0"/>
    <xf numFmtId="0" fontId="172" fillId="51" borderId="228" applyNumberFormat="0" applyAlignment="0" applyProtection="0"/>
    <xf numFmtId="4" fontId="44" fillId="96" borderId="231" applyNumberFormat="0" applyProtection="0">
      <alignment horizontal="right" vertical="center"/>
    </xf>
    <xf numFmtId="0" fontId="55" fillId="76" borderId="227" applyNumberFormat="0" applyAlignment="0" applyProtection="0"/>
    <xf numFmtId="4" fontId="44" fillId="46" borderId="231" applyNumberFormat="0" applyProtection="0">
      <alignment horizontal="right" vertical="center"/>
    </xf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10" fontId="24" fillId="55" borderId="232" applyNumberFormat="0" applyBorder="0" applyAlignment="0" applyProtection="0"/>
    <xf numFmtId="0" fontId="62" fillId="63" borderId="227" applyNumberFormat="0" applyAlignment="0" applyProtection="0"/>
    <xf numFmtId="4" fontId="44" fillId="48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0" fontId="46" fillId="80" borderId="231" applyNumberFormat="0" applyProtection="0">
      <alignment horizontal="left" vertical="top" indent="1"/>
    </xf>
    <xf numFmtId="4" fontId="46" fillId="80" borderId="231" applyNumberFormat="0" applyProtection="0">
      <alignment horizontal="left" vertical="center" indent="1"/>
    </xf>
    <xf numFmtId="212" fontId="192" fillId="0" borderId="223"/>
    <xf numFmtId="0" fontId="119" fillId="76" borderId="228" applyNumberFormat="0" applyAlignment="0" applyProtection="0"/>
    <xf numFmtId="219" fontId="191" fillId="0" borderId="218" applyFont="0" applyFill="0" applyBorder="0" applyAlignment="0" applyProtection="0"/>
    <xf numFmtId="4" fontId="46" fillId="56" borderId="224" applyNumberFormat="0" applyProtection="0">
      <alignment vertical="center"/>
    </xf>
    <xf numFmtId="4" fontId="195" fillId="80" borderId="224" applyNumberFormat="0" applyProtection="0">
      <alignment vertical="center"/>
    </xf>
    <xf numFmtId="4" fontId="46" fillId="80" borderId="224" applyNumberFormat="0" applyProtection="0">
      <alignment horizontal="left" vertical="center" indent="1"/>
    </xf>
    <xf numFmtId="0" fontId="46" fillId="80" borderId="224" applyNumberFormat="0" applyProtection="0">
      <alignment horizontal="left" vertical="top" indent="1"/>
    </xf>
    <xf numFmtId="4" fontId="44" fillId="34" borderId="224" applyNumberFormat="0" applyProtection="0">
      <alignment horizontal="right" vertical="center"/>
    </xf>
    <xf numFmtId="4" fontId="44" fillId="40" borderId="224" applyNumberFormat="0" applyProtection="0">
      <alignment horizontal="right" vertical="center"/>
    </xf>
    <xf numFmtId="4" fontId="44" fillId="48" borderId="224" applyNumberFormat="0" applyProtection="0">
      <alignment horizontal="right" vertical="center"/>
    </xf>
    <xf numFmtId="4" fontId="44" fillId="42" borderId="224" applyNumberFormat="0" applyProtection="0">
      <alignment horizontal="right" vertical="center"/>
    </xf>
    <xf numFmtId="4" fontId="44" fillId="46" borderId="224" applyNumberFormat="0" applyProtection="0">
      <alignment horizontal="right" vertical="center"/>
    </xf>
    <xf numFmtId="4" fontId="44" fillId="50" borderId="224" applyNumberFormat="0" applyProtection="0">
      <alignment horizontal="right" vertical="center"/>
    </xf>
    <xf numFmtId="4" fontId="44" fillId="49" borderId="224" applyNumberFormat="0" applyProtection="0">
      <alignment horizontal="right" vertical="center"/>
    </xf>
    <xf numFmtId="4" fontId="44" fillId="92" borderId="224" applyNumberFormat="0" applyProtection="0">
      <alignment horizontal="right" vertical="center"/>
    </xf>
    <xf numFmtId="4" fontId="44" fillId="41" borderId="224" applyNumberFormat="0" applyProtection="0">
      <alignment horizontal="right" vertical="center"/>
    </xf>
    <xf numFmtId="4" fontId="44" fillId="96" borderId="224" applyNumberFormat="0" applyProtection="0">
      <alignment horizontal="right" vertical="center"/>
    </xf>
    <xf numFmtId="0" fontId="37" fillId="95" borderId="224" applyNumberFormat="0" applyProtection="0">
      <alignment horizontal="left" vertical="center" indent="1"/>
    </xf>
    <xf numFmtId="0" fontId="37" fillId="95" borderId="224" applyNumberFormat="0" applyProtection="0">
      <alignment horizontal="left" vertical="top" indent="1"/>
    </xf>
    <xf numFmtId="0" fontId="37" fillId="91" borderId="224" applyNumberFormat="0" applyProtection="0">
      <alignment horizontal="left" vertical="center" indent="1"/>
    </xf>
    <xf numFmtId="0" fontId="37" fillId="91" borderId="224" applyNumberFormat="0" applyProtection="0">
      <alignment horizontal="left" vertical="top" indent="1"/>
    </xf>
    <xf numFmtId="0" fontId="37" fillId="82" borderId="224" applyNumberFormat="0" applyProtection="0">
      <alignment horizontal="left" vertical="center" indent="1"/>
    </xf>
    <xf numFmtId="0" fontId="37" fillId="82" borderId="224" applyNumberFormat="0" applyProtection="0">
      <alignment horizontal="left" vertical="top" indent="1"/>
    </xf>
    <xf numFmtId="0" fontId="37" fillId="81" borderId="224" applyNumberFormat="0" applyProtection="0">
      <alignment horizontal="left" vertical="center" indent="1"/>
    </xf>
    <xf numFmtId="0" fontId="37" fillId="81" borderId="224" applyNumberFormat="0" applyProtection="0">
      <alignment horizontal="left" vertical="top" indent="1"/>
    </xf>
    <xf numFmtId="4" fontId="44" fillId="55" borderId="224" applyNumberFormat="0" applyProtection="0">
      <alignment vertical="center"/>
    </xf>
    <xf numFmtId="4" fontId="197" fillId="55" borderId="224" applyNumberFormat="0" applyProtection="0">
      <alignment vertical="center"/>
    </xf>
    <xf numFmtId="4" fontId="44" fillId="55" borderId="224" applyNumberFormat="0" applyProtection="0">
      <alignment horizontal="left" vertical="center" indent="1"/>
    </xf>
    <xf numFmtId="0" fontId="44" fillId="55" borderId="224" applyNumberFormat="0" applyProtection="0">
      <alignment horizontal="left" vertical="top" indent="1"/>
    </xf>
    <xf numFmtId="4" fontId="44" fillId="94" borderId="224" applyNumberFormat="0" applyProtection="0">
      <alignment horizontal="right" vertical="center"/>
    </xf>
    <xf numFmtId="4" fontId="197" fillId="94" borderId="224" applyNumberFormat="0" applyProtection="0">
      <alignment horizontal="right" vertical="center"/>
    </xf>
    <xf numFmtId="4" fontId="44" fillId="96" borderId="224" applyNumberFormat="0" applyProtection="0">
      <alignment horizontal="left" vertical="center" indent="1"/>
    </xf>
    <xf numFmtId="0" fontId="44" fillId="91" borderId="224" applyNumberFormat="0" applyProtection="0">
      <alignment horizontal="left" vertical="top" indent="1"/>
    </xf>
    <xf numFmtId="4" fontId="47" fillId="94" borderId="224" applyNumberFormat="0" applyProtection="0">
      <alignment horizontal="right" vertical="center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9" fillId="51" borderId="221" applyNumberFormat="0" applyAlignment="0" applyProtection="0"/>
    <xf numFmtId="0" fontId="103" fillId="51" borderId="219" applyNumberFormat="0" applyAlignment="0" applyProtection="0"/>
    <xf numFmtId="0" fontId="113" fillId="38" borderId="219" applyNumberFormat="0" applyAlignment="0" applyProtection="0"/>
    <xf numFmtId="0" fontId="123" fillId="0" borderId="222" applyNumberFormat="0" applyFill="0" applyAlignment="0" applyProtection="0"/>
    <xf numFmtId="0" fontId="62" fillId="63" borderId="208" applyNumberFormat="0" applyAlignment="0" applyProtection="0"/>
    <xf numFmtId="0" fontId="175" fillId="57" borderId="220" applyNumberFormat="0" applyFont="0" applyAlignment="0" applyProtection="0"/>
    <xf numFmtId="3" fontId="83" fillId="80" borderId="232">
      <alignment horizontal="left" vertical="top" wrapText="1"/>
      <protection locked="0"/>
    </xf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37" fillId="95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0" fontId="62" fillId="63" borderId="227" applyNumberFormat="0" applyAlignment="0" applyProtection="0"/>
    <xf numFmtId="0" fontId="12" fillId="57" borderId="220" applyNumberFormat="0" applyFont="0" applyAlignment="0" applyProtection="0"/>
    <xf numFmtId="0" fontId="5" fillId="57" borderId="233" applyNumberFormat="0" applyFon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03" fillId="51" borderId="227" applyNumberFormat="0" applyAlignment="0" applyProtection="0"/>
    <xf numFmtId="4" fontId="46" fillId="80" borderId="231" applyNumberFormat="0" applyProtection="0">
      <alignment horizontal="left" vertical="center" indent="1"/>
    </xf>
    <xf numFmtId="0" fontId="55" fillId="76" borderId="227" applyNumberFormat="0" applyAlignment="0" applyProtection="0"/>
    <xf numFmtId="0" fontId="65" fillId="76" borderId="228" applyNumberFormat="0" applyAlignment="0" applyProtection="0"/>
    <xf numFmtId="0" fontId="5" fillId="57" borderId="233" applyNumberFormat="0" applyFont="0" applyAlignment="0" applyProtection="0"/>
    <xf numFmtId="0" fontId="12" fillId="79" borderId="233" applyNumberFormat="0" applyAlignment="0" applyProtection="0"/>
    <xf numFmtId="0" fontId="172" fillId="51" borderId="228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37" fillId="82" borderId="231" applyNumberFormat="0" applyProtection="0">
      <alignment horizontal="left" vertical="top" indent="1"/>
    </xf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67" fillId="0" borderId="229" applyNumberFormat="0" applyFill="0" applyAlignment="0" applyProtection="0"/>
    <xf numFmtId="0" fontId="37" fillId="95" borderId="231" applyNumberFormat="0" applyProtection="0">
      <alignment horizontal="left" vertical="top" indent="1"/>
    </xf>
    <xf numFmtId="219" fontId="191" fillId="0" borderId="234" applyFont="0" applyFill="0" applyBorder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67" fillId="0" borderId="229" applyNumberFormat="0" applyFill="0" applyAlignment="0" applyProtection="0"/>
    <xf numFmtId="4" fontId="44" fillId="40" borderId="231" applyNumberFormat="0" applyProtection="0">
      <alignment horizontal="right" vertical="center"/>
    </xf>
    <xf numFmtId="0" fontId="12" fillId="79" borderId="233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4" fontId="47" fillId="94" borderId="231" applyNumberFormat="0" applyProtection="0">
      <alignment horizontal="right" vertical="center"/>
    </xf>
    <xf numFmtId="3" fontId="83" fillId="80" borderId="232">
      <alignment horizontal="left" vertical="top" wrapText="1"/>
      <protection locked="0"/>
    </xf>
    <xf numFmtId="4" fontId="44" fillId="46" borderId="231" applyNumberFormat="0" applyProtection="0">
      <alignment horizontal="right" vertical="center"/>
    </xf>
    <xf numFmtId="0" fontId="113" fillId="38" borderId="227" applyNumberFormat="0" applyAlignment="0" applyProtection="0"/>
    <xf numFmtId="10" fontId="96" fillId="55" borderId="232" applyNumberFormat="0" applyBorder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12" fillId="79" borderId="233" applyNumberFormat="0" applyAlignment="0" applyProtection="0"/>
    <xf numFmtId="0" fontId="12" fillId="57" borderId="220" applyNumberFormat="0" applyFont="0" applyAlignment="0" applyProtection="0"/>
    <xf numFmtId="0" fontId="119" fillId="76" borderId="228" applyNumberFormat="0" applyAlignment="0" applyProtection="0"/>
    <xf numFmtId="0" fontId="62" fillId="63" borderId="219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03" fillId="76" borderId="227" applyNumberFormat="0" applyAlignment="0" applyProtection="0"/>
    <xf numFmtId="0" fontId="55" fillId="76" borderId="227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10" fontId="24" fillId="55" borderId="225" applyNumberFormat="0" applyBorder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3" fontId="83" fillId="80" borderId="225">
      <alignment horizontal="left" vertical="top" wrapText="1"/>
      <protection locked="0"/>
    </xf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91" fillId="0" borderId="225" applyFont="0" applyFill="0" applyBorder="0">
      <alignment horizontal="center" vertical="justify" wrapText="1"/>
    </xf>
    <xf numFmtId="0" fontId="91" fillId="0" borderId="225" applyFont="0" applyFill="0" applyBorder="0">
      <alignment horizontal="centerContinuous" vertical="justify" wrapText="1"/>
    </xf>
    <xf numFmtId="3" fontId="104" fillId="0" borderId="225"/>
    <xf numFmtId="10" fontId="24" fillId="55" borderId="225" applyNumberFormat="0" applyBorder="0" applyAlignment="0" applyProtection="0"/>
    <xf numFmtId="10" fontId="96" fillId="55" borderId="225" applyNumberFormat="0" applyBorder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2" fillId="79" borderId="220" applyNumberFormat="0" applyAlignment="0" applyProtection="0"/>
    <xf numFmtId="0" fontId="55" fillId="76" borderId="227" applyNumberFormat="0" applyAlignment="0" applyProtection="0"/>
    <xf numFmtId="0" fontId="5" fillId="57" borderId="220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03" fillId="76" borderId="227" applyNumberFormat="0" applyAlignment="0" applyProtection="0"/>
    <xf numFmtId="0" fontId="119" fillId="76" borderId="228" applyNumberFormat="0" applyAlignment="0" applyProtection="0"/>
    <xf numFmtId="3" fontId="83" fillId="80" borderId="225">
      <alignment horizontal="left" vertical="top" wrapText="1"/>
      <protection locked="0"/>
    </xf>
    <xf numFmtId="0" fontId="123" fillId="0" borderId="229" applyNumberFormat="0" applyFill="0" applyAlignment="0" applyProtection="0"/>
    <xf numFmtId="4" fontId="44" fillId="55" borderId="231" applyNumberFormat="0" applyProtection="0">
      <alignment horizontal="left" vertical="center" indent="1"/>
    </xf>
    <xf numFmtId="0" fontId="37" fillId="91" borderId="231" applyNumberFormat="0" applyProtection="0">
      <alignment horizontal="left" vertical="center" indent="1"/>
    </xf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65" fillId="76" borderId="228" applyNumberFormat="0" applyAlignment="0" applyProtection="0"/>
    <xf numFmtId="0" fontId="169" fillId="38" borderId="227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37" fillId="82" borderId="231" applyNumberFormat="0" applyProtection="0">
      <alignment horizontal="left" vertical="center" indent="1"/>
    </xf>
    <xf numFmtId="4" fontId="44" fillId="55" borderId="231" applyNumberFormat="0" applyProtection="0">
      <alignment vertical="center"/>
    </xf>
    <xf numFmtId="4" fontId="44" fillId="94" borderId="231" applyNumberFormat="0" applyProtection="0">
      <alignment horizontal="right" vertical="center"/>
    </xf>
    <xf numFmtId="0" fontId="12" fillId="79" borderId="220" applyNumberFormat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5" fillId="57" borderId="220" applyNumberFormat="0" applyFont="0" applyAlignment="0" applyProtection="0"/>
    <xf numFmtId="0" fontId="62" fillId="63" borderId="227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62" fillId="63" borderId="227" applyNumberFormat="0" applyAlignment="0" applyProtection="0"/>
    <xf numFmtId="10" fontId="24" fillId="55" borderId="232" applyNumberFormat="0" applyBorder="0" applyAlignment="0" applyProtection="0"/>
    <xf numFmtId="0" fontId="62" fillId="63" borderId="227" applyNumberFormat="0" applyAlignment="0" applyProtection="0"/>
    <xf numFmtId="0" fontId="103" fillId="51" borderId="227" applyNumberFormat="0" applyAlignment="0" applyProtection="0"/>
    <xf numFmtId="0" fontId="12" fillId="79" borderId="220" applyNumberFormat="0" applyAlignment="0" applyProtection="0"/>
    <xf numFmtId="3" fontId="104" fillId="0" borderId="232"/>
    <xf numFmtId="0" fontId="62" fillId="63" borderId="227" applyNumberFormat="0" applyAlignment="0" applyProtection="0"/>
    <xf numFmtId="0" fontId="55" fillId="76" borderId="227" applyNumberFormat="0" applyAlignment="0" applyProtection="0"/>
    <xf numFmtId="4" fontId="44" fillId="55" borderId="231" applyNumberFormat="0" applyProtection="0">
      <alignment vertical="center"/>
    </xf>
    <xf numFmtId="0" fontId="12" fillId="79" borderId="220" applyNumberFormat="0" applyAlignment="0" applyProtection="0"/>
    <xf numFmtId="10" fontId="96" fillId="55" borderId="232" applyNumberFormat="0" applyBorder="0" applyAlignment="0" applyProtection="0"/>
    <xf numFmtId="0" fontId="172" fillId="51" borderId="228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4" fontId="44" fillId="49" borderId="231" applyNumberFormat="0" applyProtection="0">
      <alignment horizontal="right" vertical="center"/>
    </xf>
    <xf numFmtId="4" fontId="44" fillId="46" borderId="231" applyNumberFormat="0" applyProtection="0">
      <alignment horizontal="right" vertical="center"/>
    </xf>
    <xf numFmtId="4" fontId="44" fillId="48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4" fontId="46" fillId="80" borderId="231" applyNumberFormat="0" applyProtection="0">
      <alignment horizontal="left" vertical="center" indent="1"/>
    </xf>
    <xf numFmtId="0" fontId="65" fillId="76" borderId="228" applyNumberFormat="0" applyAlignment="0" applyProtection="0"/>
    <xf numFmtId="0" fontId="103" fillId="51" borderId="227" applyNumberFormat="0" applyAlignment="0" applyProtection="0"/>
    <xf numFmtId="0" fontId="44" fillId="55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123" fillId="0" borderId="229" applyNumberFormat="0" applyFill="0" applyAlignment="0" applyProtection="0"/>
    <xf numFmtId="0" fontId="91" fillId="0" borderId="232" applyFont="0" applyFill="0" applyBorder="0">
      <alignment horizontal="centerContinuous" vertical="justify" wrapText="1"/>
    </xf>
    <xf numFmtId="0" fontId="65" fillId="76" borderId="228" applyNumberFormat="0" applyAlignment="0" applyProtection="0"/>
    <xf numFmtId="3" fontId="83" fillId="80" borderId="232">
      <alignment horizontal="left" vertical="top" wrapText="1"/>
      <protection locked="0"/>
    </xf>
    <xf numFmtId="0" fontId="12" fillId="79" borderId="220" applyNumberFormat="0" applyAlignment="0" applyProtection="0"/>
    <xf numFmtId="3" fontId="104" fillId="0" borderId="232"/>
    <xf numFmtId="0" fontId="123" fillId="0" borderId="229" applyNumberFormat="0" applyFill="0" applyAlignment="0" applyProtection="0"/>
    <xf numFmtId="0" fontId="62" fillId="63" borderId="227" applyNumberFormat="0" applyAlignment="0" applyProtection="0"/>
    <xf numFmtId="212" fontId="192" fillId="0" borderId="23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2" fillId="79" borderId="220" applyNumberFormat="0" applyAlignment="0" applyProtection="0"/>
    <xf numFmtId="4" fontId="44" fillId="92" borderId="231" applyNumberFormat="0" applyProtection="0">
      <alignment horizontal="right" vertical="center"/>
    </xf>
    <xf numFmtId="0" fontId="12" fillId="79" borderId="220" applyNumberFormat="0" applyAlignment="0" applyProtection="0"/>
    <xf numFmtId="10" fontId="24" fillId="55" borderId="232" applyNumberFormat="0" applyBorder="0" applyAlignment="0" applyProtection="0"/>
    <xf numFmtId="0" fontId="12" fillId="79" borderId="220" applyNumberFormat="0" applyAlignment="0" applyProtection="0"/>
    <xf numFmtId="0" fontId="67" fillId="0" borderId="229" applyNumberFormat="0" applyFill="0" applyAlignment="0" applyProtection="0"/>
    <xf numFmtId="4" fontId="44" fillId="49" borderId="231" applyNumberFormat="0" applyProtection="0">
      <alignment horizontal="right" vertical="center"/>
    </xf>
    <xf numFmtId="0" fontId="12" fillId="79" borderId="220" applyNumberFormat="0" applyAlignment="0" applyProtection="0"/>
    <xf numFmtId="3" fontId="83" fillId="80" borderId="232">
      <alignment horizontal="left" vertical="top" wrapText="1"/>
      <protection locked="0"/>
    </xf>
    <xf numFmtId="0" fontId="62" fillId="63" borderId="227" applyNumberFormat="0" applyAlignment="0" applyProtection="0"/>
    <xf numFmtId="0" fontId="12" fillId="79" borderId="220" applyNumberFormat="0" applyAlignment="0" applyProtection="0"/>
    <xf numFmtId="4" fontId="47" fillId="94" borderId="231" applyNumberFormat="0" applyProtection="0">
      <alignment horizontal="right" vertical="center"/>
    </xf>
    <xf numFmtId="4" fontId="197" fillId="55" borderId="231" applyNumberFormat="0" applyProtection="0">
      <alignment vertical="center"/>
    </xf>
    <xf numFmtId="0" fontId="37" fillId="95" borderId="231" applyNumberFormat="0" applyProtection="0">
      <alignment horizontal="left" vertical="top" indent="1"/>
    </xf>
    <xf numFmtId="0" fontId="37" fillId="95" borderId="231" applyNumberFormat="0" applyProtection="0">
      <alignment horizontal="left" vertical="top" indent="1"/>
    </xf>
    <xf numFmtId="0" fontId="12" fillId="79" borderId="220" applyNumberFormat="0" applyAlignment="0" applyProtection="0"/>
    <xf numFmtId="0" fontId="67" fillId="0" borderId="229" applyNumberFormat="0" applyFill="0" applyAlignment="0" applyProtection="0"/>
    <xf numFmtId="0" fontId="44" fillId="55" borderId="231" applyNumberFormat="0" applyProtection="0">
      <alignment horizontal="left" vertical="top" indent="1"/>
    </xf>
    <xf numFmtId="0" fontId="164" fillId="51" borderId="227" applyNumberFormat="0" applyAlignment="0" applyProtection="0"/>
    <xf numFmtId="0" fontId="37" fillId="91" borderId="231" applyNumberFormat="0" applyProtection="0">
      <alignment horizontal="left" vertical="center" indent="1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4" fontId="44" fillId="94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212" fontId="177" fillId="89" borderId="230"/>
    <xf numFmtId="4" fontId="44" fillId="40" borderId="231" applyNumberFormat="0" applyProtection="0">
      <alignment horizontal="right" vertical="center"/>
    </xf>
    <xf numFmtId="0" fontId="12" fillId="79" borderId="220" applyNumberFormat="0" applyAlignment="0" applyProtection="0"/>
    <xf numFmtId="0" fontId="123" fillId="0" borderId="229" applyNumberFormat="0" applyFill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5" fillId="57" borderId="220" applyNumberFormat="0" applyFont="0" applyAlignment="0" applyProtection="0"/>
    <xf numFmtId="0" fontId="12" fillId="79" borderId="220" applyNumberFormat="0" applyAlignment="0" applyProtection="0"/>
    <xf numFmtId="0" fontId="113" fillId="38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4" fontId="44" fillId="49" borderId="231" applyNumberFormat="0" applyProtection="0">
      <alignment horizontal="right" vertical="center"/>
    </xf>
    <xf numFmtId="219" fontId="191" fillId="0" borderId="218" applyFont="0" applyFill="0" applyBorder="0" applyAlignment="0" applyProtection="0"/>
    <xf numFmtId="4" fontId="44" fillId="34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0" fontId="37" fillId="95" borderId="231" applyNumberFormat="0" applyProtection="0">
      <alignment horizontal="left" vertical="top" indent="1"/>
    </xf>
    <xf numFmtId="4" fontId="47" fillId="94" borderId="231" applyNumberFormat="0" applyProtection="0">
      <alignment horizontal="right" vertical="center"/>
    </xf>
    <xf numFmtId="0" fontId="123" fillId="0" borderId="229" applyNumberFormat="0" applyFill="0" applyAlignment="0" applyProtection="0"/>
    <xf numFmtId="0" fontId="67" fillId="0" borderId="229" applyNumberFormat="0" applyFill="0" applyAlignment="0" applyProtection="0"/>
    <xf numFmtId="0" fontId="103" fillId="51" borderId="227" applyNumberFormat="0" applyAlignment="0" applyProtection="0"/>
    <xf numFmtId="0" fontId="119" fillId="51" borderId="228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9" fillId="51" borderId="228" applyNumberFormat="0" applyAlignment="0" applyProtection="0"/>
    <xf numFmtId="3" fontId="104" fillId="0" borderId="232"/>
    <xf numFmtId="0" fontId="91" fillId="0" borderId="232" applyFont="0" applyFill="0" applyBorder="0">
      <alignment horizontal="center" vertical="justify" wrapText="1"/>
    </xf>
    <xf numFmtId="4" fontId="197" fillId="94" borderId="231" applyNumberFormat="0" applyProtection="0">
      <alignment horizontal="right" vertical="center"/>
    </xf>
    <xf numFmtId="0" fontId="37" fillId="82" borderId="231" applyNumberFormat="0" applyProtection="0">
      <alignment horizontal="left" vertical="top" indent="1"/>
    </xf>
    <xf numFmtId="4" fontId="44" fillId="46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0" fontId="173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10" fontId="24" fillId="55" borderId="232" applyNumberFormat="0" applyBorder="0" applyAlignment="0" applyProtection="0"/>
    <xf numFmtId="0" fontId="55" fillId="76" borderId="227" applyNumberFormat="0" applyAlignment="0" applyProtection="0"/>
    <xf numFmtId="3" fontId="83" fillId="80" borderId="232">
      <alignment horizontal="left" vertical="top" wrapText="1"/>
      <protection locked="0"/>
    </xf>
    <xf numFmtId="0" fontId="67" fillId="0" borderId="229" applyNumberFormat="0" applyFill="0" applyAlignment="0" applyProtection="0"/>
    <xf numFmtId="4" fontId="44" fillId="94" borderId="231" applyNumberFormat="0" applyProtection="0">
      <alignment horizontal="right" vertical="center"/>
    </xf>
    <xf numFmtId="0" fontId="37" fillId="82" borderId="231" applyNumberFormat="0" applyProtection="0">
      <alignment horizontal="left" vertical="center" indent="1"/>
    </xf>
    <xf numFmtId="0" fontId="12" fillId="79" borderId="220" applyNumberFormat="0" applyAlignment="0" applyProtection="0"/>
    <xf numFmtId="212" fontId="177" fillId="89" borderId="230"/>
    <xf numFmtId="0" fontId="12" fillId="79" borderId="220" applyNumberFormat="0" applyAlignment="0" applyProtection="0"/>
    <xf numFmtId="0" fontId="172" fillId="51" borderId="228" applyNumberFormat="0" applyAlignment="0" applyProtection="0"/>
    <xf numFmtId="3" fontId="83" fillId="80" borderId="232">
      <alignment horizontal="left" vertical="top" wrapText="1"/>
      <protection locked="0"/>
    </xf>
    <xf numFmtId="0" fontId="62" fillId="63" borderId="227" applyNumberFormat="0" applyAlignment="0" applyProtection="0"/>
    <xf numFmtId="0" fontId="123" fillId="0" borderId="229" applyNumberFormat="0" applyFill="0" applyAlignment="0" applyProtection="0"/>
    <xf numFmtId="212" fontId="192" fillId="0" borderId="23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55" fillId="76" borderId="227" applyNumberFormat="0" applyAlignment="0" applyProtection="0"/>
    <xf numFmtId="212" fontId="177" fillId="89" borderId="230"/>
    <xf numFmtId="0" fontId="119" fillId="51" borderId="228" applyNumberFormat="0" applyAlignment="0" applyProtection="0"/>
    <xf numFmtId="0" fontId="65" fillId="76" borderId="228" applyNumberFormat="0" applyAlignment="0" applyProtection="0"/>
    <xf numFmtId="4" fontId="44" fillId="96" borderId="231" applyNumberFormat="0" applyProtection="0">
      <alignment horizontal="right" vertical="center"/>
    </xf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72" fillId="51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169" fillId="38" borderId="227" applyNumberFormat="0" applyAlignment="0" applyProtection="0"/>
    <xf numFmtId="4" fontId="46" fillId="80" borderId="231" applyNumberFormat="0" applyProtection="0">
      <alignment horizontal="left" vertical="center" indent="1"/>
    </xf>
    <xf numFmtId="4" fontId="44" fillId="96" borderId="231" applyNumberFormat="0" applyProtection="0">
      <alignment horizontal="left" vertical="center" indent="1"/>
    </xf>
    <xf numFmtId="0" fontId="12" fillId="79" borderId="220" applyNumberFormat="0" applyAlignment="0" applyProtection="0"/>
    <xf numFmtId="0" fontId="12" fillId="79" borderId="220" applyNumberFormat="0" applyAlignment="0" applyProtection="0"/>
    <xf numFmtId="0" fontId="55" fillId="76" borderId="227" applyNumberFormat="0" applyAlignment="0" applyProtection="0"/>
    <xf numFmtId="0" fontId="5" fillId="57" borderId="220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44" fillId="91" borderId="231" applyNumberFormat="0" applyProtection="0">
      <alignment horizontal="left" vertical="top" indent="1"/>
    </xf>
    <xf numFmtId="4" fontId="197" fillId="94" borderId="231" applyNumberFormat="0" applyProtection="0">
      <alignment horizontal="right" vertical="center"/>
    </xf>
    <xf numFmtId="0" fontId="44" fillId="55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0" fontId="37" fillId="81" borderId="231" applyNumberFormat="0" applyProtection="0">
      <alignment horizontal="left" vertical="top" indent="1"/>
    </xf>
    <xf numFmtId="0" fontId="37" fillId="82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top" indent="1"/>
    </xf>
    <xf numFmtId="0" fontId="37" fillId="95" borderId="231" applyNumberFormat="0" applyProtection="0">
      <alignment horizontal="left" vertical="center" indent="1"/>
    </xf>
    <xf numFmtId="0" fontId="65" fillId="76" borderId="228" applyNumberFormat="0" applyAlignment="0" applyProtection="0"/>
    <xf numFmtId="4" fontId="44" fillId="96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212" fontId="192" fillId="0" borderId="23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37" fillId="95" borderId="231" applyNumberFormat="0" applyProtection="0">
      <alignment horizontal="left" vertical="center" indent="1"/>
    </xf>
    <xf numFmtId="4" fontId="44" fillId="41" borderId="231" applyNumberFormat="0" applyProtection="0">
      <alignment horizontal="right" vertical="center"/>
    </xf>
    <xf numFmtId="10" fontId="24" fillId="55" borderId="232" applyNumberFormat="0" applyBorder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03" fillId="51" borderId="227" applyNumberFormat="0" applyAlignment="0" applyProtection="0"/>
    <xf numFmtId="0" fontId="62" fillId="63" borderId="227" applyNumberFormat="0" applyAlignment="0" applyProtection="0"/>
    <xf numFmtId="0" fontId="37" fillId="91" borderId="231" applyNumberFormat="0" applyProtection="0">
      <alignment horizontal="left" vertical="top" indent="1"/>
    </xf>
    <xf numFmtId="0" fontId="173" fillId="0" borderId="229" applyNumberFormat="0" applyFill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61" fillId="57" borderId="220" applyNumberFormat="0" applyFon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03" fillId="76" borderId="227" applyNumberFormat="0" applyAlignment="0" applyProtection="0"/>
    <xf numFmtId="0" fontId="113" fillId="38" borderId="227" applyNumberFormat="0" applyAlignment="0" applyProtection="0"/>
    <xf numFmtId="0" fontId="161" fillId="57" borderId="220" applyNumberFormat="0" applyFont="0" applyAlignment="0" applyProtection="0"/>
    <xf numFmtId="0" fontId="65" fillId="76" borderId="228" applyNumberFormat="0" applyAlignment="0" applyProtection="0"/>
    <xf numFmtId="4" fontId="44" fillId="48" borderId="231" applyNumberFormat="0" applyProtection="0">
      <alignment horizontal="right" vertical="center"/>
    </xf>
    <xf numFmtId="0" fontId="55" fillId="76" borderId="227" applyNumberFormat="0" applyAlignment="0" applyProtection="0"/>
    <xf numFmtId="3" fontId="83" fillId="80" borderId="232">
      <alignment horizontal="left" vertical="top" wrapText="1"/>
      <protection locked="0"/>
    </xf>
    <xf numFmtId="4" fontId="44" fillId="40" borderId="231" applyNumberFormat="0" applyProtection="0">
      <alignment horizontal="right" vertical="center"/>
    </xf>
    <xf numFmtId="0" fontId="113" fillId="38" borderId="227" applyNumberFormat="0" applyAlignment="0" applyProtection="0"/>
    <xf numFmtId="0" fontId="62" fillId="63" borderId="227" applyNumberForma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2" fillId="79" borderId="220" applyNumberFormat="0" applyAlignment="0" applyProtection="0"/>
    <xf numFmtId="4" fontId="44" fillId="96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center" indent="1"/>
    </xf>
    <xf numFmtId="0" fontId="169" fillId="38" borderId="227" applyNumberFormat="0" applyAlignment="0" applyProtection="0"/>
    <xf numFmtId="0" fontId="46" fillId="80" borderId="231" applyNumberFormat="0" applyProtection="0">
      <alignment horizontal="left" vertical="top" indent="1"/>
    </xf>
    <xf numFmtId="0" fontId="164" fillId="51" borderId="227" applyNumberForma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4" fontId="46" fillId="56" borderId="231" applyNumberFormat="0" applyProtection="0">
      <alignment vertical="center"/>
    </xf>
    <xf numFmtId="4" fontId="44" fillId="42" borderId="231" applyNumberFormat="0" applyProtection="0">
      <alignment horizontal="right" vertical="center"/>
    </xf>
    <xf numFmtId="4" fontId="44" fillId="92" borderId="231" applyNumberFormat="0" applyProtection="0">
      <alignment horizontal="right" vertical="center"/>
    </xf>
    <xf numFmtId="0" fontId="37" fillId="95" borderId="231" applyNumberFormat="0" applyProtection="0">
      <alignment horizontal="left" vertical="center" indent="1"/>
    </xf>
    <xf numFmtId="0" fontId="65" fillId="76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55" fillId="76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55" fillId="76" borderId="227" applyNumberFormat="0" applyAlignment="0" applyProtection="0"/>
    <xf numFmtId="0" fontId="12" fillId="79" borderId="220" applyNumberFormat="0" applyAlignment="0" applyProtection="0"/>
    <xf numFmtId="4" fontId="44" fillId="55" borderId="231" applyNumberFormat="0" applyProtection="0">
      <alignment horizontal="left" vertical="center" indent="1"/>
    </xf>
    <xf numFmtId="4" fontId="197" fillId="55" borderId="231" applyNumberFormat="0" applyProtection="0">
      <alignment vertical="center"/>
    </xf>
    <xf numFmtId="4" fontId="46" fillId="56" borderId="231" applyNumberFormat="0" applyProtection="0">
      <alignment vertical="center"/>
    </xf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91" fillId="0" borderId="232" applyFont="0" applyFill="0" applyBorder="0">
      <alignment horizontal="centerContinuous" vertical="justify" wrapText="1"/>
    </xf>
    <xf numFmtId="4" fontId="44" fillId="96" borderId="231" applyNumberFormat="0" applyProtection="0">
      <alignment horizontal="right" vertical="center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2" fillId="63" borderId="227" applyNumberForma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4" fontId="44" fillId="50" borderId="231" applyNumberFormat="0" applyProtection="0">
      <alignment horizontal="right" vertical="center"/>
    </xf>
    <xf numFmtId="0" fontId="37" fillId="81" borderId="231" applyNumberFormat="0" applyProtection="0">
      <alignment horizontal="left" vertical="center" indent="1"/>
    </xf>
    <xf numFmtId="4" fontId="44" fillId="48" borderId="231" applyNumberFormat="0" applyProtection="0">
      <alignment horizontal="right" vertical="center"/>
    </xf>
    <xf numFmtId="0" fontId="123" fillId="0" borderId="229" applyNumberFormat="0" applyFill="0" applyAlignment="0" applyProtection="0"/>
    <xf numFmtId="0" fontId="12" fillId="79" borderId="220" applyNumberFormat="0" applyAlignment="0" applyProtection="0"/>
    <xf numFmtId="10" fontId="24" fillId="55" borderId="232" applyNumberFormat="0" applyBorder="0" applyAlignment="0" applyProtection="0"/>
    <xf numFmtId="0" fontId="62" fillId="63" borderId="227" applyNumberFormat="0" applyAlignment="0" applyProtection="0"/>
    <xf numFmtId="0" fontId="5" fillId="57" borderId="220" applyNumberFormat="0" applyFont="0" applyAlignment="0" applyProtection="0"/>
    <xf numFmtId="0" fontId="103" fillId="76" borderId="227" applyNumberFormat="0" applyAlignment="0" applyProtection="0"/>
    <xf numFmtId="0" fontId="113" fillId="38" borderId="227" applyNumberFormat="0" applyAlignment="0" applyProtection="0"/>
    <xf numFmtId="0" fontId="37" fillId="91" borderId="231" applyNumberFormat="0" applyProtection="0">
      <alignment horizontal="left" vertical="center" indent="1"/>
    </xf>
    <xf numFmtId="0" fontId="103" fillId="76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3" fontId="83" fillId="80" borderId="232">
      <alignment horizontal="left" vertical="top" wrapText="1"/>
      <protection locked="0"/>
    </xf>
    <xf numFmtId="4" fontId="44" fillId="96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center" indent="1"/>
    </xf>
    <xf numFmtId="0" fontId="12" fillId="79" borderId="220" applyNumberFormat="0" applyAlignment="0" applyProtection="0"/>
    <xf numFmtId="219" fontId="191" fillId="0" borderId="218" applyFont="0" applyFill="0" applyBorder="0" applyAlignment="0" applyProtection="0"/>
    <xf numFmtId="0" fontId="37" fillId="81" borderId="231" applyNumberFormat="0" applyProtection="0">
      <alignment horizontal="left" vertical="top" indent="1"/>
    </xf>
    <xf numFmtId="0" fontId="113" fillId="38" borderId="227" applyNumberFormat="0" applyAlignment="0" applyProtection="0"/>
    <xf numFmtId="0" fontId="164" fillId="51" borderId="227" applyNumberFormat="0" applyAlignment="0" applyProtection="0"/>
    <xf numFmtId="0" fontId="67" fillId="0" borderId="229" applyNumberFormat="0" applyFill="0" applyAlignment="0" applyProtection="0"/>
    <xf numFmtId="0" fontId="173" fillId="0" borderId="229" applyNumberFormat="0" applyFill="0" applyAlignment="0" applyProtection="0"/>
    <xf numFmtId="4" fontId="44" fillId="46" borderId="231" applyNumberFormat="0" applyProtection="0">
      <alignment horizontal="right" vertical="center"/>
    </xf>
    <xf numFmtId="0" fontId="37" fillId="82" borderId="231" applyNumberFormat="0" applyProtection="0">
      <alignment horizontal="left" vertical="top" indent="1"/>
    </xf>
    <xf numFmtId="4" fontId="44" fillId="55" borderId="231" applyNumberFormat="0" applyProtection="0">
      <alignment horizontal="left" vertical="center" indent="1"/>
    </xf>
    <xf numFmtId="4" fontId="197" fillId="94" borderId="231" applyNumberFormat="0" applyProtection="0">
      <alignment horizontal="right" vertical="center"/>
    </xf>
    <xf numFmtId="0" fontId="113" fillId="38" borderId="227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2" fillId="79" borderId="220" applyNumberFormat="0" applyAlignment="0" applyProtection="0"/>
    <xf numFmtId="0" fontId="113" fillId="38" borderId="227" applyNumberFormat="0" applyAlignment="0" applyProtection="0"/>
    <xf numFmtId="10" fontId="96" fillId="55" borderId="232" applyNumberFormat="0" applyBorder="0" applyAlignment="0" applyProtection="0"/>
    <xf numFmtId="0" fontId="169" fillId="38" borderId="227" applyNumberFormat="0" applyAlignment="0" applyProtection="0"/>
    <xf numFmtId="4" fontId="46" fillId="80" borderId="231" applyNumberFormat="0" applyProtection="0">
      <alignment horizontal="left" vertical="center" indent="1"/>
    </xf>
    <xf numFmtId="0" fontId="161" fillId="57" borderId="220" applyNumberFormat="0" applyFont="0" applyAlignment="0" applyProtection="0"/>
    <xf numFmtId="0" fontId="172" fillId="51" borderId="228" applyNumberFormat="0" applyAlignment="0" applyProtection="0"/>
    <xf numFmtId="0" fontId="12" fillId="79" borderId="220" applyNumberFormat="0" applyAlignment="0" applyProtection="0"/>
    <xf numFmtId="0" fontId="67" fillId="0" borderId="229" applyNumberFormat="0" applyFill="0" applyAlignment="0" applyProtection="0"/>
    <xf numFmtId="0" fontId="37" fillId="82" borderId="231" applyNumberFormat="0" applyProtection="0">
      <alignment horizontal="left" vertical="center" indent="1"/>
    </xf>
    <xf numFmtId="0" fontId="123" fillId="0" borderId="229" applyNumberFormat="0" applyFill="0" applyAlignment="0" applyProtection="0"/>
    <xf numFmtId="0" fontId="173" fillId="0" borderId="229" applyNumberFormat="0" applyFill="0" applyAlignment="0" applyProtection="0"/>
    <xf numFmtId="0" fontId="37" fillId="81" borderId="231" applyNumberFormat="0" applyProtection="0">
      <alignment horizontal="left" vertical="top" indent="1"/>
    </xf>
    <xf numFmtId="0" fontId="44" fillId="91" borderId="231" applyNumberFormat="0" applyProtection="0">
      <alignment horizontal="left" vertical="top" indent="1"/>
    </xf>
    <xf numFmtId="0" fontId="113" fillId="38" borderId="227" applyNumberFormat="0" applyAlignment="0" applyProtection="0"/>
    <xf numFmtId="0" fontId="12" fillId="79" borderId="220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4" fontId="47" fillId="94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0" fontId="103" fillId="51" borderId="227" applyNumberFormat="0" applyAlignment="0" applyProtection="0"/>
    <xf numFmtId="4" fontId="44" fillId="92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0" fontId="46" fillId="80" borderId="231" applyNumberFormat="0" applyProtection="0">
      <alignment horizontal="left" vertical="top" indent="1"/>
    </xf>
    <xf numFmtId="4" fontId="46" fillId="56" borderId="231" applyNumberFormat="0" applyProtection="0">
      <alignment vertical="center"/>
    </xf>
    <xf numFmtId="0" fontId="91" fillId="0" borderId="232" applyFont="0" applyFill="0" applyBorder="0">
      <alignment horizontal="center" vertical="justify" wrapText="1"/>
    </xf>
    <xf numFmtId="0" fontId="91" fillId="0" borderId="232" applyFont="0" applyFill="0" applyBorder="0">
      <alignment horizontal="centerContinuous" vertical="justify" wrapText="1"/>
    </xf>
    <xf numFmtId="219" fontId="191" fillId="0" borderId="218" applyFont="0" applyFill="0" applyBorder="0" applyAlignment="0" applyProtection="0"/>
    <xf numFmtId="212" fontId="177" fillId="89" borderId="230"/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113" fillId="38" borderId="227" applyNumberFormat="0" applyAlignment="0" applyProtection="0"/>
    <xf numFmtId="4" fontId="44" fillId="42" borderId="231" applyNumberFormat="0" applyProtection="0">
      <alignment horizontal="right" vertical="center"/>
    </xf>
    <xf numFmtId="0" fontId="37" fillId="91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0" fontId="37" fillId="91" borderId="231" applyNumberFormat="0" applyProtection="0">
      <alignment horizontal="left" vertical="center" indent="1"/>
    </xf>
    <xf numFmtId="0" fontId="12" fillId="79" borderId="220" applyNumberFormat="0" applyAlignment="0" applyProtection="0"/>
    <xf numFmtId="0" fontId="103" fillId="51" borderId="227" applyNumberFormat="0" applyAlignment="0" applyProtection="0"/>
    <xf numFmtId="212" fontId="192" fillId="0" borderId="230"/>
    <xf numFmtId="0" fontId="12" fillId="79" borderId="220" applyNumberFormat="0" applyAlignment="0" applyProtection="0"/>
    <xf numFmtId="0" fontId="113" fillId="38" borderId="227" applyNumberFormat="0" applyAlignment="0" applyProtection="0"/>
    <xf numFmtId="4" fontId="197" fillId="55" borderId="231" applyNumberFormat="0" applyProtection="0">
      <alignment vertical="center"/>
    </xf>
    <xf numFmtId="219" fontId="191" fillId="0" borderId="218" applyFont="0" applyFill="0" applyBorder="0" applyAlignment="0" applyProtection="0"/>
    <xf numFmtId="0" fontId="65" fillId="76" borderId="228" applyNumberFormat="0" applyAlignment="0" applyProtection="0"/>
    <xf numFmtId="0" fontId="12" fillId="79" borderId="220" applyNumberFormat="0" applyAlignment="0" applyProtection="0"/>
    <xf numFmtId="0" fontId="5" fillId="57" borderId="220" applyNumberFormat="0" applyFont="0" applyAlignment="0" applyProtection="0"/>
    <xf numFmtId="0" fontId="5" fillId="57" borderId="220" applyNumberFormat="0" applyFont="0" applyAlignment="0" applyProtection="0"/>
    <xf numFmtId="0" fontId="91" fillId="0" borderId="232" applyFont="0" applyFill="0" applyBorder="0">
      <alignment horizontal="center" vertical="justify" wrapText="1"/>
    </xf>
    <xf numFmtId="4" fontId="46" fillId="56" borderId="231" applyNumberFormat="0" applyProtection="0">
      <alignment vertical="center"/>
    </xf>
    <xf numFmtId="4" fontId="195" fillId="80" borderId="231" applyNumberFormat="0" applyProtection="0">
      <alignment vertical="center"/>
    </xf>
    <xf numFmtId="4" fontId="46" fillId="80" borderId="231" applyNumberFormat="0" applyProtection="0">
      <alignment horizontal="left" vertical="center" indent="1"/>
    </xf>
    <xf numFmtId="0" fontId="46" fillId="80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4" fontId="44" fillId="34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4" fontId="44" fillId="48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4" fillId="46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4" fontId="44" fillId="49" borderId="231" applyNumberFormat="0" applyProtection="0">
      <alignment horizontal="right" vertical="center"/>
    </xf>
    <xf numFmtId="4" fontId="44" fillId="92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4" fontId="44" fillId="96" borderId="231" applyNumberFormat="0" applyProtection="0">
      <alignment horizontal="right" vertical="center"/>
    </xf>
    <xf numFmtId="10" fontId="24" fillId="55" borderId="232" applyNumberFormat="0" applyBorder="0" applyAlignment="0" applyProtection="0"/>
    <xf numFmtId="0" fontId="37" fillId="95" borderId="231" applyNumberFormat="0" applyProtection="0">
      <alignment horizontal="left" vertical="center" indent="1"/>
    </xf>
    <xf numFmtId="0" fontId="37" fillId="95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center" indent="1"/>
    </xf>
    <xf numFmtId="0" fontId="37" fillId="91" borderId="231" applyNumberFormat="0" applyProtection="0">
      <alignment horizontal="left" vertical="top" indent="1"/>
    </xf>
    <xf numFmtId="0" fontId="37" fillId="82" borderId="231" applyNumberFormat="0" applyProtection="0">
      <alignment horizontal="left" vertical="center" indent="1"/>
    </xf>
    <xf numFmtId="0" fontId="37" fillId="82" borderId="231" applyNumberFormat="0" applyProtection="0">
      <alignment horizontal="left" vertical="top" indent="1"/>
    </xf>
    <xf numFmtId="0" fontId="37" fillId="81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4" fontId="197" fillId="55" borderId="231" applyNumberFormat="0" applyProtection="0">
      <alignment vertical="center"/>
    </xf>
    <xf numFmtId="4" fontId="44" fillId="55" borderId="231" applyNumberFormat="0" applyProtection="0">
      <alignment horizontal="left" vertical="center" indent="1"/>
    </xf>
    <xf numFmtId="0" fontId="44" fillId="55" borderId="231" applyNumberFormat="0" applyProtection="0">
      <alignment horizontal="left" vertical="top" indent="1"/>
    </xf>
    <xf numFmtId="4" fontId="44" fillId="94" borderId="231" applyNumberFormat="0" applyProtection="0">
      <alignment horizontal="right" vertical="center"/>
    </xf>
    <xf numFmtId="4" fontId="197" fillId="94" borderId="231" applyNumberFormat="0" applyProtection="0">
      <alignment horizontal="right" vertical="center"/>
    </xf>
    <xf numFmtId="4" fontId="44" fillId="96" borderId="231" applyNumberFormat="0" applyProtection="0">
      <alignment horizontal="left" vertical="center" indent="1"/>
    </xf>
    <xf numFmtId="0" fontId="44" fillId="91" borderId="231" applyNumberFormat="0" applyProtection="0">
      <alignment horizontal="left" vertical="top" indent="1"/>
    </xf>
    <xf numFmtId="4" fontId="47" fillId="94" borderId="231" applyNumberFormat="0" applyProtection="0">
      <alignment horizontal="right" vertical="center"/>
    </xf>
    <xf numFmtId="0" fontId="65" fillId="76" borderId="228" applyNumberFormat="0" applyAlignment="0" applyProtection="0"/>
    <xf numFmtId="0" fontId="164" fillId="51" borderId="227" applyNumberFormat="0" applyAlignment="0" applyProtection="0"/>
    <xf numFmtId="0" fontId="123" fillId="0" borderId="229" applyNumberFormat="0" applyFill="0" applyAlignment="0" applyProtection="0"/>
    <xf numFmtId="0" fontId="12" fillId="79" borderId="220" applyNumberFormat="0" applyAlignment="0" applyProtection="0"/>
    <xf numFmtId="0" fontId="119" fillId="51" borderId="228" applyNumberFormat="0" applyAlignment="0" applyProtection="0"/>
    <xf numFmtId="0" fontId="103" fillId="51" borderId="227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44" fillId="91" borderId="231" applyNumberFormat="0" applyProtection="0">
      <alignment horizontal="left" vertical="top" indent="1"/>
    </xf>
    <xf numFmtId="0" fontId="12" fillId="79" borderId="220" applyNumberFormat="0" applyAlignment="0" applyProtection="0"/>
    <xf numFmtId="0" fontId="175" fillId="57" borderId="220" applyNumberFormat="0" applyFont="0" applyAlignment="0" applyProtection="0"/>
    <xf numFmtId="0" fontId="46" fillId="80" borderId="231" applyNumberFormat="0" applyProtection="0">
      <alignment horizontal="left" vertical="top" indent="1"/>
    </xf>
    <xf numFmtId="0" fontId="103" fillId="76" borderId="227" applyNumberFormat="0" applyAlignment="0" applyProtection="0"/>
    <xf numFmtId="0" fontId="12" fillId="57" borderId="220" applyNumberFormat="0" applyFon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10" fontId="96" fillId="55" borderId="232" applyNumberFormat="0" applyBorder="0" applyAlignment="0" applyProtection="0"/>
    <xf numFmtId="0" fontId="12" fillId="57" borderId="220" applyNumberFormat="0" applyFon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4" fontId="195" fillId="80" borderId="231" applyNumberFormat="0" applyProtection="0">
      <alignment vertical="center"/>
    </xf>
    <xf numFmtId="0" fontId="103" fillId="51" borderId="227" applyNumberFormat="0" applyAlignment="0" applyProtection="0"/>
    <xf numFmtId="0" fontId="12" fillId="79" borderId="220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161" fillId="57" borderId="220" applyNumberFormat="0" applyFont="0" applyAlignment="0" applyProtection="0"/>
    <xf numFmtId="0" fontId="175" fillId="57" borderId="220" applyNumberFormat="0" applyFont="0" applyAlignment="0" applyProtection="0"/>
    <xf numFmtId="0" fontId="5" fillId="57" borderId="220" applyNumberFormat="0" applyFont="0" applyAlignment="0" applyProtection="0"/>
    <xf numFmtId="0" fontId="113" fillId="38" borderId="227" applyNumberFormat="0" applyAlignment="0" applyProtection="0"/>
    <xf numFmtId="0" fontId="12" fillId="57" borderId="220" applyNumberFormat="0" applyFon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57" borderId="220" applyNumberFormat="0" applyFon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65" fillId="76" borderId="228" applyNumberFormat="0" applyAlignment="0" applyProtection="0"/>
    <xf numFmtId="0" fontId="119" fillId="51" borderId="228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55" fillId="76" borderId="227" applyNumberFormat="0" applyAlignment="0" applyProtection="0"/>
    <xf numFmtId="0" fontId="175" fillId="57" borderId="220" applyNumberFormat="0" applyFont="0" applyAlignment="0" applyProtection="0"/>
    <xf numFmtId="0" fontId="12" fillId="57" borderId="220" applyNumberFormat="0" applyFont="0" applyAlignment="0" applyProtection="0"/>
    <xf numFmtId="0" fontId="119" fillId="76" borderId="228" applyNumberFormat="0" applyAlignment="0" applyProtection="0"/>
    <xf numFmtId="0" fontId="103" fillId="76" borderId="227" applyNumberFormat="0" applyAlignment="0" applyProtection="0"/>
    <xf numFmtId="0" fontId="12" fillId="57" borderId="220" applyNumberFormat="0" applyFon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19" fillId="51" borderId="228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175" fillId="57" borderId="220" applyNumberFormat="0" applyFont="0" applyAlignment="0" applyProtection="0"/>
    <xf numFmtId="0" fontId="12" fillId="57" borderId="220" applyNumberFormat="0" applyFont="0" applyAlignment="0" applyProtection="0"/>
    <xf numFmtId="0" fontId="12" fillId="57" borderId="220" applyNumberFormat="0" applyFont="0" applyAlignment="0" applyProtection="0"/>
    <xf numFmtId="0" fontId="62" fillId="63" borderId="227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0" fontId="12" fillId="79" borderId="220" applyNumberFormat="0" applyAlignment="0" applyProtection="0"/>
    <xf numFmtId="5" fontId="218" fillId="0" borderId="226" applyAlignment="0" applyProtection="0"/>
    <xf numFmtId="0" fontId="119" fillId="51" borderId="228" applyNumberFormat="0" applyAlignment="0" applyProtection="0"/>
    <xf numFmtId="4" fontId="44" fillId="55" borderId="231" applyNumberFormat="0" applyProtection="0">
      <alignment horizontal="left" vertical="center" indent="1"/>
    </xf>
    <xf numFmtId="4" fontId="197" fillId="55" borderId="231" applyNumberFormat="0" applyProtection="0">
      <alignment vertical="center"/>
    </xf>
    <xf numFmtId="0" fontId="169" fillId="38" borderId="227" applyNumberForma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0" fontId="55" fillId="76" borderId="227" applyNumberFormat="0" applyAlignment="0" applyProtection="0"/>
    <xf numFmtId="0" fontId="5" fillId="57" borderId="233" applyNumberFormat="0" applyFont="0" applyAlignment="0" applyProtection="0"/>
    <xf numFmtId="0" fontId="55" fillId="76" borderId="227" applyNumberFormat="0" applyAlignment="0" applyProtection="0"/>
    <xf numFmtId="0" fontId="103" fillId="51" borderId="227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4" fontId="44" fillId="96" borderId="231" applyNumberFormat="0" applyProtection="0">
      <alignment horizontal="left" vertical="center" indent="1"/>
    </xf>
    <xf numFmtId="0" fontId="62" fillId="63" borderId="227" applyNumberFormat="0" applyAlignment="0" applyProtection="0"/>
    <xf numFmtId="0" fontId="113" fillId="38" borderId="334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03" fillId="51" borderId="227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4" fontId="44" fillId="92" borderId="231" applyNumberFormat="0" applyProtection="0">
      <alignment horizontal="right" vertical="center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0" fontId="91" fillId="0" borderId="232" applyFont="0" applyFill="0" applyBorder="0">
      <alignment horizontal="centerContinuous" vertical="justify" wrapText="1"/>
    </xf>
    <xf numFmtId="0" fontId="12" fillId="79" borderId="233" applyNumberForma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4" fontId="44" fillId="40" borderId="231" applyNumberFormat="0" applyProtection="0">
      <alignment horizontal="right" vertical="center"/>
    </xf>
    <xf numFmtId="0" fontId="103" fillId="51" borderId="227" applyNumberFormat="0" applyAlignment="0" applyProtection="0"/>
    <xf numFmtId="0" fontId="46" fillId="80" borderId="231" applyNumberFormat="0" applyProtection="0">
      <alignment horizontal="left" vertical="top" indent="1"/>
    </xf>
    <xf numFmtId="0" fontId="12" fillId="79" borderId="233" applyNumberFormat="0" applyAlignment="0" applyProtection="0"/>
    <xf numFmtId="4" fontId="44" fillId="55" borderId="231" applyNumberFormat="0" applyProtection="0">
      <alignment horizontal="left" vertical="center" indent="1"/>
    </xf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219" fontId="191" fillId="0" borderId="218" applyFont="0" applyFill="0" applyBorder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3" fontId="83" fillId="80" borderId="232">
      <alignment horizontal="left" vertical="top" wrapText="1"/>
      <protection locked="0"/>
    </xf>
    <xf numFmtId="0" fontId="62" fillId="63" borderId="227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67" fillId="0" borderId="229" applyNumberFormat="0" applyFill="0" applyAlignment="0" applyProtection="0"/>
    <xf numFmtId="4" fontId="44" fillId="42" borderId="231" applyNumberFormat="0" applyProtection="0">
      <alignment horizontal="right" vertical="center"/>
    </xf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4" fontId="44" fillId="96" borderId="231" applyNumberFormat="0" applyProtection="0">
      <alignment horizontal="right" vertical="center"/>
    </xf>
    <xf numFmtId="4" fontId="46" fillId="56" borderId="231" applyNumberFormat="0" applyProtection="0">
      <alignment vertical="center"/>
    </xf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67" fillId="0" borderId="229" applyNumberFormat="0" applyFill="0" applyAlignment="0" applyProtection="0"/>
    <xf numFmtId="0" fontId="65" fillId="76" borderId="228" applyNumberFormat="0" applyAlignment="0" applyProtection="0"/>
    <xf numFmtId="0" fontId="37" fillId="81" borderId="231" applyNumberFormat="0" applyProtection="0">
      <alignment horizontal="left" vertical="center" indent="1"/>
    </xf>
    <xf numFmtId="4" fontId="46" fillId="56" borderId="231" applyNumberFormat="0" applyProtection="0">
      <alignment vertical="center"/>
    </xf>
    <xf numFmtId="212" fontId="192" fillId="0" borderId="230"/>
    <xf numFmtId="0" fontId="119" fillId="51" borderId="228" applyNumberForma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212" fontId="177" fillId="89" borderId="230"/>
    <xf numFmtId="0" fontId="113" fillId="38" borderId="227" applyNumberFormat="0" applyAlignment="0" applyProtection="0"/>
    <xf numFmtId="219" fontId="191" fillId="0" borderId="218" applyFont="0" applyFill="0" applyBorder="0" applyAlignment="0" applyProtection="0"/>
    <xf numFmtId="0" fontId="164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55" fillId="76" borderId="227" applyNumberFormat="0" applyAlignment="0" applyProtection="0"/>
    <xf numFmtId="219" fontId="191" fillId="0" borderId="218" applyFont="0" applyFill="0" applyBorder="0" applyAlignment="0" applyProtection="0"/>
    <xf numFmtId="4" fontId="197" fillId="55" borderId="231" applyNumberFormat="0" applyProtection="0">
      <alignment vertical="center"/>
    </xf>
    <xf numFmtId="0" fontId="5" fillId="57" borderId="233" applyNumberFormat="0" applyFont="0" applyAlignment="0" applyProtection="0"/>
    <xf numFmtId="219" fontId="191" fillId="0" borderId="218" applyFont="0" applyFill="0" applyBorder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69" fillId="38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219" fontId="191" fillId="0" borderId="234" applyFont="0" applyFill="0" applyBorder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03" fillId="76" borderId="227" applyNumberFormat="0" applyAlignment="0" applyProtection="0"/>
    <xf numFmtId="0" fontId="119" fillId="76" borderId="228" applyNumberFormat="0" applyAlignment="0" applyProtection="0"/>
    <xf numFmtId="0" fontId="123" fillId="0" borderId="229" applyNumberFormat="0" applyFill="0" applyAlignment="0" applyProtection="0"/>
    <xf numFmtId="0" fontId="164" fillId="51" borderId="227" applyNumberFormat="0" applyAlignment="0" applyProtection="0"/>
    <xf numFmtId="0" fontId="169" fillId="38" borderId="227" applyNumberFormat="0" applyAlignment="0" applyProtection="0"/>
    <xf numFmtId="0" fontId="161" fillId="57" borderId="233" applyNumberFormat="0" applyFont="0" applyAlignment="0" applyProtection="0"/>
    <xf numFmtId="0" fontId="172" fillId="51" borderId="228" applyNumberFormat="0" applyAlignment="0" applyProtection="0"/>
    <xf numFmtId="0" fontId="173" fillId="0" borderId="229" applyNumberFormat="0" applyFill="0" applyAlignment="0" applyProtection="0"/>
    <xf numFmtId="212" fontId="177" fillId="89" borderId="230"/>
    <xf numFmtId="212" fontId="192" fillId="0" borderId="230"/>
    <xf numFmtId="4" fontId="46" fillId="56" borderId="231" applyNumberFormat="0" applyProtection="0">
      <alignment vertical="center"/>
    </xf>
    <xf numFmtId="4" fontId="195" fillId="80" borderId="231" applyNumberFormat="0" applyProtection="0">
      <alignment vertical="center"/>
    </xf>
    <xf numFmtId="4" fontId="46" fillId="80" borderId="231" applyNumberFormat="0" applyProtection="0">
      <alignment horizontal="left" vertical="center" indent="1"/>
    </xf>
    <xf numFmtId="0" fontId="46" fillId="80" borderId="231" applyNumberFormat="0" applyProtection="0">
      <alignment horizontal="left" vertical="top" indent="1"/>
    </xf>
    <xf numFmtId="4" fontId="44" fillId="34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4" fontId="44" fillId="48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4" fillId="46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4" fontId="44" fillId="49" borderId="231" applyNumberFormat="0" applyProtection="0">
      <alignment horizontal="right" vertical="center"/>
    </xf>
    <xf numFmtId="4" fontId="44" fillId="92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4" fontId="44" fillId="96" borderId="231" applyNumberFormat="0" applyProtection="0">
      <alignment horizontal="right" vertical="center"/>
    </xf>
    <xf numFmtId="0" fontId="37" fillId="95" borderId="231" applyNumberFormat="0" applyProtection="0">
      <alignment horizontal="left" vertical="center" indent="1"/>
    </xf>
    <xf numFmtId="0" fontId="37" fillId="95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center" indent="1"/>
    </xf>
    <xf numFmtId="0" fontId="37" fillId="91" borderId="231" applyNumberFormat="0" applyProtection="0">
      <alignment horizontal="left" vertical="top" indent="1"/>
    </xf>
    <xf numFmtId="0" fontId="37" fillId="82" borderId="231" applyNumberFormat="0" applyProtection="0">
      <alignment horizontal="left" vertical="center" indent="1"/>
    </xf>
    <xf numFmtId="0" fontId="37" fillId="82" borderId="231" applyNumberFormat="0" applyProtection="0">
      <alignment horizontal="left" vertical="top" indent="1"/>
    </xf>
    <xf numFmtId="0" fontId="37" fillId="81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4" fontId="197" fillId="55" borderId="231" applyNumberFormat="0" applyProtection="0">
      <alignment vertical="center"/>
    </xf>
    <xf numFmtId="4" fontId="44" fillId="55" borderId="231" applyNumberFormat="0" applyProtection="0">
      <alignment horizontal="left" vertical="center" indent="1"/>
    </xf>
    <xf numFmtId="0" fontId="44" fillId="55" borderId="231" applyNumberFormat="0" applyProtection="0">
      <alignment horizontal="left" vertical="top" indent="1"/>
    </xf>
    <xf numFmtId="4" fontId="44" fillId="94" borderId="231" applyNumberFormat="0" applyProtection="0">
      <alignment horizontal="right" vertical="center"/>
    </xf>
    <xf numFmtId="4" fontId="197" fillId="94" borderId="231" applyNumberFormat="0" applyProtection="0">
      <alignment horizontal="right" vertical="center"/>
    </xf>
    <xf numFmtId="4" fontId="44" fillId="96" borderId="231" applyNumberFormat="0" applyProtection="0">
      <alignment horizontal="left" vertical="center" indent="1"/>
    </xf>
    <xf numFmtId="0" fontId="44" fillId="91" borderId="231" applyNumberFormat="0" applyProtection="0">
      <alignment horizontal="left" vertical="top" indent="1"/>
    </xf>
    <xf numFmtId="4" fontId="47" fillId="94" borderId="231" applyNumberFormat="0" applyProtection="0">
      <alignment horizontal="right" vertical="center"/>
    </xf>
    <xf numFmtId="0" fontId="119" fillId="51" borderId="228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175" fillId="57" borderId="233" applyNumberFormat="0" applyFont="0" applyAlignment="0" applyProtection="0"/>
    <xf numFmtId="0" fontId="12" fillId="57" borderId="233" applyNumberFormat="0" applyFont="0" applyAlignment="0" applyProtection="0"/>
    <xf numFmtId="0" fontId="12" fillId="57" borderId="233" applyNumberFormat="0" applyFon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03" fillId="76" borderId="227" applyNumberFormat="0" applyAlignment="0" applyProtection="0"/>
    <xf numFmtId="0" fontId="119" fillId="76" borderId="228" applyNumberFormat="0" applyAlignment="0" applyProtection="0"/>
    <xf numFmtId="0" fontId="123" fillId="0" borderId="229" applyNumberFormat="0" applyFill="0" applyAlignment="0" applyProtection="0"/>
    <xf numFmtId="4" fontId="44" fillId="55" borderId="231" applyNumberFormat="0" applyProtection="0">
      <alignment horizontal="left" vertical="center" indent="1"/>
    </xf>
    <xf numFmtId="0" fontId="37" fillId="91" borderId="231" applyNumberFormat="0" applyProtection="0">
      <alignment horizontal="left" vertical="center" indent="1"/>
    </xf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65" fillId="76" borderId="228" applyNumberFormat="0" applyAlignment="0" applyProtection="0"/>
    <xf numFmtId="0" fontId="169" fillId="38" borderId="227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37" fillId="82" borderId="231" applyNumberFormat="0" applyProtection="0">
      <alignment horizontal="left" vertical="center" indent="1"/>
    </xf>
    <xf numFmtId="4" fontId="44" fillId="55" borderId="231" applyNumberFormat="0" applyProtection="0">
      <alignment vertical="center"/>
    </xf>
    <xf numFmtId="4" fontId="44" fillId="94" borderId="231" applyNumberFormat="0" applyProtection="0">
      <alignment horizontal="right" vertical="center"/>
    </xf>
    <xf numFmtId="0" fontId="12" fillId="79" borderId="233" applyNumberFormat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62" fillId="63" borderId="227" applyNumberFormat="0" applyAlignment="0" applyProtection="0"/>
    <xf numFmtId="10" fontId="24" fillId="55" borderId="232" applyNumberFormat="0" applyBorder="0" applyAlignment="0" applyProtection="0"/>
    <xf numFmtId="0" fontId="62" fillId="63" borderId="227" applyNumberFormat="0" applyAlignment="0" applyProtection="0"/>
    <xf numFmtId="0" fontId="103" fillId="51" borderId="227" applyNumberFormat="0" applyAlignment="0" applyProtection="0"/>
    <xf numFmtId="0" fontId="12" fillId="79" borderId="233" applyNumberFormat="0" applyAlignment="0" applyProtection="0"/>
    <xf numFmtId="3" fontId="104" fillId="0" borderId="232"/>
    <xf numFmtId="0" fontId="62" fillId="63" borderId="227" applyNumberFormat="0" applyAlignment="0" applyProtection="0"/>
    <xf numFmtId="0" fontId="55" fillId="76" borderId="227" applyNumberFormat="0" applyAlignment="0" applyProtection="0"/>
    <xf numFmtId="4" fontId="44" fillId="55" borderId="231" applyNumberFormat="0" applyProtection="0">
      <alignment vertical="center"/>
    </xf>
    <xf numFmtId="0" fontId="12" fillId="79" borderId="233" applyNumberFormat="0" applyAlignment="0" applyProtection="0"/>
    <xf numFmtId="10" fontId="96" fillId="55" borderId="232" applyNumberFormat="0" applyBorder="0" applyAlignment="0" applyProtection="0"/>
    <xf numFmtId="0" fontId="172" fillId="51" borderId="228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4" fontId="44" fillId="49" borderId="231" applyNumberFormat="0" applyProtection="0">
      <alignment horizontal="right" vertical="center"/>
    </xf>
    <xf numFmtId="4" fontId="44" fillId="46" borderId="231" applyNumberFormat="0" applyProtection="0">
      <alignment horizontal="right" vertical="center"/>
    </xf>
    <xf numFmtId="4" fontId="44" fillId="48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4" fontId="46" fillId="80" borderId="231" applyNumberFormat="0" applyProtection="0">
      <alignment horizontal="left" vertical="center" indent="1"/>
    </xf>
    <xf numFmtId="0" fontId="65" fillId="76" borderId="228" applyNumberFormat="0" applyAlignment="0" applyProtection="0"/>
    <xf numFmtId="0" fontId="103" fillId="51" borderId="227" applyNumberFormat="0" applyAlignment="0" applyProtection="0"/>
    <xf numFmtId="0" fontId="44" fillId="55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123" fillId="0" borderId="229" applyNumberFormat="0" applyFill="0" applyAlignment="0" applyProtection="0"/>
    <xf numFmtId="0" fontId="91" fillId="0" borderId="232" applyFont="0" applyFill="0" applyBorder="0">
      <alignment horizontal="centerContinuous" vertical="justify" wrapText="1"/>
    </xf>
    <xf numFmtId="0" fontId="65" fillId="76" borderId="228" applyNumberFormat="0" applyAlignment="0" applyProtection="0"/>
    <xf numFmtId="3" fontId="83" fillId="80" borderId="232">
      <alignment horizontal="left" vertical="top" wrapText="1"/>
      <protection locked="0"/>
    </xf>
    <xf numFmtId="0" fontId="12" fillId="79" borderId="233" applyNumberFormat="0" applyAlignment="0" applyProtection="0"/>
    <xf numFmtId="3" fontId="104" fillId="0" borderId="232"/>
    <xf numFmtId="0" fontId="123" fillId="0" borderId="229" applyNumberFormat="0" applyFill="0" applyAlignment="0" applyProtection="0"/>
    <xf numFmtId="0" fontId="62" fillId="63" borderId="227" applyNumberFormat="0" applyAlignment="0" applyProtection="0"/>
    <xf numFmtId="212" fontId="192" fillId="0" borderId="23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4" fontId="44" fillId="92" borderId="231" applyNumberFormat="0" applyProtection="0">
      <alignment horizontal="right" vertical="center"/>
    </xf>
    <xf numFmtId="0" fontId="12" fillId="79" borderId="233" applyNumberFormat="0" applyAlignment="0" applyProtection="0"/>
    <xf numFmtId="10" fontId="24" fillId="55" borderId="232" applyNumberFormat="0" applyBorder="0" applyAlignment="0" applyProtection="0"/>
    <xf numFmtId="0" fontId="12" fillId="79" borderId="233" applyNumberFormat="0" applyAlignment="0" applyProtection="0"/>
    <xf numFmtId="0" fontId="67" fillId="0" borderId="229" applyNumberFormat="0" applyFill="0" applyAlignment="0" applyProtection="0"/>
    <xf numFmtId="4" fontId="44" fillId="49" borderId="231" applyNumberFormat="0" applyProtection="0">
      <alignment horizontal="right" vertical="center"/>
    </xf>
    <xf numFmtId="0" fontId="12" fillId="79" borderId="233" applyNumberFormat="0" applyAlignment="0" applyProtection="0"/>
    <xf numFmtId="3" fontId="83" fillId="80" borderId="232">
      <alignment horizontal="left" vertical="top" wrapText="1"/>
      <protection locked="0"/>
    </xf>
    <xf numFmtId="0" fontId="62" fillId="63" borderId="227" applyNumberFormat="0" applyAlignment="0" applyProtection="0"/>
    <xf numFmtId="0" fontId="12" fillId="79" borderId="233" applyNumberFormat="0" applyAlignment="0" applyProtection="0"/>
    <xf numFmtId="4" fontId="47" fillId="94" borderId="231" applyNumberFormat="0" applyProtection="0">
      <alignment horizontal="right" vertical="center"/>
    </xf>
    <xf numFmtId="4" fontId="197" fillId="55" borderId="231" applyNumberFormat="0" applyProtection="0">
      <alignment vertical="center"/>
    </xf>
    <xf numFmtId="0" fontId="37" fillId="95" borderId="231" applyNumberFormat="0" applyProtection="0">
      <alignment horizontal="left" vertical="top" indent="1"/>
    </xf>
    <xf numFmtId="0" fontId="37" fillId="95" borderId="231" applyNumberFormat="0" applyProtection="0">
      <alignment horizontal="left" vertical="top" indent="1"/>
    </xf>
    <xf numFmtId="0" fontId="12" fillId="79" borderId="233" applyNumberFormat="0" applyAlignment="0" applyProtection="0"/>
    <xf numFmtId="0" fontId="67" fillId="0" borderId="229" applyNumberFormat="0" applyFill="0" applyAlignment="0" applyProtection="0"/>
    <xf numFmtId="0" fontId="44" fillId="55" borderId="231" applyNumberFormat="0" applyProtection="0">
      <alignment horizontal="left" vertical="top" indent="1"/>
    </xf>
    <xf numFmtId="0" fontId="164" fillId="51" borderId="227" applyNumberFormat="0" applyAlignment="0" applyProtection="0"/>
    <xf numFmtId="0" fontId="37" fillId="91" borderId="231" applyNumberFormat="0" applyProtection="0">
      <alignment horizontal="left" vertical="center" indent="1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4" fontId="44" fillId="94" borderId="231" applyNumberFormat="0" applyProtection="0">
      <alignment horizontal="right" vertical="center"/>
    </xf>
    <xf numFmtId="4" fontId="44" fillId="34" borderId="231" applyNumberFormat="0" applyProtection="0">
      <alignment horizontal="right" vertical="center"/>
    </xf>
    <xf numFmtId="212" fontId="177" fillId="89" borderId="230"/>
    <xf numFmtId="4" fontId="44" fillId="40" borderId="231" applyNumberFormat="0" applyProtection="0">
      <alignment horizontal="right" vertical="center"/>
    </xf>
    <xf numFmtId="0" fontId="12" fillId="79" borderId="233" applyNumberFormat="0" applyAlignment="0" applyProtection="0"/>
    <xf numFmtId="0" fontId="123" fillId="0" borderId="229" applyNumberFormat="0" applyFill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5" fillId="57" borderId="233" applyNumberFormat="0" applyFon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4" fontId="44" fillId="49" borderId="231" applyNumberFormat="0" applyProtection="0">
      <alignment horizontal="right" vertical="center"/>
    </xf>
    <xf numFmtId="219" fontId="191" fillId="0" borderId="234" applyFont="0" applyFill="0" applyBorder="0" applyAlignment="0" applyProtection="0"/>
    <xf numFmtId="4" fontId="44" fillId="34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0" fontId="37" fillId="95" borderId="231" applyNumberFormat="0" applyProtection="0">
      <alignment horizontal="left" vertical="top" indent="1"/>
    </xf>
    <xf numFmtId="4" fontId="47" fillId="94" borderId="231" applyNumberFormat="0" applyProtection="0">
      <alignment horizontal="right" vertical="center"/>
    </xf>
    <xf numFmtId="0" fontId="123" fillId="0" borderId="229" applyNumberFormat="0" applyFill="0" applyAlignment="0" applyProtection="0"/>
    <xf numFmtId="0" fontId="67" fillId="0" borderId="229" applyNumberFormat="0" applyFill="0" applyAlignment="0" applyProtection="0"/>
    <xf numFmtId="0" fontId="103" fillId="51" borderId="227" applyNumberFormat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9" fillId="51" borderId="228" applyNumberFormat="0" applyAlignment="0" applyProtection="0"/>
    <xf numFmtId="3" fontId="104" fillId="0" borderId="232"/>
    <xf numFmtId="0" fontId="91" fillId="0" borderId="232" applyFont="0" applyFill="0" applyBorder="0">
      <alignment horizontal="center" vertical="justify" wrapText="1"/>
    </xf>
    <xf numFmtId="4" fontId="197" fillId="94" borderId="231" applyNumberFormat="0" applyProtection="0">
      <alignment horizontal="right" vertical="center"/>
    </xf>
    <xf numFmtId="0" fontId="37" fillId="82" borderId="231" applyNumberFormat="0" applyProtection="0">
      <alignment horizontal="left" vertical="top" indent="1"/>
    </xf>
    <xf numFmtId="4" fontId="44" fillId="46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0" fontId="173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10" fontId="24" fillId="55" borderId="232" applyNumberFormat="0" applyBorder="0" applyAlignment="0" applyProtection="0"/>
    <xf numFmtId="0" fontId="55" fillId="76" borderId="227" applyNumberFormat="0" applyAlignment="0" applyProtection="0"/>
    <xf numFmtId="3" fontId="83" fillId="80" borderId="232">
      <alignment horizontal="left" vertical="top" wrapText="1"/>
      <protection locked="0"/>
    </xf>
    <xf numFmtId="0" fontId="67" fillId="0" borderId="229" applyNumberFormat="0" applyFill="0" applyAlignment="0" applyProtection="0"/>
    <xf numFmtId="4" fontId="44" fillId="94" borderId="231" applyNumberFormat="0" applyProtection="0">
      <alignment horizontal="right" vertical="center"/>
    </xf>
    <xf numFmtId="0" fontId="37" fillId="82" borderId="231" applyNumberFormat="0" applyProtection="0">
      <alignment horizontal="left" vertical="center" indent="1"/>
    </xf>
    <xf numFmtId="0" fontId="12" fillId="79" borderId="233" applyNumberFormat="0" applyAlignment="0" applyProtection="0"/>
    <xf numFmtId="212" fontId="177" fillId="89" borderId="230"/>
    <xf numFmtId="0" fontId="12" fillId="79" borderId="233" applyNumberFormat="0" applyAlignment="0" applyProtection="0"/>
    <xf numFmtId="0" fontId="172" fillId="51" borderId="228" applyNumberFormat="0" applyAlignment="0" applyProtection="0"/>
    <xf numFmtId="3" fontId="83" fillId="80" borderId="232">
      <alignment horizontal="left" vertical="top" wrapText="1"/>
      <protection locked="0"/>
    </xf>
    <xf numFmtId="0" fontId="62" fillId="63" borderId="227" applyNumberFormat="0" applyAlignment="0" applyProtection="0"/>
    <xf numFmtId="0" fontId="123" fillId="0" borderId="229" applyNumberFormat="0" applyFill="0" applyAlignment="0" applyProtection="0"/>
    <xf numFmtId="212" fontId="192" fillId="0" borderId="23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212" fontId="177" fillId="89" borderId="230"/>
    <xf numFmtId="0" fontId="119" fillId="51" borderId="228" applyNumberFormat="0" applyAlignment="0" applyProtection="0"/>
    <xf numFmtId="0" fontId="65" fillId="76" borderId="228" applyNumberFormat="0" applyAlignment="0" applyProtection="0"/>
    <xf numFmtId="4" fontId="44" fillId="96" borderId="231" applyNumberFormat="0" applyProtection="0">
      <alignment horizontal="right" vertical="center"/>
    </xf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72" fillId="51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169" fillId="38" borderId="227" applyNumberFormat="0" applyAlignment="0" applyProtection="0"/>
    <xf numFmtId="4" fontId="46" fillId="80" borderId="231" applyNumberFormat="0" applyProtection="0">
      <alignment horizontal="left" vertical="center" indent="1"/>
    </xf>
    <xf numFmtId="4" fontId="44" fillId="96" borderId="231" applyNumberFormat="0" applyProtection="0">
      <alignment horizontal="left" vertical="center" indent="1"/>
    </xf>
    <xf numFmtId="0" fontId="12" fillId="79" borderId="233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5" fillId="57" borderId="233" applyNumberFormat="0" applyFon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03" fillId="51" borderId="227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0" fontId="55" fillId="76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44" fillId="91" borderId="231" applyNumberFormat="0" applyProtection="0">
      <alignment horizontal="left" vertical="top" indent="1"/>
    </xf>
    <xf numFmtId="4" fontId="197" fillId="94" borderId="231" applyNumberFormat="0" applyProtection="0">
      <alignment horizontal="right" vertical="center"/>
    </xf>
    <xf numFmtId="0" fontId="44" fillId="55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0" fontId="37" fillId="81" borderId="231" applyNumberFormat="0" applyProtection="0">
      <alignment horizontal="left" vertical="top" indent="1"/>
    </xf>
    <xf numFmtId="0" fontId="37" fillId="82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top" indent="1"/>
    </xf>
    <xf numFmtId="0" fontId="37" fillId="95" borderId="231" applyNumberFormat="0" applyProtection="0">
      <alignment horizontal="left" vertical="center" indent="1"/>
    </xf>
    <xf numFmtId="0" fontId="65" fillId="76" borderId="228" applyNumberFormat="0" applyAlignment="0" applyProtection="0"/>
    <xf numFmtId="4" fontId="44" fillId="96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4" fontId="195" fillId="80" borderId="231" applyNumberFormat="0" applyProtection="0">
      <alignment vertical="center"/>
    </xf>
    <xf numFmtId="212" fontId="192" fillId="0" borderId="23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37" fillId="95" borderId="231" applyNumberFormat="0" applyProtection="0">
      <alignment horizontal="left" vertical="center" indent="1"/>
    </xf>
    <xf numFmtId="4" fontId="44" fillId="41" borderId="231" applyNumberFormat="0" applyProtection="0">
      <alignment horizontal="right" vertical="center"/>
    </xf>
    <xf numFmtId="10" fontId="24" fillId="55" borderId="232" applyNumberFormat="0" applyBorder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03" fillId="51" borderId="227" applyNumberFormat="0" applyAlignment="0" applyProtection="0"/>
    <xf numFmtId="0" fontId="62" fillId="63" borderId="227" applyNumberFormat="0" applyAlignment="0" applyProtection="0"/>
    <xf numFmtId="0" fontId="37" fillId="91" borderId="231" applyNumberFormat="0" applyProtection="0">
      <alignment horizontal="left" vertical="top" indent="1"/>
    </xf>
    <xf numFmtId="0" fontId="173" fillId="0" borderId="229" applyNumberFormat="0" applyFill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61" fillId="57" borderId="233" applyNumberFormat="0" applyFon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03" fillId="76" borderId="227" applyNumberFormat="0" applyAlignment="0" applyProtection="0"/>
    <xf numFmtId="0" fontId="113" fillId="38" borderId="227" applyNumberFormat="0" applyAlignment="0" applyProtection="0"/>
    <xf numFmtId="0" fontId="161" fillId="57" borderId="233" applyNumberFormat="0" applyFont="0" applyAlignment="0" applyProtection="0"/>
    <xf numFmtId="0" fontId="65" fillId="76" borderId="228" applyNumberFormat="0" applyAlignment="0" applyProtection="0"/>
    <xf numFmtId="4" fontId="44" fillId="48" borderId="231" applyNumberFormat="0" applyProtection="0">
      <alignment horizontal="right" vertical="center"/>
    </xf>
    <xf numFmtId="0" fontId="55" fillId="76" borderId="227" applyNumberFormat="0" applyAlignment="0" applyProtection="0"/>
    <xf numFmtId="3" fontId="83" fillId="80" borderId="232">
      <alignment horizontal="left" vertical="top" wrapText="1"/>
      <protection locked="0"/>
    </xf>
    <xf numFmtId="4" fontId="44" fillId="40" borderId="231" applyNumberFormat="0" applyProtection="0">
      <alignment horizontal="right" vertical="center"/>
    </xf>
    <xf numFmtId="0" fontId="113" fillId="38" borderId="227" applyNumberFormat="0" applyAlignment="0" applyProtection="0"/>
    <xf numFmtId="0" fontId="62" fillId="63" borderId="227" applyNumberFormat="0" applyAlignment="0" applyProtection="0"/>
    <xf numFmtId="0" fontId="62" fillId="63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4" fontId="44" fillId="96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center" indent="1"/>
    </xf>
    <xf numFmtId="0" fontId="169" fillId="38" borderId="227" applyNumberFormat="0" applyAlignment="0" applyProtection="0"/>
    <xf numFmtId="0" fontId="46" fillId="80" borderId="231" applyNumberFormat="0" applyProtection="0">
      <alignment horizontal="left" vertical="top" indent="1"/>
    </xf>
    <xf numFmtId="0" fontId="164" fillId="51" borderId="227" applyNumberFormat="0" applyAlignment="0" applyProtection="0"/>
    <xf numFmtId="0" fontId="119" fillId="51" borderId="228" applyNumberFormat="0" applyAlignment="0" applyProtection="0"/>
    <xf numFmtId="0" fontId="67" fillId="0" borderId="229" applyNumberFormat="0" applyFill="0" applyAlignment="0" applyProtection="0"/>
    <xf numFmtId="0" fontId="62" fillId="63" borderId="227" applyNumberFormat="0" applyAlignment="0" applyProtection="0"/>
    <xf numFmtId="4" fontId="46" fillId="56" borderId="231" applyNumberFormat="0" applyProtection="0">
      <alignment vertical="center"/>
    </xf>
    <xf numFmtId="4" fontId="44" fillId="42" borderId="231" applyNumberFormat="0" applyProtection="0">
      <alignment horizontal="right" vertical="center"/>
    </xf>
    <xf numFmtId="4" fontId="44" fillId="92" borderId="231" applyNumberFormat="0" applyProtection="0">
      <alignment horizontal="right" vertical="center"/>
    </xf>
    <xf numFmtId="0" fontId="37" fillId="95" borderId="231" applyNumberFormat="0" applyProtection="0">
      <alignment horizontal="left" vertical="center" indent="1"/>
    </xf>
    <xf numFmtId="0" fontId="65" fillId="76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9" fillId="51" borderId="228" applyNumberFormat="0" applyAlignment="0" applyProtection="0"/>
    <xf numFmtId="0" fontId="55" fillId="76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12" fillId="79" borderId="233" applyNumberFormat="0" applyAlignment="0" applyProtection="0"/>
    <xf numFmtId="4" fontId="44" fillId="55" borderId="231" applyNumberFormat="0" applyProtection="0">
      <alignment horizontal="left" vertical="center" indent="1"/>
    </xf>
    <xf numFmtId="4" fontId="197" fillId="55" borderId="231" applyNumberFormat="0" applyProtection="0">
      <alignment vertical="center"/>
    </xf>
    <xf numFmtId="4" fontId="46" fillId="56" borderId="231" applyNumberFormat="0" applyProtection="0">
      <alignment vertical="center"/>
    </xf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91" fillId="0" borderId="232" applyFont="0" applyFill="0" applyBorder="0">
      <alignment horizontal="centerContinuous" vertical="justify" wrapText="1"/>
    </xf>
    <xf numFmtId="4" fontId="44" fillId="96" borderId="231" applyNumberFormat="0" applyProtection="0">
      <alignment horizontal="right" vertical="center"/>
    </xf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2" fillId="63" borderId="227" applyNumberForma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4" fontId="44" fillId="50" borderId="231" applyNumberFormat="0" applyProtection="0">
      <alignment horizontal="right" vertical="center"/>
    </xf>
    <xf numFmtId="0" fontId="37" fillId="81" borderId="231" applyNumberFormat="0" applyProtection="0">
      <alignment horizontal="left" vertical="center" indent="1"/>
    </xf>
    <xf numFmtId="4" fontId="44" fillId="48" borderId="231" applyNumberFormat="0" applyProtection="0">
      <alignment horizontal="right" vertical="center"/>
    </xf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10" fontId="24" fillId="55" borderId="232" applyNumberFormat="0" applyBorder="0" applyAlignment="0" applyProtection="0"/>
    <xf numFmtId="0" fontId="62" fillId="63" borderId="227" applyNumberForma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03" fillId="76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3" fontId="83" fillId="80" borderId="232">
      <alignment horizontal="left" vertical="top" wrapText="1"/>
      <protection locked="0"/>
    </xf>
    <xf numFmtId="4" fontId="44" fillId="96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center" indent="1"/>
    </xf>
    <xf numFmtId="0" fontId="12" fillId="79" borderId="233" applyNumberFormat="0" applyAlignment="0" applyProtection="0"/>
    <xf numFmtId="219" fontId="191" fillId="0" borderId="234" applyFont="0" applyFill="0" applyBorder="0" applyAlignment="0" applyProtection="0"/>
    <xf numFmtId="0" fontId="37" fillId="81" borderId="231" applyNumberFormat="0" applyProtection="0">
      <alignment horizontal="left" vertical="top" indent="1"/>
    </xf>
    <xf numFmtId="0" fontId="113" fillId="38" borderId="227" applyNumberFormat="0" applyAlignment="0" applyProtection="0"/>
    <xf numFmtId="0" fontId="164" fillId="51" borderId="227" applyNumberFormat="0" applyAlignment="0" applyProtection="0"/>
    <xf numFmtId="0" fontId="67" fillId="0" borderId="229" applyNumberFormat="0" applyFill="0" applyAlignment="0" applyProtection="0"/>
    <xf numFmtId="0" fontId="173" fillId="0" borderId="229" applyNumberFormat="0" applyFill="0" applyAlignment="0" applyProtection="0"/>
    <xf numFmtId="4" fontId="44" fillId="46" borderId="231" applyNumberFormat="0" applyProtection="0">
      <alignment horizontal="right" vertical="center"/>
    </xf>
    <xf numFmtId="0" fontId="37" fillId="82" borderId="231" applyNumberFormat="0" applyProtection="0">
      <alignment horizontal="left" vertical="top" indent="1"/>
    </xf>
    <xf numFmtId="4" fontId="44" fillId="55" borderId="231" applyNumberFormat="0" applyProtection="0">
      <alignment horizontal="left" vertical="center" indent="1"/>
    </xf>
    <xf numFmtId="4" fontId="197" fillId="94" borderId="231" applyNumberFormat="0" applyProtection="0">
      <alignment horizontal="right" vertical="center"/>
    </xf>
    <xf numFmtId="0" fontId="113" fillId="38" borderId="227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10" fontId="96" fillId="55" borderId="232" applyNumberFormat="0" applyBorder="0" applyAlignment="0" applyProtection="0"/>
    <xf numFmtId="0" fontId="169" fillId="38" borderId="227" applyNumberFormat="0" applyAlignment="0" applyProtection="0"/>
    <xf numFmtId="4" fontId="46" fillId="80" borderId="231" applyNumberFormat="0" applyProtection="0">
      <alignment horizontal="left" vertical="center" indent="1"/>
    </xf>
    <xf numFmtId="0" fontId="161" fillId="57" borderId="233" applyNumberFormat="0" applyFont="0" applyAlignment="0" applyProtection="0"/>
    <xf numFmtId="0" fontId="172" fillId="51" borderId="228" applyNumberFormat="0" applyAlignment="0" applyProtection="0"/>
    <xf numFmtId="0" fontId="12" fillId="79" borderId="233" applyNumberFormat="0" applyAlignment="0" applyProtection="0"/>
    <xf numFmtId="0" fontId="67" fillId="0" borderId="229" applyNumberFormat="0" applyFill="0" applyAlignment="0" applyProtection="0"/>
    <xf numFmtId="0" fontId="37" fillId="82" borderId="231" applyNumberFormat="0" applyProtection="0">
      <alignment horizontal="left" vertical="center" indent="1"/>
    </xf>
    <xf numFmtId="0" fontId="123" fillId="0" borderId="229" applyNumberFormat="0" applyFill="0" applyAlignment="0" applyProtection="0"/>
    <xf numFmtId="0" fontId="173" fillId="0" borderId="229" applyNumberFormat="0" applyFill="0" applyAlignment="0" applyProtection="0"/>
    <xf numFmtId="0" fontId="37" fillId="81" borderId="231" applyNumberFormat="0" applyProtection="0">
      <alignment horizontal="left" vertical="top" indent="1"/>
    </xf>
    <xf numFmtId="0" fontId="44" fillId="91" borderId="231" applyNumberFormat="0" applyProtection="0">
      <alignment horizontal="left" vertical="top" indent="1"/>
    </xf>
    <xf numFmtId="0" fontId="113" fillId="38" borderId="227" applyNumberFormat="0" applyAlignment="0" applyProtection="0"/>
    <xf numFmtId="0" fontId="12" fillId="79" borderId="233" applyNumberFormat="0" applyAlignment="0" applyProtection="0"/>
    <xf numFmtId="0" fontId="55" fillId="76" borderId="227" applyNumberForma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55" fillId="76" borderId="227" applyNumberFormat="0" applyAlignment="0" applyProtection="0"/>
    <xf numFmtId="0" fontId="67" fillId="0" borderId="229" applyNumberFormat="0" applyFill="0" applyAlignment="0" applyProtection="0"/>
    <xf numFmtId="0" fontId="123" fillId="0" borderId="229" applyNumberFormat="0" applyFill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4" fontId="47" fillId="94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0" fontId="103" fillId="51" borderId="227" applyNumberFormat="0" applyAlignment="0" applyProtection="0"/>
    <xf numFmtId="4" fontId="44" fillId="92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0" fontId="46" fillId="80" borderId="231" applyNumberFormat="0" applyProtection="0">
      <alignment horizontal="left" vertical="top" indent="1"/>
    </xf>
    <xf numFmtId="4" fontId="46" fillId="56" borderId="231" applyNumberFormat="0" applyProtection="0">
      <alignment vertical="center"/>
    </xf>
    <xf numFmtId="0" fontId="91" fillId="0" borderId="232" applyFont="0" applyFill="0" applyBorder="0">
      <alignment horizontal="center" vertical="justify" wrapText="1"/>
    </xf>
    <xf numFmtId="0" fontId="91" fillId="0" borderId="232" applyFont="0" applyFill="0" applyBorder="0">
      <alignment horizontal="centerContinuous" vertical="justify" wrapText="1"/>
    </xf>
    <xf numFmtId="219" fontId="191" fillId="0" borderId="234" applyFont="0" applyFill="0" applyBorder="0" applyAlignment="0" applyProtection="0"/>
    <xf numFmtId="212" fontId="177" fillId="89" borderId="230"/>
    <xf numFmtId="0" fontId="119" fillId="51" borderId="228" applyNumberFormat="0" applyAlignment="0" applyProtection="0"/>
    <xf numFmtId="0" fontId="123" fillId="0" borderId="229" applyNumberFormat="0" applyFill="0" applyAlignment="0" applyProtection="0"/>
    <xf numFmtId="0" fontId="119" fillId="51" borderId="228" applyNumberFormat="0" applyAlignment="0" applyProtection="0"/>
    <xf numFmtId="0" fontId="113" fillId="38" borderId="227" applyNumberFormat="0" applyAlignment="0" applyProtection="0"/>
    <xf numFmtId="4" fontId="44" fillId="42" borderId="231" applyNumberFormat="0" applyProtection="0">
      <alignment horizontal="right" vertical="center"/>
    </xf>
    <xf numFmtId="0" fontId="37" fillId="91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0" fontId="37" fillId="91" borderId="231" applyNumberFormat="0" applyProtection="0">
      <alignment horizontal="left" vertical="center" indent="1"/>
    </xf>
    <xf numFmtId="0" fontId="12" fillId="79" borderId="233" applyNumberFormat="0" applyAlignment="0" applyProtection="0"/>
    <xf numFmtId="0" fontId="103" fillId="51" borderId="227" applyNumberFormat="0" applyAlignment="0" applyProtection="0"/>
    <xf numFmtId="212" fontId="192" fillId="0" borderId="230"/>
    <xf numFmtId="0" fontId="12" fillId="79" borderId="233" applyNumberFormat="0" applyAlignment="0" applyProtection="0"/>
    <xf numFmtId="0" fontId="113" fillId="38" borderId="227" applyNumberFormat="0" applyAlignment="0" applyProtection="0"/>
    <xf numFmtId="4" fontId="197" fillId="55" borderId="231" applyNumberFormat="0" applyProtection="0">
      <alignment vertical="center"/>
    </xf>
    <xf numFmtId="219" fontId="191" fillId="0" borderId="234" applyFont="0" applyFill="0" applyBorder="0" applyAlignment="0" applyProtection="0"/>
    <xf numFmtId="0" fontId="65" fillId="76" borderId="228" applyNumberFormat="0" applyAlignment="0" applyProtection="0"/>
    <xf numFmtId="0" fontId="12" fillId="79" borderId="233" applyNumberFormat="0" applyAlignment="0" applyProtection="0"/>
    <xf numFmtId="0" fontId="5" fillId="57" borderId="233" applyNumberFormat="0" applyFont="0" applyAlignment="0" applyProtection="0"/>
    <xf numFmtId="0" fontId="5" fillId="57" borderId="233" applyNumberFormat="0" applyFont="0" applyAlignment="0" applyProtection="0"/>
    <xf numFmtId="0" fontId="91" fillId="0" borderId="232" applyFont="0" applyFill="0" applyBorder="0">
      <alignment horizontal="center" vertical="justify" wrapText="1"/>
    </xf>
    <xf numFmtId="4" fontId="46" fillId="56" borderId="231" applyNumberFormat="0" applyProtection="0">
      <alignment vertical="center"/>
    </xf>
    <xf numFmtId="4" fontId="195" fillId="80" borderId="231" applyNumberFormat="0" applyProtection="0">
      <alignment vertical="center"/>
    </xf>
    <xf numFmtId="4" fontId="46" fillId="80" borderId="231" applyNumberFormat="0" applyProtection="0">
      <alignment horizontal="left" vertical="center" indent="1"/>
    </xf>
    <xf numFmtId="0" fontId="46" fillId="80" borderId="231" applyNumberFormat="0" applyProtection="0">
      <alignment horizontal="left" vertical="top" indent="1"/>
    </xf>
    <xf numFmtId="0" fontId="67" fillId="0" borderId="229" applyNumberFormat="0" applyFill="0" applyAlignment="0" applyProtection="0"/>
    <xf numFmtId="4" fontId="44" fillId="34" borderId="231" applyNumberFormat="0" applyProtection="0">
      <alignment horizontal="right" vertical="center"/>
    </xf>
    <xf numFmtId="4" fontId="44" fillId="40" borderId="231" applyNumberFormat="0" applyProtection="0">
      <alignment horizontal="right" vertical="center"/>
    </xf>
    <xf numFmtId="4" fontId="44" fillId="48" borderId="231" applyNumberFormat="0" applyProtection="0">
      <alignment horizontal="right" vertical="center"/>
    </xf>
    <xf numFmtId="4" fontId="44" fillId="42" borderId="231" applyNumberFormat="0" applyProtection="0">
      <alignment horizontal="right" vertical="center"/>
    </xf>
    <xf numFmtId="4" fontId="44" fillId="46" borderId="231" applyNumberFormat="0" applyProtection="0">
      <alignment horizontal="right" vertical="center"/>
    </xf>
    <xf numFmtId="4" fontId="44" fillId="50" borderId="231" applyNumberFormat="0" applyProtection="0">
      <alignment horizontal="right" vertical="center"/>
    </xf>
    <xf numFmtId="4" fontId="44" fillId="49" borderId="231" applyNumberFormat="0" applyProtection="0">
      <alignment horizontal="right" vertical="center"/>
    </xf>
    <xf numFmtId="4" fontId="44" fillId="92" borderId="231" applyNumberFormat="0" applyProtection="0">
      <alignment horizontal="right" vertical="center"/>
    </xf>
    <xf numFmtId="4" fontId="44" fillId="41" borderId="231" applyNumberFormat="0" applyProtection="0">
      <alignment horizontal="right" vertical="center"/>
    </xf>
    <xf numFmtId="4" fontId="44" fillId="96" borderId="231" applyNumberFormat="0" applyProtection="0">
      <alignment horizontal="right" vertical="center"/>
    </xf>
    <xf numFmtId="10" fontId="24" fillId="55" borderId="232" applyNumberFormat="0" applyBorder="0" applyAlignment="0" applyProtection="0"/>
    <xf numFmtId="0" fontId="37" fillId="95" borderId="231" applyNumberFormat="0" applyProtection="0">
      <alignment horizontal="left" vertical="center" indent="1"/>
    </xf>
    <xf numFmtId="0" fontId="37" fillId="95" borderId="231" applyNumberFormat="0" applyProtection="0">
      <alignment horizontal="left" vertical="top" indent="1"/>
    </xf>
    <xf numFmtId="0" fontId="37" fillId="91" borderId="231" applyNumberFormat="0" applyProtection="0">
      <alignment horizontal="left" vertical="center" indent="1"/>
    </xf>
    <xf numFmtId="0" fontId="37" fillId="91" borderId="231" applyNumberFormat="0" applyProtection="0">
      <alignment horizontal="left" vertical="top" indent="1"/>
    </xf>
    <xf numFmtId="0" fontId="37" fillId="82" borderId="231" applyNumberFormat="0" applyProtection="0">
      <alignment horizontal="left" vertical="center" indent="1"/>
    </xf>
    <xf numFmtId="0" fontId="37" fillId="82" borderId="231" applyNumberFormat="0" applyProtection="0">
      <alignment horizontal="left" vertical="top" indent="1"/>
    </xf>
    <xf numFmtId="0" fontId="37" fillId="81" borderId="231" applyNumberFormat="0" applyProtection="0">
      <alignment horizontal="left" vertical="center" indent="1"/>
    </xf>
    <xf numFmtId="0" fontId="37" fillId="81" borderId="231" applyNumberFormat="0" applyProtection="0">
      <alignment horizontal="left" vertical="top" indent="1"/>
    </xf>
    <xf numFmtId="4" fontId="44" fillId="55" borderId="231" applyNumberFormat="0" applyProtection="0">
      <alignment vertical="center"/>
    </xf>
    <xf numFmtId="4" fontId="197" fillId="55" borderId="231" applyNumberFormat="0" applyProtection="0">
      <alignment vertical="center"/>
    </xf>
    <xf numFmtId="4" fontId="44" fillId="55" borderId="231" applyNumberFormat="0" applyProtection="0">
      <alignment horizontal="left" vertical="center" indent="1"/>
    </xf>
    <xf numFmtId="0" fontId="44" fillId="55" borderId="231" applyNumberFormat="0" applyProtection="0">
      <alignment horizontal="left" vertical="top" indent="1"/>
    </xf>
    <xf numFmtId="4" fontId="44" fillId="94" borderId="231" applyNumberFormat="0" applyProtection="0">
      <alignment horizontal="right" vertical="center"/>
    </xf>
    <xf numFmtId="4" fontId="197" fillId="94" borderId="231" applyNumberFormat="0" applyProtection="0">
      <alignment horizontal="right" vertical="center"/>
    </xf>
    <xf numFmtId="4" fontId="44" fillId="96" borderId="231" applyNumberFormat="0" applyProtection="0">
      <alignment horizontal="left" vertical="center" indent="1"/>
    </xf>
    <xf numFmtId="0" fontId="44" fillId="91" borderId="231" applyNumberFormat="0" applyProtection="0">
      <alignment horizontal="left" vertical="top" indent="1"/>
    </xf>
    <xf numFmtId="4" fontId="47" fillId="94" borderId="231" applyNumberFormat="0" applyProtection="0">
      <alignment horizontal="right" vertical="center"/>
    </xf>
    <xf numFmtId="0" fontId="65" fillId="76" borderId="228" applyNumberFormat="0" applyAlignment="0" applyProtection="0"/>
    <xf numFmtId="0" fontId="164" fillId="51" borderId="227" applyNumberFormat="0" applyAlignment="0" applyProtection="0"/>
    <xf numFmtId="0" fontId="123" fillId="0" borderId="229" applyNumberFormat="0" applyFill="0" applyAlignment="0" applyProtection="0"/>
    <xf numFmtId="0" fontId="12" fillId="79" borderId="233" applyNumberFormat="0" applyAlignment="0" applyProtection="0"/>
    <xf numFmtId="0" fontId="119" fillId="51" borderId="228" applyNumberFormat="0" applyAlignment="0" applyProtection="0"/>
    <xf numFmtId="0" fontId="103" fillId="51" borderId="227" applyNumberFormat="0" applyAlignment="0" applyProtection="0"/>
    <xf numFmtId="0" fontId="65" fillId="76" borderId="228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44" fillId="91" borderId="231" applyNumberFormat="0" applyProtection="0">
      <alignment horizontal="left" vertical="top" indent="1"/>
    </xf>
    <xf numFmtId="0" fontId="12" fillId="79" borderId="233" applyNumberFormat="0" applyAlignment="0" applyProtection="0"/>
    <xf numFmtId="0" fontId="175" fillId="57" borderId="233" applyNumberFormat="0" applyFont="0" applyAlignment="0" applyProtection="0"/>
    <xf numFmtId="0" fontId="46" fillId="80" borderId="231" applyNumberFormat="0" applyProtection="0">
      <alignment horizontal="left" vertical="top" indent="1"/>
    </xf>
    <xf numFmtId="0" fontId="103" fillId="76" borderId="227" applyNumberFormat="0" applyAlignment="0" applyProtection="0"/>
    <xf numFmtId="0" fontId="12" fillId="57" borderId="233" applyNumberFormat="0" applyFon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67" fillId="0" borderId="229" applyNumberFormat="0" applyFill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10" fontId="96" fillId="55" borderId="232" applyNumberFormat="0" applyBorder="0" applyAlignment="0" applyProtection="0"/>
    <xf numFmtId="0" fontId="12" fillId="57" borderId="233" applyNumberFormat="0" applyFon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4" fontId="195" fillId="80" borderId="231" applyNumberFormat="0" applyProtection="0">
      <alignment vertical="center"/>
    </xf>
    <xf numFmtId="0" fontId="103" fillId="51" borderId="227" applyNumberFormat="0" applyAlignment="0" applyProtection="0"/>
    <xf numFmtId="0" fontId="12" fillId="79" borderId="233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161" fillId="57" borderId="233" applyNumberFormat="0" applyFont="0" applyAlignment="0" applyProtection="0"/>
    <xf numFmtId="0" fontId="175" fillId="57" borderId="233" applyNumberFormat="0" applyFont="0" applyAlignment="0" applyProtection="0"/>
    <xf numFmtId="0" fontId="5" fillId="57" borderId="233" applyNumberFormat="0" applyFont="0" applyAlignment="0" applyProtection="0"/>
    <xf numFmtId="0" fontId="113" fillId="38" borderId="227" applyNumberFormat="0" applyAlignment="0" applyProtection="0"/>
    <xf numFmtId="0" fontId="12" fillId="57" borderId="233" applyNumberFormat="0" applyFont="0" applyAlignment="0" applyProtection="0"/>
    <xf numFmtId="0" fontId="119" fillId="76" borderId="228" applyNumberFormat="0" applyAlignment="0" applyProtection="0"/>
    <xf numFmtId="0" fontId="113" fillId="38" borderId="227" applyNumberFormat="0" applyAlignment="0" applyProtection="0"/>
    <xf numFmtId="0" fontId="113" fillId="38" borderId="227" applyNumberFormat="0" applyAlignment="0" applyProtection="0"/>
    <xf numFmtId="0" fontId="12" fillId="57" borderId="233" applyNumberFormat="0" applyFon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65" fillId="76" borderId="228" applyNumberFormat="0" applyAlignment="0" applyProtection="0"/>
    <xf numFmtId="0" fontId="119" fillId="51" borderId="228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55" fillId="76" borderId="227" applyNumberFormat="0" applyAlignment="0" applyProtection="0"/>
    <xf numFmtId="0" fontId="175" fillId="57" borderId="233" applyNumberFormat="0" applyFont="0" applyAlignment="0" applyProtection="0"/>
    <xf numFmtId="0" fontId="12" fillId="57" borderId="233" applyNumberFormat="0" applyFont="0" applyAlignment="0" applyProtection="0"/>
    <xf numFmtId="0" fontId="119" fillId="76" borderId="228" applyNumberFormat="0" applyAlignment="0" applyProtection="0"/>
    <xf numFmtId="0" fontId="103" fillId="76" borderId="227" applyNumberFormat="0" applyAlignment="0" applyProtection="0"/>
    <xf numFmtId="0" fontId="12" fillId="57" borderId="233" applyNumberFormat="0" applyFon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19" fillId="51" borderId="228" applyNumberFormat="0" applyAlignment="0" applyProtection="0"/>
    <xf numFmtId="0" fontId="103" fillId="51" borderId="227" applyNumberFormat="0" applyAlignment="0" applyProtection="0"/>
    <xf numFmtId="0" fontId="113" fillId="38" borderId="227" applyNumberFormat="0" applyAlignment="0" applyProtection="0"/>
    <xf numFmtId="0" fontId="123" fillId="0" borderId="229" applyNumberFormat="0" applyFill="0" applyAlignment="0" applyProtection="0"/>
    <xf numFmtId="0" fontId="175" fillId="57" borderId="233" applyNumberFormat="0" applyFont="0" applyAlignment="0" applyProtection="0"/>
    <xf numFmtId="0" fontId="12" fillId="57" borderId="233" applyNumberFormat="0" applyFont="0" applyAlignment="0" applyProtection="0"/>
    <xf numFmtId="0" fontId="12" fillId="57" borderId="233" applyNumberFormat="0" applyFont="0" applyAlignment="0" applyProtection="0"/>
    <xf numFmtId="0" fontId="62" fillId="63" borderId="227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0" fontId="12" fillId="79" borderId="233" applyNumberFormat="0" applyAlignment="0" applyProtection="0"/>
    <xf numFmtId="10" fontId="24" fillId="55" borderId="332" applyNumberFormat="0" applyBorder="0" applyAlignment="0" applyProtection="0"/>
    <xf numFmtId="0" fontId="55" fillId="76" borderId="236" applyNumberFormat="0" applyAlignment="0" applyProtection="0"/>
    <xf numFmtId="0" fontId="12" fillId="57" borderId="260" applyNumberFormat="0" applyFon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67" fillId="0" borderId="256" applyNumberFormat="0" applyFill="0" applyAlignment="0" applyProtection="0"/>
    <xf numFmtId="0" fontId="5" fillId="57" borderId="260" applyNumberFormat="0" applyFont="0" applyAlignment="0" applyProtection="0"/>
    <xf numFmtId="0" fontId="37" fillId="82" borderId="258" applyNumberFormat="0" applyProtection="0">
      <alignment horizontal="left" vertical="center" indent="1"/>
    </xf>
    <xf numFmtId="0" fontId="103" fillId="51" borderId="254" applyNumberFormat="0" applyAlignment="0" applyProtection="0"/>
    <xf numFmtId="0" fontId="65" fillId="76" borderId="255" applyNumberFormat="0" applyAlignment="0" applyProtection="0"/>
    <xf numFmtId="0" fontId="5" fillId="57" borderId="260" applyNumberFormat="0" applyFon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13" fillId="38" borderId="254" applyNumberFormat="0" applyAlignment="0" applyProtection="0"/>
    <xf numFmtId="0" fontId="37" fillId="81" borderId="258" applyNumberFormat="0" applyProtection="0">
      <alignment horizontal="left" vertical="top" indent="1"/>
    </xf>
    <xf numFmtId="0" fontId="62" fillId="63" borderId="236" applyNumberFormat="0" applyAlignment="0" applyProtection="0"/>
    <xf numFmtId="0" fontId="113" fillId="38" borderId="254" applyNumberFormat="0" applyAlignment="0" applyProtection="0"/>
    <xf numFmtId="0" fontId="161" fillId="57" borderId="260" applyNumberFormat="0" applyFont="0" applyAlignment="0" applyProtection="0"/>
    <xf numFmtId="0" fontId="44" fillId="91" borderId="258" applyNumberFormat="0" applyProtection="0">
      <alignment horizontal="left" vertical="top" indent="1"/>
    </xf>
    <xf numFmtId="0" fontId="103" fillId="51" borderId="254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91" fillId="0" borderId="259" applyFont="0" applyFill="0" applyBorder="0">
      <alignment horizontal="centerContinuous" vertical="justify" wrapText="1"/>
    </xf>
    <xf numFmtId="4" fontId="46" fillId="80" borderId="258" applyNumberFormat="0" applyProtection="0">
      <alignment horizontal="left" vertical="center" indent="1"/>
    </xf>
    <xf numFmtId="4" fontId="44" fillId="50" borderId="258" applyNumberFormat="0" applyProtection="0">
      <alignment horizontal="right" vertical="center"/>
    </xf>
    <xf numFmtId="0" fontId="37" fillId="91" borderId="258" applyNumberFormat="0" applyProtection="0">
      <alignment horizontal="left" vertical="center" indent="1"/>
    </xf>
    <xf numFmtId="4" fontId="44" fillId="55" borderId="258" applyNumberFormat="0" applyProtection="0">
      <alignment horizontal="left" vertical="center" indent="1"/>
    </xf>
    <xf numFmtId="0" fontId="164" fillId="51" borderId="254" applyNumberFormat="0" applyAlignment="0" applyProtection="0"/>
    <xf numFmtId="0" fontId="44" fillId="91" borderId="258" applyNumberFormat="0" applyProtection="0">
      <alignment horizontal="left" vertical="top" indent="1"/>
    </xf>
    <xf numFmtId="0" fontId="62" fillId="63" borderId="254" applyNumberFormat="0" applyAlignment="0" applyProtection="0"/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0" fontId="12" fillId="57" borderId="260" applyNumberFormat="0" applyFont="0" applyAlignment="0" applyProtection="0"/>
    <xf numFmtId="0" fontId="67" fillId="0" borderId="239" applyNumberFormat="0" applyFill="0" applyAlignment="0" applyProtection="0"/>
    <xf numFmtId="0" fontId="113" fillId="38" borderId="334" applyNumberFormat="0" applyAlignment="0" applyProtection="0"/>
    <xf numFmtId="0" fontId="12" fillId="79" borderId="237" applyNumberFormat="0" applyAlignment="0" applyProtection="0"/>
    <xf numFmtId="0" fontId="81" fillId="0" borderId="235">
      <alignment horizontal="left" vertical="center"/>
    </xf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113" fillId="38" borderId="254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123" fillId="0" borderId="239" applyNumberFormat="0" applyFill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0" fontId="55" fillId="76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0" fontId="103" fillId="76" borderId="236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81" fillId="0" borderId="235">
      <alignment horizontal="left" vertical="center"/>
    </xf>
    <xf numFmtId="0" fontId="119" fillId="76" borderId="238" applyNumberFormat="0" applyAlignment="0" applyProtection="0"/>
    <xf numFmtId="0" fontId="123" fillId="0" borderId="239" applyNumberFormat="0" applyFill="0" applyAlignment="0" applyProtection="0"/>
    <xf numFmtId="0" fontId="164" fillId="51" borderId="236" applyNumberFormat="0" applyAlignment="0" applyProtection="0"/>
    <xf numFmtId="0" fontId="169" fillId="38" borderId="236" applyNumberFormat="0" applyAlignment="0" applyProtection="0"/>
    <xf numFmtId="0" fontId="1" fillId="0" borderId="0"/>
    <xf numFmtId="0" fontId="161" fillId="57" borderId="237" applyNumberFormat="0" applyFont="0" applyAlignment="0" applyProtection="0"/>
    <xf numFmtId="0" fontId="172" fillId="51" borderId="238" applyNumberFormat="0" applyAlignment="0" applyProtection="0"/>
    <xf numFmtId="0" fontId="173" fillId="0" borderId="239" applyNumberFormat="0" applyFill="0" applyAlignment="0" applyProtection="0"/>
    <xf numFmtId="0" fontId="1" fillId="0" borderId="0"/>
    <xf numFmtId="212" fontId="177" fillId="89" borderId="242"/>
    <xf numFmtId="0" fontId="55" fillId="76" borderId="334" applyNumberFormat="0" applyAlignment="0" applyProtection="0"/>
    <xf numFmtId="0" fontId="113" fillId="38" borderId="334" applyNumberFormat="0" applyAlignment="0" applyProtection="0"/>
    <xf numFmtId="218" fontId="178" fillId="0" borderId="240">
      <alignment horizontal="left"/>
    </xf>
    <xf numFmtId="0" fontId="188" fillId="1" borderId="240">
      <alignment horizontal="left"/>
    </xf>
    <xf numFmtId="212" fontId="192" fillId="0" borderId="242"/>
    <xf numFmtId="4" fontId="46" fillId="56" borderId="243" applyNumberFormat="0" applyProtection="0">
      <alignment vertical="center"/>
    </xf>
    <xf numFmtId="4" fontId="195" fillId="80" borderId="243" applyNumberFormat="0" applyProtection="0">
      <alignment vertical="center"/>
    </xf>
    <xf numFmtId="4" fontId="46" fillId="80" borderId="243" applyNumberFormat="0" applyProtection="0">
      <alignment horizontal="left" vertical="center" indent="1"/>
    </xf>
    <xf numFmtId="0" fontId="46" fillId="80" borderId="243" applyNumberFormat="0" applyProtection="0">
      <alignment horizontal="left" vertical="top" indent="1"/>
    </xf>
    <xf numFmtId="4" fontId="44" fillId="34" borderId="243" applyNumberFormat="0" applyProtection="0">
      <alignment horizontal="right" vertical="center"/>
    </xf>
    <xf numFmtId="4" fontId="44" fillId="40" borderId="243" applyNumberFormat="0" applyProtection="0">
      <alignment horizontal="right" vertical="center"/>
    </xf>
    <xf numFmtId="4" fontId="44" fillId="48" borderId="243" applyNumberFormat="0" applyProtection="0">
      <alignment horizontal="right" vertical="center"/>
    </xf>
    <xf numFmtId="4" fontId="44" fillId="42" borderId="243" applyNumberFormat="0" applyProtection="0">
      <alignment horizontal="right" vertical="center"/>
    </xf>
    <xf numFmtId="4" fontId="44" fillId="46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4" fontId="44" fillId="49" borderId="243" applyNumberFormat="0" applyProtection="0">
      <alignment horizontal="right" vertical="center"/>
    </xf>
    <xf numFmtId="4" fontId="44" fillId="92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4" fontId="44" fillId="96" borderId="243" applyNumberFormat="0" applyProtection="0">
      <alignment horizontal="right" vertical="center"/>
    </xf>
    <xf numFmtId="0" fontId="37" fillId="95" borderId="243" applyNumberFormat="0" applyProtection="0">
      <alignment horizontal="left" vertical="center" indent="1"/>
    </xf>
    <xf numFmtId="0" fontId="37" fillId="95" borderId="243" applyNumberFormat="0" applyProtection="0">
      <alignment horizontal="left" vertical="top" indent="1"/>
    </xf>
    <xf numFmtId="0" fontId="37" fillId="91" borderId="243" applyNumberFormat="0" applyProtection="0">
      <alignment horizontal="left" vertical="center" indent="1"/>
    </xf>
    <xf numFmtId="0" fontId="37" fillId="91" borderId="243" applyNumberFormat="0" applyProtection="0">
      <alignment horizontal="left" vertical="top" indent="1"/>
    </xf>
    <xf numFmtId="0" fontId="37" fillId="82" borderId="243" applyNumberFormat="0" applyProtection="0">
      <alignment horizontal="left" vertical="center" indent="1"/>
    </xf>
    <xf numFmtId="0" fontId="37" fillId="82" borderId="243" applyNumberFormat="0" applyProtection="0">
      <alignment horizontal="left" vertical="top" indent="1"/>
    </xf>
    <xf numFmtId="0" fontId="37" fillId="81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top" indent="1"/>
    </xf>
    <xf numFmtId="4" fontId="44" fillId="55" borderId="243" applyNumberFormat="0" applyProtection="0">
      <alignment vertical="center"/>
    </xf>
    <xf numFmtId="4" fontId="197" fillId="55" borderId="243" applyNumberFormat="0" applyProtection="0">
      <alignment vertical="center"/>
    </xf>
    <xf numFmtId="4" fontId="44" fillId="55" borderId="243" applyNumberFormat="0" applyProtection="0">
      <alignment horizontal="left" vertical="center" indent="1"/>
    </xf>
    <xf numFmtId="0" fontId="44" fillId="55" borderId="243" applyNumberFormat="0" applyProtection="0">
      <alignment horizontal="left" vertical="top" indent="1"/>
    </xf>
    <xf numFmtId="4" fontId="44" fillId="94" borderId="243" applyNumberFormat="0" applyProtection="0">
      <alignment horizontal="right" vertical="center"/>
    </xf>
    <xf numFmtId="4" fontId="197" fillId="94" borderId="243" applyNumberFormat="0" applyProtection="0">
      <alignment horizontal="right" vertical="center"/>
    </xf>
    <xf numFmtId="4" fontId="44" fillId="96" borderId="243" applyNumberFormat="0" applyProtection="0">
      <alignment horizontal="left" vertical="center" indent="1"/>
    </xf>
    <xf numFmtId="0" fontId="44" fillId="91" borderId="243" applyNumberFormat="0" applyProtection="0">
      <alignment horizontal="left" vertical="top" indent="1"/>
    </xf>
    <xf numFmtId="4" fontId="47" fillId="94" borderId="243" applyNumberFormat="0" applyProtection="0">
      <alignment horizontal="right" vertical="center"/>
    </xf>
    <xf numFmtId="0" fontId="119" fillId="51" borderId="238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175" fillId="57" borderId="237" applyNumberFormat="0" applyFont="0" applyAlignment="0" applyProtection="0"/>
    <xf numFmtId="0" fontId="12" fillId="57" borderId="237" applyNumberFormat="0" applyFont="0" applyAlignment="0" applyProtection="0"/>
    <xf numFmtId="0" fontId="12" fillId="57" borderId="237" applyNumberFormat="0" applyFont="0" applyAlignment="0" applyProtection="0"/>
    <xf numFmtId="0" fontId="103" fillId="51" borderId="334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0" fontId="55" fillId="76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0" fontId="103" fillId="76" borderId="236" applyNumberFormat="0" applyAlignment="0" applyProtection="0"/>
    <xf numFmtId="0" fontId="119" fillId="76" borderId="238" applyNumberFormat="0" applyAlignment="0" applyProtection="0"/>
    <xf numFmtId="0" fontId="123" fillId="0" borderId="239" applyNumberFormat="0" applyFill="0" applyAlignment="0" applyProtection="0"/>
    <xf numFmtId="4" fontId="44" fillId="55" borderId="243" applyNumberFormat="0" applyProtection="0">
      <alignment horizontal="left" vertical="center" indent="1"/>
    </xf>
    <xf numFmtId="0" fontId="37" fillId="91" borderId="243" applyNumberFormat="0" applyProtection="0">
      <alignment horizontal="left" vertical="center" indent="1"/>
    </xf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65" fillId="76" borderId="238" applyNumberFormat="0" applyAlignment="0" applyProtection="0"/>
    <xf numFmtId="0" fontId="169" fillId="38" borderId="236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37" fillId="82" borderId="243" applyNumberFormat="0" applyProtection="0">
      <alignment horizontal="left" vertical="center" indent="1"/>
    </xf>
    <xf numFmtId="4" fontId="44" fillId="55" borderId="243" applyNumberFormat="0" applyProtection="0">
      <alignment vertical="center"/>
    </xf>
    <xf numFmtId="4" fontId="44" fillId="94" borderId="243" applyNumberFormat="0" applyProtection="0">
      <alignment horizontal="right" vertical="center"/>
    </xf>
    <xf numFmtId="0" fontId="12" fillId="79" borderId="237" applyNumberFormat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62" fillId="63" borderId="236" applyNumberFormat="0" applyAlignment="0" applyProtection="0"/>
    <xf numFmtId="10" fontId="24" fillId="55" borderId="244" applyNumberFormat="0" applyBorder="0" applyAlignment="0" applyProtection="0"/>
    <xf numFmtId="0" fontId="62" fillId="63" borderId="236" applyNumberFormat="0" applyAlignment="0" applyProtection="0"/>
    <xf numFmtId="0" fontId="103" fillId="51" borderId="236" applyNumberFormat="0" applyAlignment="0" applyProtection="0"/>
    <xf numFmtId="0" fontId="12" fillId="79" borderId="237" applyNumberFormat="0" applyAlignment="0" applyProtection="0"/>
    <xf numFmtId="3" fontId="104" fillId="0" borderId="244"/>
    <xf numFmtId="0" fontId="62" fillId="63" borderId="236" applyNumberFormat="0" applyAlignment="0" applyProtection="0"/>
    <xf numFmtId="0" fontId="55" fillId="76" borderId="236" applyNumberFormat="0" applyAlignment="0" applyProtection="0"/>
    <xf numFmtId="4" fontId="44" fillId="55" borderId="243" applyNumberFormat="0" applyProtection="0">
      <alignment vertical="center"/>
    </xf>
    <xf numFmtId="0" fontId="12" fillId="79" borderId="237" applyNumberFormat="0" applyAlignment="0" applyProtection="0"/>
    <xf numFmtId="10" fontId="96" fillId="55" borderId="244" applyNumberFormat="0" applyBorder="0" applyAlignment="0" applyProtection="0"/>
    <xf numFmtId="0" fontId="172" fillId="51" borderId="238" applyNumberFormat="0" applyAlignment="0" applyProtection="0"/>
    <xf numFmtId="0" fontId="113" fillId="38" borderId="236" applyNumberFormat="0" applyAlignment="0" applyProtection="0"/>
    <xf numFmtId="0" fontId="119" fillId="51" borderId="238" applyNumberFormat="0" applyAlignment="0" applyProtection="0"/>
    <xf numFmtId="4" fontId="44" fillId="49" borderId="243" applyNumberFormat="0" applyProtection="0">
      <alignment horizontal="right" vertical="center"/>
    </xf>
    <xf numFmtId="4" fontId="44" fillId="46" borderId="243" applyNumberFormat="0" applyProtection="0">
      <alignment horizontal="right" vertical="center"/>
    </xf>
    <xf numFmtId="4" fontId="44" fillId="48" borderId="243" applyNumberFormat="0" applyProtection="0">
      <alignment horizontal="right" vertical="center"/>
    </xf>
    <xf numFmtId="4" fontId="44" fillId="34" borderId="243" applyNumberFormat="0" applyProtection="0">
      <alignment horizontal="right" vertical="center"/>
    </xf>
    <xf numFmtId="4" fontId="46" fillId="80" borderId="243" applyNumberFormat="0" applyProtection="0">
      <alignment horizontal="left" vertical="center" indent="1"/>
    </xf>
    <xf numFmtId="0" fontId="65" fillId="76" borderId="238" applyNumberFormat="0" applyAlignment="0" applyProtection="0"/>
    <xf numFmtId="0" fontId="103" fillId="51" borderId="236" applyNumberFormat="0" applyAlignment="0" applyProtection="0"/>
    <xf numFmtId="0" fontId="44" fillId="55" borderId="243" applyNumberFormat="0" applyProtection="0">
      <alignment horizontal="left" vertical="top" indent="1"/>
    </xf>
    <xf numFmtId="0" fontId="67" fillId="0" borderId="239" applyNumberFormat="0" applyFill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123" fillId="0" borderId="239" applyNumberFormat="0" applyFill="0" applyAlignment="0" applyProtection="0"/>
    <xf numFmtId="0" fontId="91" fillId="0" borderId="244" applyFont="0" applyFill="0" applyBorder="0">
      <alignment horizontal="centerContinuous" vertical="justify" wrapText="1"/>
    </xf>
    <xf numFmtId="0" fontId="65" fillId="76" borderId="238" applyNumberFormat="0" applyAlignment="0" applyProtection="0"/>
    <xf numFmtId="3" fontId="83" fillId="80" borderId="244">
      <alignment horizontal="left" vertical="top" wrapText="1"/>
      <protection locked="0"/>
    </xf>
    <xf numFmtId="0" fontId="12" fillId="79" borderId="237" applyNumberFormat="0" applyAlignment="0" applyProtection="0"/>
    <xf numFmtId="3" fontId="104" fillId="0" borderId="244"/>
    <xf numFmtId="0" fontId="123" fillId="0" borderId="239" applyNumberFormat="0" applyFill="0" applyAlignment="0" applyProtection="0"/>
    <xf numFmtId="0" fontId="62" fillId="63" borderId="236" applyNumberFormat="0" applyAlignment="0" applyProtection="0"/>
    <xf numFmtId="212" fontId="192" fillId="0" borderId="242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4" fontId="44" fillId="92" borderId="243" applyNumberFormat="0" applyProtection="0">
      <alignment horizontal="right" vertical="center"/>
    </xf>
    <xf numFmtId="0" fontId="12" fillId="79" borderId="237" applyNumberFormat="0" applyAlignment="0" applyProtection="0"/>
    <xf numFmtId="10" fontId="24" fillId="55" borderId="244" applyNumberFormat="0" applyBorder="0" applyAlignment="0" applyProtection="0"/>
    <xf numFmtId="0" fontId="12" fillId="79" borderId="237" applyNumberFormat="0" applyAlignment="0" applyProtection="0"/>
    <xf numFmtId="0" fontId="67" fillId="0" borderId="239" applyNumberFormat="0" applyFill="0" applyAlignment="0" applyProtection="0"/>
    <xf numFmtId="4" fontId="44" fillId="49" borderId="243" applyNumberFormat="0" applyProtection="0">
      <alignment horizontal="right" vertical="center"/>
    </xf>
    <xf numFmtId="0" fontId="12" fillId="79" borderId="237" applyNumberFormat="0" applyAlignment="0" applyProtection="0"/>
    <xf numFmtId="3" fontId="83" fillId="80" borderId="244">
      <alignment horizontal="left" vertical="top" wrapText="1"/>
      <protection locked="0"/>
    </xf>
    <xf numFmtId="0" fontId="62" fillId="63" borderId="236" applyNumberFormat="0" applyAlignment="0" applyProtection="0"/>
    <xf numFmtId="0" fontId="12" fillId="79" borderId="237" applyNumberFormat="0" applyAlignment="0" applyProtection="0"/>
    <xf numFmtId="4" fontId="47" fillId="94" borderId="243" applyNumberFormat="0" applyProtection="0">
      <alignment horizontal="right" vertical="center"/>
    </xf>
    <xf numFmtId="4" fontId="197" fillId="55" borderId="243" applyNumberFormat="0" applyProtection="0">
      <alignment vertical="center"/>
    </xf>
    <xf numFmtId="0" fontId="37" fillId="95" borderId="243" applyNumberFormat="0" applyProtection="0">
      <alignment horizontal="left" vertical="top" indent="1"/>
    </xf>
    <xf numFmtId="0" fontId="37" fillId="95" borderId="243" applyNumberFormat="0" applyProtection="0">
      <alignment horizontal="left" vertical="top" indent="1"/>
    </xf>
    <xf numFmtId="0" fontId="12" fillId="79" borderId="237" applyNumberFormat="0" applyAlignment="0" applyProtection="0"/>
    <xf numFmtId="0" fontId="67" fillId="0" borderId="239" applyNumberFormat="0" applyFill="0" applyAlignment="0" applyProtection="0"/>
    <xf numFmtId="0" fontId="44" fillId="55" borderId="243" applyNumberFormat="0" applyProtection="0">
      <alignment horizontal="left" vertical="top" indent="1"/>
    </xf>
    <xf numFmtId="0" fontId="164" fillId="51" borderId="236" applyNumberFormat="0" applyAlignment="0" applyProtection="0"/>
    <xf numFmtId="0" fontId="37" fillId="91" borderId="243" applyNumberFormat="0" applyProtection="0">
      <alignment horizontal="left" vertical="center" indent="1"/>
    </xf>
    <xf numFmtId="0" fontId="113" fillId="38" borderId="236" applyNumberFormat="0" applyAlignment="0" applyProtection="0"/>
    <xf numFmtId="0" fontId="113" fillId="38" borderId="236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4" fontId="44" fillId="94" borderId="243" applyNumberFormat="0" applyProtection="0">
      <alignment horizontal="right" vertical="center"/>
    </xf>
    <xf numFmtId="4" fontId="44" fillId="34" borderId="243" applyNumberFormat="0" applyProtection="0">
      <alignment horizontal="right" vertical="center"/>
    </xf>
    <xf numFmtId="212" fontId="177" fillId="89" borderId="242"/>
    <xf numFmtId="4" fontId="44" fillId="40" borderId="243" applyNumberFormat="0" applyProtection="0">
      <alignment horizontal="right" vertical="center"/>
    </xf>
    <xf numFmtId="0" fontId="12" fillId="79" borderId="237" applyNumberFormat="0" applyAlignment="0" applyProtection="0"/>
    <xf numFmtId="0" fontId="123" fillId="0" borderId="239" applyNumberFormat="0" applyFill="0" applyAlignment="0" applyProtection="0"/>
    <xf numFmtId="0" fontId="67" fillId="0" borderId="239" applyNumberFormat="0" applyFill="0" applyAlignment="0" applyProtection="0"/>
    <xf numFmtId="0" fontId="113" fillId="38" borderId="236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4" fontId="44" fillId="49" borderId="243" applyNumberFormat="0" applyProtection="0">
      <alignment horizontal="right" vertical="center"/>
    </xf>
    <xf numFmtId="4" fontId="44" fillId="34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0" fontId="37" fillId="95" borderId="243" applyNumberFormat="0" applyProtection="0">
      <alignment horizontal="left" vertical="top" indent="1"/>
    </xf>
    <xf numFmtId="4" fontId="47" fillId="94" borderId="243" applyNumberFormat="0" applyProtection="0">
      <alignment horizontal="right" vertical="center"/>
    </xf>
    <xf numFmtId="0" fontId="123" fillId="0" borderId="239" applyNumberFormat="0" applyFill="0" applyAlignment="0" applyProtection="0"/>
    <xf numFmtId="0" fontId="67" fillId="0" borderId="239" applyNumberFormat="0" applyFill="0" applyAlignment="0" applyProtection="0"/>
    <xf numFmtId="0" fontId="103" fillId="51" borderId="236" applyNumberFormat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3" fontId="104" fillId="0" borderId="244"/>
    <xf numFmtId="0" fontId="91" fillId="0" borderId="244" applyFont="0" applyFill="0" applyBorder="0">
      <alignment horizontal="center" vertical="justify" wrapText="1"/>
    </xf>
    <xf numFmtId="4" fontId="197" fillId="94" borderId="243" applyNumberFormat="0" applyProtection="0">
      <alignment horizontal="right" vertical="center"/>
    </xf>
    <xf numFmtId="0" fontId="37" fillId="82" borderId="243" applyNumberFormat="0" applyProtection="0">
      <alignment horizontal="left" vertical="top" indent="1"/>
    </xf>
    <xf numFmtId="4" fontId="44" fillId="46" borderId="243" applyNumberFormat="0" applyProtection="0">
      <alignment horizontal="right" vertical="center"/>
    </xf>
    <xf numFmtId="4" fontId="195" fillId="80" borderId="243" applyNumberFormat="0" applyProtection="0">
      <alignment vertical="center"/>
    </xf>
    <xf numFmtId="0" fontId="173" fillId="0" borderId="239" applyNumberFormat="0" applyFill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10" fontId="24" fillId="55" borderId="244" applyNumberFormat="0" applyBorder="0" applyAlignment="0" applyProtection="0"/>
    <xf numFmtId="0" fontId="55" fillId="76" borderId="236" applyNumberFormat="0" applyAlignment="0" applyProtection="0"/>
    <xf numFmtId="3" fontId="83" fillId="80" borderId="244">
      <alignment horizontal="left" vertical="top" wrapText="1"/>
      <protection locked="0"/>
    </xf>
    <xf numFmtId="0" fontId="67" fillId="0" borderId="239" applyNumberFormat="0" applyFill="0" applyAlignment="0" applyProtection="0"/>
    <xf numFmtId="4" fontId="44" fillId="94" borderId="243" applyNumberFormat="0" applyProtection="0">
      <alignment horizontal="right" vertical="center"/>
    </xf>
    <xf numFmtId="0" fontId="37" fillId="82" borderId="243" applyNumberFormat="0" applyProtection="0">
      <alignment horizontal="left" vertical="center" indent="1"/>
    </xf>
    <xf numFmtId="0" fontId="12" fillId="79" borderId="237" applyNumberFormat="0" applyAlignment="0" applyProtection="0"/>
    <xf numFmtId="212" fontId="177" fillId="89" borderId="242"/>
    <xf numFmtId="0" fontId="12" fillId="79" borderId="237" applyNumberFormat="0" applyAlignment="0" applyProtection="0"/>
    <xf numFmtId="0" fontId="172" fillId="51" borderId="238" applyNumberFormat="0" applyAlignment="0" applyProtection="0"/>
    <xf numFmtId="3" fontId="83" fillId="80" borderId="244">
      <alignment horizontal="left" vertical="top" wrapText="1"/>
      <protection locked="0"/>
    </xf>
    <xf numFmtId="0" fontId="62" fillId="63" borderId="236" applyNumberFormat="0" applyAlignment="0" applyProtection="0"/>
    <xf numFmtId="0" fontId="123" fillId="0" borderId="239" applyNumberFormat="0" applyFill="0" applyAlignment="0" applyProtection="0"/>
    <xf numFmtId="212" fontId="192" fillId="0" borderId="242"/>
    <xf numFmtId="0" fontId="12" fillId="79" borderId="237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212" fontId="177" fillId="89" borderId="242"/>
    <xf numFmtId="0" fontId="119" fillId="51" borderId="238" applyNumberFormat="0" applyAlignment="0" applyProtection="0"/>
    <xf numFmtId="0" fontId="65" fillId="76" borderId="238" applyNumberFormat="0" applyAlignment="0" applyProtection="0"/>
    <xf numFmtId="4" fontId="44" fillId="96" borderId="243" applyNumberFormat="0" applyProtection="0">
      <alignment horizontal="right" vertical="center"/>
    </xf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72" fillId="51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169" fillId="38" borderId="236" applyNumberFormat="0" applyAlignment="0" applyProtection="0"/>
    <xf numFmtId="4" fontId="46" fillId="80" borderId="243" applyNumberFormat="0" applyProtection="0">
      <alignment horizontal="left" vertical="center" indent="1"/>
    </xf>
    <xf numFmtId="4" fontId="44" fillId="96" borderId="243" applyNumberFormat="0" applyProtection="0">
      <alignment horizontal="left" vertical="center" indent="1"/>
    </xf>
    <xf numFmtId="0" fontId="12" fillId="79" borderId="237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0" fontId="55" fillId="76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0" fontId="12" fillId="79" borderId="237" applyNumberFormat="0" applyAlignment="0" applyProtection="0"/>
    <xf numFmtId="0" fontId="44" fillId="91" borderId="243" applyNumberFormat="0" applyProtection="0">
      <alignment horizontal="left" vertical="top" indent="1"/>
    </xf>
    <xf numFmtId="4" fontId="197" fillId="94" borderId="243" applyNumberFormat="0" applyProtection="0">
      <alignment horizontal="right" vertical="center"/>
    </xf>
    <xf numFmtId="0" fontId="44" fillId="55" borderId="243" applyNumberFormat="0" applyProtection="0">
      <alignment horizontal="left" vertical="top" indent="1"/>
    </xf>
    <xf numFmtId="4" fontId="44" fillId="55" borderId="243" applyNumberFormat="0" applyProtection="0">
      <alignment vertical="center"/>
    </xf>
    <xf numFmtId="0" fontId="37" fillId="81" borderId="243" applyNumberFormat="0" applyProtection="0">
      <alignment horizontal="left" vertical="top" indent="1"/>
    </xf>
    <xf numFmtId="0" fontId="37" fillId="82" borderId="243" applyNumberFormat="0" applyProtection="0">
      <alignment horizontal="left" vertical="top" indent="1"/>
    </xf>
    <xf numFmtId="0" fontId="37" fillId="91" borderId="243" applyNumberFormat="0" applyProtection="0">
      <alignment horizontal="left" vertical="top" indent="1"/>
    </xf>
    <xf numFmtId="0" fontId="37" fillId="95" borderId="243" applyNumberFormat="0" applyProtection="0">
      <alignment horizontal="left" vertical="center" indent="1"/>
    </xf>
    <xf numFmtId="0" fontId="65" fillId="76" borderId="238" applyNumberFormat="0" applyAlignment="0" applyProtection="0"/>
    <xf numFmtId="4" fontId="44" fillId="96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4" fontId="195" fillId="80" borderId="243" applyNumberFormat="0" applyProtection="0">
      <alignment vertical="center"/>
    </xf>
    <xf numFmtId="212" fontId="192" fillId="0" borderId="242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37" fillId="95" borderId="243" applyNumberFormat="0" applyProtection="0">
      <alignment horizontal="left" vertical="center" indent="1"/>
    </xf>
    <xf numFmtId="4" fontId="44" fillId="41" borderId="243" applyNumberFormat="0" applyProtection="0">
      <alignment horizontal="right" vertical="center"/>
    </xf>
    <xf numFmtId="10" fontId="24" fillId="55" borderId="244" applyNumberFormat="0" applyBorder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03" fillId="51" borderId="236" applyNumberFormat="0" applyAlignment="0" applyProtection="0"/>
    <xf numFmtId="0" fontId="62" fillId="63" borderId="236" applyNumberFormat="0" applyAlignment="0" applyProtection="0"/>
    <xf numFmtId="0" fontId="37" fillId="91" borderId="243" applyNumberFormat="0" applyProtection="0">
      <alignment horizontal="left" vertical="top" indent="1"/>
    </xf>
    <xf numFmtId="0" fontId="173" fillId="0" borderId="239" applyNumberFormat="0" applyFill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61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76" borderId="236" applyNumberFormat="0" applyAlignment="0" applyProtection="0"/>
    <xf numFmtId="0" fontId="113" fillId="38" borderId="236" applyNumberFormat="0" applyAlignment="0" applyProtection="0"/>
    <xf numFmtId="0" fontId="161" fillId="57" borderId="237" applyNumberFormat="0" applyFont="0" applyAlignment="0" applyProtection="0"/>
    <xf numFmtId="0" fontId="65" fillId="76" borderId="238" applyNumberFormat="0" applyAlignment="0" applyProtection="0"/>
    <xf numFmtId="4" fontId="44" fillId="48" borderId="243" applyNumberFormat="0" applyProtection="0">
      <alignment horizontal="right" vertical="center"/>
    </xf>
    <xf numFmtId="0" fontId="55" fillId="76" borderId="236" applyNumberFormat="0" applyAlignment="0" applyProtection="0"/>
    <xf numFmtId="3" fontId="83" fillId="80" borderId="244">
      <alignment horizontal="left" vertical="top" wrapText="1"/>
      <protection locked="0"/>
    </xf>
    <xf numFmtId="4" fontId="44" fillId="40" borderId="243" applyNumberFormat="0" applyProtection="0">
      <alignment horizontal="right" vertical="center"/>
    </xf>
    <xf numFmtId="0" fontId="113" fillId="38" borderId="236" applyNumberFormat="0" applyAlignment="0" applyProtection="0"/>
    <xf numFmtId="0" fontId="62" fillId="63" borderId="236" applyNumberForma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4" fontId="44" fillId="96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center" indent="1"/>
    </xf>
    <xf numFmtId="0" fontId="169" fillId="38" borderId="236" applyNumberFormat="0" applyAlignment="0" applyProtection="0"/>
    <xf numFmtId="0" fontId="46" fillId="80" borderId="243" applyNumberFormat="0" applyProtection="0">
      <alignment horizontal="left" vertical="top" indent="1"/>
    </xf>
    <xf numFmtId="0" fontId="164" fillId="51" borderId="236" applyNumberForma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4" fontId="46" fillId="56" borderId="243" applyNumberFormat="0" applyProtection="0">
      <alignment vertical="center"/>
    </xf>
    <xf numFmtId="4" fontId="44" fillId="42" borderId="243" applyNumberFormat="0" applyProtection="0">
      <alignment horizontal="right" vertical="center"/>
    </xf>
    <xf numFmtId="4" fontId="44" fillId="92" borderId="243" applyNumberFormat="0" applyProtection="0">
      <alignment horizontal="right" vertical="center"/>
    </xf>
    <xf numFmtId="0" fontId="37" fillId="95" borderId="243" applyNumberFormat="0" applyProtection="0">
      <alignment horizontal="left" vertical="center" indent="1"/>
    </xf>
    <xf numFmtId="0" fontId="65" fillId="76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9" fillId="51" borderId="238" applyNumberFormat="0" applyAlignment="0" applyProtection="0"/>
    <xf numFmtId="0" fontId="55" fillId="76" borderId="236" applyNumberFormat="0" applyAlignment="0" applyProtection="0"/>
    <xf numFmtId="0" fontId="67" fillId="0" borderId="239" applyNumberFormat="0" applyFill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4" fontId="44" fillId="55" borderId="243" applyNumberFormat="0" applyProtection="0">
      <alignment horizontal="left" vertical="center" indent="1"/>
    </xf>
    <xf numFmtId="4" fontId="197" fillId="55" borderId="243" applyNumberFormat="0" applyProtection="0">
      <alignment vertical="center"/>
    </xf>
    <xf numFmtId="4" fontId="46" fillId="56" borderId="243" applyNumberFormat="0" applyProtection="0">
      <alignment vertical="center"/>
    </xf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91" fillId="0" borderId="244" applyFont="0" applyFill="0" applyBorder="0">
      <alignment horizontal="centerContinuous" vertical="justify" wrapText="1"/>
    </xf>
    <xf numFmtId="4" fontId="44" fillId="96" borderId="243" applyNumberFormat="0" applyProtection="0">
      <alignment horizontal="right" vertical="center"/>
    </xf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2" fillId="63" borderId="236" applyNumberFormat="0" applyAlignment="0" applyProtection="0"/>
    <xf numFmtId="0" fontId="119" fillId="76" borderId="238" applyNumberFormat="0" applyAlignment="0" applyProtection="0"/>
    <xf numFmtId="0" fontId="113" fillId="38" borderId="236" applyNumberFormat="0" applyAlignment="0" applyProtection="0"/>
    <xf numFmtId="4" fontId="44" fillId="50" borderId="243" applyNumberFormat="0" applyProtection="0">
      <alignment horizontal="right" vertical="center"/>
    </xf>
    <xf numFmtId="0" fontId="37" fillId="81" borderId="243" applyNumberFormat="0" applyProtection="0">
      <alignment horizontal="left" vertical="center" indent="1"/>
    </xf>
    <xf numFmtId="4" fontId="44" fillId="48" borderId="243" applyNumberFormat="0" applyProtection="0">
      <alignment horizontal="right" vertical="center"/>
    </xf>
    <xf numFmtId="0" fontId="123" fillId="0" borderId="239" applyNumberFormat="0" applyFill="0" applyAlignment="0" applyProtection="0"/>
    <xf numFmtId="0" fontId="12" fillId="79" borderId="237" applyNumberFormat="0" applyAlignment="0" applyProtection="0"/>
    <xf numFmtId="10" fontId="24" fillId="55" borderId="244" applyNumberFormat="0" applyBorder="0" applyAlignment="0" applyProtection="0"/>
    <xf numFmtId="0" fontId="62" fillId="63" borderId="236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76" borderId="236" applyNumberForma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3" fontId="83" fillId="80" borderId="244">
      <alignment horizontal="left" vertical="top" wrapText="1"/>
      <protection locked="0"/>
    </xf>
    <xf numFmtId="4" fontId="44" fillId="96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center" indent="1"/>
    </xf>
    <xf numFmtId="0" fontId="12" fillId="79" borderId="237" applyNumberFormat="0" applyAlignment="0" applyProtection="0"/>
    <xf numFmtId="0" fontId="37" fillId="81" borderId="243" applyNumberFormat="0" applyProtection="0">
      <alignment horizontal="left" vertical="top" indent="1"/>
    </xf>
    <xf numFmtId="0" fontId="113" fillId="38" borderId="236" applyNumberFormat="0" applyAlignment="0" applyProtection="0"/>
    <xf numFmtId="0" fontId="164" fillId="51" borderId="236" applyNumberFormat="0" applyAlignment="0" applyProtection="0"/>
    <xf numFmtId="0" fontId="67" fillId="0" borderId="239" applyNumberFormat="0" applyFill="0" applyAlignment="0" applyProtection="0"/>
    <xf numFmtId="0" fontId="173" fillId="0" borderId="239" applyNumberFormat="0" applyFill="0" applyAlignment="0" applyProtection="0"/>
    <xf numFmtId="4" fontId="44" fillId="46" borderId="243" applyNumberFormat="0" applyProtection="0">
      <alignment horizontal="right" vertical="center"/>
    </xf>
    <xf numFmtId="0" fontId="37" fillId="82" borderId="243" applyNumberFormat="0" applyProtection="0">
      <alignment horizontal="left" vertical="top" indent="1"/>
    </xf>
    <xf numFmtId="4" fontId="44" fillId="55" borderId="243" applyNumberFormat="0" applyProtection="0">
      <alignment horizontal="left" vertical="center" indent="1"/>
    </xf>
    <xf numFmtId="4" fontId="197" fillId="94" borderId="243" applyNumberFormat="0" applyProtection="0">
      <alignment horizontal="right" vertical="center"/>
    </xf>
    <xf numFmtId="0" fontId="113" fillId="38" borderId="236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10" fontId="96" fillId="55" borderId="244" applyNumberFormat="0" applyBorder="0" applyAlignment="0" applyProtection="0"/>
    <xf numFmtId="0" fontId="169" fillId="38" borderId="236" applyNumberFormat="0" applyAlignment="0" applyProtection="0"/>
    <xf numFmtId="4" fontId="46" fillId="80" borderId="243" applyNumberFormat="0" applyProtection="0">
      <alignment horizontal="left" vertical="center" indent="1"/>
    </xf>
    <xf numFmtId="0" fontId="1" fillId="0" borderId="0"/>
    <xf numFmtId="0" fontId="161" fillId="57" borderId="237" applyNumberFormat="0" applyFont="0" applyAlignment="0" applyProtection="0"/>
    <xf numFmtId="0" fontId="172" fillId="51" borderId="238" applyNumberFormat="0" applyAlignment="0" applyProtection="0"/>
    <xf numFmtId="0" fontId="12" fillId="79" borderId="237" applyNumberFormat="0" applyAlignment="0" applyProtection="0"/>
    <xf numFmtId="0" fontId="67" fillId="0" borderId="239" applyNumberFormat="0" applyFill="0" applyAlignment="0" applyProtection="0"/>
    <xf numFmtId="0" fontId="37" fillId="82" borderId="243" applyNumberFormat="0" applyProtection="0">
      <alignment horizontal="left" vertical="center" indent="1"/>
    </xf>
    <xf numFmtId="0" fontId="123" fillId="0" borderId="239" applyNumberFormat="0" applyFill="0" applyAlignment="0" applyProtection="0"/>
    <xf numFmtId="0" fontId="173" fillId="0" borderId="239" applyNumberFormat="0" applyFill="0" applyAlignment="0" applyProtection="0"/>
    <xf numFmtId="0" fontId="37" fillId="81" borderId="243" applyNumberFormat="0" applyProtection="0">
      <alignment horizontal="left" vertical="top" indent="1"/>
    </xf>
    <xf numFmtId="0" fontId="44" fillId="91" borderId="243" applyNumberFormat="0" applyProtection="0">
      <alignment horizontal="left" vertical="top" indent="1"/>
    </xf>
    <xf numFmtId="0" fontId="113" fillId="38" borderId="236" applyNumberFormat="0" applyAlignment="0" applyProtection="0"/>
    <xf numFmtId="0" fontId="1" fillId="0" borderId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55" fillId="76" borderId="236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4" fontId="47" fillId="94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0" fontId="103" fillId="51" borderId="236" applyNumberFormat="0" applyAlignment="0" applyProtection="0"/>
    <xf numFmtId="4" fontId="44" fillId="92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4" fontId="44" fillId="42" borderId="243" applyNumberFormat="0" applyProtection="0">
      <alignment horizontal="right" vertical="center"/>
    </xf>
    <xf numFmtId="4" fontId="44" fillId="40" borderId="243" applyNumberFormat="0" applyProtection="0">
      <alignment horizontal="right" vertical="center"/>
    </xf>
    <xf numFmtId="0" fontId="46" fillId="80" borderId="243" applyNumberFormat="0" applyProtection="0">
      <alignment horizontal="left" vertical="top" indent="1"/>
    </xf>
    <xf numFmtId="4" fontId="46" fillId="56" borderId="243" applyNumberFormat="0" applyProtection="0">
      <alignment vertical="center"/>
    </xf>
    <xf numFmtId="0" fontId="91" fillId="0" borderId="244" applyFont="0" applyFill="0" applyBorder="0">
      <alignment horizontal="center" vertical="justify" wrapText="1"/>
    </xf>
    <xf numFmtId="0" fontId="91" fillId="0" borderId="244" applyFont="0" applyFill="0" applyBorder="0">
      <alignment horizontal="centerContinuous" vertical="justify" wrapText="1"/>
    </xf>
    <xf numFmtId="212" fontId="177" fillId="89" borderId="242"/>
    <xf numFmtId="0" fontId="119" fillId="51" borderId="238" applyNumberFormat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113" fillId="38" borderId="236" applyNumberFormat="0" applyAlignment="0" applyProtection="0"/>
    <xf numFmtId="4" fontId="44" fillId="42" borderId="243" applyNumberFormat="0" applyProtection="0">
      <alignment horizontal="right" vertical="center"/>
    </xf>
    <xf numFmtId="0" fontId="37" fillId="91" borderId="243" applyNumberFormat="0" applyProtection="0">
      <alignment horizontal="left" vertical="top" indent="1"/>
    </xf>
    <xf numFmtId="0" fontId="67" fillId="0" borderId="239" applyNumberFormat="0" applyFill="0" applyAlignment="0" applyProtection="0"/>
    <xf numFmtId="0" fontId="37" fillId="91" borderId="243" applyNumberFormat="0" applyProtection="0">
      <alignment horizontal="left" vertical="center" indent="1"/>
    </xf>
    <xf numFmtId="0" fontId="12" fillId="79" borderId="237" applyNumberFormat="0" applyAlignment="0" applyProtection="0"/>
    <xf numFmtId="0" fontId="103" fillId="51" borderId="236" applyNumberFormat="0" applyAlignment="0" applyProtection="0"/>
    <xf numFmtId="212" fontId="192" fillId="0" borderId="242"/>
    <xf numFmtId="0" fontId="12" fillId="79" borderId="237" applyNumberFormat="0" applyAlignment="0" applyProtection="0"/>
    <xf numFmtId="0" fontId="113" fillId="38" borderId="236" applyNumberFormat="0" applyAlignment="0" applyProtection="0"/>
    <xf numFmtId="4" fontId="197" fillId="55" borderId="243" applyNumberFormat="0" applyProtection="0">
      <alignment vertical="center"/>
    </xf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91" fillId="0" borderId="244" applyFont="0" applyFill="0" applyBorder="0">
      <alignment horizontal="center" vertical="justify" wrapText="1"/>
    </xf>
    <xf numFmtId="4" fontId="46" fillId="56" borderId="243" applyNumberFormat="0" applyProtection="0">
      <alignment vertical="center"/>
    </xf>
    <xf numFmtId="4" fontId="195" fillId="80" borderId="243" applyNumberFormat="0" applyProtection="0">
      <alignment vertical="center"/>
    </xf>
    <xf numFmtId="4" fontId="46" fillId="80" borderId="243" applyNumberFormat="0" applyProtection="0">
      <alignment horizontal="left" vertical="center" indent="1"/>
    </xf>
    <xf numFmtId="0" fontId="46" fillId="80" borderId="243" applyNumberFormat="0" applyProtection="0">
      <alignment horizontal="left" vertical="top" indent="1"/>
    </xf>
    <xf numFmtId="0" fontId="67" fillId="0" borderId="239" applyNumberFormat="0" applyFill="0" applyAlignment="0" applyProtection="0"/>
    <xf numFmtId="4" fontId="44" fillId="34" borderId="243" applyNumberFormat="0" applyProtection="0">
      <alignment horizontal="right" vertical="center"/>
    </xf>
    <xf numFmtId="4" fontId="44" fillId="40" borderId="243" applyNumberFormat="0" applyProtection="0">
      <alignment horizontal="right" vertical="center"/>
    </xf>
    <xf numFmtId="4" fontId="44" fillId="48" borderId="243" applyNumberFormat="0" applyProtection="0">
      <alignment horizontal="right" vertical="center"/>
    </xf>
    <xf numFmtId="4" fontId="44" fillId="42" borderId="243" applyNumberFormat="0" applyProtection="0">
      <alignment horizontal="right" vertical="center"/>
    </xf>
    <xf numFmtId="4" fontId="44" fillId="46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4" fontId="44" fillId="49" borderId="243" applyNumberFormat="0" applyProtection="0">
      <alignment horizontal="right" vertical="center"/>
    </xf>
    <xf numFmtId="4" fontId="44" fillId="92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4" fontId="44" fillId="96" borderId="243" applyNumberFormat="0" applyProtection="0">
      <alignment horizontal="right" vertical="center"/>
    </xf>
    <xf numFmtId="10" fontId="24" fillId="55" borderId="244" applyNumberFormat="0" applyBorder="0" applyAlignment="0" applyProtection="0"/>
    <xf numFmtId="0" fontId="37" fillId="95" borderId="243" applyNumberFormat="0" applyProtection="0">
      <alignment horizontal="left" vertical="center" indent="1"/>
    </xf>
    <xf numFmtId="0" fontId="37" fillId="95" borderId="243" applyNumberFormat="0" applyProtection="0">
      <alignment horizontal="left" vertical="top" indent="1"/>
    </xf>
    <xf numFmtId="0" fontId="37" fillId="91" borderId="243" applyNumberFormat="0" applyProtection="0">
      <alignment horizontal="left" vertical="center" indent="1"/>
    </xf>
    <xf numFmtId="0" fontId="37" fillId="91" borderId="243" applyNumberFormat="0" applyProtection="0">
      <alignment horizontal="left" vertical="top" indent="1"/>
    </xf>
    <xf numFmtId="0" fontId="37" fillId="82" borderId="243" applyNumberFormat="0" applyProtection="0">
      <alignment horizontal="left" vertical="center" indent="1"/>
    </xf>
    <xf numFmtId="0" fontId="37" fillId="82" borderId="243" applyNumberFormat="0" applyProtection="0">
      <alignment horizontal="left" vertical="top" indent="1"/>
    </xf>
    <xf numFmtId="0" fontId="37" fillId="81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top" indent="1"/>
    </xf>
    <xf numFmtId="4" fontId="44" fillId="55" borderId="243" applyNumberFormat="0" applyProtection="0">
      <alignment vertical="center"/>
    </xf>
    <xf numFmtId="4" fontId="197" fillId="55" borderId="243" applyNumberFormat="0" applyProtection="0">
      <alignment vertical="center"/>
    </xf>
    <xf numFmtId="4" fontId="44" fillId="55" borderId="243" applyNumberFormat="0" applyProtection="0">
      <alignment horizontal="left" vertical="center" indent="1"/>
    </xf>
    <xf numFmtId="0" fontId="44" fillId="55" borderId="243" applyNumberFormat="0" applyProtection="0">
      <alignment horizontal="left" vertical="top" indent="1"/>
    </xf>
    <xf numFmtId="4" fontId="44" fillId="94" borderId="243" applyNumberFormat="0" applyProtection="0">
      <alignment horizontal="right" vertical="center"/>
    </xf>
    <xf numFmtId="4" fontId="197" fillId="94" borderId="243" applyNumberFormat="0" applyProtection="0">
      <alignment horizontal="right" vertical="center"/>
    </xf>
    <xf numFmtId="4" fontId="44" fillId="96" borderId="243" applyNumberFormat="0" applyProtection="0">
      <alignment horizontal="left" vertical="center" indent="1"/>
    </xf>
    <xf numFmtId="0" fontId="44" fillId="91" borderId="243" applyNumberFormat="0" applyProtection="0">
      <alignment horizontal="left" vertical="top" indent="1"/>
    </xf>
    <xf numFmtId="4" fontId="47" fillId="94" borderId="243" applyNumberFormat="0" applyProtection="0">
      <alignment horizontal="right" vertical="center"/>
    </xf>
    <xf numFmtId="0" fontId="65" fillId="76" borderId="238" applyNumberFormat="0" applyAlignment="0" applyProtection="0"/>
    <xf numFmtId="0" fontId="164" fillId="51" borderId="236" applyNumberFormat="0" applyAlignment="0" applyProtection="0"/>
    <xf numFmtId="0" fontId="123" fillId="0" borderId="239" applyNumberFormat="0" applyFill="0" applyAlignment="0" applyProtection="0"/>
    <xf numFmtId="0" fontId="12" fillId="79" borderId="237" applyNumberFormat="0" applyAlignment="0" applyProtection="0"/>
    <xf numFmtId="0" fontId="119" fillId="51" borderId="238" applyNumberFormat="0" applyAlignment="0" applyProtection="0"/>
    <xf numFmtId="0" fontId="103" fillId="51" borderId="236" applyNumberFormat="0" applyAlignment="0" applyProtection="0"/>
    <xf numFmtId="0" fontId="65" fillId="76" borderId="238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44" fillId="91" borderId="243" applyNumberFormat="0" applyProtection="0">
      <alignment horizontal="left" vertical="top" indent="1"/>
    </xf>
    <xf numFmtId="0" fontId="12" fillId="79" borderId="237" applyNumberFormat="0" applyAlignment="0" applyProtection="0"/>
    <xf numFmtId="0" fontId="175" fillId="57" borderId="237" applyNumberFormat="0" applyFont="0" applyAlignment="0" applyProtection="0"/>
    <xf numFmtId="0" fontId="46" fillId="80" borderId="243" applyNumberFormat="0" applyProtection="0">
      <alignment horizontal="left" vertical="top" indent="1"/>
    </xf>
    <xf numFmtId="0" fontId="103" fillId="76" borderId="236" applyNumberFormat="0" applyAlignment="0" applyProtection="0"/>
    <xf numFmtId="0" fontId="12" fillId="57" borderId="237" applyNumberFormat="0" applyFont="0" applyAlignment="0" applyProtection="0"/>
    <xf numFmtId="0" fontId="119" fillId="76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10" fontId="96" fillId="55" borderId="244" applyNumberFormat="0" applyBorder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5" fillId="80" borderId="243" applyNumberFormat="0" applyProtection="0">
      <alignment vertical="center"/>
    </xf>
    <xf numFmtId="0" fontId="103" fillId="51" borderId="236" applyNumberFormat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161" fillId="57" borderId="237" applyNumberFormat="0" applyFont="0" applyAlignment="0" applyProtection="0"/>
    <xf numFmtId="0" fontId="17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2" fillId="57" borderId="237" applyNumberFormat="0" applyFont="0" applyAlignment="0" applyProtection="0"/>
    <xf numFmtId="0" fontId="119" fillId="76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119" fillId="51" borderId="238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55" fillId="76" borderId="236" applyNumberFormat="0" applyAlignment="0" applyProtection="0"/>
    <xf numFmtId="0" fontId="175" fillId="57" borderId="237" applyNumberFormat="0" applyFont="0" applyAlignment="0" applyProtection="0"/>
    <xf numFmtId="0" fontId="12" fillId="57" borderId="237" applyNumberFormat="0" applyFont="0" applyAlignment="0" applyProtection="0"/>
    <xf numFmtId="0" fontId="119" fillId="76" borderId="238" applyNumberFormat="0" applyAlignment="0" applyProtection="0"/>
    <xf numFmtId="0" fontId="103" fillId="76" borderId="236" applyNumberForma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19" fillId="51" borderId="238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175" fillId="57" borderId="237" applyNumberFormat="0" applyFont="0" applyAlignment="0" applyProtection="0"/>
    <xf numFmtId="0" fontId="12" fillId="57" borderId="237" applyNumberFormat="0" applyFon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5" fontId="218" fillId="0" borderId="241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0" fontId="55" fillId="76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0" fontId="103" fillId="76" borderId="236" applyNumberFormat="0" applyAlignment="0" applyProtection="0"/>
    <xf numFmtId="0" fontId="119" fillId="76" borderId="238" applyNumberFormat="0" applyAlignment="0" applyProtection="0"/>
    <xf numFmtId="0" fontId="123" fillId="0" borderId="239" applyNumberFormat="0" applyFill="0" applyAlignment="0" applyProtection="0"/>
    <xf numFmtId="0" fontId="164" fillId="51" borderId="236" applyNumberFormat="0" applyAlignment="0" applyProtection="0"/>
    <xf numFmtId="0" fontId="169" fillId="38" borderId="236" applyNumberFormat="0" applyAlignment="0" applyProtection="0"/>
    <xf numFmtId="0" fontId="1" fillId="0" borderId="0"/>
    <xf numFmtId="0" fontId="161" fillId="57" borderId="237" applyNumberFormat="0" applyFont="0" applyAlignment="0" applyProtection="0"/>
    <xf numFmtId="0" fontId="172" fillId="51" borderId="238" applyNumberFormat="0" applyAlignment="0" applyProtection="0"/>
    <xf numFmtId="0" fontId="173" fillId="0" borderId="239" applyNumberFormat="0" applyFill="0" applyAlignment="0" applyProtection="0"/>
    <xf numFmtId="0" fontId="1" fillId="0" borderId="0"/>
    <xf numFmtId="212" fontId="177" fillId="89" borderId="242"/>
    <xf numFmtId="212" fontId="192" fillId="0" borderId="242"/>
    <xf numFmtId="4" fontId="46" fillId="56" borderId="243" applyNumberFormat="0" applyProtection="0">
      <alignment vertical="center"/>
    </xf>
    <xf numFmtId="4" fontId="195" fillId="80" borderId="243" applyNumberFormat="0" applyProtection="0">
      <alignment vertical="center"/>
    </xf>
    <xf numFmtId="4" fontId="46" fillId="80" borderId="243" applyNumberFormat="0" applyProtection="0">
      <alignment horizontal="left" vertical="center" indent="1"/>
    </xf>
    <xf numFmtId="0" fontId="46" fillId="80" borderId="243" applyNumberFormat="0" applyProtection="0">
      <alignment horizontal="left" vertical="top" indent="1"/>
    </xf>
    <xf numFmtId="4" fontId="44" fillId="34" borderId="243" applyNumberFormat="0" applyProtection="0">
      <alignment horizontal="right" vertical="center"/>
    </xf>
    <xf numFmtId="4" fontId="44" fillId="40" borderId="243" applyNumberFormat="0" applyProtection="0">
      <alignment horizontal="right" vertical="center"/>
    </xf>
    <xf numFmtId="4" fontId="44" fillId="48" borderId="243" applyNumberFormat="0" applyProtection="0">
      <alignment horizontal="right" vertical="center"/>
    </xf>
    <xf numFmtId="4" fontId="44" fillId="42" borderId="243" applyNumberFormat="0" applyProtection="0">
      <alignment horizontal="right" vertical="center"/>
    </xf>
    <xf numFmtId="4" fontId="44" fillId="46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4" fontId="44" fillId="49" borderId="243" applyNumberFormat="0" applyProtection="0">
      <alignment horizontal="right" vertical="center"/>
    </xf>
    <xf numFmtId="4" fontId="44" fillId="92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4" fontId="44" fillId="96" borderId="243" applyNumberFormat="0" applyProtection="0">
      <alignment horizontal="right" vertical="center"/>
    </xf>
    <xf numFmtId="0" fontId="37" fillId="95" borderId="243" applyNumberFormat="0" applyProtection="0">
      <alignment horizontal="left" vertical="center" indent="1"/>
    </xf>
    <xf numFmtId="0" fontId="37" fillId="95" borderId="243" applyNumberFormat="0" applyProtection="0">
      <alignment horizontal="left" vertical="top" indent="1"/>
    </xf>
    <xf numFmtId="0" fontId="37" fillId="91" borderId="243" applyNumberFormat="0" applyProtection="0">
      <alignment horizontal="left" vertical="center" indent="1"/>
    </xf>
    <xf numFmtId="0" fontId="37" fillId="91" borderId="243" applyNumberFormat="0" applyProtection="0">
      <alignment horizontal="left" vertical="top" indent="1"/>
    </xf>
    <xf numFmtId="0" fontId="37" fillId="82" borderId="243" applyNumberFormat="0" applyProtection="0">
      <alignment horizontal="left" vertical="center" indent="1"/>
    </xf>
    <xf numFmtId="0" fontId="37" fillId="82" borderId="243" applyNumberFormat="0" applyProtection="0">
      <alignment horizontal="left" vertical="top" indent="1"/>
    </xf>
    <xf numFmtId="0" fontId="37" fillId="81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top" indent="1"/>
    </xf>
    <xf numFmtId="4" fontId="44" fillId="55" borderId="243" applyNumberFormat="0" applyProtection="0">
      <alignment vertical="center"/>
    </xf>
    <xf numFmtId="4" fontId="197" fillId="55" borderId="243" applyNumberFormat="0" applyProtection="0">
      <alignment vertical="center"/>
    </xf>
    <xf numFmtId="4" fontId="44" fillId="55" borderId="243" applyNumberFormat="0" applyProtection="0">
      <alignment horizontal="left" vertical="center" indent="1"/>
    </xf>
    <xf numFmtId="0" fontId="44" fillId="55" borderId="243" applyNumberFormat="0" applyProtection="0">
      <alignment horizontal="left" vertical="top" indent="1"/>
    </xf>
    <xf numFmtId="4" fontId="44" fillId="94" borderId="243" applyNumberFormat="0" applyProtection="0">
      <alignment horizontal="right" vertical="center"/>
    </xf>
    <xf numFmtId="4" fontId="197" fillId="94" borderId="243" applyNumberFormat="0" applyProtection="0">
      <alignment horizontal="right" vertical="center"/>
    </xf>
    <xf numFmtId="4" fontId="44" fillId="96" borderId="243" applyNumberFormat="0" applyProtection="0">
      <alignment horizontal="left" vertical="center" indent="1"/>
    </xf>
    <xf numFmtId="0" fontId="44" fillId="91" borderId="243" applyNumberFormat="0" applyProtection="0">
      <alignment horizontal="left" vertical="top" indent="1"/>
    </xf>
    <xf numFmtId="4" fontId="47" fillId="94" borderId="243" applyNumberFormat="0" applyProtection="0">
      <alignment horizontal="right" vertical="center"/>
    </xf>
    <xf numFmtId="0" fontId="119" fillId="51" borderId="238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175" fillId="57" borderId="237" applyNumberFormat="0" applyFont="0" applyAlignment="0" applyProtection="0"/>
    <xf numFmtId="0" fontId="12" fillId="57" borderId="237" applyNumberFormat="0" applyFon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0" fontId="55" fillId="76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0" fontId="103" fillId="76" borderId="236" applyNumberFormat="0" applyAlignment="0" applyProtection="0"/>
    <xf numFmtId="0" fontId="119" fillId="76" borderId="238" applyNumberFormat="0" applyAlignment="0" applyProtection="0"/>
    <xf numFmtId="0" fontId="123" fillId="0" borderId="239" applyNumberFormat="0" applyFill="0" applyAlignment="0" applyProtection="0"/>
    <xf numFmtId="4" fontId="44" fillId="55" borderId="243" applyNumberFormat="0" applyProtection="0">
      <alignment horizontal="left" vertical="center" indent="1"/>
    </xf>
    <xf numFmtId="0" fontId="37" fillId="91" borderId="243" applyNumberFormat="0" applyProtection="0">
      <alignment horizontal="left" vertical="center" indent="1"/>
    </xf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65" fillId="76" borderId="238" applyNumberFormat="0" applyAlignment="0" applyProtection="0"/>
    <xf numFmtId="0" fontId="169" fillId="38" borderId="236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37" fillId="82" borderId="243" applyNumberFormat="0" applyProtection="0">
      <alignment horizontal="left" vertical="center" indent="1"/>
    </xf>
    <xf numFmtId="4" fontId="44" fillId="55" borderId="243" applyNumberFormat="0" applyProtection="0">
      <alignment vertical="center"/>
    </xf>
    <xf numFmtId="4" fontId="44" fillId="94" borderId="243" applyNumberFormat="0" applyProtection="0">
      <alignment horizontal="right" vertical="center"/>
    </xf>
    <xf numFmtId="0" fontId="12" fillId="79" borderId="237" applyNumberFormat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62" fillId="63" borderId="236" applyNumberFormat="0" applyAlignment="0" applyProtection="0"/>
    <xf numFmtId="10" fontId="24" fillId="55" borderId="244" applyNumberFormat="0" applyBorder="0" applyAlignment="0" applyProtection="0"/>
    <xf numFmtId="0" fontId="62" fillId="63" borderId="236" applyNumberFormat="0" applyAlignment="0" applyProtection="0"/>
    <xf numFmtId="0" fontId="103" fillId="51" borderId="236" applyNumberFormat="0" applyAlignment="0" applyProtection="0"/>
    <xf numFmtId="0" fontId="12" fillId="79" borderId="237" applyNumberFormat="0" applyAlignment="0" applyProtection="0"/>
    <xf numFmtId="3" fontId="104" fillId="0" borderId="244"/>
    <xf numFmtId="0" fontId="62" fillId="63" borderId="236" applyNumberFormat="0" applyAlignment="0" applyProtection="0"/>
    <xf numFmtId="0" fontId="55" fillId="76" borderId="236" applyNumberFormat="0" applyAlignment="0" applyProtection="0"/>
    <xf numFmtId="4" fontId="44" fillId="55" borderId="243" applyNumberFormat="0" applyProtection="0">
      <alignment vertical="center"/>
    </xf>
    <xf numFmtId="0" fontId="12" fillId="79" borderId="237" applyNumberFormat="0" applyAlignment="0" applyProtection="0"/>
    <xf numFmtId="10" fontId="96" fillId="55" borderId="244" applyNumberFormat="0" applyBorder="0" applyAlignment="0" applyProtection="0"/>
    <xf numFmtId="0" fontId="172" fillId="51" borderId="238" applyNumberFormat="0" applyAlignment="0" applyProtection="0"/>
    <xf numFmtId="0" fontId="113" fillId="38" borderId="236" applyNumberFormat="0" applyAlignment="0" applyProtection="0"/>
    <xf numFmtId="0" fontId="119" fillId="51" borderId="238" applyNumberFormat="0" applyAlignment="0" applyProtection="0"/>
    <xf numFmtId="4" fontId="44" fillId="49" borderId="243" applyNumberFormat="0" applyProtection="0">
      <alignment horizontal="right" vertical="center"/>
    </xf>
    <xf numFmtId="4" fontId="44" fillId="46" borderId="243" applyNumberFormat="0" applyProtection="0">
      <alignment horizontal="right" vertical="center"/>
    </xf>
    <xf numFmtId="4" fontId="44" fillId="48" borderId="243" applyNumberFormat="0" applyProtection="0">
      <alignment horizontal="right" vertical="center"/>
    </xf>
    <xf numFmtId="4" fontId="44" fillId="34" borderId="243" applyNumberFormat="0" applyProtection="0">
      <alignment horizontal="right" vertical="center"/>
    </xf>
    <xf numFmtId="4" fontId="46" fillId="80" borderId="243" applyNumberFormat="0" applyProtection="0">
      <alignment horizontal="left" vertical="center" indent="1"/>
    </xf>
    <xf numFmtId="0" fontId="65" fillId="76" borderId="238" applyNumberFormat="0" applyAlignment="0" applyProtection="0"/>
    <xf numFmtId="0" fontId="103" fillId="51" borderId="236" applyNumberFormat="0" applyAlignment="0" applyProtection="0"/>
    <xf numFmtId="0" fontId="44" fillId="55" borderId="243" applyNumberFormat="0" applyProtection="0">
      <alignment horizontal="left" vertical="top" indent="1"/>
    </xf>
    <xf numFmtId="0" fontId="67" fillId="0" borderId="239" applyNumberFormat="0" applyFill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123" fillId="0" borderId="239" applyNumberFormat="0" applyFill="0" applyAlignment="0" applyProtection="0"/>
    <xf numFmtId="0" fontId="91" fillId="0" borderId="244" applyFont="0" applyFill="0" applyBorder="0">
      <alignment horizontal="centerContinuous" vertical="justify" wrapText="1"/>
    </xf>
    <xf numFmtId="0" fontId="65" fillId="76" borderId="238" applyNumberFormat="0" applyAlignment="0" applyProtection="0"/>
    <xf numFmtId="3" fontId="83" fillId="80" borderId="244">
      <alignment horizontal="left" vertical="top" wrapText="1"/>
      <protection locked="0"/>
    </xf>
    <xf numFmtId="0" fontId="12" fillId="79" borderId="237" applyNumberFormat="0" applyAlignment="0" applyProtection="0"/>
    <xf numFmtId="3" fontId="104" fillId="0" borderId="244"/>
    <xf numFmtId="0" fontId="123" fillId="0" borderId="239" applyNumberFormat="0" applyFill="0" applyAlignment="0" applyProtection="0"/>
    <xf numFmtId="0" fontId="62" fillId="63" borderId="236" applyNumberFormat="0" applyAlignment="0" applyProtection="0"/>
    <xf numFmtId="212" fontId="192" fillId="0" borderId="242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4" fontId="44" fillId="92" borderId="243" applyNumberFormat="0" applyProtection="0">
      <alignment horizontal="right" vertical="center"/>
    </xf>
    <xf numFmtId="0" fontId="12" fillId="79" borderId="237" applyNumberFormat="0" applyAlignment="0" applyProtection="0"/>
    <xf numFmtId="10" fontId="24" fillId="55" borderId="244" applyNumberFormat="0" applyBorder="0" applyAlignment="0" applyProtection="0"/>
    <xf numFmtId="0" fontId="12" fillId="79" borderId="237" applyNumberFormat="0" applyAlignment="0" applyProtection="0"/>
    <xf numFmtId="0" fontId="67" fillId="0" borderId="239" applyNumberFormat="0" applyFill="0" applyAlignment="0" applyProtection="0"/>
    <xf numFmtId="4" fontId="44" fillId="49" borderId="243" applyNumberFormat="0" applyProtection="0">
      <alignment horizontal="right" vertical="center"/>
    </xf>
    <xf numFmtId="0" fontId="12" fillId="79" borderId="237" applyNumberFormat="0" applyAlignment="0" applyProtection="0"/>
    <xf numFmtId="3" fontId="83" fillId="80" borderId="244">
      <alignment horizontal="left" vertical="top" wrapText="1"/>
      <protection locked="0"/>
    </xf>
    <xf numFmtId="0" fontId="62" fillId="63" borderId="236" applyNumberFormat="0" applyAlignment="0" applyProtection="0"/>
    <xf numFmtId="0" fontId="12" fillId="79" borderId="237" applyNumberFormat="0" applyAlignment="0" applyProtection="0"/>
    <xf numFmtId="4" fontId="47" fillId="94" borderId="243" applyNumberFormat="0" applyProtection="0">
      <alignment horizontal="right" vertical="center"/>
    </xf>
    <xf numFmtId="4" fontId="197" fillId="55" borderId="243" applyNumberFormat="0" applyProtection="0">
      <alignment vertical="center"/>
    </xf>
    <xf numFmtId="0" fontId="37" fillId="95" borderId="243" applyNumberFormat="0" applyProtection="0">
      <alignment horizontal="left" vertical="top" indent="1"/>
    </xf>
    <xf numFmtId="0" fontId="37" fillId="95" borderId="243" applyNumberFormat="0" applyProtection="0">
      <alignment horizontal="left" vertical="top" indent="1"/>
    </xf>
    <xf numFmtId="0" fontId="12" fillId="79" borderId="237" applyNumberFormat="0" applyAlignment="0" applyProtection="0"/>
    <xf numFmtId="0" fontId="67" fillId="0" borderId="239" applyNumberFormat="0" applyFill="0" applyAlignment="0" applyProtection="0"/>
    <xf numFmtId="0" fontId="44" fillId="55" borderId="243" applyNumberFormat="0" applyProtection="0">
      <alignment horizontal="left" vertical="top" indent="1"/>
    </xf>
    <xf numFmtId="0" fontId="164" fillId="51" borderId="236" applyNumberFormat="0" applyAlignment="0" applyProtection="0"/>
    <xf numFmtId="0" fontId="37" fillId="91" borderId="243" applyNumberFormat="0" applyProtection="0">
      <alignment horizontal="left" vertical="center" indent="1"/>
    </xf>
    <xf numFmtId="0" fontId="113" fillId="38" borderId="236" applyNumberFormat="0" applyAlignment="0" applyProtection="0"/>
    <xf numFmtId="0" fontId="113" fillId="38" borderId="236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4" fontId="44" fillId="94" borderId="243" applyNumberFormat="0" applyProtection="0">
      <alignment horizontal="right" vertical="center"/>
    </xf>
    <xf numFmtId="4" fontId="44" fillId="34" borderId="243" applyNumberFormat="0" applyProtection="0">
      <alignment horizontal="right" vertical="center"/>
    </xf>
    <xf numFmtId="212" fontId="177" fillId="89" borderId="242"/>
    <xf numFmtId="4" fontId="44" fillId="40" borderId="243" applyNumberFormat="0" applyProtection="0">
      <alignment horizontal="right" vertical="center"/>
    </xf>
    <xf numFmtId="0" fontId="12" fillId="79" borderId="237" applyNumberFormat="0" applyAlignment="0" applyProtection="0"/>
    <xf numFmtId="0" fontId="123" fillId="0" borderId="239" applyNumberFormat="0" applyFill="0" applyAlignment="0" applyProtection="0"/>
    <xf numFmtId="0" fontId="67" fillId="0" borderId="239" applyNumberFormat="0" applyFill="0" applyAlignment="0" applyProtection="0"/>
    <xf numFmtId="0" fontId="113" fillId="38" borderId="236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4" fontId="44" fillId="49" borderId="243" applyNumberFormat="0" applyProtection="0">
      <alignment horizontal="right" vertical="center"/>
    </xf>
    <xf numFmtId="4" fontId="44" fillId="34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0" fontId="37" fillId="95" borderId="243" applyNumberFormat="0" applyProtection="0">
      <alignment horizontal="left" vertical="top" indent="1"/>
    </xf>
    <xf numFmtId="4" fontId="47" fillId="94" borderId="243" applyNumberFormat="0" applyProtection="0">
      <alignment horizontal="right" vertical="center"/>
    </xf>
    <xf numFmtId="0" fontId="123" fillId="0" borderId="239" applyNumberFormat="0" applyFill="0" applyAlignment="0" applyProtection="0"/>
    <xf numFmtId="0" fontId="67" fillId="0" borderId="239" applyNumberFormat="0" applyFill="0" applyAlignment="0" applyProtection="0"/>
    <xf numFmtId="0" fontId="103" fillId="51" borderId="236" applyNumberFormat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3" fontId="104" fillId="0" borderId="244"/>
    <xf numFmtId="0" fontId="91" fillId="0" borderId="244" applyFont="0" applyFill="0" applyBorder="0">
      <alignment horizontal="center" vertical="justify" wrapText="1"/>
    </xf>
    <xf numFmtId="4" fontId="197" fillId="94" borderId="243" applyNumberFormat="0" applyProtection="0">
      <alignment horizontal="right" vertical="center"/>
    </xf>
    <xf numFmtId="0" fontId="37" fillId="82" borderId="243" applyNumberFormat="0" applyProtection="0">
      <alignment horizontal="left" vertical="top" indent="1"/>
    </xf>
    <xf numFmtId="4" fontId="44" fillId="46" borderId="243" applyNumberFormat="0" applyProtection="0">
      <alignment horizontal="right" vertical="center"/>
    </xf>
    <xf numFmtId="4" fontId="195" fillId="80" borderId="243" applyNumberFormat="0" applyProtection="0">
      <alignment vertical="center"/>
    </xf>
    <xf numFmtId="0" fontId="173" fillId="0" borderId="239" applyNumberFormat="0" applyFill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10" fontId="24" fillId="55" borderId="244" applyNumberFormat="0" applyBorder="0" applyAlignment="0" applyProtection="0"/>
    <xf numFmtId="0" fontId="55" fillId="76" borderId="236" applyNumberFormat="0" applyAlignment="0" applyProtection="0"/>
    <xf numFmtId="3" fontId="83" fillId="80" borderId="244">
      <alignment horizontal="left" vertical="top" wrapText="1"/>
      <protection locked="0"/>
    </xf>
    <xf numFmtId="0" fontId="67" fillId="0" borderId="239" applyNumberFormat="0" applyFill="0" applyAlignment="0" applyProtection="0"/>
    <xf numFmtId="4" fontId="44" fillId="94" borderId="243" applyNumberFormat="0" applyProtection="0">
      <alignment horizontal="right" vertical="center"/>
    </xf>
    <xf numFmtId="0" fontId="37" fillId="82" borderId="243" applyNumberFormat="0" applyProtection="0">
      <alignment horizontal="left" vertical="center" indent="1"/>
    </xf>
    <xf numFmtId="0" fontId="12" fillId="79" borderId="237" applyNumberFormat="0" applyAlignment="0" applyProtection="0"/>
    <xf numFmtId="212" fontId="177" fillId="89" borderId="242"/>
    <xf numFmtId="0" fontId="12" fillId="79" borderId="237" applyNumberFormat="0" applyAlignment="0" applyProtection="0"/>
    <xf numFmtId="0" fontId="172" fillId="51" borderId="238" applyNumberFormat="0" applyAlignment="0" applyProtection="0"/>
    <xf numFmtId="3" fontId="83" fillId="80" borderId="244">
      <alignment horizontal="left" vertical="top" wrapText="1"/>
      <protection locked="0"/>
    </xf>
    <xf numFmtId="0" fontId="62" fillId="63" borderId="236" applyNumberFormat="0" applyAlignment="0" applyProtection="0"/>
    <xf numFmtId="0" fontId="123" fillId="0" borderId="239" applyNumberFormat="0" applyFill="0" applyAlignment="0" applyProtection="0"/>
    <xf numFmtId="212" fontId="192" fillId="0" borderId="242"/>
    <xf numFmtId="0" fontId="12" fillId="79" borderId="237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212" fontId="177" fillId="89" borderId="242"/>
    <xf numFmtId="0" fontId="119" fillId="51" borderId="238" applyNumberFormat="0" applyAlignment="0" applyProtection="0"/>
    <xf numFmtId="0" fontId="65" fillId="76" borderId="238" applyNumberFormat="0" applyAlignment="0" applyProtection="0"/>
    <xf numFmtId="4" fontId="44" fillId="96" borderId="243" applyNumberFormat="0" applyProtection="0">
      <alignment horizontal="right" vertical="center"/>
    </xf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72" fillId="51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169" fillId="38" borderId="236" applyNumberFormat="0" applyAlignment="0" applyProtection="0"/>
    <xf numFmtId="4" fontId="46" fillId="80" borderId="243" applyNumberFormat="0" applyProtection="0">
      <alignment horizontal="left" vertical="center" indent="1"/>
    </xf>
    <xf numFmtId="4" fontId="44" fillId="96" borderId="243" applyNumberFormat="0" applyProtection="0">
      <alignment horizontal="left" vertical="center" indent="1"/>
    </xf>
    <xf numFmtId="0" fontId="12" fillId="79" borderId="237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5" fillId="57" borderId="237" applyNumberFormat="0" applyFon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03" fillId="51" borderId="236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0" fontId="55" fillId="76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0" fontId="12" fillId="79" borderId="237" applyNumberFormat="0" applyAlignment="0" applyProtection="0"/>
    <xf numFmtId="0" fontId="44" fillId="91" borderId="243" applyNumberFormat="0" applyProtection="0">
      <alignment horizontal="left" vertical="top" indent="1"/>
    </xf>
    <xf numFmtId="4" fontId="197" fillId="94" borderId="243" applyNumberFormat="0" applyProtection="0">
      <alignment horizontal="right" vertical="center"/>
    </xf>
    <xf numFmtId="0" fontId="44" fillId="55" borderId="243" applyNumberFormat="0" applyProtection="0">
      <alignment horizontal="left" vertical="top" indent="1"/>
    </xf>
    <xf numFmtId="4" fontId="44" fillId="55" borderId="243" applyNumberFormat="0" applyProtection="0">
      <alignment vertical="center"/>
    </xf>
    <xf numFmtId="0" fontId="37" fillId="81" borderId="243" applyNumberFormat="0" applyProtection="0">
      <alignment horizontal="left" vertical="top" indent="1"/>
    </xf>
    <xf numFmtId="0" fontId="37" fillId="82" borderId="243" applyNumberFormat="0" applyProtection="0">
      <alignment horizontal="left" vertical="top" indent="1"/>
    </xf>
    <xf numFmtId="0" fontId="37" fillId="91" borderId="243" applyNumberFormat="0" applyProtection="0">
      <alignment horizontal="left" vertical="top" indent="1"/>
    </xf>
    <xf numFmtId="0" fontId="37" fillId="95" borderId="243" applyNumberFormat="0" applyProtection="0">
      <alignment horizontal="left" vertical="center" indent="1"/>
    </xf>
    <xf numFmtId="0" fontId="65" fillId="76" borderId="238" applyNumberFormat="0" applyAlignment="0" applyProtection="0"/>
    <xf numFmtId="4" fontId="44" fillId="96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4" fontId="195" fillId="80" borderId="243" applyNumberFormat="0" applyProtection="0">
      <alignment vertical="center"/>
    </xf>
    <xf numFmtId="212" fontId="192" fillId="0" borderId="242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37" fillId="95" borderId="243" applyNumberFormat="0" applyProtection="0">
      <alignment horizontal="left" vertical="center" indent="1"/>
    </xf>
    <xf numFmtId="4" fontId="44" fillId="41" borderId="243" applyNumberFormat="0" applyProtection="0">
      <alignment horizontal="right" vertical="center"/>
    </xf>
    <xf numFmtId="10" fontId="24" fillId="55" borderId="244" applyNumberFormat="0" applyBorder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03" fillId="51" borderId="236" applyNumberFormat="0" applyAlignment="0" applyProtection="0"/>
    <xf numFmtId="0" fontId="62" fillId="63" borderId="236" applyNumberFormat="0" applyAlignment="0" applyProtection="0"/>
    <xf numFmtId="0" fontId="37" fillId="91" borderId="243" applyNumberFormat="0" applyProtection="0">
      <alignment horizontal="left" vertical="top" indent="1"/>
    </xf>
    <xf numFmtId="0" fontId="173" fillId="0" borderId="239" applyNumberFormat="0" applyFill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61" fillId="57" borderId="237" applyNumberFormat="0" applyFon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76" borderId="236" applyNumberFormat="0" applyAlignment="0" applyProtection="0"/>
    <xf numFmtId="0" fontId="113" fillId="38" borderId="236" applyNumberFormat="0" applyAlignment="0" applyProtection="0"/>
    <xf numFmtId="0" fontId="161" fillId="57" borderId="237" applyNumberFormat="0" applyFont="0" applyAlignment="0" applyProtection="0"/>
    <xf numFmtId="0" fontId="65" fillId="76" borderId="238" applyNumberFormat="0" applyAlignment="0" applyProtection="0"/>
    <xf numFmtId="4" fontId="44" fillId="48" borderId="243" applyNumberFormat="0" applyProtection="0">
      <alignment horizontal="right" vertical="center"/>
    </xf>
    <xf numFmtId="0" fontId="55" fillId="76" borderId="236" applyNumberFormat="0" applyAlignment="0" applyProtection="0"/>
    <xf numFmtId="3" fontId="83" fillId="80" borderId="244">
      <alignment horizontal="left" vertical="top" wrapText="1"/>
      <protection locked="0"/>
    </xf>
    <xf numFmtId="4" fontId="44" fillId="40" borderId="243" applyNumberFormat="0" applyProtection="0">
      <alignment horizontal="right" vertical="center"/>
    </xf>
    <xf numFmtId="0" fontId="113" fillId="38" borderId="236" applyNumberFormat="0" applyAlignment="0" applyProtection="0"/>
    <xf numFmtId="0" fontId="62" fillId="63" borderId="236" applyNumberFormat="0" applyAlignment="0" applyProtection="0"/>
    <xf numFmtId="0" fontId="62" fillId="63" borderId="236" applyNumberForma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4" fontId="44" fillId="96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center" indent="1"/>
    </xf>
    <xf numFmtId="0" fontId="169" fillId="38" borderId="236" applyNumberFormat="0" applyAlignment="0" applyProtection="0"/>
    <xf numFmtId="0" fontId="46" fillId="80" borderId="243" applyNumberFormat="0" applyProtection="0">
      <alignment horizontal="left" vertical="top" indent="1"/>
    </xf>
    <xf numFmtId="0" fontId="164" fillId="51" borderId="236" applyNumberFormat="0" applyAlignment="0" applyProtection="0"/>
    <xf numFmtId="0" fontId="119" fillId="51" borderId="238" applyNumberFormat="0" applyAlignment="0" applyProtection="0"/>
    <xf numFmtId="0" fontId="67" fillId="0" borderId="239" applyNumberFormat="0" applyFill="0" applyAlignment="0" applyProtection="0"/>
    <xf numFmtId="0" fontId="62" fillId="63" borderId="236" applyNumberFormat="0" applyAlignment="0" applyProtection="0"/>
    <xf numFmtId="4" fontId="46" fillId="56" borderId="243" applyNumberFormat="0" applyProtection="0">
      <alignment vertical="center"/>
    </xf>
    <xf numFmtId="4" fontId="44" fillId="42" borderId="243" applyNumberFormat="0" applyProtection="0">
      <alignment horizontal="right" vertical="center"/>
    </xf>
    <xf numFmtId="4" fontId="44" fillId="92" borderId="243" applyNumberFormat="0" applyProtection="0">
      <alignment horizontal="right" vertical="center"/>
    </xf>
    <xf numFmtId="0" fontId="37" fillId="95" borderId="243" applyNumberFormat="0" applyProtection="0">
      <alignment horizontal="left" vertical="center" indent="1"/>
    </xf>
    <xf numFmtId="0" fontId="65" fillId="76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9" fillId="51" borderId="238" applyNumberFormat="0" applyAlignment="0" applyProtection="0"/>
    <xf numFmtId="0" fontId="55" fillId="76" borderId="236" applyNumberFormat="0" applyAlignment="0" applyProtection="0"/>
    <xf numFmtId="0" fontId="67" fillId="0" borderId="239" applyNumberFormat="0" applyFill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12" fillId="79" borderId="237" applyNumberFormat="0" applyAlignment="0" applyProtection="0"/>
    <xf numFmtId="4" fontId="44" fillId="55" borderId="243" applyNumberFormat="0" applyProtection="0">
      <alignment horizontal="left" vertical="center" indent="1"/>
    </xf>
    <xf numFmtId="4" fontId="197" fillId="55" borderId="243" applyNumberFormat="0" applyProtection="0">
      <alignment vertical="center"/>
    </xf>
    <xf numFmtId="4" fontId="46" fillId="56" borderId="243" applyNumberFormat="0" applyProtection="0">
      <alignment vertical="center"/>
    </xf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91" fillId="0" borderId="244" applyFont="0" applyFill="0" applyBorder="0">
      <alignment horizontal="centerContinuous" vertical="justify" wrapText="1"/>
    </xf>
    <xf numFmtId="4" fontId="44" fillId="96" borderId="243" applyNumberFormat="0" applyProtection="0">
      <alignment horizontal="right" vertical="center"/>
    </xf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2" fillId="63" borderId="236" applyNumberFormat="0" applyAlignment="0" applyProtection="0"/>
    <xf numFmtId="0" fontId="119" fillId="76" borderId="238" applyNumberFormat="0" applyAlignment="0" applyProtection="0"/>
    <xf numFmtId="0" fontId="113" fillId="38" borderId="236" applyNumberFormat="0" applyAlignment="0" applyProtection="0"/>
    <xf numFmtId="4" fontId="44" fillId="50" borderId="243" applyNumberFormat="0" applyProtection="0">
      <alignment horizontal="right" vertical="center"/>
    </xf>
    <xf numFmtId="0" fontId="37" fillId="81" borderId="243" applyNumberFormat="0" applyProtection="0">
      <alignment horizontal="left" vertical="center" indent="1"/>
    </xf>
    <xf numFmtId="4" fontId="44" fillId="48" borderId="243" applyNumberFormat="0" applyProtection="0">
      <alignment horizontal="right" vertical="center"/>
    </xf>
    <xf numFmtId="0" fontId="123" fillId="0" borderId="239" applyNumberFormat="0" applyFill="0" applyAlignment="0" applyProtection="0"/>
    <xf numFmtId="0" fontId="12" fillId="79" borderId="237" applyNumberFormat="0" applyAlignment="0" applyProtection="0"/>
    <xf numFmtId="10" fontId="24" fillId="55" borderId="244" applyNumberFormat="0" applyBorder="0" applyAlignment="0" applyProtection="0"/>
    <xf numFmtId="0" fontId="62" fillId="63" borderId="236" applyNumberForma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03" fillId="76" borderId="236" applyNumberForma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3" fontId="83" fillId="80" borderId="244">
      <alignment horizontal="left" vertical="top" wrapText="1"/>
      <protection locked="0"/>
    </xf>
    <xf numFmtId="4" fontId="44" fillId="96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center" indent="1"/>
    </xf>
    <xf numFmtId="0" fontId="12" fillId="79" borderId="237" applyNumberFormat="0" applyAlignment="0" applyProtection="0"/>
    <xf numFmtId="0" fontId="37" fillId="81" borderId="243" applyNumberFormat="0" applyProtection="0">
      <alignment horizontal="left" vertical="top" indent="1"/>
    </xf>
    <xf numFmtId="0" fontId="113" fillId="38" borderId="236" applyNumberFormat="0" applyAlignment="0" applyProtection="0"/>
    <xf numFmtId="0" fontId="164" fillId="51" borderId="236" applyNumberFormat="0" applyAlignment="0" applyProtection="0"/>
    <xf numFmtId="0" fontId="67" fillId="0" borderId="239" applyNumberFormat="0" applyFill="0" applyAlignment="0" applyProtection="0"/>
    <xf numFmtId="0" fontId="173" fillId="0" borderId="239" applyNumberFormat="0" applyFill="0" applyAlignment="0" applyProtection="0"/>
    <xf numFmtId="4" fontId="44" fillId="46" borderId="243" applyNumberFormat="0" applyProtection="0">
      <alignment horizontal="right" vertical="center"/>
    </xf>
    <xf numFmtId="0" fontId="37" fillId="82" borderId="243" applyNumberFormat="0" applyProtection="0">
      <alignment horizontal="left" vertical="top" indent="1"/>
    </xf>
    <xf numFmtId="4" fontId="44" fillId="55" borderId="243" applyNumberFormat="0" applyProtection="0">
      <alignment horizontal="left" vertical="center" indent="1"/>
    </xf>
    <xf numFmtId="4" fontId="197" fillId="94" borderId="243" applyNumberFormat="0" applyProtection="0">
      <alignment horizontal="right" vertical="center"/>
    </xf>
    <xf numFmtId="0" fontId="113" fillId="38" borderId="236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10" fontId="96" fillId="55" borderId="244" applyNumberFormat="0" applyBorder="0" applyAlignment="0" applyProtection="0"/>
    <xf numFmtId="0" fontId="169" fillId="38" borderId="236" applyNumberFormat="0" applyAlignment="0" applyProtection="0"/>
    <xf numFmtId="4" fontId="46" fillId="80" borderId="243" applyNumberFormat="0" applyProtection="0">
      <alignment horizontal="left" vertical="center" indent="1"/>
    </xf>
    <xf numFmtId="0" fontId="1" fillId="0" borderId="0"/>
    <xf numFmtId="0" fontId="161" fillId="57" borderId="237" applyNumberFormat="0" applyFont="0" applyAlignment="0" applyProtection="0"/>
    <xf numFmtId="0" fontId="172" fillId="51" borderId="238" applyNumberFormat="0" applyAlignment="0" applyProtection="0"/>
    <xf numFmtId="0" fontId="12" fillId="79" borderId="237" applyNumberFormat="0" applyAlignment="0" applyProtection="0"/>
    <xf numFmtId="0" fontId="67" fillId="0" borderId="239" applyNumberFormat="0" applyFill="0" applyAlignment="0" applyProtection="0"/>
    <xf numFmtId="0" fontId="37" fillId="82" borderId="243" applyNumberFormat="0" applyProtection="0">
      <alignment horizontal="left" vertical="center" indent="1"/>
    </xf>
    <xf numFmtId="0" fontId="123" fillId="0" borderId="239" applyNumberFormat="0" applyFill="0" applyAlignment="0" applyProtection="0"/>
    <xf numFmtId="0" fontId="173" fillId="0" borderId="239" applyNumberFormat="0" applyFill="0" applyAlignment="0" applyProtection="0"/>
    <xf numFmtId="0" fontId="37" fillId="81" borderId="243" applyNumberFormat="0" applyProtection="0">
      <alignment horizontal="left" vertical="top" indent="1"/>
    </xf>
    <xf numFmtId="0" fontId="44" fillId="91" borderId="243" applyNumberFormat="0" applyProtection="0">
      <alignment horizontal="left" vertical="top" indent="1"/>
    </xf>
    <xf numFmtId="0" fontId="113" fillId="38" borderId="236" applyNumberFormat="0" applyAlignment="0" applyProtection="0"/>
    <xf numFmtId="0" fontId="1" fillId="0" borderId="0"/>
    <xf numFmtId="0" fontId="12" fillId="79" borderId="237" applyNumberFormat="0" applyAlignment="0" applyProtection="0"/>
    <xf numFmtId="0" fontId="55" fillId="76" borderId="236" applyNumberForma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55" fillId="76" borderId="236" applyNumberFormat="0" applyAlignment="0" applyProtection="0"/>
    <xf numFmtId="0" fontId="67" fillId="0" borderId="239" applyNumberFormat="0" applyFill="0" applyAlignment="0" applyProtection="0"/>
    <xf numFmtId="0" fontId="123" fillId="0" borderId="239" applyNumberFormat="0" applyFill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4" fontId="47" fillId="94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0" fontId="103" fillId="51" borderId="236" applyNumberFormat="0" applyAlignment="0" applyProtection="0"/>
    <xf numFmtId="4" fontId="44" fillId="92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4" fontId="44" fillId="42" borderId="243" applyNumberFormat="0" applyProtection="0">
      <alignment horizontal="right" vertical="center"/>
    </xf>
    <xf numFmtId="4" fontId="44" fillId="40" borderId="243" applyNumberFormat="0" applyProtection="0">
      <alignment horizontal="right" vertical="center"/>
    </xf>
    <xf numFmtId="0" fontId="46" fillId="80" borderId="243" applyNumberFormat="0" applyProtection="0">
      <alignment horizontal="left" vertical="top" indent="1"/>
    </xf>
    <xf numFmtId="4" fontId="46" fillId="56" borderId="243" applyNumberFormat="0" applyProtection="0">
      <alignment vertical="center"/>
    </xf>
    <xf numFmtId="0" fontId="91" fillId="0" borderId="244" applyFont="0" applyFill="0" applyBorder="0">
      <alignment horizontal="center" vertical="justify" wrapText="1"/>
    </xf>
    <xf numFmtId="0" fontId="91" fillId="0" borderId="244" applyFont="0" applyFill="0" applyBorder="0">
      <alignment horizontal="centerContinuous" vertical="justify" wrapText="1"/>
    </xf>
    <xf numFmtId="212" fontId="177" fillId="89" borderId="242"/>
    <xf numFmtId="0" fontId="119" fillId="51" borderId="238" applyNumberFormat="0" applyAlignment="0" applyProtection="0"/>
    <xf numFmtId="0" fontId="123" fillId="0" borderId="239" applyNumberFormat="0" applyFill="0" applyAlignment="0" applyProtection="0"/>
    <xf numFmtId="0" fontId="119" fillId="51" borderId="238" applyNumberFormat="0" applyAlignment="0" applyProtection="0"/>
    <xf numFmtId="0" fontId="113" fillId="38" borderId="236" applyNumberFormat="0" applyAlignment="0" applyProtection="0"/>
    <xf numFmtId="4" fontId="44" fillId="42" borderId="243" applyNumberFormat="0" applyProtection="0">
      <alignment horizontal="right" vertical="center"/>
    </xf>
    <xf numFmtId="0" fontId="37" fillId="91" borderId="243" applyNumberFormat="0" applyProtection="0">
      <alignment horizontal="left" vertical="top" indent="1"/>
    </xf>
    <xf numFmtId="0" fontId="67" fillId="0" borderId="239" applyNumberFormat="0" applyFill="0" applyAlignment="0" applyProtection="0"/>
    <xf numFmtId="0" fontId="37" fillId="91" borderId="243" applyNumberFormat="0" applyProtection="0">
      <alignment horizontal="left" vertical="center" indent="1"/>
    </xf>
    <xf numFmtId="0" fontId="12" fillId="79" borderId="237" applyNumberFormat="0" applyAlignment="0" applyProtection="0"/>
    <xf numFmtId="0" fontId="103" fillId="51" borderId="236" applyNumberFormat="0" applyAlignment="0" applyProtection="0"/>
    <xf numFmtId="212" fontId="192" fillId="0" borderId="242"/>
    <xf numFmtId="0" fontId="12" fillId="79" borderId="237" applyNumberFormat="0" applyAlignment="0" applyProtection="0"/>
    <xf numFmtId="0" fontId="113" fillId="38" borderId="236" applyNumberFormat="0" applyAlignment="0" applyProtection="0"/>
    <xf numFmtId="4" fontId="197" fillId="55" borderId="243" applyNumberFormat="0" applyProtection="0">
      <alignment vertical="center"/>
    </xf>
    <xf numFmtId="0" fontId="65" fillId="76" borderId="238" applyNumberFormat="0" applyAlignment="0" applyProtection="0"/>
    <xf numFmtId="0" fontId="12" fillId="79" borderId="237" applyNumberFormat="0" applyAlignment="0" applyProtection="0"/>
    <xf numFmtId="0" fontId="5" fillId="57" borderId="237" applyNumberFormat="0" applyFont="0" applyAlignment="0" applyProtection="0"/>
    <xf numFmtId="0" fontId="5" fillId="57" borderId="237" applyNumberFormat="0" applyFont="0" applyAlignment="0" applyProtection="0"/>
    <xf numFmtId="0" fontId="91" fillId="0" borderId="244" applyFont="0" applyFill="0" applyBorder="0">
      <alignment horizontal="center" vertical="justify" wrapText="1"/>
    </xf>
    <xf numFmtId="4" fontId="46" fillId="56" borderId="243" applyNumberFormat="0" applyProtection="0">
      <alignment vertical="center"/>
    </xf>
    <xf numFmtId="4" fontId="195" fillId="80" borderId="243" applyNumberFormat="0" applyProtection="0">
      <alignment vertical="center"/>
    </xf>
    <xf numFmtId="4" fontId="46" fillId="80" borderId="243" applyNumberFormat="0" applyProtection="0">
      <alignment horizontal="left" vertical="center" indent="1"/>
    </xf>
    <xf numFmtId="0" fontId="46" fillId="80" borderId="243" applyNumberFormat="0" applyProtection="0">
      <alignment horizontal="left" vertical="top" indent="1"/>
    </xf>
    <xf numFmtId="0" fontId="67" fillId="0" borderId="239" applyNumberFormat="0" applyFill="0" applyAlignment="0" applyProtection="0"/>
    <xf numFmtId="4" fontId="44" fillId="34" borderId="243" applyNumberFormat="0" applyProtection="0">
      <alignment horizontal="right" vertical="center"/>
    </xf>
    <xf numFmtId="4" fontId="44" fillId="40" borderId="243" applyNumberFormat="0" applyProtection="0">
      <alignment horizontal="right" vertical="center"/>
    </xf>
    <xf numFmtId="4" fontId="44" fillId="48" borderId="243" applyNumberFormat="0" applyProtection="0">
      <alignment horizontal="right" vertical="center"/>
    </xf>
    <xf numFmtId="4" fontId="44" fillId="42" borderId="243" applyNumberFormat="0" applyProtection="0">
      <alignment horizontal="right" vertical="center"/>
    </xf>
    <xf numFmtId="4" fontId="44" fillId="46" borderId="243" applyNumberFormat="0" applyProtection="0">
      <alignment horizontal="right" vertical="center"/>
    </xf>
    <xf numFmtId="4" fontId="44" fillId="50" borderId="243" applyNumberFormat="0" applyProtection="0">
      <alignment horizontal="right" vertical="center"/>
    </xf>
    <xf numFmtId="4" fontId="44" fillId="49" borderId="243" applyNumberFormat="0" applyProtection="0">
      <alignment horizontal="right" vertical="center"/>
    </xf>
    <xf numFmtId="4" fontId="44" fillId="92" borderId="243" applyNumberFormat="0" applyProtection="0">
      <alignment horizontal="right" vertical="center"/>
    </xf>
    <xf numFmtId="4" fontId="44" fillId="41" borderId="243" applyNumberFormat="0" applyProtection="0">
      <alignment horizontal="right" vertical="center"/>
    </xf>
    <xf numFmtId="4" fontId="44" fillId="96" borderId="243" applyNumberFormat="0" applyProtection="0">
      <alignment horizontal="right" vertical="center"/>
    </xf>
    <xf numFmtId="10" fontId="24" fillId="55" borderId="244" applyNumberFormat="0" applyBorder="0" applyAlignment="0" applyProtection="0"/>
    <xf numFmtId="0" fontId="37" fillId="95" borderId="243" applyNumberFormat="0" applyProtection="0">
      <alignment horizontal="left" vertical="center" indent="1"/>
    </xf>
    <xf numFmtId="0" fontId="37" fillId="95" borderId="243" applyNumberFormat="0" applyProtection="0">
      <alignment horizontal="left" vertical="top" indent="1"/>
    </xf>
    <xf numFmtId="0" fontId="37" fillId="91" borderId="243" applyNumberFormat="0" applyProtection="0">
      <alignment horizontal="left" vertical="center" indent="1"/>
    </xf>
    <xf numFmtId="0" fontId="37" fillId="91" borderId="243" applyNumberFormat="0" applyProtection="0">
      <alignment horizontal="left" vertical="top" indent="1"/>
    </xf>
    <xf numFmtId="0" fontId="37" fillId="82" borderId="243" applyNumberFormat="0" applyProtection="0">
      <alignment horizontal="left" vertical="center" indent="1"/>
    </xf>
    <xf numFmtId="0" fontId="37" fillId="82" borderId="243" applyNumberFormat="0" applyProtection="0">
      <alignment horizontal="left" vertical="top" indent="1"/>
    </xf>
    <xf numFmtId="0" fontId="37" fillId="81" borderId="243" applyNumberFormat="0" applyProtection="0">
      <alignment horizontal="left" vertical="center" indent="1"/>
    </xf>
    <xf numFmtId="0" fontId="37" fillId="81" borderId="243" applyNumberFormat="0" applyProtection="0">
      <alignment horizontal="left" vertical="top" indent="1"/>
    </xf>
    <xf numFmtId="4" fontId="44" fillId="55" borderId="243" applyNumberFormat="0" applyProtection="0">
      <alignment vertical="center"/>
    </xf>
    <xf numFmtId="4" fontId="197" fillId="55" borderId="243" applyNumberFormat="0" applyProtection="0">
      <alignment vertical="center"/>
    </xf>
    <xf numFmtId="4" fontId="44" fillId="55" borderId="243" applyNumberFormat="0" applyProtection="0">
      <alignment horizontal="left" vertical="center" indent="1"/>
    </xf>
    <xf numFmtId="0" fontId="44" fillId="55" borderId="243" applyNumberFormat="0" applyProtection="0">
      <alignment horizontal="left" vertical="top" indent="1"/>
    </xf>
    <xf numFmtId="4" fontId="44" fillId="94" borderId="243" applyNumberFormat="0" applyProtection="0">
      <alignment horizontal="right" vertical="center"/>
    </xf>
    <xf numFmtId="4" fontId="197" fillId="94" borderId="243" applyNumberFormat="0" applyProtection="0">
      <alignment horizontal="right" vertical="center"/>
    </xf>
    <xf numFmtId="4" fontId="44" fillId="96" borderId="243" applyNumberFormat="0" applyProtection="0">
      <alignment horizontal="left" vertical="center" indent="1"/>
    </xf>
    <xf numFmtId="0" fontId="44" fillId="91" borderId="243" applyNumberFormat="0" applyProtection="0">
      <alignment horizontal="left" vertical="top" indent="1"/>
    </xf>
    <xf numFmtId="4" fontId="47" fillId="94" borderId="243" applyNumberFormat="0" applyProtection="0">
      <alignment horizontal="right" vertical="center"/>
    </xf>
    <xf numFmtId="0" fontId="65" fillId="76" borderId="238" applyNumberFormat="0" applyAlignment="0" applyProtection="0"/>
    <xf numFmtId="0" fontId="164" fillId="51" borderId="236" applyNumberFormat="0" applyAlignment="0" applyProtection="0"/>
    <xf numFmtId="0" fontId="123" fillId="0" borderId="239" applyNumberFormat="0" applyFill="0" applyAlignment="0" applyProtection="0"/>
    <xf numFmtId="0" fontId="12" fillId="79" borderId="237" applyNumberFormat="0" applyAlignment="0" applyProtection="0"/>
    <xf numFmtId="0" fontId="119" fillId="51" borderId="238" applyNumberFormat="0" applyAlignment="0" applyProtection="0"/>
    <xf numFmtId="0" fontId="103" fillId="51" borderId="236" applyNumberFormat="0" applyAlignment="0" applyProtection="0"/>
    <xf numFmtId="0" fontId="65" fillId="76" borderId="238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44" fillId="91" borderId="243" applyNumberFormat="0" applyProtection="0">
      <alignment horizontal="left" vertical="top" indent="1"/>
    </xf>
    <xf numFmtId="0" fontId="12" fillId="79" borderId="237" applyNumberFormat="0" applyAlignment="0" applyProtection="0"/>
    <xf numFmtId="0" fontId="175" fillId="57" borderId="237" applyNumberFormat="0" applyFont="0" applyAlignment="0" applyProtection="0"/>
    <xf numFmtId="0" fontId="46" fillId="80" borderId="243" applyNumberFormat="0" applyProtection="0">
      <alignment horizontal="left" vertical="top" indent="1"/>
    </xf>
    <xf numFmtId="0" fontId="103" fillId="76" borderId="236" applyNumberFormat="0" applyAlignment="0" applyProtection="0"/>
    <xf numFmtId="0" fontId="12" fillId="57" borderId="237" applyNumberFormat="0" applyFont="0" applyAlignment="0" applyProtection="0"/>
    <xf numFmtId="0" fontId="119" fillId="76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67" fillId="0" borderId="239" applyNumberFormat="0" applyFill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10" fontId="96" fillId="55" borderId="244" applyNumberFormat="0" applyBorder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5" fillId="80" borderId="243" applyNumberFormat="0" applyProtection="0">
      <alignment vertical="center"/>
    </xf>
    <xf numFmtId="0" fontId="103" fillId="51" borderId="236" applyNumberFormat="0" applyAlignment="0" applyProtection="0"/>
    <xf numFmtId="0" fontId="12" fillId="79" borderId="237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161" fillId="57" borderId="237" applyNumberFormat="0" applyFont="0" applyAlignment="0" applyProtection="0"/>
    <xf numFmtId="0" fontId="175" fillId="57" borderId="237" applyNumberFormat="0" applyFont="0" applyAlignment="0" applyProtection="0"/>
    <xf numFmtId="0" fontId="5" fillId="57" borderId="237" applyNumberFormat="0" applyFont="0" applyAlignment="0" applyProtection="0"/>
    <xf numFmtId="0" fontId="113" fillId="38" borderId="236" applyNumberFormat="0" applyAlignment="0" applyProtection="0"/>
    <xf numFmtId="0" fontId="12" fillId="57" borderId="237" applyNumberFormat="0" applyFont="0" applyAlignment="0" applyProtection="0"/>
    <xf numFmtId="0" fontId="119" fillId="76" borderId="238" applyNumberFormat="0" applyAlignment="0" applyProtection="0"/>
    <xf numFmtId="0" fontId="113" fillId="38" borderId="236" applyNumberFormat="0" applyAlignment="0" applyProtection="0"/>
    <xf numFmtId="0" fontId="113" fillId="38" borderId="236" applyNumberForma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65" fillId="76" borderId="238" applyNumberFormat="0" applyAlignment="0" applyProtection="0"/>
    <xf numFmtId="0" fontId="119" fillId="51" borderId="238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55" fillId="76" borderId="236" applyNumberFormat="0" applyAlignment="0" applyProtection="0"/>
    <xf numFmtId="0" fontId="175" fillId="57" borderId="237" applyNumberFormat="0" applyFont="0" applyAlignment="0" applyProtection="0"/>
    <xf numFmtId="0" fontId="12" fillId="57" borderId="237" applyNumberFormat="0" applyFont="0" applyAlignment="0" applyProtection="0"/>
    <xf numFmtId="0" fontId="119" fillId="76" borderId="238" applyNumberFormat="0" applyAlignment="0" applyProtection="0"/>
    <xf numFmtId="0" fontId="103" fillId="76" borderId="236" applyNumberForma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19" fillId="51" borderId="238" applyNumberFormat="0" applyAlignment="0" applyProtection="0"/>
    <xf numFmtId="0" fontId="103" fillId="51" borderId="236" applyNumberFormat="0" applyAlignment="0" applyProtection="0"/>
    <xf numFmtId="0" fontId="113" fillId="38" borderId="236" applyNumberFormat="0" applyAlignment="0" applyProtection="0"/>
    <xf numFmtId="0" fontId="123" fillId="0" borderId="239" applyNumberFormat="0" applyFill="0" applyAlignment="0" applyProtection="0"/>
    <xf numFmtId="0" fontId="175" fillId="57" borderId="237" applyNumberFormat="0" applyFont="0" applyAlignment="0" applyProtection="0"/>
    <xf numFmtId="0" fontId="12" fillId="57" borderId="237" applyNumberFormat="0" applyFont="0" applyAlignment="0" applyProtection="0"/>
    <xf numFmtId="0" fontId="12" fillId="57" borderId="237" applyNumberFormat="0" applyFont="0" applyAlignment="0" applyProtection="0"/>
    <xf numFmtId="0" fontId="62" fillId="63" borderId="236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12" fillId="79" borderId="237" applyNumberFormat="0" applyAlignment="0" applyProtection="0"/>
    <xf numFmtId="0" fontId="44" fillId="55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0" fontId="37" fillId="82" borderId="258" applyNumberFormat="0" applyProtection="0">
      <alignment horizontal="left" vertical="top" indent="1"/>
    </xf>
    <xf numFmtId="4" fontId="44" fillId="96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0" fontId="62" fillId="63" borderId="236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175" fillId="57" borderId="260" applyNumberFormat="0" applyFont="0" applyAlignment="0" applyProtection="0"/>
    <xf numFmtId="219" fontId="191" fillId="0" borderId="261" applyFont="0" applyFill="0" applyBorder="0" applyAlignment="0" applyProtection="0"/>
    <xf numFmtId="0" fontId="113" fillId="38" borderId="254" applyNumberFormat="0" applyAlignment="0" applyProtection="0"/>
    <xf numFmtId="212" fontId="192" fillId="0" borderId="257"/>
    <xf numFmtId="0" fontId="12" fillId="79" borderId="260" applyNumberFormat="0" applyAlignment="0" applyProtection="0"/>
    <xf numFmtId="0" fontId="67" fillId="0" borderId="256" applyNumberFormat="0" applyFill="0" applyAlignment="0" applyProtection="0"/>
    <xf numFmtId="4" fontId="44" fillId="42" borderId="258" applyNumberFormat="0" applyProtection="0">
      <alignment horizontal="right" vertical="center"/>
    </xf>
    <xf numFmtId="0" fontId="119" fillId="51" borderId="255" applyNumberFormat="0" applyAlignment="0" applyProtection="0"/>
    <xf numFmtId="0" fontId="173" fillId="0" borderId="256" applyNumberFormat="0" applyFill="0" applyAlignment="0" applyProtection="0"/>
    <xf numFmtId="0" fontId="103" fillId="76" borderId="254" applyNumberFormat="0" applyAlignment="0" applyProtection="0"/>
    <xf numFmtId="10" fontId="24" fillId="55" borderId="259" applyNumberFormat="0" applyBorder="0" applyAlignment="0" applyProtection="0"/>
    <xf numFmtId="0" fontId="161" fillId="57" borderId="260" applyNumberFormat="0" applyFont="0" applyAlignment="0" applyProtection="0"/>
    <xf numFmtId="0" fontId="62" fillId="63" borderId="254" applyNumberFormat="0" applyAlignment="0" applyProtection="0"/>
    <xf numFmtId="4" fontId="44" fillId="41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0" fontId="37" fillId="91" borderId="258" applyNumberFormat="0" applyProtection="0">
      <alignment horizontal="left" vertical="top" indent="1"/>
    </xf>
    <xf numFmtId="4" fontId="197" fillId="94" borderId="258" applyNumberFormat="0" applyProtection="0">
      <alignment horizontal="right" vertical="center"/>
    </xf>
    <xf numFmtId="0" fontId="12" fillId="79" borderId="260" applyNumberFormat="0" applyAlignment="0" applyProtection="0"/>
    <xf numFmtId="0" fontId="113" fillId="38" borderId="254" applyNumberFormat="0" applyAlignment="0" applyProtection="0"/>
    <xf numFmtId="4" fontId="44" fillId="94" borderId="258" applyNumberFormat="0" applyProtection="0">
      <alignment horizontal="right" vertical="center"/>
    </xf>
    <xf numFmtId="4" fontId="46" fillId="80" borderId="258" applyNumberFormat="0" applyProtection="0">
      <alignment horizontal="left" vertical="center" indent="1"/>
    </xf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175" fillId="57" borderId="260" applyNumberFormat="0" applyFon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7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175" fillId="57" borderId="260" applyNumberFormat="0" applyFont="0" applyAlignment="0" applyProtection="0"/>
    <xf numFmtId="0" fontId="123" fillId="0" borderId="256" applyNumberFormat="0" applyFill="0" applyAlignment="0" applyProtection="0"/>
    <xf numFmtId="0" fontId="65" fillId="76" borderId="255" applyNumberFormat="0" applyAlignment="0" applyProtection="0"/>
    <xf numFmtId="4" fontId="197" fillId="55" borderId="258" applyNumberFormat="0" applyProtection="0">
      <alignment vertical="center"/>
    </xf>
    <xf numFmtId="0" fontId="37" fillId="95" borderId="258" applyNumberFormat="0" applyProtection="0">
      <alignment horizontal="left" vertical="top" indent="1"/>
    </xf>
    <xf numFmtId="4" fontId="44" fillId="46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212" fontId="177" fillId="89" borderId="257"/>
    <xf numFmtId="219" fontId="191" fillId="0" borderId="261" applyFont="0" applyFill="0" applyBorder="0" applyAlignment="0" applyProtection="0"/>
    <xf numFmtId="0" fontId="91" fillId="0" borderId="259" applyFont="0" applyFill="0" applyBorder="0">
      <alignment horizontal="center" vertical="justify" wrapText="1"/>
    </xf>
    <xf numFmtId="4" fontId="44" fillId="50" borderId="258" applyNumberFormat="0" applyProtection="0">
      <alignment horizontal="right" vertical="center"/>
    </xf>
    <xf numFmtId="0" fontId="113" fillId="38" borderId="254" applyNumberFormat="0" applyAlignment="0" applyProtection="0"/>
    <xf numFmtId="0" fontId="37" fillId="81" borderId="258" applyNumberFormat="0" applyProtection="0">
      <alignment horizontal="left" vertical="top" indent="1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219" fontId="191" fillId="0" borderId="261" applyFont="0" applyFill="0" applyBorder="0" applyAlignment="0" applyProtection="0"/>
    <xf numFmtId="0" fontId="103" fillId="51" borderId="246" applyNumberFormat="0" applyAlignment="0" applyProtection="0"/>
    <xf numFmtId="0" fontId="62" fillId="63" borderId="254" applyNumberFormat="0" applyAlignment="0" applyProtection="0"/>
    <xf numFmtId="4" fontId="44" fillId="48" borderId="258" applyNumberFormat="0" applyProtection="0">
      <alignment horizontal="right" vertical="center"/>
    </xf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4" fontId="44" fillId="96" borderId="258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12" fillId="79" borderId="260" applyNumberFormat="0" applyAlignment="0" applyProtection="0"/>
    <xf numFmtId="212" fontId="192" fillId="0" borderId="257"/>
    <xf numFmtId="0" fontId="12" fillId="79" borderId="260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4" fontId="197" fillId="94" borderId="258" applyNumberFormat="0" applyProtection="0">
      <alignment horizontal="right" vertical="center"/>
    </xf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4" fontId="44" fillId="41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4" fontId="44" fillId="49" borderId="258" applyNumberFormat="0" applyProtection="0">
      <alignment horizontal="right" vertical="center"/>
    </xf>
    <xf numFmtId="0" fontId="113" fillId="38" borderId="254" applyNumberFormat="0" applyAlignment="0" applyProtection="0"/>
    <xf numFmtId="0" fontId="55" fillId="76" borderId="254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212" fontId="177" fillId="89" borderId="257"/>
    <xf numFmtId="4" fontId="44" fillId="34" borderId="258" applyNumberFormat="0" applyProtection="0">
      <alignment horizontal="right" vertical="center"/>
    </xf>
    <xf numFmtId="0" fontId="65" fillId="76" borderId="255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37" fillId="95" borderId="258" applyNumberFormat="0" applyProtection="0">
      <alignment horizontal="left" vertical="top" indent="1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4" fontId="44" fillId="92" borderId="258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123" fillId="0" borderId="256" applyNumberFormat="0" applyFill="0" applyAlignment="0" applyProtection="0"/>
    <xf numFmtId="0" fontId="65" fillId="76" borderId="255" applyNumberFormat="0" applyAlignment="0" applyProtection="0"/>
    <xf numFmtId="0" fontId="44" fillId="55" borderId="258" applyNumberFormat="0" applyProtection="0">
      <alignment horizontal="left" vertical="top" indent="1"/>
    </xf>
    <xf numFmtId="0" fontId="65" fillId="76" borderId="255" applyNumberFormat="0" applyAlignment="0" applyProtection="0"/>
    <xf numFmtId="4" fontId="44" fillId="34" borderId="258" applyNumberFormat="0" applyProtection="0">
      <alignment horizontal="right" vertical="center"/>
    </xf>
    <xf numFmtId="4" fontId="44" fillId="49" borderId="258" applyNumberFormat="0" applyProtection="0">
      <alignment horizontal="right" vertical="center"/>
    </xf>
    <xf numFmtId="0" fontId="55" fillId="76" borderId="254" applyNumberFormat="0" applyAlignment="0" applyProtection="0"/>
    <xf numFmtId="0" fontId="62" fillId="63" borderId="254" applyNumberFormat="0" applyAlignment="0" applyProtection="0"/>
    <xf numFmtId="3" fontId="104" fillId="0" borderId="259"/>
    <xf numFmtId="0" fontId="12" fillId="79" borderId="260" applyNumberForma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4" fontId="44" fillId="55" borderId="258" applyNumberFormat="0" applyProtection="0">
      <alignment vertical="center"/>
    </xf>
    <xf numFmtId="0" fontId="65" fillId="76" borderId="255" applyNumberFormat="0" applyAlignment="0" applyProtection="0"/>
    <xf numFmtId="0" fontId="5" fillId="57" borderId="260" applyNumberFormat="0" applyFont="0" applyAlignment="0" applyProtection="0"/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0" fontId="123" fillId="0" borderId="256" applyNumberFormat="0" applyFill="0" applyAlignment="0" applyProtection="0"/>
    <xf numFmtId="0" fontId="67" fillId="0" borderId="256" applyNumberFormat="0" applyFill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37" fillId="82" borderId="258" applyNumberFormat="0" applyProtection="0">
      <alignment horizontal="left" vertical="center" indent="1"/>
    </xf>
    <xf numFmtId="4" fontId="44" fillId="41" borderId="258" applyNumberFormat="0" applyProtection="0">
      <alignment horizontal="right" vertical="center"/>
    </xf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64" fillId="51" borderId="254" applyNumberFormat="0" applyAlignment="0" applyProtection="0"/>
    <xf numFmtId="0" fontId="123" fillId="0" borderId="256" applyNumberFormat="0" applyFill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9" fillId="51" borderId="248" applyNumberFormat="0" applyAlignment="0" applyProtection="0"/>
    <xf numFmtId="0" fontId="5" fillId="57" borderId="260" applyNumberFormat="0" applyFont="0" applyAlignment="0" applyProtection="0"/>
    <xf numFmtId="0" fontId="123" fillId="0" borderId="249" applyNumberFormat="0" applyFill="0" applyAlignment="0" applyProtection="0"/>
    <xf numFmtId="0" fontId="91" fillId="0" borderId="259" applyFont="0" applyFill="0" applyBorder="0">
      <alignment horizontal="center" vertical="justify" wrapText="1"/>
    </xf>
    <xf numFmtId="0" fontId="62" fillId="63" borderId="254" applyNumberFormat="0" applyAlignment="0" applyProtection="0"/>
    <xf numFmtId="0" fontId="5" fillId="57" borderId="260" applyNumberFormat="0" applyFont="0" applyAlignment="0" applyProtection="0"/>
    <xf numFmtId="4" fontId="44" fillId="94" borderId="258" applyNumberFormat="0" applyProtection="0">
      <alignment horizontal="right" vertical="center"/>
    </xf>
    <xf numFmtId="0" fontId="12" fillId="79" borderId="260" applyNumberFormat="0" applyAlignment="0" applyProtection="0"/>
    <xf numFmtId="0" fontId="175" fillId="57" borderId="260" applyNumberFormat="0" applyFon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2" fillId="57" borderId="260" applyNumberFormat="0" applyFont="0" applyAlignment="0" applyProtection="0"/>
    <xf numFmtId="0" fontId="12" fillId="79" borderId="260" applyNumberFormat="0" applyAlignment="0" applyProtection="0"/>
    <xf numFmtId="4" fontId="44" fillId="94" borderId="258" applyNumberFormat="0" applyProtection="0">
      <alignment horizontal="right" vertical="center"/>
    </xf>
    <xf numFmtId="0" fontId="37" fillId="82" borderId="258" applyNumberFormat="0" applyProtection="0">
      <alignment horizontal="left" vertical="center" indent="1"/>
    </xf>
    <xf numFmtId="4" fontId="44" fillId="92" borderId="258" applyNumberFormat="0" applyProtection="0">
      <alignment horizontal="right" vertical="center"/>
    </xf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123" fillId="0" borderId="256" applyNumberFormat="0" applyFill="0" applyAlignment="0" applyProtection="0"/>
    <xf numFmtId="4" fontId="44" fillId="50" borderId="258" applyNumberFormat="0" applyProtection="0">
      <alignment horizontal="right" vertical="center"/>
    </xf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37" fillId="82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03" fillId="51" borderId="254" applyNumberFormat="0" applyAlignment="0" applyProtection="0"/>
    <xf numFmtId="0" fontId="37" fillId="95" borderId="258" applyNumberFormat="0" applyProtection="0">
      <alignment horizontal="left" vertical="center" indent="1"/>
    </xf>
    <xf numFmtId="4" fontId="44" fillId="41" borderId="258" applyNumberFormat="0" applyProtection="0">
      <alignment horizontal="right" vertical="center"/>
    </xf>
    <xf numFmtId="0" fontId="37" fillId="82" borderId="258" applyNumberFormat="0" applyProtection="0">
      <alignment horizontal="left" vertical="top" indent="1"/>
    </xf>
    <xf numFmtId="0" fontId="44" fillId="91" borderId="258" applyNumberFormat="0" applyProtection="0">
      <alignment horizontal="left" vertical="top" indent="1"/>
    </xf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5" fillId="76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37" fillId="91" borderId="258" applyNumberFormat="0" applyProtection="0">
      <alignment horizontal="left" vertical="center" indent="1"/>
    </xf>
    <xf numFmtId="0" fontId="44" fillId="55" borderId="258" applyNumberFormat="0" applyProtection="0">
      <alignment horizontal="left" vertical="top" indent="1"/>
    </xf>
    <xf numFmtId="0" fontId="62" fillId="63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10" fontId="24" fillId="55" borderId="259" applyNumberFormat="0" applyBorder="0" applyAlignment="0" applyProtection="0"/>
    <xf numFmtId="0" fontId="91" fillId="0" borderId="259" applyFont="0" applyFill="0" applyBorder="0">
      <alignment horizontal="centerContinuous" vertical="justify" wrapText="1"/>
    </xf>
    <xf numFmtId="0" fontId="12" fillId="79" borderId="260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4" fontId="197" fillId="94" borderId="258" applyNumberFormat="0" applyProtection="0">
      <alignment horizontal="right" vertical="center"/>
    </xf>
    <xf numFmtId="4" fontId="44" fillId="46" borderId="258" applyNumberFormat="0" applyProtection="0">
      <alignment horizontal="right" vertical="center"/>
    </xf>
    <xf numFmtId="0" fontId="119" fillId="51" borderId="255" applyNumberFormat="0" applyAlignment="0" applyProtection="0"/>
    <xf numFmtId="0" fontId="12" fillId="79" borderId="247" applyNumberFormat="0" applyAlignment="0" applyProtection="0"/>
    <xf numFmtId="0" fontId="55" fillId="76" borderId="246" applyNumberFormat="0" applyAlignment="0" applyProtection="0"/>
    <xf numFmtId="0" fontId="5" fillId="57" borderId="247" applyNumberFormat="0" applyFont="0" applyAlignment="0" applyProtection="0"/>
    <xf numFmtId="0" fontId="62" fillId="63" borderId="246" applyNumberFormat="0" applyAlignment="0" applyProtection="0"/>
    <xf numFmtId="0" fontId="113" fillId="38" borderId="246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48" applyNumberFormat="0" applyAlignment="0" applyProtection="0"/>
    <xf numFmtId="0" fontId="62" fillId="63" borderId="246" applyNumberFormat="0" applyAlignment="0" applyProtection="0"/>
    <xf numFmtId="0" fontId="67" fillId="0" borderId="249" applyNumberFormat="0" applyFill="0" applyAlignment="0" applyProtection="0"/>
    <xf numFmtId="0" fontId="55" fillId="76" borderId="246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48" applyNumberFormat="0" applyAlignment="0" applyProtection="0"/>
    <xf numFmtId="0" fontId="55" fillId="76" borderId="246" applyNumberFormat="0" applyAlignment="0" applyProtection="0"/>
    <xf numFmtId="0" fontId="62" fillId="63" borderId="246" applyNumberFormat="0" applyAlignment="0" applyProtection="0"/>
    <xf numFmtId="0" fontId="67" fillId="0" borderId="249" applyNumberFormat="0" applyFill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103" fillId="51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03" fillId="51" borderId="246" applyNumberFormat="0" applyAlignment="0" applyProtection="0"/>
    <xf numFmtId="0" fontId="67" fillId="0" borderId="249" applyNumberFormat="0" applyFill="0" applyAlignment="0" applyProtection="0"/>
    <xf numFmtId="0" fontId="62" fillId="63" borderId="246" applyNumberFormat="0" applyAlignment="0" applyProtection="0"/>
    <xf numFmtId="0" fontId="55" fillId="76" borderId="246" applyNumberFormat="0" applyAlignment="0" applyProtection="0"/>
    <xf numFmtId="0" fontId="65" fillId="76" borderId="248" applyNumberFormat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9" fillId="51" borderId="248" applyNumberForma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123" fillId="0" borderId="249" applyNumberFormat="0" applyFill="0" applyAlignment="0" applyProtection="0"/>
    <xf numFmtId="0" fontId="119" fillId="51" borderId="248" applyNumberFormat="0" applyAlignment="0" applyProtection="0"/>
    <xf numFmtId="0" fontId="5" fillId="57" borderId="247" applyNumberFormat="0" applyFon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113" fillId="38" borderId="246" applyNumberFormat="0" applyAlignment="0" applyProtection="0"/>
    <xf numFmtId="0" fontId="65" fillId="76" borderId="248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69" fillId="38" borderId="254" applyNumberFormat="0" applyAlignment="0" applyProtection="0"/>
    <xf numFmtId="0" fontId="123" fillId="0" borderId="256" applyNumberFormat="0" applyFill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12" fillId="79" borderId="260" applyNumberFormat="0" applyAlignment="0" applyProtection="0"/>
    <xf numFmtId="0" fontId="12" fillId="57" borderId="260" applyNumberFormat="0" applyFont="0" applyAlignment="0" applyProtection="0"/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55" fillId="76" borderId="254" applyNumberFormat="0" applyAlignment="0" applyProtection="0"/>
    <xf numFmtId="0" fontId="103" fillId="51" borderId="254" applyNumberFormat="0" applyAlignment="0" applyProtection="0"/>
    <xf numFmtId="0" fontId="119" fillId="51" borderId="255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5" fillId="57" borderId="260" applyNumberFormat="0" applyFont="0" applyAlignment="0" applyProtection="0"/>
    <xf numFmtId="0" fontId="161" fillId="57" borderId="260" applyNumberFormat="0" applyFont="0" applyAlignment="0" applyProtection="0"/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4" fontId="195" fillId="80" borderId="258" applyNumberFormat="0" applyProtection="0">
      <alignment vertical="center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10" fontId="96" fillId="55" borderId="259" applyNumberFormat="0" applyBorder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4" fontId="47" fillId="94" borderId="258" applyNumberFormat="0" applyProtection="0">
      <alignment horizontal="right" vertical="center"/>
    </xf>
    <xf numFmtId="0" fontId="44" fillId="91" borderId="258" applyNumberFormat="0" applyProtection="0">
      <alignment horizontal="left" vertical="top" indent="1"/>
    </xf>
    <xf numFmtId="4" fontId="197" fillId="94" borderId="258" applyNumberFormat="0" applyProtection="0">
      <alignment horizontal="right" vertical="center"/>
    </xf>
    <xf numFmtId="0" fontId="44" fillId="55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0" fontId="37" fillId="81" borderId="258" applyNumberFormat="0" applyProtection="0">
      <alignment horizontal="left" vertical="top" indent="1"/>
    </xf>
    <xf numFmtId="0" fontId="37" fillId="82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top" indent="1"/>
    </xf>
    <xf numFmtId="0" fontId="37" fillId="95" borderId="258" applyNumberFormat="0" applyProtection="0">
      <alignment horizontal="left" vertical="center" indent="1"/>
    </xf>
    <xf numFmtId="10" fontId="24" fillId="55" borderId="259" applyNumberFormat="0" applyBorder="0" applyAlignment="0" applyProtection="0"/>
    <xf numFmtId="4" fontId="44" fillId="41" borderId="258" applyNumberFormat="0" applyProtection="0">
      <alignment horizontal="right" vertical="center"/>
    </xf>
    <xf numFmtId="4" fontId="44" fillId="49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4" fillId="48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0" fontId="46" fillId="80" borderId="258" applyNumberFormat="0" applyProtection="0">
      <alignment horizontal="left" vertical="top" indent="1"/>
    </xf>
    <xf numFmtId="4" fontId="46" fillId="56" borderId="258" applyNumberFormat="0" applyProtection="0">
      <alignment vertical="center"/>
    </xf>
    <xf numFmtId="0" fontId="91" fillId="0" borderId="259" applyFont="0" applyFill="0" applyBorder="0">
      <alignment horizontal="center" vertical="justify" wrapText="1"/>
    </xf>
    <xf numFmtId="0" fontId="5" fillId="57" borderId="260" applyNumberFormat="0" applyFont="0" applyAlignment="0" applyProtection="0"/>
    <xf numFmtId="0" fontId="65" fillId="76" borderId="255" applyNumberFormat="0" applyAlignment="0" applyProtection="0"/>
    <xf numFmtId="4" fontId="46" fillId="56" borderId="258" applyNumberFormat="0" applyProtection="0">
      <alignment vertical="center"/>
    </xf>
    <xf numFmtId="0" fontId="46" fillId="80" borderId="258" applyNumberFormat="0" applyProtection="0">
      <alignment horizontal="left" vertical="top" indent="1"/>
    </xf>
    <xf numFmtId="4" fontId="44" fillId="42" borderId="258" applyNumberFormat="0" applyProtection="0">
      <alignment horizontal="right" vertical="center"/>
    </xf>
    <xf numFmtId="4" fontId="44" fillId="92" borderId="258" applyNumberFormat="0" applyProtection="0">
      <alignment horizontal="right" vertical="center"/>
    </xf>
    <xf numFmtId="4" fontId="47" fillId="94" borderId="258" applyNumberFormat="0" applyProtection="0">
      <alignment horizontal="right" vertical="center"/>
    </xf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73" fillId="0" borderId="256" applyNumberFormat="0" applyFill="0" applyAlignment="0" applyProtection="0"/>
    <xf numFmtId="0" fontId="123" fillId="0" borderId="256" applyNumberFormat="0" applyFill="0" applyAlignment="0" applyProtection="0"/>
    <xf numFmtId="0" fontId="67" fillId="0" borderId="256" applyNumberFormat="0" applyFill="0" applyAlignment="0" applyProtection="0"/>
    <xf numFmtId="0" fontId="172" fillId="51" borderId="255" applyNumberFormat="0" applyAlignment="0" applyProtection="0"/>
    <xf numFmtId="4" fontId="46" fillId="80" borderId="258" applyNumberFormat="0" applyProtection="0">
      <alignment horizontal="left" vertical="center" indent="1"/>
    </xf>
    <xf numFmtId="0" fontId="169" fillId="38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4" fontId="44" fillId="55" borderId="258" applyNumberFormat="0" applyProtection="0">
      <alignment horizontal="left" vertical="center" indent="1"/>
    </xf>
    <xf numFmtId="4" fontId="44" fillId="46" borderId="258" applyNumberFormat="0" applyProtection="0">
      <alignment horizontal="right" vertical="center"/>
    </xf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37" fillId="81" borderId="258" applyNumberFormat="0" applyProtection="0">
      <alignment horizontal="left" vertical="center" indent="1"/>
    </xf>
    <xf numFmtId="3" fontId="83" fillId="80" borderId="259">
      <alignment horizontal="left" vertical="top" wrapText="1"/>
      <protection locked="0"/>
    </xf>
    <xf numFmtId="0" fontId="113" fillId="38" borderId="254" applyNumberFormat="0" applyAlignment="0" applyProtection="0"/>
    <xf numFmtId="0" fontId="12" fillId="79" borderId="260" applyNumberFormat="0" applyAlignment="0" applyProtection="0"/>
    <xf numFmtId="0" fontId="103" fillId="76" borderId="246" applyNumberFormat="0" applyAlignment="0" applyProtection="0"/>
    <xf numFmtId="0" fontId="37" fillId="95" borderId="258" applyNumberFormat="0" applyProtection="0">
      <alignment horizontal="left" vertical="center" indent="1"/>
    </xf>
    <xf numFmtId="0" fontId="65" fillId="76" borderId="255" applyNumberFormat="0" applyAlignment="0" applyProtection="0"/>
    <xf numFmtId="0" fontId="161" fillId="57" borderId="260" applyNumberFormat="0" applyFont="0" applyAlignment="0" applyProtection="0"/>
    <xf numFmtId="0" fontId="103" fillId="76" borderId="254" applyNumberFormat="0" applyAlignment="0" applyProtection="0"/>
    <xf numFmtId="0" fontId="5" fillId="57" borderId="260" applyNumberFormat="0" applyFont="0" applyAlignment="0" applyProtection="0"/>
    <xf numFmtId="0" fontId="55" fillId="76" borderId="254" applyNumberFormat="0" applyAlignment="0" applyProtection="0"/>
    <xf numFmtId="0" fontId="173" fillId="0" borderId="256" applyNumberFormat="0" applyFill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4" fontId="44" fillId="96" borderId="258" applyNumberFormat="0" applyProtection="0">
      <alignment horizontal="right" vertical="center"/>
    </xf>
    <xf numFmtId="0" fontId="65" fillId="76" borderId="255" applyNumberFormat="0" applyAlignment="0" applyProtection="0"/>
    <xf numFmtId="0" fontId="37" fillId="81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0" fontId="12" fillId="79" borderId="260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212" fontId="177" fillId="89" borderId="257"/>
    <xf numFmtId="212" fontId="177" fillId="89" borderId="257"/>
    <xf numFmtId="3" fontId="83" fillId="80" borderId="259">
      <alignment horizontal="left" vertical="top" wrapText="1"/>
      <protection locked="0"/>
    </xf>
    <xf numFmtId="0" fontId="55" fillId="76" borderId="254" applyNumberFormat="0" applyAlignment="0" applyProtection="0"/>
    <xf numFmtId="0" fontId="173" fillId="0" borderId="256" applyNumberFormat="0" applyFill="0" applyAlignment="0" applyProtection="0"/>
    <xf numFmtId="3" fontId="104" fillId="0" borderId="259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4" fontId="47" fillId="94" borderId="258" applyNumberFormat="0" applyProtection="0">
      <alignment horizontal="right" vertical="center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64" fillId="51" borderId="25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4" fontId="197" fillId="55" borderId="258" applyNumberFormat="0" applyProtection="0">
      <alignment vertical="center"/>
    </xf>
    <xf numFmtId="0" fontId="62" fillId="63" borderId="254" applyNumberFormat="0" applyAlignment="0" applyProtection="0"/>
    <xf numFmtId="4" fontId="44" fillId="49" borderId="258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212" fontId="192" fillId="0" borderId="257"/>
    <xf numFmtId="3" fontId="104" fillId="0" borderId="259"/>
    <xf numFmtId="3" fontId="83" fillId="80" borderId="259">
      <alignment horizontal="left" vertical="top" wrapText="1"/>
      <protection locked="0"/>
    </xf>
    <xf numFmtId="0" fontId="91" fillId="0" borderId="259" applyFont="0" applyFill="0" applyBorder="0">
      <alignment horizontal="centerContinuous" vertical="justify" wrapText="1"/>
    </xf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03" fillId="51" borderId="254" applyNumberFormat="0" applyAlignment="0" applyProtection="0"/>
    <xf numFmtId="4" fontId="44" fillId="48" borderId="258" applyNumberFormat="0" applyProtection="0">
      <alignment horizontal="right" vertical="center"/>
    </xf>
    <xf numFmtId="0" fontId="119" fillId="51" borderId="255" applyNumberFormat="0" applyAlignment="0" applyProtection="0"/>
    <xf numFmtId="0" fontId="172" fillId="51" borderId="255" applyNumberFormat="0" applyAlignment="0" applyProtection="0"/>
    <xf numFmtId="0" fontId="119" fillId="51" borderId="255" applyNumberFormat="0" applyAlignment="0" applyProtection="0"/>
    <xf numFmtId="4" fontId="44" fillId="94" borderId="258" applyNumberFormat="0" applyProtection="0">
      <alignment horizontal="right" vertical="center"/>
    </xf>
    <xf numFmtId="0" fontId="37" fillId="82" borderId="258" applyNumberFormat="0" applyProtection="0">
      <alignment horizontal="left" vertical="center" indent="1"/>
    </xf>
    <xf numFmtId="0" fontId="55" fillId="76" borderId="254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55" fillId="76" borderId="254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10" fontId="96" fillId="55" borderId="259" applyNumberFormat="0" applyBorder="0" applyAlignment="0" applyProtection="0"/>
    <xf numFmtId="3" fontId="104" fillId="0" borderId="259"/>
    <xf numFmtId="0" fontId="91" fillId="0" borderId="259" applyFont="0" applyFill="0" applyBorder="0">
      <alignment horizontal="center" vertical="justify" wrapText="1"/>
    </xf>
    <xf numFmtId="0" fontId="62" fillId="63" borderId="254" applyNumberFormat="0" applyAlignment="0" applyProtection="0"/>
    <xf numFmtId="3" fontId="83" fillId="80" borderId="259">
      <alignment horizontal="left" vertical="top" wrapText="1"/>
      <protection locked="0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123" fillId="0" borderId="256" applyNumberFormat="0" applyFill="0" applyAlignment="0" applyProtection="0"/>
    <xf numFmtId="0" fontId="113" fillId="38" borderId="254" applyNumberFormat="0" applyAlignment="0" applyProtection="0"/>
    <xf numFmtId="4" fontId="47" fillId="94" borderId="258" applyNumberFormat="0" applyProtection="0">
      <alignment horizontal="right" vertical="center"/>
    </xf>
    <xf numFmtId="4" fontId="44" fillId="96" borderId="258" applyNumberFormat="0" applyProtection="0">
      <alignment horizontal="left" vertical="center" indent="1"/>
    </xf>
    <xf numFmtId="4" fontId="44" fillId="94" borderId="258" applyNumberFormat="0" applyProtection="0">
      <alignment horizontal="right" vertical="center"/>
    </xf>
    <xf numFmtId="0" fontId="37" fillId="81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center" indent="1"/>
    </xf>
    <xf numFmtId="0" fontId="37" fillId="95" borderId="258" applyNumberFormat="0" applyProtection="0">
      <alignment horizontal="left" vertical="center" indent="1"/>
    </xf>
    <xf numFmtId="4" fontId="44" fillId="92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6" fillId="56" borderId="258" applyNumberFormat="0" applyProtection="0">
      <alignment vertical="center"/>
    </xf>
    <xf numFmtId="0" fontId="173" fillId="0" borderId="256" applyNumberFormat="0" applyFill="0" applyAlignment="0" applyProtection="0"/>
    <xf numFmtId="0" fontId="172" fillId="51" borderId="255" applyNumberFormat="0" applyAlignment="0" applyProtection="0"/>
    <xf numFmtId="0" fontId="161" fillId="57" borderId="260" applyNumberFormat="0" applyFont="0" applyAlignment="0" applyProtection="0"/>
    <xf numFmtId="0" fontId="119" fillId="76" borderId="248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3" fillId="0" borderId="249" applyNumberFormat="0" applyFill="0" applyAlignment="0" applyProtection="0"/>
    <xf numFmtId="0" fontId="65" fillId="76" borderId="255" applyNumberFormat="0" applyAlignment="0" applyProtection="0"/>
    <xf numFmtId="0" fontId="123" fillId="0" borderId="256" applyNumberFormat="0" applyFill="0" applyAlignment="0" applyProtection="0"/>
    <xf numFmtId="0" fontId="113" fillId="38" borderId="254" applyNumberFormat="0" applyAlignment="0" applyProtection="0"/>
    <xf numFmtId="4" fontId="44" fillId="55" borderId="258" applyNumberFormat="0" applyProtection="0">
      <alignment horizontal="left" vertical="center" indent="1"/>
    </xf>
    <xf numFmtId="10" fontId="24" fillId="55" borderId="259" applyNumberFormat="0" applyBorder="0" applyAlignment="0" applyProtection="0"/>
    <xf numFmtId="0" fontId="5" fillId="57" borderId="260" applyNumberFormat="0" applyFont="0" applyAlignment="0" applyProtection="0"/>
    <xf numFmtId="0" fontId="123" fillId="0" borderId="256" applyNumberFormat="0" applyFill="0" applyAlignment="0" applyProtection="0"/>
    <xf numFmtId="4" fontId="195" fillId="80" borderId="258" applyNumberFormat="0" applyProtection="0">
      <alignment vertical="center"/>
    </xf>
    <xf numFmtId="0" fontId="103" fillId="51" borderId="254" applyNumberFormat="0" applyAlignment="0" applyProtection="0"/>
    <xf numFmtId="0" fontId="119" fillId="76" borderId="255" applyNumberFormat="0" applyAlignment="0" applyProtection="0"/>
    <xf numFmtId="0" fontId="65" fillId="76" borderId="255" applyNumberForma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03" fillId="51" borderId="254" applyNumberFormat="0" applyAlignment="0" applyProtection="0"/>
    <xf numFmtId="4" fontId="44" fillId="96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center" indent="1"/>
    </xf>
    <xf numFmtId="4" fontId="44" fillId="96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0" fontId="5" fillId="57" borderId="260" applyNumberFormat="0" applyFont="0" applyAlignment="0" applyProtection="0"/>
    <xf numFmtId="4" fontId="44" fillId="40" borderId="258" applyNumberFormat="0" applyProtection="0">
      <alignment horizontal="right" vertical="center"/>
    </xf>
    <xf numFmtId="0" fontId="5" fillId="57" borderId="260" applyNumberFormat="0" applyFont="0" applyAlignment="0" applyProtection="0"/>
    <xf numFmtId="0" fontId="55" fillId="76" borderId="254" applyNumberFormat="0" applyAlignment="0" applyProtection="0"/>
    <xf numFmtId="0" fontId="37" fillId="82" borderId="258" applyNumberFormat="0" applyProtection="0">
      <alignment horizontal="left" vertical="center" indent="1"/>
    </xf>
    <xf numFmtId="10" fontId="96" fillId="55" borderId="259" applyNumberFormat="0" applyBorder="0" applyAlignment="0" applyProtection="0"/>
    <xf numFmtId="4" fontId="197" fillId="94" borderId="258" applyNumberFormat="0" applyProtection="0">
      <alignment horizontal="right" vertical="center"/>
    </xf>
    <xf numFmtId="4" fontId="44" fillId="96" borderId="258" applyNumberFormat="0" applyProtection="0">
      <alignment horizontal="left" vertical="center" indent="1"/>
    </xf>
    <xf numFmtId="0" fontId="164" fillId="51" borderId="246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113" fillId="38" borderId="254" applyNumberFormat="0" applyAlignment="0" applyProtection="0"/>
    <xf numFmtId="3" fontId="83" fillId="80" borderId="259">
      <alignment horizontal="left" vertical="top" wrapText="1"/>
      <protection locked="0"/>
    </xf>
    <xf numFmtId="0" fontId="113" fillId="38" borderId="254" applyNumberFormat="0" applyAlignment="0" applyProtection="0"/>
    <xf numFmtId="0" fontId="12" fillId="79" borderId="260" applyNumberFormat="0" applyAlignment="0" applyProtection="0"/>
    <xf numFmtId="0" fontId="103" fillId="51" borderId="254" applyNumberFormat="0" applyAlignment="0" applyProtection="0"/>
    <xf numFmtId="0" fontId="44" fillId="91" borderId="258" applyNumberFormat="0" applyProtection="0">
      <alignment horizontal="left" vertical="top" indent="1"/>
    </xf>
    <xf numFmtId="0" fontId="37" fillId="81" borderId="258" applyNumberFormat="0" applyProtection="0">
      <alignment horizontal="left" vertical="center" indent="1"/>
    </xf>
    <xf numFmtId="0" fontId="37" fillId="95" borderId="258" applyNumberFormat="0" applyProtection="0">
      <alignment horizontal="left" vertical="top" indent="1"/>
    </xf>
    <xf numFmtId="4" fontId="44" fillId="49" borderId="258" applyNumberFormat="0" applyProtection="0">
      <alignment horizontal="right" vertical="center"/>
    </xf>
    <xf numFmtId="0" fontId="169" fillId="38" borderId="246" applyNumberFormat="0" applyAlignment="0" applyProtection="0"/>
    <xf numFmtId="0" fontId="161" fillId="57" borderId="247" applyNumberFormat="0" applyFont="0" applyAlignment="0" applyProtection="0"/>
    <xf numFmtId="0" fontId="172" fillId="51" borderId="248" applyNumberFormat="0" applyAlignment="0" applyProtection="0"/>
    <xf numFmtId="0" fontId="173" fillId="0" borderId="249" applyNumberFormat="0" applyFill="0" applyAlignment="0" applyProtection="0"/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5" fontId="218" fillId="0" borderId="253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12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9" fillId="76" borderId="255" applyNumberFormat="0" applyAlignment="0" applyProtection="0"/>
    <xf numFmtId="0" fontId="103" fillId="76" borderId="254" applyNumberFormat="0" applyAlignment="0" applyProtection="0"/>
    <xf numFmtId="0" fontId="46" fillId="80" borderId="258" applyNumberFormat="0" applyProtection="0">
      <alignment horizontal="left" vertical="top" indent="1"/>
    </xf>
    <xf numFmtId="0" fontId="12" fillId="79" borderId="260" applyNumberFormat="0" applyAlignment="0" applyProtection="0"/>
    <xf numFmtId="4" fontId="197" fillId="55" borderId="258" applyNumberFormat="0" applyProtection="0">
      <alignment vertical="center"/>
    </xf>
    <xf numFmtId="0" fontId="12" fillId="79" borderId="260" applyNumberFormat="0" applyAlignment="0" applyProtection="0"/>
    <xf numFmtId="0" fontId="103" fillId="51" borderId="254" applyNumberFormat="0" applyAlignment="0" applyProtection="0"/>
    <xf numFmtId="0" fontId="37" fillId="91" borderId="258" applyNumberFormat="0" applyProtection="0">
      <alignment horizontal="left" vertical="center" indent="1"/>
    </xf>
    <xf numFmtId="0" fontId="37" fillId="91" borderId="258" applyNumberFormat="0" applyProtection="0">
      <alignment horizontal="left" vertical="top" indent="1"/>
    </xf>
    <xf numFmtId="0" fontId="113" fillId="38" borderId="254" applyNumberFormat="0" applyAlignment="0" applyProtection="0"/>
    <xf numFmtId="0" fontId="119" fillId="51" borderId="255" applyNumberFormat="0" applyAlignment="0" applyProtection="0"/>
    <xf numFmtId="0" fontId="164" fillId="51" borderId="254" applyNumberFormat="0" applyAlignment="0" applyProtection="0"/>
    <xf numFmtId="212" fontId="177" fillId="89" borderId="250"/>
    <xf numFmtId="0" fontId="123" fillId="0" borderId="256" applyNumberFormat="0" applyFill="0" applyAlignment="0" applyProtection="0"/>
    <xf numFmtId="4" fontId="44" fillId="48" borderId="258" applyNumberFormat="0" applyProtection="0">
      <alignment horizontal="right" vertical="center"/>
    </xf>
    <xf numFmtId="0" fontId="37" fillId="81" borderId="258" applyNumberFormat="0" applyProtection="0">
      <alignment horizontal="left" vertical="center" indent="1"/>
    </xf>
    <xf numFmtId="4" fontId="44" fillId="50" borderId="258" applyNumberFormat="0" applyProtection="0">
      <alignment horizontal="right" vertical="center"/>
    </xf>
    <xf numFmtId="0" fontId="113" fillId="38" borderId="254" applyNumberFormat="0" applyAlignment="0" applyProtection="0"/>
    <xf numFmtId="0" fontId="119" fillId="76" borderId="255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37" fillId="91" borderId="258" applyNumberFormat="0" applyProtection="0">
      <alignment horizontal="left" vertical="top" indent="1"/>
    </xf>
    <xf numFmtId="10" fontId="24" fillId="55" borderId="259" applyNumberFormat="0" applyBorder="0" applyAlignment="0" applyProtection="0"/>
    <xf numFmtId="212" fontId="192" fillId="0" borderId="257"/>
    <xf numFmtId="0" fontId="37" fillId="95" borderId="258" applyNumberFormat="0" applyProtection="0">
      <alignment horizontal="left" vertical="center" indent="1"/>
    </xf>
    <xf numFmtId="0" fontId="44" fillId="55" borderId="258" applyNumberFormat="0" applyProtection="0">
      <alignment horizontal="left" vertical="top" indent="1"/>
    </xf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169" fillId="38" borderId="254" applyNumberFormat="0" applyAlignment="0" applyProtection="0"/>
    <xf numFmtId="0" fontId="172" fillId="51" borderId="255" applyNumberFormat="0" applyAlignment="0" applyProtection="0"/>
    <xf numFmtId="4" fontId="44" fillId="96" borderId="258" applyNumberFormat="0" applyProtection="0">
      <alignment horizontal="right" vertical="center"/>
    </xf>
    <xf numFmtId="0" fontId="55" fillId="76" borderId="254" applyNumberFormat="0" applyAlignment="0" applyProtection="0"/>
    <xf numFmtId="4" fontId="44" fillId="46" borderId="258" applyNumberFormat="0" applyProtection="0">
      <alignment horizontal="right" vertical="center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4" fontId="44" fillId="48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0" fontId="46" fillId="80" borderId="258" applyNumberFormat="0" applyProtection="0">
      <alignment horizontal="left" vertical="top" indent="1"/>
    </xf>
    <xf numFmtId="4" fontId="46" fillId="80" borderId="258" applyNumberFormat="0" applyProtection="0">
      <alignment horizontal="left" vertical="center" indent="1"/>
    </xf>
    <xf numFmtId="212" fontId="192" fillId="0" borderId="250"/>
    <xf numFmtId="0" fontId="119" fillId="76" borderId="255" applyNumberFormat="0" applyAlignment="0" applyProtection="0"/>
    <xf numFmtId="219" fontId="191" fillId="0" borderId="245" applyFont="0" applyFill="0" applyBorder="0" applyAlignment="0" applyProtection="0"/>
    <xf numFmtId="4" fontId="46" fillId="56" borderId="251" applyNumberFormat="0" applyProtection="0">
      <alignment vertical="center"/>
    </xf>
    <xf numFmtId="4" fontId="195" fillId="80" borderId="251" applyNumberFormat="0" applyProtection="0">
      <alignment vertical="center"/>
    </xf>
    <xf numFmtId="4" fontId="46" fillId="80" borderId="251" applyNumberFormat="0" applyProtection="0">
      <alignment horizontal="left" vertical="center" indent="1"/>
    </xf>
    <xf numFmtId="0" fontId="46" fillId="80" borderId="251" applyNumberFormat="0" applyProtection="0">
      <alignment horizontal="left" vertical="top" indent="1"/>
    </xf>
    <xf numFmtId="4" fontId="44" fillId="34" borderId="251" applyNumberFormat="0" applyProtection="0">
      <alignment horizontal="right" vertical="center"/>
    </xf>
    <xf numFmtId="4" fontId="44" fillId="40" borderId="251" applyNumberFormat="0" applyProtection="0">
      <alignment horizontal="right" vertical="center"/>
    </xf>
    <xf numFmtId="4" fontId="44" fillId="48" borderId="251" applyNumberFormat="0" applyProtection="0">
      <alignment horizontal="right" vertical="center"/>
    </xf>
    <xf numFmtId="4" fontId="44" fillId="42" borderId="251" applyNumberFormat="0" applyProtection="0">
      <alignment horizontal="right" vertical="center"/>
    </xf>
    <xf numFmtId="4" fontId="44" fillId="46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4" fontId="44" fillId="49" borderId="251" applyNumberFormat="0" applyProtection="0">
      <alignment horizontal="right" vertical="center"/>
    </xf>
    <xf numFmtId="4" fontId="44" fillId="92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4" fontId="44" fillId="96" borderId="251" applyNumberFormat="0" applyProtection="0">
      <alignment horizontal="right" vertical="center"/>
    </xf>
    <xf numFmtId="0" fontId="37" fillId="95" borderId="251" applyNumberFormat="0" applyProtection="0">
      <alignment horizontal="left" vertical="center" indent="1"/>
    </xf>
    <xf numFmtId="0" fontId="37" fillId="95" borderId="251" applyNumberFormat="0" applyProtection="0">
      <alignment horizontal="left" vertical="top" indent="1"/>
    </xf>
    <xf numFmtId="0" fontId="37" fillId="91" borderId="251" applyNumberFormat="0" applyProtection="0">
      <alignment horizontal="left" vertical="center" indent="1"/>
    </xf>
    <xf numFmtId="0" fontId="37" fillId="91" borderId="251" applyNumberFormat="0" applyProtection="0">
      <alignment horizontal="left" vertical="top" indent="1"/>
    </xf>
    <xf numFmtId="0" fontId="37" fillId="82" borderId="251" applyNumberFormat="0" applyProtection="0">
      <alignment horizontal="left" vertical="center" indent="1"/>
    </xf>
    <xf numFmtId="0" fontId="37" fillId="82" borderId="251" applyNumberFormat="0" applyProtection="0">
      <alignment horizontal="left" vertical="top" indent="1"/>
    </xf>
    <xf numFmtId="0" fontId="37" fillId="81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top" indent="1"/>
    </xf>
    <xf numFmtId="4" fontId="44" fillId="55" borderId="251" applyNumberFormat="0" applyProtection="0">
      <alignment vertical="center"/>
    </xf>
    <xf numFmtId="4" fontId="197" fillId="55" borderId="251" applyNumberFormat="0" applyProtection="0">
      <alignment vertical="center"/>
    </xf>
    <xf numFmtId="4" fontId="44" fillId="55" borderId="251" applyNumberFormat="0" applyProtection="0">
      <alignment horizontal="left" vertical="center" indent="1"/>
    </xf>
    <xf numFmtId="0" fontId="44" fillId="55" borderId="251" applyNumberFormat="0" applyProtection="0">
      <alignment horizontal="left" vertical="top" indent="1"/>
    </xf>
    <xf numFmtId="4" fontId="44" fillId="94" borderId="251" applyNumberFormat="0" applyProtection="0">
      <alignment horizontal="right" vertical="center"/>
    </xf>
    <xf numFmtId="4" fontId="197" fillId="94" borderId="251" applyNumberFormat="0" applyProtection="0">
      <alignment horizontal="right" vertical="center"/>
    </xf>
    <xf numFmtId="4" fontId="44" fillId="96" borderId="251" applyNumberFormat="0" applyProtection="0">
      <alignment horizontal="left" vertical="center" indent="1"/>
    </xf>
    <xf numFmtId="0" fontId="44" fillId="91" borderId="251" applyNumberFormat="0" applyProtection="0">
      <alignment horizontal="left" vertical="top" indent="1"/>
    </xf>
    <xf numFmtId="4" fontId="47" fillId="94" borderId="251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9" fillId="51" borderId="248" applyNumberFormat="0" applyAlignment="0" applyProtection="0"/>
    <xf numFmtId="0" fontId="103" fillId="51" borderId="246" applyNumberFormat="0" applyAlignment="0" applyProtection="0"/>
    <xf numFmtId="0" fontId="113" fillId="38" borderId="246" applyNumberFormat="0" applyAlignment="0" applyProtection="0"/>
    <xf numFmtId="0" fontId="123" fillId="0" borderId="249" applyNumberFormat="0" applyFill="0" applyAlignment="0" applyProtection="0"/>
    <xf numFmtId="0" fontId="62" fillId="63" borderId="236" applyNumberFormat="0" applyAlignment="0" applyProtection="0"/>
    <xf numFmtId="0" fontId="175" fillId="57" borderId="247" applyNumberFormat="0" applyFont="0" applyAlignment="0" applyProtection="0"/>
    <xf numFmtId="3" fontId="83" fillId="80" borderId="259">
      <alignment horizontal="left" vertical="top" wrapText="1"/>
      <protection locked="0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37" fillId="95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0" fontId="62" fillId="63" borderId="254" applyNumberFormat="0" applyAlignment="0" applyProtection="0"/>
    <xf numFmtId="0" fontId="12" fillId="57" borderId="247" applyNumberFormat="0" applyFon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03" fillId="51" borderId="254" applyNumberFormat="0" applyAlignment="0" applyProtection="0"/>
    <xf numFmtId="4" fontId="46" fillId="80" borderId="258" applyNumberFormat="0" applyProtection="0">
      <alignment horizontal="left" vertical="center" indent="1"/>
    </xf>
    <xf numFmtId="0" fontId="55" fillId="76" borderId="254" applyNumberFormat="0" applyAlignment="0" applyProtection="0"/>
    <xf numFmtId="0" fontId="65" fillId="76" borderId="255" applyNumberForma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172" fillId="51" borderId="255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37" fillId="82" borderId="258" applyNumberFormat="0" applyProtection="0">
      <alignment horizontal="left" vertical="top" indent="1"/>
    </xf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67" fillId="0" borderId="256" applyNumberFormat="0" applyFill="0" applyAlignment="0" applyProtection="0"/>
    <xf numFmtId="0" fontId="37" fillId="95" borderId="258" applyNumberFormat="0" applyProtection="0">
      <alignment horizontal="left" vertical="top" indent="1"/>
    </xf>
    <xf numFmtId="219" fontId="191" fillId="0" borderId="261" applyFont="0" applyFill="0" applyBorder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67" fillId="0" borderId="256" applyNumberFormat="0" applyFill="0" applyAlignment="0" applyProtection="0"/>
    <xf numFmtId="4" fontId="44" fillId="40" borderId="258" applyNumberFormat="0" applyProtection="0">
      <alignment horizontal="right" vertical="center"/>
    </xf>
    <xf numFmtId="0" fontId="12" fillId="79" borderId="260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4" fontId="47" fillId="94" borderId="258" applyNumberFormat="0" applyProtection="0">
      <alignment horizontal="right" vertical="center"/>
    </xf>
    <xf numFmtId="3" fontId="83" fillId="80" borderId="259">
      <alignment horizontal="left" vertical="top" wrapText="1"/>
      <protection locked="0"/>
    </xf>
    <xf numFmtId="4" fontId="44" fillId="46" borderId="258" applyNumberFormat="0" applyProtection="0">
      <alignment horizontal="right" vertical="center"/>
    </xf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0" fontId="12" fillId="57" borderId="247" applyNumberFormat="0" applyFont="0" applyAlignment="0" applyProtection="0"/>
    <xf numFmtId="0" fontId="119" fillId="76" borderId="255" applyNumberFormat="0" applyAlignment="0" applyProtection="0"/>
    <xf numFmtId="0" fontId="62" fillId="63" borderId="246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03" fillId="76" borderId="254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10" fontId="24" fillId="55" borderId="252" applyNumberFormat="0" applyBorder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3" fontId="83" fillId="80" borderId="252">
      <alignment horizontal="left" vertical="top" wrapText="1"/>
      <protection locked="0"/>
    </xf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91" fillId="0" borderId="252" applyFont="0" applyFill="0" applyBorder="0">
      <alignment horizontal="center" vertical="justify" wrapText="1"/>
    </xf>
    <xf numFmtId="0" fontId="91" fillId="0" borderId="252" applyFont="0" applyFill="0" applyBorder="0">
      <alignment horizontal="centerContinuous" vertical="justify" wrapText="1"/>
    </xf>
    <xf numFmtId="3" fontId="104" fillId="0" borderId="252"/>
    <xf numFmtId="10" fontId="24" fillId="55" borderId="252" applyNumberFormat="0" applyBorder="0" applyAlignment="0" applyProtection="0"/>
    <xf numFmtId="10" fontId="96" fillId="55" borderId="252" applyNumberFormat="0" applyBorder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2" fillId="79" borderId="247" applyNumberFormat="0" applyAlignment="0" applyProtection="0"/>
    <xf numFmtId="0" fontId="55" fillId="76" borderId="254" applyNumberFormat="0" applyAlignment="0" applyProtection="0"/>
    <xf numFmtId="0" fontId="5" fillId="57" borderId="247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03" fillId="76" borderId="254" applyNumberFormat="0" applyAlignment="0" applyProtection="0"/>
    <xf numFmtId="0" fontId="119" fillId="76" borderId="255" applyNumberFormat="0" applyAlignment="0" applyProtection="0"/>
    <xf numFmtId="3" fontId="83" fillId="80" borderId="252">
      <alignment horizontal="left" vertical="top" wrapText="1"/>
      <protection locked="0"/>
    </xf>
    <xf numFmtId="0" fontId="123" fillId="0" borderId="256" applyNumberFormat="0" applyFill="0" applyAlignment="0" applyProtection="0"/>
    <xf numFmtId="4" fontId="44" fillId="55" borderId="258" applyNumberFormat="0" applyProtection="0">
      <alignment horizontal="left" vertical="center" indent="1"/>
    </xf>
    <xf numFmtId="0" fontId="37" fillId="91" borderId="258" applyNumberFormat="0" applyProtection="0">
      <alignment horizontal="left" vertical="center" indent="1"/>
    </xf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65" fillId="76" borderId="255" applyNumberFormat="0" applyAlignment="0" applyProtection="0"/>
    <xf numFmtId="0" fontId="169" fillId="38" borderId="254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37" fillId="82" borderId="258" applyNumberFormat="0" applyProtection="0">
      <alignment horizontal="left" vertical="center" indent="1"/>
    </xf>
    <xf numFmtId="4" fontId="44" fillId="55" borderId="258" applyNumberFormat="0" applyProtection="0">
      <alignment vertical="center"/>
    </xf>
    <xf numFmtId="4" fontId="44" fillId="94" borderId="258" applyNumberFormat="0" applyProtection="0">
      <alignment horizontal="right" vertical="center"/>
    </xf>
    <xf numFmtId="0" fontId="12" fillId="79" borderId="247" applyNumberFormat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5" fillId="57" borderId="247" applyNumberFormat="0" applyFont="0" applyAlignment="0" applyProtection="0"/>
    <xf numFmtId="0" fontId="62" fillId="63" borderId="254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62" fillId="63" borderId="254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103" fillId="51" borderId="254" applyNumberFormat="0" applyAlignment="0" applyProtection="0"/>
    <xf numFmtId="0" fontId="12" fillId="79" borderId="247" applyNumberFormat="0" applyAlignment="0" applyProtection="0"/>
    <xf numFmtId="3" fontId="104" fillId="0" borderId="259"/>
    <xf numFmtId="0" fontId="62" fillId="63" borderId="254" applyNumberFormat="0" applyAlignment="0" applyProtection="0"/>
    <xf numFmtId="0" fontId="55" fillId="76" borderId="254" applyNumberFormat="0" applyAlignment="0" applyProtection="0"/>
    <xf numFmtId="4" fontId="44" fillId="55" borderId="258" applyNumberFormat="0" applyProtection="0">
      <alignment vertical="center"/>
    </xf>
    <xf numFmtId="0" fontId="12" fillId="79" borderId="247" applyNumberFormat="0" applyAlignment="0" applyProtection="0"/>
    <xf numFmtId="10" fontId="96" fillId="55" borderId="259" applyNumberFormat="0" applyBorder="0" applyAlignment="0" applyProtection="0"/>
    <xf numFmtId="0" fontId="172" fillId="51" borderId="255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4" fontId="44" fillId="49" borderId="258" applyNumberFormat="0" applyProtection="0">
      <alignment horizontal="right" vertical="center"/>
    </xf>
    <xf numFmtId="4" fontId="44" fillId="46" borderId="258" applyNumberFormat="0" applyProtection="0">
      <alignment horizontal="right" vertical="center"/>
    </xf>
    <xf numFmtId="4" fontId="44" fillId="48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4" fontId="46" fillId="80" borderId="258" applyNumberFormat="0" applyProtection="0">
      <alignment horizontal="left" vertical="center" indent="1"/>
    </xf>
    <xf numFmtId="0" fontId="65" fillId="76" borderId="255" applyNumberFormat="0" applyAlignment="0" applyProtection="0"/>
    <xf numFmtId="0" fontId="103" fillId="51" borderId="254" applyNumberFormat="0" applyAlignment="0" applyProtection="0"/>
    <xf numFmtId="0" fontId="44" fillId="55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123" fillId="0" borderId="256" applyNumberFormat="0" applyFill="0" applyAlignment="0" applyProtection="0"/>
    <xf numFmtId="0" fontId="91" fillId="0" borderId="259" applyFont="0" applyFill="0" applyBorder="0">
      <alignment horizontal="centerContinuous" vertical="justify" wrapText="1"/>
    </xf>
    <xf numFmtId="0" fontId="65" fillId="76" borderId="255" applyNumberFormat="0" applyAlignment="0" applyProtection="0"/>
    <xf numFmtId="3" fontId="83" fillId="80" borderId="259">
      <alignment horizontal="left" vertical="top" wrapText="1"/>
      <protection locked="0"/>
    </xf>
    <xf numFmtId="0" fontId="12" fillId="79" borderId="247" applyNumberFormat="0" applyAlignment="0" applyProtection="0"/>
    <xf numFmtId="3" fontId="104" fillId="0" borderId="259"/>
    <xf numFmtId="0" fontId="123" fillId="0" borderId="256" applyNumberFormat="0" applyFill="0" applyAlignment="0" applyProtection="0"/>
    <xf numFmtId="0" fontId="62" fillId="63" borderId="254" applyNumberFormat="0" applyAlignment="0" applyProtection="0"/>
    <xf numFmtId="212" fontId="192" fillId="0" borderId="257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2" fillId="79" borderId="247" applyNumberFormat="0" applyAlignment="0" applyProtection="0"/>
    <xf numFmtId="4" fontId="44" fillId="92" borderId="258" applyNumberFormat="0" applyProtection="0">
      <alignment horizontal="right" vertical="center"/>
    </xf>
    <xf numFmtId="0" fontId="12" fillId="79" borderId="247" applyNumberFormat="0" applyAlignment="0" applyProtection="0"/>
    <xf numFmtId="10" fontId="24" fillId="55" borderId="259" applyNumberFormat="0" applyBorder="0" applyAlignment="0" applyProtection="0"/>
    <xf numFmtId="0" fontId="12" fillId="79" borderId="247" applyNumberFormat="0" applyAlignment="0" applyProtection="0"/>
    <xf numFmtId="0" fontId="67" fillId="0" borderId="256" applyNumberFormat="0" applyFill="0" applyAlignment="0" applyProtection="0"/>
    <xf numFmtId="4" fontId="44" fillId="49" borderId="258" applyNumberFormat="0" applyProtection="0">
      <alignment horizontal="right" vertical="center"/>
    </xf>
    <xf numFmtId="0" fontId="12" fillId="79" borderId="247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" fillId="79" borderId="247" applyNumberFormat="0" applyAlignment="0" applyProtection="0"/>
    <xf numFmtId="4" fontId="47" fillId="94" borderId="258" applyNumberFormat="0" applyProtection="0">
      <alignment horizontal="right" vertical="center"/>
    </xf>
    <xf numFmtId="4" fontId="197" fillId="55" borderId="258" applyNumberFormat="0" applyProtection="0">
      <alignment vertical="center"/>
    </xf>
    <xf numFmtId="0" fontId="37" fillId="95" borderId="258" applyNumberFormat="0" applyProtection="0">
      <alignment horizontal="left" vertical="top" indent="1"/>
    </xf>
    <xf numFmtId="0" fontId="37" fillId="95" borderId="258" applyNumberFormat="0" applyProtection="0">
      <alignment horizontal="left" vertical="top" indent="1"/>
    </xf>
    <xf numFmtId="0" fontId="12" fillId="79" borderId="247" applyNumberFormat="0" applyAlignment="0" applyProtection="0"/>
    <xf numFmtId="0" fontId="67" fillId="0" borderId="256" applyNumberFormat="0" applyFill="0" applyAlignment="0" applyProtection="0"/>
    <xf numFmtId="0" fontId="44" fillId="55" borderId="258" applyNumberFormat="0" applyProtection="0">
      <alignment horizontal="left" vertical="top" indent="1"/>
    </xf>
    <xf numFmtId="0" fontId="164" fillId="51" borderId="254" applyNumberFormat="0" applyAlignment="0" applyProtection="0"/>
    <xf numFmtId="0" fontId="37" fillId="91" borderId="258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4" fontId="44" fillId="94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212" fontId="177" fillId="89" borderId="257"/>
    <xf numFmtId="4" fontId="44" fillId="40" borderId="258" applyNumberFormat="0" applyProtection="0">
      <alignment horizontal="right" vertical="center"/>
    </xf>
    <xf numFmtId="0" fontId="12" fillId="79" borderId="247" applyNumberFormat="0" applyAlignment="0" applyProtection="0"/>
    <xf numFmtId="0" fontId="123" fillId="0" borderId="256" applyNumberFormat="0" applyFill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5" fillId="57" borderId="247" applyNumberFormat="0" applyFont="0" applyAlignment="0" applyProtection="0"/>
    <xf numFmtId="0" fontId="12" fillId="79" borderId="247" applyNumberFormat="0" applyAlignment="0" applyProtection="0"/>
    <xf numFmtId="0" fontId="113" fillId="38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4" fontId="44" fillId="49" borderId="258" applyNumberFormat="0" applyProtection="0">
      <alignment horizontal="right" vertical="center"/>
    </xf>
    <xf numFmtId="219" fontId="191" fillId="0" borderId="245" applyFont="0" applyFill="0" applyBorder="0" applyAlignment="0" applyProtection="0"/>
    <xf numFmtId="4" fontId="44" fillId="34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0" fontId="37" fillId="95" borderId="258" applyNumberFormat="0" applyProtection="0">
      <alignment horizontal="left" vertical="top" indent="1"/>
    </xf>
    <xf numFmtId="4" fontId="47" fillId="94" borderId="258" applyNumberFormat="0" applyProtection="0">
      <alignment horizontal="right" vertical="center"/>
    </xf>
    <xf numFmtId="0" fontId="123" fillId="0" borderId="256" applyNumberFormat="0" applyFill="0" applyAlignment="0" applyProtection="0"/>
    <xf numFmtId="0" fontId="67" fillId="0" borderId="256" applyNumberFormat="0" applyFill="0" applyAlignment="0" applyProtection="0"/>
    <xf numFmtId="0" fontId="103" fillId="51" borderId="254" applyNumberFormat="0" applyAlignment="0" applyProtection="0"/>
    <xf numFmtId="0" fontId="119" fillId="51" borderId="255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9" fillId="51" borderId="255" applyNumberFormat="0" applyAlignment="0" applyProtection="0"/>
    <xf numFmtId="3" fontId="104" fillId="0" borderId="259"/>
    <xf numFmtId="0" fontId="91" fillId="0" borderId="259" applyFont="0" applyFill="0" applyBorder="0">
      <alignment horizontal="center" vertical="justify" wrapText="1"/>
    </xf>
    <xf numFmtId="4" fontId="197" fillId="94" borderId="258" applyNumberFormat="0" applyProtection="0">
      <alignment horizontal="right" vertical="center"/>
    </xf>
    <xf numFmtId="0" fontId="37" fillId="82" borderId="258" applyNumberFormat="0" applyProtection="0">
      <alignment horizontal="left" vertical="top" indent="1"/>
    </xf>
    <xf numFmtId="4" fontId="44" fillId="46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0" fontId="173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24" fillId="55" borderId="259" applyNumberFormat="0" applyBorder="0" applyAlignment="0" applyProtection="0"/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0" fontId="67" fillId="0" borderId="256" applyNumberFormat="0" applyFill="0" applyAlignment="0" applyProtection="0"/>
    <xf numFmtId="4" fontId="44" fillId="94" borderId="258" applyNumberFormat="0" applyProtection="0">
      <alignment horizontal="right" vertical="center"/>
    </xf>
    <xf numFmtId="0" fontId="37" fillId="82" borderId="258" applyNumberFormat="0" applyProtection="0">
      <alignment horizontal="left" vertical="center" indent="1"/>
    </xf>
    <xf numFmtId="0" fontId="12" fillId="79" borderId="247" applyNumberFormat="0" applyAlignment="0" applyProtection="0"/>
    <xf numFmtId="212" fontId="177" fillId="89" borderId="257"/>
    <xf numFmtId="0" fontId="12" fillId="79" borderId="247" applyNumberFormat="0" applyAlignment="0" applyProtection="0"/>
    <xf numFmtId="0" fontId="172" fillId="51" borderId="255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3" fillId="0" borderId="256" applyNumberFormat="0" applyFill="0" applyAlignment="0" applyProtection="0"/>
    <xf numFmtId="212" fontId="192" fillId="0" borderId="257"/>
    <xf numFmtId="0" fontId="12" fillId="79" borderId="247" applyNumberFormat="0" applyAlignment="0" applyProtection="0"/>
    <xf numFmtId="0" fontId="12" fillId="79" borderId="247" applyNumberFormat="0" applyAlignment="0" applyProtection="0"/>
    <xf numFmtId="0" fontId="55" fillId="76" borderId="254" applyNumberFormat="0" applyAlignment="0" applyProtection="0"/>
    <xf numFmtId="212" fontId="177" fillId="89" borderId="257"/>
    <xf numFmtId="0" fontId="119" fillId="51" borderId="255" applyNumberFormat="0" applyAlignment="0" applyProtection="0"/>
    <xf numFmtId="0" fontId="65" fillId="76" borderId="255" applyNumberFormat="0" applyAlignment="0" applyProtection="0"/>
    <xf numFmtId="4" fontId="44" fillId="96" borderId="258" applyNumberFormat="0" applyProtection="0">
      <alignment horizontal="right" vertical="center"/>
    </xf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72" fillId="51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69" fillId="38" borderId="254" applyNumberFormat="0" applyAlignment="0" applyProtection="0"/>
    <xf numFmtId="4" fontId="46" fillId="80" borderId="258" applyNumberFormat="0" applyProtection="0">
      <alignment horizontal="left" vertical="center" indent="1"/>
    </xf>
    <xf numFmtId="4" fontId="44" fillId="96" borderId="258" applyNumberFormat="0" applyProtection="0">
      <alignment horizontal="left" vertical="center" indent="1"/>
    </xf>
    <xf numFmtId="0" fontId="12" fillId="79" borderId="247" applyNumberFormat="0" applyAlignment="0" applyProtection="0"/>
    <xf numFmtId="0" fontId="12" fillId="79" borderId="247" applyNumberFormat="0" applyAlignment="0" applyProtection="0"/>
    <xf numFmtId="0" fontId="55" fillId="76" borderId="254" applyNumberFormat="0" applyAlignment="0" applyProtection="0"/>
    <xf numFmtId="0" fontId="5" fillId="57" borderId="247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44" fillId="91" borderId="258" applyNumberFormat="0" applyProtection="0">
      <alignment horizontal="left" vertical="top" indent="1"/>
    </xf>
    <xf numFmtId="4" fontId="197" fillId="94" borderId="258" applyNumberFormat="0" applyProtection="0">
      <alignment horizontal="right" vertical="center"/>
    </xf>
    <xf numFmtId="0" fontId="44" fillId="55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0" fontId="37" fillId="81" borderId="258" applyNumberFormat="0" applyProtection="0">
      <alignment horizontal="left" vertical="top" indent="1"/>
    </xf>
    <xf numFmtId="0" fontId="37" fillId="82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top" indent="1"/>
    </xf>
    <xf numFmtId="0" fontId="37" fillId="95" borderId="258" applyNumberFormat="0" applyProtection="0">
      <alignment horizontal="left" vertical="center" indent="1"/>
    </xf>
    <xf numFmtId="0" fontId="65" fillId="76" borderId="255" applyNumberFormat="0" applyAlignment="0" applyProtection="0"/>
    <xf numFmtId="4" fontId="44" fillId="96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212" fontId="192" fillId="0" borderId="257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37" fillId="95" borderId="258" applyNumberFormat="0" applyProtection="0">
      <alignment horizontal="left" vertical="center" indent="1"/>
    </xf>
    <xf numFmtId="4" fontId="44" fillId="41" borderId="258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0" fontId="37" fillId="91" borderId="258" applyNumberFormat="0" applyProtection="0">
      <alignment horizontal="left" vertical="top" indent="1"/>
    </xf>
    <xf numFmtId="0" fontId="173" fillId="0" borderId="256" applyNumberFormat="0" applyFill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61" fillId="57" borderId="247" applyNumberFormat="0" applyFon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161" fillId="57" borderId="247" applyNumberFormat="0" applyFont="0" applyAlignment="0" applyProtection="0"/>
    <xf numFmtId="0" fontId="65" fillId="76" borderId="255" applyNumberFormat="0" applyAlignment="0" applyProtection="0"/>
    <xf numFmtId="4" fontId="44" fillId="48" borderId="258" applyNumberFormat="0" applyProtection="0">
      <alignment horizontal="right" vertical="center"/>
    </xf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4" fontId="44" fillId="40" borderId="258" applyNumberFormat="0" applyProtection="0">
      <alignment horizontal="right" vertical="center"/>
    </xf>
    <xf numFmtId="0" fontId="113" fillId="38" borderId="254" applyNumberFormat="0" applyAlignment="0" applyProtection="0"/>
    <xf numFmtId="0" fontId="62" fillId="63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2" fillId="79" borderId="247" applyNumberFormat="0" applyAlignment="0" applyProtection="0"/>
    <xf numFmtId="4" fontId="44" fillId="96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center" indent="1"/>
    </xf>
    <xf numFmtId="0" fontId="169" fillId="38" borderId="254" applyNumberFormat="0" applyAlignment="0" applyProtection="0"/>
    <xf numFmtId="0" fontId="46" fillId="80" borderId="258" applyNumberFormat="0" applyProtection="0">
      <alignment horizontal="left" vertical="top" indent="1"/>
    </xf>
    <xf numFmtId="0" fontId="164" fillId="51" borderId="254" applyNumberForma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4" fontId="46" fillId="56" borderId="258" applyNumberFormat="0" applyProtection="0">
      <alignment vertical="center"/>
    </xf>
    <xf numFmtId="4" fontId="44" fillId="42" borderId="258" applyNumberFormat="0" applyProtection="0">
      <alignment horizontal="right" vertical="center"/>
    </xf>
    <xf numFmtId="4" fontId="44" fillId="92" borderId="258" applyNumberFormat="0" applyProtection="0">
      <alignment horizontal="right" vertical="center"/>
    </xf>
    <xf numFmtId="0" fontId="37" fillId="95" borderId="258" applyNumberFormat="0" applyProtection="0">
      <alignment horizontal="left" vertical="center" indent="1"/>
    </xf>
    <xf numFmtId="0" fontId="65" fillId="76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55" fillId="76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55" fillId="76" borderId="254" applyNumberFormat="0" applyAlignment="0" applyProtection="0"/>
    <xf numFmtId="0" fontId="12" fillId="79" borderId="247" applyNumberFormat="0" applyAlignment="0" applyProtection="0"/>
    <xf numFmtId="4" fontId="44" fillId="55" borderId="258" applyNumberFormat="0" applyProtection="0">
      <alignment horizontal="left" vertical="center" indent="1"/>
    </xf>
    <xf numFmtId="4" fontId="197" fillId="55" borderId="258" applyNumberFormat="0" applyProtection="0">
      <alignment vertical="center"/>
    </xf>
    <xf numFmtId="4" fontId="46" fillId="56" borderId="258" applyNumberFormat="0" applyProtection="0">
      <alignment vertical="center"/>
    </xf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91" fillId="0" borderId="259" applyFont="0" applyFill="0" applyBorder="0">
      <alignment horizontal="centerContinuous" vertical="justify" wrapText="1"/>
    </xf>
    <xf numFmtId="4" fontId="44" fillId="96" borderId="258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4" fontId="44" fillId="50" borderId="258" applyNumberFormat="0" applyProtection="0">
      <alignment horizontal="right" vertical="center"/>
    </xf>
    <xf numFmtId="0" fontId="37" fillId="81" borderId="258" applyNumberFormat="0" applyProtection="0">
      <alignment horizontal="left" vertical="center" indent="1"/>
    </xf>
    <xf numFmtId="4" fontId="44" fillId="48" borderId="258" applyNumberFormat="0" applyProtection="0">
      <alignment horizontal="right" vertical="center"/>
    </xf>
    <xf numFmtId="0" fontId="123" fillId="0" borderId="256" applyNumberFormat="0" applyFill="0" applyAlignment="0" applyProtection="0"/>
    <xf numFmtId="0" fontId="12" fillId="79" borderId="247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5" fillId="57" borderId="247" applyNumberFormat="0" applyFon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37" fillId="91" borderId="258" applyNumberFormat="0" applyProtection="0">
      <alignment horizontal="left" vertical="center" indent="1"/>
    </xf>
    <xf numFmtId="0" fontId="103" fillId="76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3" fontId="83" fillId="80" borderId="259">
      <alignment horizontal="left" vertical="top" wrapText="1"/>
      <protection locked="0"/>
    </xf>
    <xf numFmtId="4" fontId="44" fillId="96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center" indent="1"/>
    </xf>
    <xf numFmtId="0" fontId="12" fillId="79" borderId="247" applyNumberFormat="0" applyAlignment="0" applyProtection="0"/>
    <xf numFmtId="219" fontId="191" fillId="0" borderId="245" applyFont="0" applyFill="0" applyBorder="0" applyAlignment="0" applyProtection="0"/>
    <xf numFmtId="0" fontId="37" fillId="81" borderId="258" applyNumberFormat="0" applyProtection="0">
      <alignment horizontal="left" vertical="top" indent="1"/>
    </xf>
    <xf numFmtId="0" fontId="113" fillId="38" borderId="254" applyNumberFormat="0" applyAlignment="0" applyProtection="0"/>
    <xf numFmtId="0" fontId="164" fillId="51" borderId="254" applyNumberFormat="0" applyAlignment="0" applyProtection="0"/>
    <xf numFmtId="0" fontId="67" fillId="0" borderId="256" applyNumberFormat="0" applyFill="0" applyAlignment="0" applyProtection="0"/>
    <xf numFmtId="0" fontId="173" fillId="0" borderId="256" applyNumberFormat="0" applyFill="0" applyAlignment="0" applyProtection="0"/>
    <xf numFmtId="4" fontId="44" fillId="46" borderId="258" applyNumberFormat="0" applyProtection="0">
      <alignment horizontal="right" vertical="center"/>
    </xf>
    <xf numFmtId="0" fontId="37" fillId="82" borderId="258" applyNumberFormat="0" applyProtection="0">
      <alignment horizontal="left" vertical="top" indent="1"/>
    </xf>
    <xf numFmtId="4" fontId="44" fillId="55" borderId="258" applyNumberFormat="0" applyProtection="0">
      <alignment horizontal="left" vertical="center" indent="1"/>
    </xf>
    <xf numFmtId="4" fontId="197" fillId="94" borderId="258" applyNumberFormat="0" applyProtection="0">
      <alignment horizontal="right" vertical="center"/>
    </xf>
    <xf numFmtId="0" fontId="113" fillId="38" borderId="254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2" fillId="79" borderId="247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69" fillId="38" borderId="254" applyNumberFormat="0" applyAlignment="0" applyProtection="0"/>
    <xf numFmtId="4" fontId="46" fillId="80" borderId="258" applyNumberFormat="0" applyProtection="0">
      <alignment horizontal="left" vertical="center" indent="1"/>
    </xf>
    <xf numFmtId="0" fontId="161" fillId="57" borderId="247" applyNumberFormat="0" applyFont="0" applyAlignment="0" applyProtection="0"/>
    <xf numFmtId="0" fontId="172" fillId="51" borderId="255" applyNumberFormat="0" applyAlignment="0" applyProtection="0"/>
    <xf numFmtId="0" fontId="12" fillId="79" borderId="247" applyNumberFormat="0" applyAlignment="0" applyProtection="0"/>
    <xf numFmtId="0" fontId="67" fillId="0" borderId="256" applyNumberFormat="0" applyFill="0" applyAlignment="0" applyProtection="0"/>
    <xf numFmtId="0" fontId="37" fillId="82" borderId="258" applyNumberFormat="0" applyProtection="0">
      <alignment horizontal="left" vertical="center" indent="1"/>
    </xf>
    <xf numFmtId="0" fontId="123" fillId="0" borderId="256" applyNumberFormat="0" applyFill="0" applyAlignment="0" applyProtection="0"/>
    <xf numFmtId="0" fontId="173" fillId="0" borderId="256" applyNumberFormat="0" applyFill="0" applyAlignment="0" applyProtection="0"/>
    <xf numFmtId="0" fontId="37" fillId="81" borderId="258" applyNumberFormat="0" applyProtection="0">
      <alignment horizontal="left" vertical="top" indent="1"/>
    </xf>
    <xf numFmtId="0" fontId="44" fillId="91" borderId="258" applyNumberFormat="0" applyProtection="0">
      <alignment horizontal="left" vertical="top" indent="1"/>
    </xf>
    <xf numFmtId="0" fontId="113" fillId="38" borderId="254" applyNumberFormat="0" applyAlignment="0" applyProtection="0"/>
    <xf numFmtId="0" fontId="12" fillId="79" borderId="247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4" fontId="47" fillId="94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0" fontId="103" fillId="51" borderId="254" applyNumberFormat="0" applyAlignment="0" applyProtection="0"/>
    <xf numFmtId="4" fontId="44" fillId="92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0" fontId="46" fillId="80" borderId="258" applyNumberFormat="0" applyProtection="0">
      <alignment horizontal="left" vertical="top" indent="1"/>
    </xf>
    <xf numFmtId="4" fontId="46" fillId="56" borderId="258" applyNumberFormat="0" applyProtection="0">
      <alignment vertical="center"/>
    </xf>
    <xf numFmtId="0" fontId="91" fillId="0" borderId="259" applyFont="0" applyFill="0" applyBorder="0">
      <alignment horizontal="center" vertical="justify" wrapText="1"/>
    </xf>
    <xf numFmtId="0" fontId="91" fillId="0" borderId="259" applyFont="0" applyFill="0" applyBorder="0">
      <alignment horizontal="centerContinuous" vertical="justify" wrapText="1"/>
    </xf>
    <xf numFmtId="219" fontId="191" fillId="0" borderId="245" applyFont="0" applyFill="0" applyBorder="0" applyAlignment="0" applyProtection="0"/>
    <xf numFmtId="212" fontId="177" fillId="89" borderId="257"/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113" fillId="38" borderId="254" applyNumberFormat="0" applyAlignment="0" applyProtection="0"/>
    <xf numFmtId="4" fontId="44" fillId="42" borderId="258" applyNumberFormat="0" applyProtection="0">
      <alignment horizontal="right" vertical="center"/>
    </xf>
    <xf numFmtId="0" fontId="37" fillId="91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0" fontId="37" fillId="91" borderId="258" applyNumberFormat="0" applyProtection="0">
      <alignment horizontal="left" vertical="center" indent="1"/>
    </xf>
    <xf numFmtId="0" fontId="12" fillId="79" borderId="247" applyNumberFormat="0" applyAlignment="0" applyProtection="0"/>
    <xf numFmtId="0" fontId="103" fillId="51" borderId="254" applyNumberFormat="0" applyAlignment="0" applyProtection="0"/>
    <xf numFmtId="212" fontId="192" fillId="0" borderId="257"/>
    <xf numFmtId="0" fontId="12" fillId="79" borderId="247" applyNumberFormat="0" applyAlignment="0" applyProtection="0"/>
    <xf numFmtId="0" fontId="113" fillId="38" borderId="254" applyNumberFormat="0" applyAlignment="0" applyProtection="0"/>
    <xf numFmtId="4" fontId="197" fillId="55" borderId="258" applyNumberFormat="0" applyProtection="0">
      <alignment vertical="center"/>
    </xf>
    <xf numFmtId="219" fontId="191" fillId="0" borderId="245" applyFont="0" applyFill="0" applyBorder="0" applyAlignment="0" applyProtection="0"/>
    <xf numFmtId="0" fontId="65" fillId="76" borderId="255" applyNumberFormat="0" applyAlignment="0" applyProtection="0"/>
    <xf numFmtId="0" fontId="12" fillId="79" borderId="247" applyNumberFormat="0" applyAlignment="0" applyProtection="0"/>
    <xf numFmtId="0" fontId="5" fillId="57" borderId="247" applyNumberFormat="0" applyFont="0" applyAlignment="0" applyProtection="0"/>
    <xf numFmtId="0" fontId="5" fillId="57" borderId="247" applyNumberFormat="0" applyFont="0" applyAlignment="0" applyProtection="0"/>
    <xf numFmtId="0" fontId="91" fillId="0" borderId="259" applyFont="0" applyFill="0" applyBorder="0">
      <alignment horizontal="center" vertical="justify" wrapText="1"/>
    </xf>
    <xf numFmtId="4" fontId="46" fillId="56" borderId="258" applyNumberFormat="0" applyProtection="0">
      <alignment vertical="center"/>
    </xf>
    <xf numFmtId="4" fontId="195" fillId="80" borderId="258" applyNumberFormat="0" applyProtection="0">
      <alignment vertical="center"/>
    </xf>
    <xf numFmtId="4" fontId="46" fillId="80" borderId="258" applyNumberFormat="0" applyProtection="0">
      <alignment horizontal="left" vertical="center" indent="1"/>
    </xf>
    <xf numFmtId="0" fontId="46" fillId="80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4" fontId="44" fillId="34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4" fontId="44" fillId="48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4" fillId="46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4" fontId="44" fillId="49" borderId="258" applyNumberFormat="0" applyProtection="0">
      <alignment horizontal="right" vertical="center"/>
    </xf>
    <xf numFmtId="4" fontId="44" fillId="92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4" fontId="44" fillId="96" borderId="258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37" fillId="95" borderId="258" applyNumberFormat="0" applyProtection="0">
      <alignment horizontal="left" vertical="center" indent="1"/>
    </xf>
    <xf numFmtId="0" fontId="37" fillId="95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center" indent="1"/>
    </xf>
    <xf numFmtId="0" fontId="37" fillId="91" borderId="258" applyNumberFormat="0" applyProtection="0">
      <alignment horizontal="left" vertical="top" indent="1"/>
    </xf>
    <xf numFmtId="0" fontId="37" fillId="82" borderId="258" applyNumberFormat="0" applyProtection="0">
      <alignment horizontal="left" vertical="center" indent="1"/>
    </xf>
    <xf numFmtId="0" fontId="37" fillId="82" borderId="258" applyNumberFormat="0" applyProtection="0">
      <alignment horizontal="left" vertical="top" indent="1"/>
    </xf>
    <xf numFmtId="0" fontId="37" fillId="81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4" fontId="197" fillId="55" borderId="258" applyNumberFormat="0" applyProtection="0">
      <alignment vertical="center"/>
    </xf>
    <xf numFmtId="4" fontId="44" fillId="55" borderId="258" applyNumberFormat="0" applyProtection="0">
      <alignment horizontal="left" vertical="center" indent="1"/>
    </xf>
    <xf numFmtId="0" fontId="44" fillId="55" borderId="258" applyNumberFormat="0" applyProtection="0">
      <alignment horizontal="left" vertical="top" indent="1"/>
    </xf>
    <xf numFmtId="4" fontId="44" fillId="94" borderId="258" applyNumberFormat="0" applyProtection="0">
      <alignment horizontal="right" vertical="center"/>
    </xf>
    <xf numFmtId="4" fontId="197" fillId="94" borderId="258" applyNumberFormat="0" applyProtection="0">
      <alignment horizontal="right" vertical="center"/>
    </xf>
    <xf numFmtId="4" fontId="44" fillId="96" borderId="258" applyNumberFormat="0" applyProtection="0">
      <alignment horizontal="left" vertical="center" indent="1"/>
    </xf>
    <xf numFmtId="0" fontId="44" fillId="91" borderId="258" applyNumberFormat="0" applyProtection="0">
      <alignment horizontal="left" vertical="top" indent="1"/>
    </xf>
    <xf numFmtId="4" fontId="47" fillId="94" borderId="258" applyNumberFormat="0" applyProtection="0">
      <alignment horizontal="right" vertical="center"/>
    </xf>
    <xf numFmtId="0" fontId="65" fillId="76" borderId="255" applyNumberFormat="0" applyAlignment="0" applyProtection="0"/>
    <xf numFmtId="0" fontId="164" fillId="51" borderId="254" applyNumberFormat="0" applyAlignment="0" applyProtection="0"/>
    <xf numFmtId="0" fontId="123" fillId="0" borderId="256" applyNumberFormat="0" applyFill="0" applyAlignment="0" applyProtection="0"/>
    <xf numFmtId="0" fontId="12" fillId="79" borderId="247" applyNumberFormat="0" applyAlignment="0" applyProtection="0"/>
    <xf numFmtId="0" fontId="119" fillId="51" borderId="255" applyNumberFormat="0" applyAlignment="0" applyProtection="0"/>
    <xf numFmtId="0" fontId="103" fillId="51" borderId="254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44" fillId="91" borderId="258" applyNumberFormat="0" applyProtection="0">
      <alignment horizontal="left" vertical="top" indent="1"/>
    </xf>
    <xf numFmtId="0" fontId="12" fillId="79" borderId="247" applyNumberFormat="0" applyAlignment="0" applyProtection="0"/>
    <xf numFmtId="0" fontId="175" fillId="57" borderId="247" applyNumberFormat="0" applyFont="0" applyAlignment="0" applyProtection="0"/>
    <xf numFmtId="0" fontId="46" fillId="80" borderId="258" applyNumberFormat="0" applyProtection="0">
      <alignment horizontal="left" vertical="top" indent="1"/>
    </xf>
    <xf numFmtId="0" fontId="103" fillId="76" borderId="254" applyNumberFormat="0" applyAlignment="0" applyProtection="0"/>
    <xf numFmtId="0" fontId="12" fillId="57" borderId="247" applyNumberFormat="0" applyFon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2" fillId="57" borderId="247" applyNumberFormat="0" applyFon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4" fontId="195" fillId="80" borderId="258" applyNumberFormat="0" applyProtection="0">
      <alignment vertical="center"/>
    </xf>
    <xf numFmtId="0" fontId="103" fillId="51" borderId="254" applyNumberFormat="0" applyAlignment="0" applyProtection="0"/>
    <xf numFmtId="0" fontId="12" fillId="79" borderId="247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161" fillId="57" borderId="247" applyNumberFormat="0" applyFont="0" applyAlignment="0" applyProtection="0"/>
    <xf numFmtId="0" fontId="175" fillId="57" borderId="247" applyNumberFormat="0" applyFont="0" applyAlignment="0" applyProtection="0"/>
    <xf numFmtId="0" fontId="5" fillId="57" borderId="247" applyNumberFormat="0" applyFont="0" applyAlignment="0" applyProtection="0"/>
    <xf numFmtId="0" fontId="113" fillId="38" borderId="254" applyNumberFormat="0" applyAlignment="0" applyProtection="0"/>
    <xf numFmtId="0" fontId="12" fillId="57" borderId="247" applyNumberFormat="0" applyFon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57" borderId="247" applyNumberFormat="0" applyFon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65" fillId="76" borderId="255" applyNumberFormat="0" applyAlignment="0" applyProtection="0"/>
    <xf numFmtId="0" fontId="119" fillId="51" borderId="255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55" fillId="76" borderId="254" applyNumberFormat="0" applyAlignment="0" applyProtection="0"/>
    <xf numFmtId="0" fontId="175" fillId="57" borderId="247" applyNumberFormat="0" applyFont="0" applyAlignment="0" applyProtection="0"/>
    <xf numFmtId="0" fontId="12" fillId="57" borderId="247" applyNumberFormat="0" applyFont="0" applyAlignment="0" applyProtection="0"/>
    <xf numFmtId="0" fontId="119" fillId="76" borderId="255" applyNumberFormat="0" applyAlignment="0" applyProtection="0"/>
    <xf numFmtId="0" fontId="103" fillId="76" borderId="254" applyNumberFormat="0" applyAlignment="0" applyProtection="0"/>
    <xf numFmtId="0" fontId="12" fillId="57" borderId="247" applyNumberFormat="0" applyFon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19" fillId="51" borderId="255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175" fillId="57" borderId="247" applyNumberFormat="0" applyFont="0" applyAlignment="0" applyProtection="0"/>
    <xf numFmtId="0" fontId="12" fillId="57" borderId="247" applyNumberFormat="0" applyFont="0" applyAlignment="0" applyProtection="0"/>
    <xf numFmtId="0" fontId="12" fillId="57" borderId="247" applyNumberFormat="0" applyFont="0" applyAlignment="0" applyProtection="0"/>
    <xf numFmtId="0" fontId="62" fillId="63" borderId="254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12" fillId="79" borderId="247" applyNumberFormat="0" applyAlignment="0" applyProtection="0"/>
    <xf numFmtId="0" fontId="55" fillId="76" borderId="334" applyNumberFormat="0" applyAlignment="0" applyProtection="0"/>
    <xf numFmtId="5" fontId="218" fillId="0" borderId="253" applyAlignment="0" applyProtection="0"/>
    <xf numFmtId="0" fontId="119" fillId="51" borderId="255" applyNumberFormat="0" applyAlignment="0" applyProtection="0"/>
    <xf numFmtId="4" fontId="44" fillId="55" borderId="258" applyNumberFormat="0" applyProtection="0">
      <alignment horizontal="left" vertical="center" indent="1"/>
    </xf>
    <xf numFmtId="4" fontId="197" fillId="55" borderId="258" applyNumberFormat="0" applyProtection="0">
      <alignment vertical="center"/>
    </xf>
    <xf numFmtId="0" fontId="169" fillId="38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55" fillId="76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4" fontId="44" fillId="96" borderId="258" applyNumberFormat="0" applyProtection="0">
      <alignment horizontal="left" vertical="center" indent="1"/>
    </xf>
    <xf numFmtId="0" fontId="62" fillId="63" borderId="254" applyNumberFormat="0" applyAlignment="0" applyProtection="0"/>
    <xf numFmtId="0" fontId="62" fillId="63" borderId="33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4" fontId="44" fillId="92" borderId="258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91" fillId="0" borderId="259" applyFont="0" applyFill="0" applyBorder="0">
      <alignment horizontal="centerContinuous" vertical="justify" wrapText="1"/>
    </xf>
    <xf numFmtId="0" fontId="12" fillId="79" borderId="260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4" fontId="44" fillId="40" borderId="258" applyNumberFormat="0" applyProtection="0">
      <alignment horizontal="right" vertical="center"/>
    </xf>
    <xf numFmtId="0" fontId="103" fillId="51" borderId="254" applyNumberFormat="0" applyAlignment="0" applyProtection="0"/>
    <xf numFmtId="0" fontId="46" fillId="80" borderId="258" applyNumberFormat="0" applyProtection="0">
      <alignment horizontal="left" vertical="top" indent="1"/>
    </xf>
    <xf numFmtId="0" fontId="12" fillId="79" borderId="260" applyNumberFormat="0" applyAlignment="0" applyProtection="0"/>
    <xf numFmtId="4" fontId="44" fillId="55" borderId="258" applyNumberFormat="0" applyProtection="0">
      <alignment horizontal="left" vertical="center" indent="1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219" fontId="191" fillId="0" borderId="245" applyFont="0" applyFill="0" applyBorder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67" fillId="0" borderId="256" applyNumberFormat="0" applyFill="0" applyAlignment="0" applyProtection="0"/>
    <xf numFmtId="4" fontId="44" fillId="42" borderId="258" applyNumberFormat="0" applyProtection="0">
      <alignment horizontal="right" vertical="center"/>
    </xf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4" fontId="44" fillId="96" borderId="258" applyNumberFormat="0" applyProtection="0">
      <alignment horizontal="right" vertical="center"/>
    </xf>
    <xf numFmtId="4" fontId="46" fillId="56" borderId="258" applyNumberFormat="0" applyProtection="0">
      <alignment vertical="center"/>
    </xf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67" fillId="0" borderId="256" applyNumberFormat="0" applyFill="0" applyAlignment="0" applyProtection="0"/>
    <xf numFmtId="0" fontId="65" fillId="76" borderId="255" applyNumberFormat="0" applyAlignment="0" applyProtection="0"/>
    <xf numFmtId="0" fontId="37" fillId="81" borderId="258" applyNumberFormat="0" applyProtection="0">
      <alignment horizontal="left" vertical="center" indent="1"/>
    </xf>
    <xf numFmtId="4" fontId="46" fillId="56" borderId="258" applyNumberFormat="0" applyProtection="0">
      <alignment vertical="center"/>
    </xf>
    <xf numFmtId="212" fontId="192" fillId="0" borderId="257"/>
    <xf numFmtId="0" fontId="119" fillId="51" borderId="255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212" fontId="177" fillId="89" borderId="257"/>
    <xf numFmtId="0" fontId="113" fillId="38" borderId="254" applyNumberFormat="0" applyAlignment="0" applyProtection="0"/>
    <xf numFmtId="219" fontId="191" fillId="0" borderId="245" applyFont="0" applyFill="0" applyBorder="0" applyAlignment="0" applyProtection="0"/>
    <xf numFmtId="0" fontId="164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55" fillId="76" borderId="254" applyNumberFormat="0" applyAlignment="0" applyProtection="0"/>
    <xf numFmtId="219" fontId="191" fillId="0" borderId="245" applyFont="0" applyFill="0" applyBorder="0" applyAlignment="0" applyProtection="0"/>
    <xf numFmtId="4" fontId="197" fillId="55" borderId="258" applyNumberFormat="0" applyProtection="0">
      <alignment vertical="center"/>
    </xf>
    <xf numFmtId="0" fontId="5" fillId="57" borderId="260" applyNumberFormat="0" applyFont="0" applyAlignment="0" applyProtection="0"/>
    <xf numFmtId="219" fontId="191" fillId="0" borderId="245" applyFont="0" applyFill="0" applyBorder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69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219" fontId="191" fillId="0" borderId="261" applyFont="0" applyFill="0" applyBorder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76" borderId="254" applyNumberFormat="0" applyAlignment="0" applyProtection="0"/>
    <xf numFmtId="0" fontId="119" fillId="76" borderId="255" applyNumberFormat="0" applyAlignment="0" applyProtection="0"/>
    <xf numFmtId="0" fontId="123" fillId="0" borderId="256" applyNumberFormat="0" applyFill="0" applyAlignment="0" applyProtection="0"/>
    <xf numFmtId="0" fontId="164" fillId="51" borderId="254" applyNumberFormat="0" applyAlignment="0" applyProtection="0"/>
    <xf numFmtId="0" fontId="169" fillId="38" borderId="254" applyNumberFormat="0" applyAlignment="0" applyProtection="0"/>
    <xf numFmtId="0" fontId="161" fillId="57" borderId="260" applyNumberFormat="0" applyFont="0" applyAlignment="0" applyProtection="0"/>
    <xf numFmtId="0" fontId="172" fillId="51" borderId="255" applyNumberFormat="0" applyAlignment="0" applyProtection="0"/>
    <xf numFmtId="0" fontId="173" fillId="0" borderId="256" applyNumberFormat="0" applyFill="0" applyAlignment="0" applyProtection="0"/>
    <xf numFmtId="212" fontId="177" fillId="89" borderId="257"/>
    <xf numFmtId="212" fontId="192" fillId="0" borderId="257"/>
    <xf numFmtId="4" fontId="46" fillId="56" borderId="258" applyNumberFormat="0" applyProtection="0">
      <alignment vertical="center"/>
    </xf>
    <xf numFmtId="4" fontId="195" fillId="80" borderId="258" applyNumberFormat="0" applyProtection="0">
      <alignment vertical="center"/>
    </xf>
    <xf numFmtId="4" fontId="46" fillId="80" borderId="258" applyNumberFormat="0" applyProtection="0">
      <alignment horizontal="left" vertical="center" indent="1"/>
    </xf>
    <xf numFmtId="0" fontId="46" fillId="80" borderId="258" applyNumberFormat="0" applyProtection="0">
      <alignment horizontal="left" vertical="top" indent="1"/>
    </xf>
    <xf numFmtId="4" fontId="44" fillId="34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4" fontId="44" fillId="48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4" fillId="46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4" fontId="44" fillId="49" borderId="258" applyNumberFormat="0" applyProtection="0">
      <alignment horizontal="right" vertical="center"/>
    </xf>
    <xf numFmtId="4" fontId="44" fillId="92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4" fontId="44" fillId="96" borderId="258" applyNumberFormat="0" applyProtection="0">
      <alignment horizontal="right" vertical="center"/>
    </xf>
    <xf numFmtId="0" fontId="37" fillId="95" borderId="258" applyNumberFormat="0" applyProtection="0">
      <alignment horizontal="left" vertical="center" indent="1"/>
    </xf>
    <xf numFmtId="0" fontId="37" fillId="95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center" indent="1"/>
    </xf>
    <xf numFmtId="0" fontId="37" fillId="91" borderId="258" applyNumberFormat="0" applyProtection="0">
      <alignment horizontal="left" vertical="top" indent="1"/>
    </xf>
    <xf numFmtId="0" fontId="37" fillId="82" borderId="258" applyNumberFormat="0" applyProtection="0">
      <alignment horizontal="left" vertical="center" indent="1"/>
    </xf>
    <xf numFmtId="0" fontId="37" fillId="82" borderId="258" applyNumberFormat="0" applyProtection="0">
      <alignment horizontal="left" vertical="top" indent="1"/>
    </xf>
    <xf numFmtId="0" fontId="37" fillId="81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4" fontId="197" fillId="55" borderId="258" applyNumberFormat="0" applyProtection="0">
      <alignment vertical="center"/>
    </xf>
    <xf numFmtId="4" fontId="44" fillId="55" borderId="258" applyNumberFormat="0" applyProtection="0">
      <alignment horizontal="left" vertical="center" indent="1"/>
    </xf>
    <xf numFmtId="0" fontId="44" fillId="55" borderId="258" applyNumberFormat="0" applyProtection="0">
      <alignment horizontal="left" vertical="top" indent="1"/>
    </xf>
    <xf numFmtId="4" fontId="44" fillId="94" borderId="258" applyNumberFormat="0" applyProtection="0">
      <alignment horizontal="right" vertical="center"/>
    </xf>
    <xf numFmtId="4" fontId="197" fillId="94" borderId="258" applyNumberFormat="0" applyProtection="0">
      <alignment horizontal="right" vertical="center"/>
    </xf>
    <xf numFmtId="4" fontId="44" fillId="96" borderId="258" applyNumberFormat="0" applyProtection="0">
      <alignment horizontal="left" vertical="center" indent="1"/>
    </xf>
    <xf numFmtId="0" fontId="44" fillId="91" borderId="258" applyNumberFormat="0" applyProtection="0">
      <alignment horizontal="left" vertical="top" indent="1"/>
    </xf>
    <xf numFmtId="4" fontId="47" fillId="94" borderId="258" applyNumberFormat="0" applyProtection="0">
      <alignment horizontal="right" vertical="center"/>
    </xf>
    <xf numFmtId="0" fontId="119" fillId="51" borderId="255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76" borderId="254" applyNumberFormat="0" applyAlignment="0" applyProtection="0"/>
    <xf numFmtId="0" fontId="119" fillId="76" borderId="255" applyNumberFormat="0" applyAlignment="0" applyProtection="0"/>
    <xf numFmtId="0" fontId="123" fillId="0" borderId="256" applyNumberFormat="0" applyFill="0" applyAlignment="0" applyProtection="0"/>
    <xf numFmtId="4" fontId="44" fillId="55" borderId="258" applyNumberFormat="0" applyProtection="0">
      <alignment horizontal="left" vertical="center" indent="1"/>
    </xf>
    <xf numFmtId="0" fontId="37" fillId="91" borderId="258" applyNumberFormat="0" applyProtection="0">
      <alignment horizontal="left" vertical="center" indent="1"/>
    </xf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65" fillId="76" borderId="255" applyNumberFormat="0" applyAlignment="0" applyProtection="0"/>
    <xf numFmtId="0" fontId="169" fillId="38" borderId="254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37" fillId="82" borderId="258" applyNumberFormat="0" applyProtection="0">
      <alignment horizontal="left" vertical="center" indent="1"/>
    </xf>
    <xf numFmtId="4" fontId="44" fillId="55" borderId="258" applyNumberFormat="0" applyProtection="0">
      <alignment vertical="center"/>
    </xf>
    <xf numFmtId="4" fontId="44" fillId="94" borderId="258" applyNumberFormat="0" applyProtection="0">
      <alignment horizontal="right" vertical="center"/>
    </xf>
    <xf numFmtId="0" fontId="12" fillId="79" borderId="260" applyNumberFormat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3" fontId="104" fillId="0" borderId="259"/>
    <xf numFmtId="0" fontId="62" fillId="63" borderId="254" applyNumberFormat="0" applyAlignment="0" applyProtection="0"/>
    <xf numFmtId="0" fontId="55" fillId="76" borderId="254" applyNumberFormat="0" applyAlignment="0" applyProtection="0"/>
    <xf numFmtId="4" fontId="44" fillId="55" borderId="258" applyNumberFormat="0" applyProtection="0">
      <alignment vertical="center"/>
    </xf>
    <xf numFmtId="0" fontId="12" fillId="79" borderId="260" applyNumberFormat="0" applyAlignment="0" applyProtection="0"/>
    <xf numFmtId="10" fontId="96" fillId="55" borderId="259" applyNumberFormat="0" applyBorder="0" applyAlignment="0" applyProtection="0"/>
    <xf numFmtId="0" fontId="172" fillId="51" borderId="255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4" fontId="44" fillId="49" borderId="258" applyNumberFormat="0" applyProtection="0">
      <alignment horizontal="right" vertical="center"/>
    </xf>
    <xf numFmtId="4" fontId="44" fillId="46" borderId="258" applyNumberFormat="0" applyProtection="0">
      <alignment horizontal="right" vertical="center"/>
    </xf>
    <xf numFmtId="4" fontId="44" fillId="48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4" fontId="46" fillId="80" borderId="258" applyNumberFormat="0" applyProtection="0">
      <alignment horizontal="left" vertical="center" indent="1"/>
    </xf>
    <xf numFmtId="0" fontId="65" fillId="76" borderId="255" applyNumberFormat="0" applyAlignment="0" applyProtection="0"/>
    <xf numFmtId="0" fontId="103" fillId="51" borderId="254" applyNumberFormat="0" applyAlignment="0" applyProtection="0"/>
    <xf numFmtId="0" fontId="44" fillId="55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123" fillId="0" borderId="256" applyNumberFormat="0" applyFill="0" applyAlignment="0" applyProtection="0"/>
    <xf numFmtId="0" fontId="91" fillId="0" borderId="259" applyFont="0" applyFill="0" applyBorder="0">
      <alignment horizontal="centerContinuous" vertical="justify" wrapText="1"/>
    </xf>
    <xf numFmtId="0" fontId="65" fillId="76" borderId="255" applyNumberFormat="0" applyAlignment="0" applyProtection="0"/>
    <xf numFmtId="3" fontId="83" fillId="80" borderId="259">
      <alignment horizontal="left" vertical="top" wrapText="1"/>
      <protection locked="0"/>
    </xf>
    <xf numFmtId="0" fontId="12" fillId="79" borderId="260" applyNumberFormat="0" applyAlignment="0" applyProtection="0"/>
    <xf numFmtId="3" fontId="104" fillId="0" borderId="259"/>
    <xf numFmtId="0" fontId="123" fillId="0" borderId="256" applyNumberFormat="0" applyFill="0" applyAlignment="0" applyProtection="0"/>
    <xf numFmtId="0" fontId="62" fillId="63" borderId="254" applyNumberFormat="0" applyAlignment="0" applyProtection="0"/>
    <xf numFmtId="212" fontId="192" fillId="0" borderId="257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4" fontId="44" fillId="92" borderId="258" applyNumberFormat="0" applyProtection="0">
      <alignment horizontal="right" vertical="center"/>
    </xf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12" fillId="79" borderId="260" applyNumberFormat="0" applyAlignment="0" applyProtection="0"/>
    <xf numFmtId="0" fontId="67" fillId="0" borderId="256" applyNumberFormat="0" applyFill="0" applyAlignment="0" applyProtection="0"/>
    <xf numFmtId="4" fontId="44" fillId="49" borderId="258" applyNumberFormat="0" applyProtection="0">
      <alignment horizontal="right" vertical="center"/>
    </xf>
    <xf numFmtId="0" fontId="12" fillId="79" borderId="260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" fillId="79" borderId="260" applyNumberFormat="0" applyAlignment="0" applyProtection="0"/>
    <xf numFmtId="4" fontId="47" fillId="94" borderId="258" applyNumberFormat="0" applyProtection="0">
      <alignment horizontal="right" vertical="center"/>
    </xf>
    <xf numFmtId="4" fontId="197" fillId="55" borderId="258" applyNumberFormat="0" applyProtection="0">
      <alignment vertical="center"/>
    </xf>
    <xf numFmtId="0" fontId="37" fillId="95" borderId="258" applyNumberFormat="0" applyProtection="0">
      <alignment horizontal="left" vertical="top" indent="1"/>
    </xf>
    <xf numFmtId="0" fontId="37" fillId="95" borderId="258" applyNumberFormat="0" applyProtection="0">
      <alignment horizontal="left" vertical="top" indent="1"/>
    </xf>
    <xf numFmtId="0" fontId="12" fillId="79" borderId="260" applyNumberFormat="0" applyAlignment="0" applyProtection="0"/>
    <xf numFmtId="0" fontId="67" fillId="0" borderId="256" applyNumberFormat="0" applyFill="0" applyAlignment="0" applyProtection="0"/>
    <xf numFmtId="0" fontId="44" fillId="55" borderId="258" applyNumberFormat="0" applyProtection="0">
      <alignment horizontal="left" vertical="top" indent="1"/>
    </xf>
    <xf numFmtId="0" fontId="164" fillId="51" borderId="254" applyNumberFormat="0" applyAlignment="0" applyProtection="0"/>
    <xf numFmtId="0" fontId="37" fillId="91" borderId="258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4" fontId="44" fillId="94" borderId="258" applyNumberFormat="0" applyProtection="0">
      <alignment horizontal="right" vertical="center"/>
    </xf>
    <xf numFmtId="4" fontId="44" fillId="34" borderId="258" applyNumberFormat="0" applyProtection="0">
      <alignment horizontal="right" vertical="center"/>
    </xf>
    <xf numFmtId="212" fontId="177" fillId="89" borderId="257"/>
    <xf numFmtId="4" fontId="44" fillId="40" borderId="258" applyNumberFormat="0" applyProtection="0">
      <alignment horizontal="right" vertical="center"/>
    </xf>
    <xf numFmtId="0" fontId="12" fillId="79" borderId="260" applyNumberFormat="0" applyAlignment="0" applyProtection="0"/>
    <xf numFmtId="0" fontId="123" fillId="0" borderId="256" applyNumberFormat="0" applyFill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44" fillId="49" borderId="258" applyNumberFormat="0" applyProtection="0">
      <alignment horizontal="right" vertical="center"/>
    </xf>
    <xf numFmtId="219" fontId="191" fillId="0" borderId="261" applyFont="0" applyFill="0" applyBorder="0" applyAlignment="0" applyProtection="0"/>
    <xf numFmtId="4" fontId="44" fillId="34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0" fontId="37" fillId="95" borderId="258" applyNumberFormat="0" applyProtection="0">
      <alignment horizontal="left" vertical="top" indent="1"/>
    </xf>
    <xf numFmtId="4" fontId="47" fillId="94" borderId="258" applyNumberFormat="0" applyProtection="0">
      <alignment horizontal="right" vertical="center"/>
    </xf>
    <xf numFmtId="0" fontId="123" fillId="0" borderId="256" applyNumberFormat="0" applyFill="0" applyAlignment="0" applyProtection="0"/>
    <xf numFmtId="0" fontId="67" fillId="0" borderId="256" applyNumberFormat="0" applyFill="0" applyAlignment="0" applyProtection="0"/>
    <xf numFmtId="0" fontId="103" fillId="51" borderId="254" applyNumberFormat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9" fillId="51" borderId="255" applyNumberFormat="0" applyAlignment="0" applyProtection="0"/>
    <xf numFmtId="3" fontId="104" fillId="0" borderId="259"/>
    <xf numFmtId="0" fontId="91" fillId="0" borderId="259" applyFont="0" applyFill="0" applyBorder="0">
      <alignment horizontal="center" vertical="justify" wrapText="1"/>
    </xf>
    <xf numFmtId="4" fontId="197" fillId="94" borderId="258" applyNumberFormat="0" applyProtection="0">
      <alignment horizontal="right" vertical="center"/>
    </xf>
    <xf numFmtId="0" fontId="37" fillId="82" borderId="258" applyNumberFormat="0" applyProtection="0">
      <alignment horizontal="left" vertical="top" indent="1"/>
    </xf>
    <xf numFmtId="4" fontId="44" fillId="46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0" fontId="173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24" fillId="55" borderId="259" applyNumberFormat="0" applyBorder="0" applyAlignment="0" applyProtection="0"/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0" fontId="67" fillId="0" borderId="256" applyNumberFormat="0" applyFill="0" applyAlignment="0" applyProtection="0"/>
    <xf numFmtId="4" fontId="44" fillId="94" borderId="258" applyNumberFormat="0" applyProtection="0">
      <alignment horizontal="right" vertical="center"/>
    </xf>
    <xf numFmtId="0" fontId="37" fillId="82" borderId="258" applyNumberFormat="0" applyProtection="0">
      <alignment horizontal="left" vertical="center" indent="1"/>
    </xf>
    <xf numFmtId="0" fontId="12" fillId="79" borderId="260" applyNumberFormat="0" applyAlignment="0" applyProtection="0"/>
    <xf numFmtId="212" fontId="177" fillId="89" borderId="257"/>
    <xf numFmtId="0" fontId="12" fillId="79" borderId="260" applyNumberFormat="0" applyAlignment="0" applyProtection="0"/>
    <xf numFmtId="0" fontId="172" fillId="51" borderId="255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3" fillId="0" borderId="256" applyNumberFormat="0" applyFill="0" applyAlignment="0" applyProtection="0"/>
    <xf numFmtId="212" fontId="192" fillId="0" borderId="257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212" fontId="177" fillId="89" borderId="257"/>
    <xf numFmtId="0" fontId="119" fillId="51" borderId="255" applyNumberFormat="0" applyAlignment="0" applyProtection="0"/>
    <xf numFmtId="0" fontId="65" fillId="76" borderId="255" applyNumberFormat="0" applyAlignment="0" applyProtection="0"/>
    <xf numFmtId="4" fontId="44" fillId="96" borderId="258" applyNumberFormat="0" applyProtection="0">
      <alignment horizontal="right" vertical="center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72" fillId="51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69" fillId="38" borderId="254" applyNumberFormat="0" applyAlignment="0" applyProtection="0"/>
    <xf numFmtId="4" fontId="46" fillId="80" borderId="258" applyNumberFormat="0" applyProtection="0">
      <alignment horizontal="left" vertical="center" indent="1"/>
    </xf>
    <xf numFmtId="4" fontId="44" fillId="96" borderId="258" applyNumberFormat="0" applyProtection="0">
      <alignment horizontal="left" vertical="center" indent="1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44" fillId="91" borderId="258" applyNumberFormat="0" applyProtection="0">
      <alignment horizontal="left" vertical="top" indent="1"/>
    </xf>
    <xf numFmtId="4" fontId="197" fillId="94" borderId="258" applyNumberFormat="0" applyProtection="0">
      <alignment horizontal="right" vertical="center"/>
    </xf>
    <xf numFmtId="0" fontId="44" fillId="55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0" fontId="37" fillId="81" borderId="258" applyNumberFormat="0" applyProtection="0">
      <alignment horizontal="left" vertical="top" indent="1"/>
    </xf>
    <xf numFmtId="0" fontId="37" fillId="82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top" indent="1"/>
    </xf>
    <xf numFmtId="0" fontId="37" fillId="95" borderId="258" applyNumberFormat="0" applyProtection="0">
      <alignment horizontal="left" vertical="center" indent="1"/>
    </xf>
    <xf numFmtId="0" fontId="65" fillId="76" borderId="255" applyNumberFormat="0" applyAlignment="0" applyProtection="0"/>
    <xf numFmtId="4" fontId="44" fillId="96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4" fontId="195" fillId="80" borderId="258" applyNumberFormat="0" applyProtection="0">
      <alignment vertical="center"/>
    </xf>
    <xf numFmtId="212" fontId="192" fillId="0" borderId="257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37" fillId="95" borderId="258" applyNumberFormat="0" applyProtection="0">
      <alignment horizontal="left" vertical="center" indent="1"/>
    </xf>
    <xf numFmtId="4" fontId="44" fillId="41" borderId="258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0" fontId="37" fillId="91" borderId="258" applyNumberFormat="0" applyProtection="0">
      <alignment horizontal="left" vertical="top" indent="1"/>
    </xf>
    <xf numFmtId="0" fontId="173" fillId="0" borderId="256" applyNumberFormat="0" applyFill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61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161" fillId="57" borderId="260" applyNumberFormat="0" applyFont="0" applyAlignment="0" applyProtection="0"/>
    <xf numFmtId="0" fontId="65" fillId="76" borderId="255" applyNumberFormat="0" applyAlignment="0" applyProtection="0"/>
    <xf numFmtId="4" fontId="44" fillId="48" borderId="258" applyNumberFormat="0" applyProtection="0">
      <alignment horizontal="right" vertical="center"/>
    </xf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4" fontId="44" fillId="40" borderId="258" applyNumberFormat="0" applyProtection="0">
      <alignment horizontal="right" vertical="center"/>
    </xf>
    <xf numFmtId="0" fontId="113" fillId="38" borderId="254" applyNumberFormat="0" applyAlignment="0" applyProtection="0"/>
    <xf numFmtId="0" fontId="62" fillId="63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4" fontId="44" fillId="96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center" indent="1"/>
    </xf>
    <xf numFmtId="0" fontId="169" fillId="38" borderId="254" applyNumberFormat="0" applyAlignment="0" applyProtection="0"/>
    <xf numFmtId="0" fontId="46" fillId="80" borderId="258" applyNumberFormat="0" applyProtection="0">
      <alignment horizontal="left" vertical="top" indent="1"/>
    </xf>
    <xf numFmtId="0" fontId="164" fillId="51" borderId="254" applyNumberFormat="0" applyAlignment="0" applyProtection="0"/>
    <xf numFmtId="0" fontId="119" fillId="51" borderId="255" applyNumberFormat="0" applyAlignment="0" applyProtection="0"/>
    <xf numFmtId="0" fontId="67" fillId="0" borderId="256" applyNumberFormat="0" applyFill="0" applyAlignment="0" applyProtection="0"/>
    <xf numFmtId="0" fontId="62" fillId="63" borderId="254" applyNumberFormat="0" applyAlignment="0" applyProtection="0"/>
    <xf numFmtId="4" fontId="46" fillId="56" borderId="258" applyNumberFormat="0" applyProtection="0">
      <alignment vertical="center"/>
    </xf>
    <xf numFmtId="4" fontId="44" fillId="42" borderId="258" applyNumberFormat="0" applyProtection="0">
      <alignment horizontal="right" vertical="center"/>
    </xf>
    <xf numFmtId="4" fontId="44" fillId="92" borderId="258" applyNumberFormat="0" applyProtection="0">
      <alignment horizontal="right" vertical="center"/>
    </xf>
    <xf numFmtId="0" fontId="37" fillId="95" borderId="258" applyNumberFormat="0" applyProtection="0">
      <alignment horizontal="left" vertical="center" indent="1"/>
    </xf>
    <xf numFmtId="0" fontId="65" fillId="76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9" fillId="51" borderId="255" applyNumberFormat="0" applyAlignment="0" applyProtection="0"/>
    <xf numFmtId="0" fontId="55" fillId="76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4" fontId="44" fillId="55" borderId="258" applyNumberFormat="0" applyProtection="0">
      <alignment horizontal="left" vertical="center" indent="1"/>
    </xf>
    <xf numFmtId="4" fontId="197" fillId="55" borderId="258" applyNumberFormat="0" applyProtection="0">
      <alignment vertical="center"/>
    </xf>
    <xf numFmtId="4" fontId="46" fillId="56" borderId="258" applyNumberFormat="0" applyProtection="0">
      <alignment vertical="center"/>
    </xf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91" fillId="0" borderId="259" applyFont="0" applyFill="0" applyBorder="0">
      <alignment horizontal="centerContinuous" vertical="justify" wrapText="1"/>
    </xf>
    <xf numFmtId="4" fontId="44" fillId="96" borderId="258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4" fontId="44" fillId="50" borderId="258" applyNumberFormat="0" applyProtection="0">
      <alignment horizontal="right" vertical="center"/>
    </xf>
    <xf numFmtId="0" fontId="37" fillId="81" borderId="258" applyNumberFormat="0" applyProtection="0">
      <alignment horizontal="left" vertical="center" indent="1"/>
    </xf>
    <xf numFmtId="4" fontId="44" fillId="48" borderId="258" applyNumberFormat="0" applyProtection="0">
      <alignment horizontal="right" vertical="center"/>
    </xf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3" fontId="83" fillId="80" borderId="259">
      <alignment horizontal="left" vertical="top" wrapText="1"/>
      <protection locked="0"/>
    </xf>
    <xf numFmtId="4" fontId="44" fillId="96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center" indent="1"/>
    </xf>
    <xf numFmtId="0" fontId="12" fillId="79" borderId="260" applyNumberFormat="0" applyAlignment="0" applyProtection="0"/>
    <xf numFmtId="219" fontId="191" fillId="0" borderId="261" applyFont="0" applyFill="0" applyBorder="0" applyAlignment="0" applyProtection="0"/>
    <xf numFmtId="0" fontId="37" fillId="81" borderId="258" applyNumberFormat="0" applyProtection="0">
      <alignment horizontal="left" vertical="top" indent="1"/>
    </xf>
    <xf numFmtId="0" fontId="113" fillId="38" borderId="254" applyNumberFormat="0" applyAlignment="0" applyProtection="0"/>
    <xf numFmtId="0" fontId="164" fillId="51" borderId="254" applyNumberFormat="0" applyAlignment="0" applyProtection="0"/>
    <xf numFmtId="0" fontId="67" fillId="0" borderId="256" applyNumberFormat="0" applyFill="0" applyAlignment="0" applyProtection="0"/>
    <xf numFmtId="0" fontId="173" fillId="0" borderId="256" applyNumberFormat="0" applyFill="0" applyAlignment="0" applyProtection="0"/>
    <xf numFmtId="4" fontId="44" fillId="46" borderId="258" applyNumberFormat="0" applyProtection="0">
      <alignment horizontal="right" vertical="center"/>
    </xf>
    <xf numFmtId="0" fontId="37" fillId="82" borderId="258" applyNumberFormat="0" applyProtection="0">
      <alignment horizontal="left" vertical="top" indent="1"/>
    </xf>
    <xf numFmtId="4" fontId="44" fillId="55" borderId="258" applyNumberFormat="0" applyProtection="0">
      <alignment horizontal="left" vertical="center" indent="1"/>
    </xf>
    <xf numFmtId="4" fontId="197" fillId="94" borderId="258" applyNumberFormat="0" applyProtection="0">
      <alignment horizontal="right" vertical="center"/>
    </xf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69" fillId="38" borderId="254" applyNumberFormat="0" applyAlignment="0" applyProtection="0"/>
    <xf numFmtId="4" fontId="46" fillId="80" borderId="258" applyNumberFormat="0" applyProtection="0">
      <alignment horizontal="left" vertical="center" indent="1"/>
    </xf>
    <xf numFmtId="0" fontId="161" fillId="57" borderId="260" applyNumberFormat="0" applyFont="0" applyAlignment="0" applyProtection="0"/>
    <xf numFmtId="0" fontId="172" fillId="51" borderId="255" applyNumberFormat="0" applyAlignment="0" applyProtection="0"/>
    <xf numFmtId="0" fontId="12" fillId="79" borderId="260" applyNumberFormat="0" applyAlignment="0" applyProtection="0"/>
    <xf numFmtId="0" fontId="67" fillId="0" borderId="256" applyNumberFormat="0" applyFill="0" applyAlignment="0" applyProtection="0"/>
    <xf numFmtId="0" fontId="37" fillId="82" borderId="258" applyNumberFormat="0" applyProtection="0">
      <alignment horizontal="left" vertical="center" indent="1"/>
    </xf>
    <xf numFmtId="0" fontId="123" fillId="0" borderId="256" applyNumberFormat="0" applyFill="0" applyAlignment="0" applyProtection="0"/>
    <xf numFmtId="0" fontId="173" fillId="0" borderId="256" applyNumberFormat="0" applyFill="0" applyAlignment="0" applyProtection="0"/>
    <xf numFmtId="0" fontId="37" fillId="81" borderId="258" applyNumberFormat="0" applyProtection="0">
      <alignment horizontal="left" vertical="top" indent="1"/>
    </xf>
    <xf numFmtId="0" fontId="44" fillId="91" borderId="258" applyNumberFormat="0" applyProtection="0">
      <alignment horizontal="left" vertical="top" indent="1"/>
    </xf>
    <xf numFmtId="0" fontId="113" fillId="38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67" fillId="0" borderId="256" applyNumberFormat="0" applyFill="0" applyAlignment="0" applyProtection="0"/>
    <xf numFmtId="0" fontId="123" fillId="0" borderId="256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4" fontId="47" fillId="94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0" fontId="103" fillId="51" borderId="254" applyNumberFormat="0" applyAlignment="0" applyProtection="0"/>
    <xf numFmtId="4" fontId="44" fillId="92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0" fontId="46" fillId="80" borderId="258" applyNumberFormat="0" applyProtection="0">
      <alignment horizontal="left" vertical="top" indent="1"/>
    </xf>
    <xf numFmtId="4" fontId="46" fillId="56" borderId="258" applyNumberFormat="0" applyProtection="0">
      <alignment vertical="center"/>
    </xf>
    <xf numFmtId="0" fontId="91" fillId="0" borderId="259" applyFont="0" applyFill="0" applyBorder="0">
      <alignment horizontal="center" vertical="justify" wrapText="1"/>
    </xf>
    <xf numFmtId="0" fontId="91" fillId="0" borderId="259" applyFont="0" applyFill="0" applyBorder="0">
      <alignment horizontal="centerContinuous" vertical="justify" wrapText="1"/>
    </xf>
    <xf numFmtId="219" fontId="191" fillId="0" borderId="261" applyFont="0" applyFill="0" applyBorder="0" applyAlignment="0" applyProtection="0"/>
    <xf numFmtId="212" fontId="177" fillId="89" borderId="257"/>
    <xf numFmtId="0" fontId="119" fillId="51" borderId="255" applyNumberFormat="0" applyAlignment="0" applyProtection="0"/>
    <xf numFmtId="0" fontId="123" fillId="0" borderId="256" applyNumberFormat="0" applyFill="0" applyAlignment="0" applyProtection="0"/>
    <xf numFmtId="0" fontId="119" fillId="51" borderId="255" applyNumberFormat="0" applyAlignment="0" applyProtection="0"/>
    <xf numFmtId="0" fontId="113" fillId="38" borderId="254" applyNumberFormat="0" applyAlignment="0" applyProtection="0"/>
    <xf numFmtId="4" fontId="44" fillId="42" borderId="258" applyNumberFormat="0" applyProtection="0">
      <alignment horizontal="right" vertical="center"/>
    </xf>
    <xf numFmtId="0" fontId="37" fillId="91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0" fontId="37" fillId="91" borderId="258" applyNumberFormat="0" applyProtection="0">
      <alignment horizontal="left" vertical="center" indent="1"/>
    </xf>
    <xf numFmtId="0" fontId="12" fillId="79" borderId="260" applyNumberFormat="0" applyAlignment="0" applyProtection="0"/>
    <xf numFmtId="0" fontId="103" fillId="51" borderId="254" applyNumberFormat="0" applyAlignment="0" applyProtection="0"/>
    <xf numFmtId="212" fontId="192" fillId="0" borderId="257"/>
    <xf numFmtId="0" fontId="12" fillId="79" borderId="260" applyNumberFormat="0" applyAlignment="0" applyProtection="0"/>
    <xf numFmtId="0" fontId="113" fillId="38" borderId="254" applyNumberFormat="0" applyAlignment="0" applyProtection="0"/>
    <xf numFmtId="4" fontId="197" fillId="55" borderId="258" applyNumberFormat="0" applyProtection="0">
      <alignment vertical="center"/>
    </xf>
    <xf numFmtId="219" fontId="191" fillId="0" borderId="261" applyFont="0" applyFill="0" applyBorder="0" applyAlignment="0" applyProtection="0"/>
    <xf numFmtId="0" fontId="65" fillId="76" borderId="255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91" fillId="0" borderId="259" applyFont="0" applyFill="0" applyBorder="0">
      <alignment horizontal="center" vertical="justify" wrapText="1"/>
    </xf>
    <xf numFmtId="4" fontId="46" fillId="56" borderId="258" applyNumberFormat="0" applyProtection="0">
      <alignment vertical="center"/>
    </xf>
    <xf numFmtId="4" fontId="195" fillId="80" borderId="258" applyNumberFormat="0" applyProtection="0">
      <alignment vertical="center"/>
    </xf>
    <xf numFmtId="4" fontId="46" fillId="80" borderId="258" applyNumberFormat="0" applyProtection="0">
      <alignment horizontal="left" vertical="center" indent="1"/>
    </xf>
    <xf numFmtId="0" fontId="46" fillId="80" borderId="258" applyNumberFormat="0" applyProtection="0">
      <alignment horizontal="left" vertical="top" indent="1"/>
    </xf>
    <xf numFmtId="0" fontId="67" fillId="0" borderId="256" applyNumberFormat="0" applyFill="0" applyAlignment="0" applyProtection="0"/>
    <xf numFmtId="4" fontId="44" fillId="34" borderId="258" applyNumberFormat="0" applyProtection="0">
      <alignment horizontal="right" vertical="center"/>
    </xf>
    <xf numFmtId="4" fontId="44" fillId="40" borderId="258" applyNumberFormat="0" applyProtection="0">
      <alignment horizontal="right" vertical="center"/>
    </xf>
    <xf numFmtId="4" fontId="44" fillId="48" borderId="258" applyNumberFormat="0" applyProtection="0">
      <alignment horizontal="right" vertical="center"/>
    </xf>
    <xf numFmtId="4" fontId="44" fillId="42" borderId="258" applyNumberFormat="0" applyProtection="0">
      <alignment horizontal="right" vertical="center"/>
    </xf>
    <xf numFmtId="4" fontId="44" fillId="46" borderId="258" applyNumberFormat="0" applyProtection="0">
      <alignment horizontal="right" vertical="center"/>
    </xf>
    <xf numFmtId="4" fontId="44" fillId="50" borderId="258" applyNumberFormat="0" applyProtection="0">
      <alignment horizontal="right" vertical="center"/>
    </xf>
    <xf numFmtId="4" fontId="44" fillId="49" borderId="258" applyNumberFormat="0" applyProtection="0">
      <alignment horizontal="right" vertical="center"/>
    </xf>
    <xf numFmtId="4" fontId="44" fillId="92" borderId="258" applyNumberFormat="0" applyProtection="0">
      <alignment horizontal="right" vertical="center"/>
    </xf>
    <xf numFmtId="4" fontId="44" fillId="41" borderId="258" applyNumberFormat="0" applyProtection="0">
      <alignment horizontal="right" vertical="center"/>
    </xf>
    <xf numFmtId="4" fontId="44" fillId="96" borderId="258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37" fillId="95" borderId="258" applyNumberFormat="0" applyProtection="0">
      <alignment horizontal="left" vertical="center" indent="1"/>
    </xf>
    <xf numFmtId="0" fontId="37" fillId="95" borderId="258" applyNumberFormat="0" applyProtection="0">
      <alignment horizontal="left" vertical="top" indent="1"/>
    </xf>
    <xf numFmtId="0" fontId="37" fillId="91" borderId="258" applyNumberFormat="0" applyProtection="0">
      <alignment horizontal="left" vertical="center" indent="1"/>
    </xf>
    <xf numFmtId="0" fontId="37" fillId="91" borderId="258" applyNumberFormat="0" applyProtection="0">
      <alignment horizontal="left" vertical="top" indent="1"/>
    </xf>
    <xf numFmtId="0" fontId="37" fillId="82" borderId="258" applyNumberFormat="0" applyProtection="0">
      <alignment horizontal="left" vertical="center" indent="1"/>
    </xf>
    <xf numFmtId="0" fontId="37" fillId="82" borderId="258" applyNumberFormat="0" applyProtection="0">
      <alignment horizontal="left" vertical="top" indent="1"/>
    </xf>
    <xf numFmtId="0" fontId="37" fillId="81" borderId="258" applyNumberFormat="0" applyProtection="0">
      <alignment horizontal="left" vertical="center" indent="1"/>
    </xf>
    <xf numFmtId="0" fontId="37" fillId="81" borderId="258" applyNumberFormat="0" applyProtection="0">
      <alignment horizontal="left" vertical="top" indent="1"/>
    </xf>
    <xf numFmtId="4" fontId="44" fillId="55" borderId="258" applyNumberFormat="0" applyProtection="0">
      <alignment vertical="center"/>
    </xf>
    <xf numFmtId="4" fontId="197" fillId="55" borderId="258" applyNumberFormat="0" applyProtection="0">
      <alignment vertical="center"/>
    </xf>
    <xf numFmtId="4" fontId="44" fillId="55" borderId="258" applyNumberFormat="0" applyProtection="0">
      <alignment horizontal="left" vertical="center" indent="1"/>
    </xf>
    <xf numFmtId="0" fontId="44" fillId="55" borderId="258" applyNumberFormat="0" applyProtection="0">
      <alignment horizontal="left" vertical="top" indent="1"/>
    </xf>
    <xf numFmtId="4" fontId="44" fillId="94" borderId="258" applyNumberFormat="0" applyProtection="0">
      <alignment horizontal="right" vertical="center"/>
    </xf>
    <xf numFmtId="4" fontId="197" fillId="94" borderId="258" applyNumberFormat="0" applyProtection="0">
      <alignment horizontal="right" vertical="center"/>
    </xf>
    <xf numFmtId="4" fontId="44" fillId="96" borderId="258" applyNumberFormat="0" applyProtection="0">
      <alignment horizontal="left" vertical="center" indent="1"/>
    </xf>
    <xf numFmtId="0" fontId="44" fillId="91" borderId="258" applyNumberFormat="0" applyProtection="0">
      <alignment horizontal="left" vertical="top" indent="1"/>
    </xf>
    <xf numFmtId="4" fontId="47" fillId="94" borderId="258" applyNumberFormat="0" applyProtection="0">
      <alignment horizontal="right" vertical="center"/>
    </xf>
    <xf numFmtId="0" fontId="65" fillId="76" borderId="255" applyNumberFormat="0" applyAlignment="0" applyProtection="0"/>
    <xf numFmtId="0" fontId="164" fillId="51" borderId="254" applyNumberFormat="0" applyAlignment="0" applyProtection="0"/>
    <xf numFmtId="0" fontId="123" fillId="0" borderId="256" applyNumberFormat="0" applyFill="0" applyAlignment="0" applyProtection="0"/>
    <xf numFmtId="0" fontId="12" fillId="79" borderId="260" applyNumberFormat="0" applyAlignment="0" applyProtection="0"/>
    <xf numFmtId="0" fontId="119" fillId="51" borderId="255" applyNumberFormat="0" applyAlignment="0" applyProtection="0"/>
    <xf numFmtId="0" fontId="103" fillId="51" borderId="254" applyNumberFormat="0" applyAlignment="0" applyProtection="0"/>
    <xf numFmtId="0" fontId="65" fillId="76" borderId="255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44" fillId="91" borderId="258" applyNumberFormat="0" applyProtection="0">
      <alignment horizontal="left" vertical="top" indent="1"/>
    </xf>
    <xf numFmtId="0" fontId="12" fillId="79" borderId="260" applyNumberFormat="0" applyAlignment="0" applyProtection="0"/>
    <xf numFmtId="0" fontId="175" fillId="57" borderId="260" applyNumberFormat="0" applyFont="0" applyAlignment="0" applyProtection="0"/>
    <xf numFmtId="0" fontId="46" fillId="80" borderId="258" applyNumberFormat="0" applyProtection="0">
      <alignment horizontal="left" vertical="top" indent="1"/>
    </xf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56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195" fillId="80" borderId="258" applyNumberFormat="0" applyProtection="0">
      <alignment vertical="center"/>
    </xf>
    <xf numFmtId="0" fontId="103" fillId="51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161" fillId="57" borderId="260" applyNumberFormat="0" applyFont="0" applyAlignment="0" applyProtection="0"/>
    <xf numFmtId="0" fontId="17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119" fillId="76" borderId="255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55" applyNumberFormat="0" applyAlignment="0" applyProtection="0"/>
    <xf numFmtId="0" fontId="119" fillId="51" borderId="255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55" fillId="76" borderId="254" applyNumberFormat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19" fillId="76" borderId="255" applyNumberFormat="0" applyAlignment="0" applyProtection="0"/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19" fillId="51" borderId="255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56" applyNumberFormat="0" applyFill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" fillId="57" borderId="304" applyNumberFormat="0" applyFont="0" applyAlignment="0" applyProtection="0"/>
    <xf numFmtId="212" fontId="192" fillId="0" borderId="301"/>
    <xf numFmtId="0" fontId="37" fillId="82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37" fillId="95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91" fillId="0" borderId="303" applyFont="0" applyFill="0" applyBorder="0">
      <alignment horizontal="centerContinuous" vertical="justify" wrapText="1"/>
    </xf>
    <xf numFmtId="4" fontId="46" fillId="80" borderId="302" applyNumberFormat="0" applyProtection="0">
      <alignment horizontal="left" vertical="center" indent="1"/>
    </xf>
    <xf numFmtId="10" fontId="96" fillId="55" borderId="303" applyNumberFormat="0" applyBorder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55" fillId="76" borderId="254" applyNumberFormat="0" applyAlignment="0" applyProtection="0"/>
    <xf numFmtId="0" fontId="12" fillId="57" borderId="277" applyNumberFormat="0" applyFon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67" fillId="0" borderId="273" applyNumberFormat="0" applyFill="0" applyAlignment="0" applyProtection="0"/>
    <xf numFmtId="0" fontId="5" fillId="57" borderId="277" applyNumberFormat="0" applyFont="0" applyAlignment="0" applyProtection="0"/>
    <xf numFmtId="0" fontId="37" fillId="82" borderId="275" applyNumberFormat="0" applyProtection="0">
      <alignment horizontal="left" vertical="center" indent="1"/>
    </xf>
    <xf numFmtId="0" fontId="103" fillId="51" borderId="271" applyNumberFormat="0" applyAlignment="0" applyProtection="0"/>
    <xf numFmtId="0" fontId="65" fillId="76" borderId="272" applyNumberFormat="0" applyAlignment="0" applyProtection="0"/>
    <xf numFmtId="0" fontId="5" fillId="57" borderId="277" applyNumberFormat="0" applyFon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13" fillId="38" borderId="271" applyNumberFormat="0" applyAlignment="0" applyProtection="0"/>
    <xf numFmtId="0" fontId="37" fillId="81" borderId="275" applyNumberFormat="0" applyProtection="0">
      <alignment horizontal="left" vertical="top" indent="1"/>
    </xf>
    <xf numFmtId="0" fontId="62" fillId="63" borderId="254" applyNumberFormat="0" applyAlignment="0" applyProtection="0"/>
    <xf numFmtId="0" fontId="113" fillId="38" borderId="271" applyNumberFormat="0" applyAlignment="0" applyProtection="0"/>
    <xf numFmtId="0" fontId="161" fillId="57" borderId="277" applyNumberFormat="0" applyFont="0" applyAlignment="0" applyProtection="0"/>
    <xf numFmtId="0" fontId="44" fillId="91" borderId="275" applyNumberFormat="0" applyProtection="0">
      <alignment horizontal="left" vertical="top" indent="1"/>
    </xf>
    <xf numFmtId="0" fontId="113" fillId="38" borderId="298" applyNumberFormat="0" applyAlignment="0" applyProtection="0"/>
    <xf numFmtId="0" fontId="103" fillId="51" borderId="271" applyNumberFormat="0" applyAlignment="0" applyProtection="0"/>
    <xf numFmtId="0" fontId="12" fillId="79" borderId="247" applyNumberFormat="0" applyAlignment="0" applyProtection="0"/>
    <xf numFmtId="0" fontId="65" fillId="76" borderId="248" applyNumberFormat="0" applyAlignment="0" applyProtection="0"/>
    <xf numFmtId="0" fontId="91" fillId="0" borderId="276" applyFont="0" applyFill="0" applyBorder="0">
      <alignment horizontal="centerContinuous" vertical="justify" wrapText="1"/>
    </xf>
    <xf numFmtId="4" fontId="46" fillId="80" borderId="275" applyNumberFormat="0" applyProtection="0">
      <alignment horizontal="left" vertical="center" indent="1"/>
    </xf>
    <xf numFmtId="4" fontId="44" fillId="50" borderId="275" applyNumberFormat="0" applyProtection="0">
      <alignment horizontal="right" vertical="center"/>
    </xf>
    <xf numFmtId="0" fontId="37" fillId="91" borderId="275" applyNumberFormat="0" applyProtection="0">
      <alignment horizontal="left" vertical="center" indent="1"/>
    </xf>
    <xf numFmtId="4" fontId="44" fillId="55" borderId="275" applyNumberFormat="0" applyProtection="0">
      <alignment horizontal="left" vertical="center" indent="1"/>
    </xf>
    <xf numFmtId="0" fontId="164" fillId="51" borderId="271" applyNumberFormat="0" applyAlignment="0" applyProtection="0"/>
    <xf numFmtId="0" fontId="44" fillId="91" borderId="275" applyNumberFormat="0" applyProtection="0">
      <alignment horizontal="left" vertical="top" indent="1"/>
    </xf>
    <xf numFmtId="0" fontId="62" fillId="63" borderId="271" applyNumberFormat="0" applyAlignment="0" applyProtection="0"/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0" fontId="12" fillId="57" borderId="277" applyNumberFormat="0" applyFont="0" applyAlignment="0" applyProtection="0"/>
    <xf numFmtId="0" fontId="67" fillId="0" borderId="249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4" fontId="44" fillId="40" borderId="302" applyNumberFormat="0" applyProtection="0">
      <alignment horizontal="right" vertical="center"/>
    </xf>
    <xf numFmtId="4" fontId="44" fillId="94" borderId="302" applyNumberFormat="0" applyProtection="0">
      <alignment horizontal="right" vertical="center"/>
    </xf>
    <xf numFmtId="0" fontId="12" fillId="79" borderId="304" applyNumberFormat="0" applyAlignment="0" applyProtection="0"/>
    <xf numFmtId="0" fontId="55" fillId="76" borderId="298" applyNumberFormat="0" applyAlignment="0" applyProtection="0"/>
    <xf numFmtId="3" fontId="104" fillId="0" borderId="303"/>
    <xf numFmtId="0" fontId="103" fillId="51" borderId="298" applyNumberFormat="0" applyAlignment="0" applyProtection="0"/>
    <xf numFmtId="10" fontId="24" fillId="55" borderId="303" applyNumberFormat="0" applyBorder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67" fillId="0" borderId="300" applyNumberFormat="0" applyFill="0" applyAlignment="0" applyProtection="0"/>
    <xf numFmtId="4" fontId="44" fillId="41" borderId="302" applyNumberFormat="0" applyProtection="0">
      <alignment horizontal="right" vertical="center"/>
    </xf>
    <xf numFmtId="0" fontId="113" fillId="38" borderId="298" applyNumberFormat="0" applyAlignment="0" applyProtection="0"/>
    <xf numFmtId="4" fontId="44" fillId="50" borderId="319" applyNumberFormat="0" applyProtection="0">
      <alignment horizontal="right" vertical="center"/>
    </xf>
    <xf numFmtId="0" fontId="55" fillId="76" borderId="254" applyNumberFormat="0" applyAlignment="0" applyProtection="0"/>
    <xf numFmtId="0" fontId="62" fillId="63" borderId="254" applyNumberFormat="0" applyAlignment="0" applyProtection="0"/>
    <xf numFmtId="0" fontId="113" fillId="38" borderId="271" applyNumberFormat="0" applyAlignment="0" applyProtection="0"/>
    <xf numFmtId="4" fontId="44" fillId="96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4" fontId="44" fillId="94" borderId="302" applyNumberFormat="0" applyProtection="0">
      <alignment horizontal="right" vertical="center"/>
    </xf>
    <xf numFmtId="0" fontId="173" fillId="0" borderId="300" applyNumberFormat="0" applyFill="0" applyAlignment="0" applyProtection="0"/>
    <xf numFmtId="0" fontId="5" fillId="57" borderId="304" applyNumberFormat="0" applyFont="0" applyAlignment="0" applyProtection="0"/>
    <xf numFmtId="0" fontId="123" fillId="0" borderId="300" applyNumberFormat="0" applyFill="0" applyAlignment="0" applyProtection="0"/>
    <xf numFmtId="0" fontId="113" fillId="38" borderId="298" applyNumberFormat="0" applyAlignment="0" applyProtection="0"/>
    <xf numFmtId="4" fontId="197" fillId="55" borderId="302" applyNumberFormat="0" applyProtection="0">
      <alignment vertical="center"/>
    </xf>
    <xf numFmtId="0" fontId="12" fillId="79" borderId="304" applyNumberFormat="0" applyAlignment="0" applyProtection="0"/>
    <xf numFmtId="212" fontId="192" fillId="0" borderId="301"/>
    <xf numFmtId="0" fontId="123" fillId="0" borderId="300" applyNumberFormat="0" applyFill="0" applyAlignment="0" applyProtection="0"/>
    <xf numFmtId="4" fontId="44" fillId="34" borderId="302" applyNumberFormat="0" applyProtection="0">
      <alignment horizontal="right" vertical="center"/>
    </xf>
    <xf numFmtId="0" fontId="62" fillId="63" borderId="298" applyNumberFormat="0" applyAlignment="0" applyProtection="0"/>
    <xf numFmtId="4" fontId="44" fillId="94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03" fillId="51" borderId="254" applyNumberFormat="0" applyAlignment="0" applyProtection="0"/>
    <xf numFmtId="0" fontId="44" fillId="91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4" fontId="44" fillId="96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219" fontId="191" fillId="0" borderId="305" applyFont="0" applyFill="0" applyBorder="0" applyAlignment="0" applyProtection="0"/>
    <xf numFmtId="212" fontId="192" fillId="0" borderId="301"/>
    <xf numFmtId="212" fontId="177" fillId="89" borderId="301"/>
    <xf numFmtId="0" fontId="172" fillId="51" borderId="299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37" fillId="95" borderId="302" applyNumberFormat="0" applyProtection="0">
      <alignment horizontal="left" vertical="center" indent="1"/>
    </xf>
    <xf numFmtId="0" fontId="12" fillId="79" borderId="304" applyNumberFormat="0" applyAlignment="0" applyProtection="0"/>
    <xf numFmtId="212" fontId="177" fillId="89" borderId="301"/>
    <xf numFmtId="0" fontId="113" fillId="38" borderId="298" applyNumberFormat="0" applyAlignment="0" applyProtection="0"/>
    <xf numFmtId="0" fontId="91" fillId="0" borderId="303" applyFont="0" applyFill="0" applyBorder="0">
      <alignment horizontal="center" vertical="justify" wrapText="1"/>
    </xf>
    <xf numFmtId="0" fontId="119" fillId="51" borderId="299" applyNumberFormat="0" applyAlignment="0" applyProtection="0"/>
    <xf numFmtId="219" fontId="191" fillId="0" borderId="305" applyFont="0" applyFill="0" applyBorder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3" fontId="83" fillId="80" borderId="303">
      <alignment horizontal="left" vertical="top" wrapText="1"/>
      <protection locked="0"/>
    </xf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12" fillId="57" borderId="304" applyNumberFormat="0" applyFont="0" applyAlignment="0" applyProtection="0"/>
    <xf numFmtId="0" fontId="123" fillId="0" borderId="300" applyNumberFormat="0" applyFill="0" applyAlignment="0" applyProtection="0"/>
    <xf numFmtId="0" fontId="164" fillId="51" borderId="298" applyNumberFormat="0" applyAlignment="0" applyProtection="0"/>
    <xf numFmtId="0" fontId="123" fillId="0" borderId="300" applyNumberFormat="0" applyFill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99" applyNumberFormat="0" applyAlignment="0" applyProtection="0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3" fontId="83" fillId="80" borderId="303">
      <alignment horizontal="left" vertical="top" wrapText="1"/>
      <protection locked="0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3" fontId="83" fillId="80" borderId="303">
      <alignment horizontal="left" vertical="top" wrapText="1"/>
      <protection locked="0"/>
    </xf>
    <xf numFmtId="10" fontId="24" fillId="55" borderId="303" applyNumberFormat="0" applyBorder="0" applyAlignment="0" applyProtection="0"/>
    <xf numFmtId="0" fontId="113" fillId="38" borderId="298" applyNumberFormat="0" applyAlignment="0" applyProtection="0"/>
    <xf numFmtId="4" fontId="195" fillId="80" borderId="302" applyNumberFormat="0" applyProtection="0">
      <alignment vertical="center"/>
    </xf>
    <xf numFmtId="4" fontId="44" fillId="46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3" fontId="104" fillId="0" borderId="303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4" fontId="47" fillId="94" borderId="302" applyNumberFormat="0" applyProtection="0">
      <alignment horizontal="right" vertical="center"/>
    </xf>
    <xf numFmtId="0" fontId="37" fillId="95" borderId="302" applyNumberFormat="0" applyProtection="0">
      <alignment horizontal="left" vertical="top" indent="1"/>
    </xf>
    <xf numFmtId="4" fontId="44" fillId="34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0" fontId="113" fillId="38" borderId="298" applyNumberFormat="0" applyAlignment="0" applyProtection="0"/>
    <xf numFmtId="212" fontId="177" fillId="89" borderId="301"/>
    <xf numFmtId="0" fontId="12" fillId="79" borderId="304" applyNumberFormat="0" applyAlignment="0" applyProtection="0"/>
    <xf numFmtId="0" fontId="37" fillId="91" borderId="302" applyNumberFormat="0" applyProtection="0">
      <alignment horizontal="left" vertical="center" indent="1"/>
    </xf>
    <xf numFmtId="0" fontId="164" fillId="51" borderId="298" applyNumberFormat="0" applyAlignment="0" applyProtection="0"/>
    <xf numFmtId="0" fontId="67" fillId="0" borderId="300" applyNumberFormat="0" applyFill="0" applyAlignment="0" applyProtection="0"/>
    <xf numFmtId="0" fontId="37" fillId="95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12" fillId="79" borderId="304" applyNumberFormat="0" applyAlignment="0" applyProtection="0"/>
    <xf numFmtId="3" fontId="83" fillId="80" borderId="303">
      <alignment horizontal="left" vertical="top" wrapText="1"/>
      <protection locked="0"/>
    </xf>
    <xf numFmtId="4" fontId="44" fillId="49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44" fillId="55" borderId="302" applyNumberFormat="0" applyProtection="0">
      <alignment horizontal="left" vertical="top" indent="1"/>
    </xf>
    <xf numFmtId="0" fontId="65" fillId="76" borderId="299" applyNumberFormat="0" applyAlignment="0" applyProtection="0"/>
    <xf numFmtId="4" fontId="44" fillId="48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72" fillId="51" borderId="299" applyNumberForma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5" fillId="57" borderId="304" applyNumberFormat="0" applyFont="0" applyAlignment="0" applyProtection="0"/>
    <xf numFmtId="0" fontId="123" fillId="0" borderId="300" applyNumberFormat="0" applyFill="0" applyAlignment="0" applyProtection="0"/>
    <xf numFmtId="4" fontId="44" fillId="55" borderId="302" applyNumberFormat="0" applyProtection="0">
      <alignment vertical="center"/>
    </xf>
    <xf numFmtId="0" fontId="37" fillId="82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69" fillId="38" borderId="298" applyNumberFormat="0" applyAlignment="0" applyProtection="0"/>
    <xf numFmtId="0" fontId="113" fillId="38" borderId="298" applyNumberFormat="0" applyAlignment="0" applyProtection="0"/>
    <xf numFmtId="0" fontId="37" fillId="91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103" fillId="76" borderId="254" applyNumberFormat="0" applyAlignment="0" applyProtection="0"/>
    <xf numFmtId="0" fontId="175" fillId="57" borderId="304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19" fillId="51" borderId="299" applyNumberFormat="0" applyAlignment="0" applyProtection="0"/>
    <xf numFmtId="0" fontId="37" fillId="81" borderId="302" applyNumberFormat="0" applyProtection="0">
      <alignment horizontal="left" vertical="center" indent="1"/>
    </xf>
    <xf numFmtId="4" fontId="44" fillId="49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0" fontId="161" fillId="57" borderId="304" applyNumberFormat="0" applyFont="0" applyAlignment="0" applyProtection="0"/>
    <xf numFmtId="0" fontId="169" fillId="38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4" fontId="44" fillId="42" borderId="302" applyNumberFormat="0" applyProtection="0">
      <alignment horizontal="right" vertical="center"/>
    </xf>
    <xf numFmtId="4" fontId="46" fillId="80" borderId="302" applyNumberFormat="0" applyProtection="0">
      <alignment horizontal="left" vertical="center" indent="1"/>
    </xf>
    <xf numFmtId="0" fontId="65" fillId="76" borderId="299" applyNumberFormat="0" applyAlignment="0" applyProtection="0"/>
    <xf numFmtId="212" fontId="177" fillId="89" borderId="301"/>
    <xf numFmtId="0" fontId="172" fillId="51" borderId="299" applyNumberFormat="0" applyAlignment="0" applyProtection="0"/>
    <xf numFmtId="0" fontId="55" fillId="76" borderId="298" applyNumberFormat="0" applyAlignment="0" applyProtection="0"/>
    <xf numFmtId="0" fontId="37" fillId="82" borderId="302" applyNumberFormat="0" applyProtection="0">
      <alignment horizontal="left" vertical="top" indent="1"/>
    </xf>
    <xf numFmtId="0" fontId="5" fillId="57" borderId="304" applyNumberFormat="0" applyFont="0" applyAlignment="0" applyProtection="0"/>
    <xf numFmtId="4" fontId="44" fillId="41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0" fontId="62" fillId="63" borderId="298" applyNumberFormat="0" applyAlignment="0" applyProtection="0"/>
    <xf numFmtId="4" fontId="44" fillId="92" borderId="302" applyNumberFormat="0" applyProtection="0">
      <alignment horizontal="right" vertical="center"/>
    </xf>
    <xf numFmtId="3" fontId="104" fillId="0" borderId="303"/>
    <xf numFmtId="0" fontId="67" fillId="0" borderId="300" applyNumberFormat="0" applyFill="0" applyAlignment="0" applyProtection="0"/>
    <xf numFmtId="4" fontId="44" fillId="49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5" fillId="76" borderId="298" applyNumberFormat="0" applyAlignment="0" applyProtection="0"/>
    <xf numFmtId="4" fontId="44" fillId="55" borderId="302" applyNumberFormat="0" applyProtection="0">
      <alignment horizontal="left" vertical="center" indent="1"/>
    </xf>
    <xf numFmtId="0" fontId="119" fillId="51" borderId="299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164" fillId="51" borderId="254" applyNumberFormat="0" applyAlignment="0" applyProtection="0"/>
    <xf numFmtId="4" fontId="44" fillId="48" borderId="302" applyNumberFormat="0" applyProtection="0">
      <alignment horizontal="right" vertical="center"/>
    </xf>
    <xf numFmtId="0" fontId="169" fillId="38" borderId="254" applyNumberFormat="0" applyAlignment="0" applyProtection="0"/>
    <xf numFmtId="0" fontId="55" fillId="76" borderId="298" applyNumberFormat="0" applyAlignment="0" applyProtection="0"/>
    <xf numFmtId="0" fontId="161" fillId="57" borderId="260" applyNumberFormat="0" applyFont="0" applyAlignment="0" applyProtection="0"/>
    <xf numFmtId="0" fontId="37" fillId="95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4" fontId="44" fillId="34" borderId="302" applyNumberFormat="0" applyProtection="0">
      <alignment horizontal="right" vertical="center"/>
    </xf>
    <xf numFmtId="0" fontId="65" fillId="76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4" fontId="44" fillId="55" borderId="302" applyNumberFormat="0" applyProtection="0">
      <alignment vertical="center"/>
    </xf>
    <xf numFmtId="0" fontId="62" fillId="63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212" fontId="177" fillId="89" borderId="257"/>
    <xf numFmtId="0" fontId="12" fillId="57" borderId="304" applyNumberFormat="0" applyFont="0" applyAlignment="0" applyProtection="0"/>
    <xf numFmtId="4" fontId="44" fillId="96" borderId="302" applyNumberFormat="0" applyProtection="0">
      <alignment horizontal="left" vertical="center" indent="1"/>
    </xf>
    <xf numFmtId="4" fontId="197" fillId="55" borderId="302" applyNumberFormat="0" applyProtection="0">
      <alignment vertical="center"/>
    </xf>
    <xf numFmtId="0" fontId="37" fillId="82" borderId="302" applyNumberFormat="0" applyProtection="0">
      <alignment horizontal="left" vertical="top" indent="1"/>
    </xf>
    <xf numFmtId="4" fontId="195" fillId="80" borderId="302" applyNumberFormat="0" applyProtection="0">
      <alignment vertical="center"/>
    </xf>
    <xf numFmtId="0" fontId="119" fillId="76" borderId="299" applyNumberFormat="0" applyAlignment="0" applyProtection="0"/>
    <xf numFmtId="212" fontId="192" fillId="0" borderId="257"/>
    <xf numFmtId="219" fontId="191" fillId="0" borderId="261" applyFont="0" applyFill="0" applyBorder="0" applyAlignment="0" applyProtection="0"/>
    <xf numFmtId="0" fontId="103" fillId="51" borderId="298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64" fillId="51" borderId="315" applyNumberFormat="0" applyAlignment="0" applyProtection="0"/>
    <xf numFmtId="4" fontId="44" fillId="55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center" indent="1"/>
    </xf>
    <xf numFmtId="0" fontId="37" fillId="82" borderId="319" applyNumberFormat="0" applyProtection="0">
      <alignment horizontal="left" vertical="center" indent="1"/>
    </xf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75" fillId="57" borderId="260" applyNumberFormat="0" applyFont="0" applyAlignment="0" applyProtection="0"/>
    <xf numFmtId="0" fontId="113" fillId="38" borderId="298" applyNumberFormat="0" applyAlignment="0" applyProtection="0"/>
    <xf numFmtId="0" fontId="12" fillId="57" borderId="260" applyNumberFormat="0" applyFont="0" applyAlignment="0" applyProtection="0"/>
    <xf numFmtId="4" fontId="47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center" indent="1"/>
    </xf>
    <xf numFmtId="4" fontId="44" fillId="40" borderId="302" applyNumberFormat="0" applyProtection="0">
      <alignment horizontal="right" vertical="center"/>
    </xf>
    <xf numFmtId="4" fontId="46" fillId="56" borderId="302" applyNumberFormat="0" applyProtection="0">
      <alignment vertical="center"/>
    </xf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46" fillId="80" borderId="319" applyNumberFormat="0" applyProtection="0">
      <alignment horizontal="left" vertical="center" indent="1"/>
    </xf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113" fillId="38" borderId="315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76" borderId="254" applyNumberFormat="0" applyAlignment="0" applyProtection="0"/>
    <xf numFmtId="0" fontId="123" fillId="0" borderId="249" applyNumberFormat="0" applyFill="0" applyAlignment="0" applyProtection="0"/>
    <xf numFmtId="4" fontId="44" fillId="55" borderId="251" applyNumberFormat="0" applyProtection="0">
      <alignment horizontal="left" vertical="center" indent="1"/>
    </xf>
    <xf numFmtId="0" fontId="37" fillId="91" borderId="251" applyNumberFormat="0" applyProtection="0">
      <alignment horizontal="left" vertical="center" indent="1"/>
    </xf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69" fillId="38" borderId="254" applyNumberFormat="0" applyAlignment="0" applyProtection="0"/>
    <xf numFmtId="0" fontId="44" fillId="91" borderId="319" applyNumberFormat="0" applyProtection="0">
      <alignment horizontal="left" vertical="top" indent="1"/>
    </xf>
    <xf numFmtId="0" fontId="55" fillId="76" borderId="254" applyNumberFormat="0" applyAlignment="0" applyProtection="0"/>
    <xf numFmtId="0" fontId="37" fillId="82" borderId="251" applyNumberFormat="0" applyProtection="0">
      <alignment horizontal="left" vertical="center" indent="1"/>
    </xf>
    <xf numFmtId="4" fontId="44" fillId="55" borderId="251" applyNumberFormat="0" applyProtection="0">
      <alignment vertical="center"/>
    </xf>
    <xf numFmtId="4" fontId="44" fillId="94" borderId="251" applyNumberFormat="0" applyProtection="0">
      <alignment horizontal="right" vertical="center"/>
    </xf>
    <xf numFmtId="0" fontId="12" fillId="79" borderId="260" applyNumberFormat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3" fontId="104" fillId="0" borderId="259"/>
    <xf numFmtId="0" fontId="62" fillId="63" borderId="254" applyNumberFormat="0" applyAlignment="0" applyProtection="0"/>
    <xf numFmtId="0" fontId="55" fillId="76" borderId="254" applyNumberFormat="0" applyAlignment="0" applyProtection="0"/>
    <xf numFmtId="4" fontId="44" fillId="55" borderId="251" applyNumberFormat="0" applyProtection="0">
      <alignment vertical="center"/>
    </xf>
    <xf numFmtId="0" fontId="12" fillId="79" borderId="260" applyNumberFormat="0" applyAlignment="0" applyProtection="0"/>
    <xf numFmtId="10" fontId="96" fillId="55" borderId="259" applyNumberFormat="0" applyBorder="0" applyAlignment="0" applyProtection="0"/>
    <xf numFmtId="0" fontId="113" fillId="38" borderId="254" applyNumberFormat="0" applyAlignment="0" applyProtection="0"/>
    <xf numFmtId="0" fontId="12" fillId="79" borderId="321" applyNumberFormat="0" applyAlignment="0" applyProtection="0"/>
    <xf numFmtId="4" fontId="44" fillId="49" borderId="251" applyNumberFormat="0" applyProtection="0">
      <alignment horizontal="right" vertical="center"/>
    </xf>
    <xf numFmtId="4" fontId="44" fillId="46" borderId="251" applyNumberFormat="0" applyProtection="0">
      <alignment horizontal="right" vertical="center"/>
    </xf>
    <xf numFmtId="4" fontId="44" fillId="48" borderId="251" applyNumberFormat="0" applyProtection="0">
      <alignment horizontal="right" vertical="center"/>
    </xf>
    <xf numFmtId="4" fontId="44" fillId="34" borderId="251" applyNumberFormat="0" applyProtection="0">
      <alignment horizontal="right" vertical="center"/>
    </xf>
    <xf numFmtId="4" fontId="46" fillId="80" borderId="251" applyNumberFormat="0" applyProtection="0">
      <alignment horizontal="left" vertical="center" indent="1"/>
    </xf>
    <xf numFmtId="0" fontId="103" fillId="51" borderId="254" applyNumberFormat="0" applyAlignment="0" applyProtection="0"/>
    <xf numFmtId="0" fontId="44" fillId="55" borderId="251" applyNumberFormat="0" applyProtection="0">
      <alignment horizontal="left" vertical="top" indent="1"/>
    </xf>
    <xf numFmtId="0" fontId="67" fillId="0" borderId="249" applyNumberFormat="0" applyFill="0" applyAlignment="0" applyProtection="0"/>
    <xf numFmtId="0" fontId="113" fillId="38" borderId="315" applyNumberFormat="0" applyAlignment="0" applyProtection="0"/>
    <xf numFmtId="0" fontId="62" fillId="63" borderId="254" applyNumberFormat="0" applyAlignment="0" applyProtection="0"/>
    <xf numFmtId="0" fontId="123" fillId="0" borderId="249" applyNumberFormat="0" applyFill="0" applyAlignment="0" applyProtection="0"/>
    <xf numFmtId="0" fontId="91" fillId="0" borderId="259" applyFont="0" applyFill="0" applyBorder="0">
      <alignment horizontal="centerContinuous" vertical="justify" wrapText="1"/>
    </xf>
    <xf numFmtId="3" fontId="83" fillId="80" borderId="259">
      <alignment horizontal="left" vertical="top" wrapText="1"/>
      <protection locked="0"/>
    </xf>
    <xf numFmtId="0" fontId="12" fillId="79" borderId="260" applyNumberFormat="0" applyAlignment="0" applyProtection="0"/>
    <xf numFmtId="3" fontId="104" fillId="0" borderId="259"/>
    <xf numFmtId="0" fontId="123" fillId="0" borderId="249" applyNumberFormat="0" applyFill="0" applyAlignment="0" applyProtection="0"/>
    <xf numFmtId="0" fontId="62" fillId="63" borderId="254" applyNumberFormat="0" applyAlignment="0" applyProtection="0"/>
    <xf numFmtId="212" fontId="192" fillId="0" borderId="257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4" fontId="44" fillId="92" borderId="251" applyNumberFormat="0" applyProtection="0">
      <alignment horizontal="right" vertical="center"/>
    </xf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12" fillId="79" borderId="260" applyNumberFormat="0" applyAlignment="0" applyProtection="0"/>
    <xf numFmtId="0" fontId="67" fillId="0" borderId="249" applyNumberFormat="0" applyFill="0" applyAlignment="0" applyProtection="0"/>
    <xf numFmtId="4" fontId="44" fillId="49" borderId="251" applyNumberFormat="0" applyProtection="0">
      <alignment horizontal="right" vertical="center"/>
    </xf>
    <xf numFmtId="0" fontId="12" fillId="79" borderId="260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" fillId="79" borderId="260" applyNumberFormat="0" applyAlignment="0" applyProtection="0"/>
    <xf numFmtId="4" fontId="47" fillId="94" borderId="251" applyNumberFormat="0" applyProtection="0">
      <alignment horizontal="right" vertical="center"/>
    </xf>
    <xf numFmtId="4" fontId="197" fillId="55" borderId="251" applyNumberFormat="0" applyProtection="0">
      <alignment vertical="center"/>
    </xf>
    <xf numFmtId="0" fontId="37" fillId="95" borderId="251" applyNumberFormat="0" applyProtection="0">
      <alignment horizontal="left" vertical="top" indent="1"/>
    </xf>
    <xf numFmtId="0" fontId="37" fillId="95" borderId="251" applyNumberFormat="0" applyProtection="0">
      <alignment horizontal="left" vertical="top" indent="1"/>
    </xf>
    <xf numFmtId="0" fontId="12" fillId="79" borderId="260" applyNumberFormat="0" applyAlignment="0" applyProtection="0"/>
    <xf numFmtId="0" fontId="67" fillId="0" borderId="249" applyNumberFormat="0" applyFill="0" applyAlignment="0" applyProtection="0"/>
    <xf numFmtId="0" fontId="44" fillId="55" borderId="251" applyNumberFormat="0" applyProtection="0">
      <alignment horizontal="left" vertical="top" indent="1"/>
    </xf>
    <xf numFmtId="0" fontId="164" fillId="51" borderId="254" applyNumberFormat="0" applyAlignment="0" applyProtection="0"/>
    <xf numFmtId="0" fontId="37" fillId="91" borderId="251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4" fontId="44" fillId="94" borderId="251" applyNumberFormat="0" applyProtection="0">
      <alignment horizontal="right" vertical="center"/>
    </xf>
    <xf numFmtId="4" fontId="44" fillId="34" borderId="251" applyNumberFormat="0" applyProtection="0">
      <alignment horizontal="right" vertical="center"/>
    </xf>
    <xf numFmtId="212" fontId="177" fillId="89" borderId="257"/>
    <xf numFmtId="4" fontId="44" fillId="40" borderId="251" applyNumberFormat="0" applyProtection="0">
      <alignment horizontal="right" vertical="center"/>
    </xf>
    <xf numFmtId="0" fontId="12" fillId="79" borderId="260" applyNumberFormat="0" applyAlignment="0" applyProtection="0"/>
    <xf numFmtId="0" fontId="123" fillId="0" borderId="249" applyNumberFormat="0" applyFill="0" applyAlignment="0" applyProtection="0"/>
    <xf numFmtId="0" fontId="67" fillId="0" borderId="249" applyNumberFormat="0" applyFill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44" fillId="49" borderId="251" applyNumberFormat="0" applyProtection="0">
      <alignment horizontal="right" vertical="center"/>
    </xf>
    <xf numFmtId="219" fontId="191" fillId="0" borderId="261" applyFont="0" applyFill="0" applyBorder="0" applyAlignment="0" applyProtection="0"/>
    <xf numFmtId="4" fontId="44" fillId="34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0" fontId="37" fillId="95" borderId="251" applyNumberFormat="0" applyProtection="0">
      <alignment horizontal="left" vertical="top" indent="1"/>
    </xf>
    <xf numFmtId="4" fontId="47" fillId="94" borderId="251" applyNumberFormat="0" applyProtection="0">
      <alignment horizontal="right" vertical="center"/>
    </xf>
    <xf numFmtId="0" fontId="123" fillId="0" borderId="249" applyNumberFormat="0" applyFill="0" applyAlignment="0" applyProtection="0"/>
    <xf numFmtId="0" fontId="67" fillId="0" borderId="249" applyNumberFormat="0" applyFill="0" applyAlignment="0" applyProtection="0"/>
    <xf numFmtId="0" fontId="103" fillId="51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3" fontId="104" fillId="0" borderId="259"/>
    <xf numFmtId="0" fontId="91" fillId="0" borderId="259" applyFont="0" applyFill="0" applyBorder="0">
      <alignment horizontal="center" vertical="justify" wrapText="1"/>
    </xf>
    <xf numFmtId="4" fontId="197" fillId="94" borderId="251" applyNumberFormat="0" applyProtection="0">
      <alignment horizontal="right" vertical="center"/>
    </xf>
    <xf numFmtId="0" fontId="37" fillId="82" borderId="251" applyNumberFormat="0" applyProtection="0">
      <alignment horizontal="left" vertical="top" indent="1"/>
    </xf>
    <xf numFmtId="4" fontId="44" fillId="46" borderId="251" applyNumberFormat="0" applyProtection="0">
      <alignment horizontal="right" vertical="center"/>
    </xf>
    <xf numFmtId="4" fontId="195" fillId="80" borderId="251" applyNumberFormat="0" applyProtection="0">
      <alignment vertical="center"/>
    </xf>
    <xf numFmtId="0" fontId="173" fillId="0" borderId="249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24" fillId="55" borderId="259" applyNumberFormat="0" applyBorder="0" applyAlignment="0" applyProtection="0"/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0" fontId="67" fillId="0" borderId="249" applyNumberFormat="0" applyFill="0" applyAlignment="0" applyProtection="0"/>
    <xf numFmtId="4" fontId="44" fillId="94" borderId="251" applyNumberFormat="0" applyProtection="0">
      <alignment horizontal="right" vertical="center"/>
    </xf>
    <xf numFmtId="0" fontId="37" fillId="82" borderId="251" applyNumberFormat="0" applyProtection="0">
      <alignment horizontal="left" vertical="center" indent="1"/>
    </xf>
    <xf numFmtId="0" fontId="12" fillId="79" borderId="260" applyNumberFormat="0" applyAlignment="0" applyProtection="0"/>
    <xf numFmtId="212" fontId="177" fillId="89" borderId="257"/>
    <xf numFmtId="0" fontId="12" fillId="79" borderId="260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3" fillId="0" borderId="249" applyNumberFormat="0" applyFill="0" applyAlignment="0" applyProtection="0"/>
    <xf numFmtId="212" fontId="192" fillId="0" borderId="257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212" fontId="177" fillId="89" borderId="257"/>
    <xf numFmtId="4" fontId="44" fillId="96" borderId="251" applyNumberFormat="0" applyProtection="0">
      <alignment horizontal="right" vertical="center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69" fillId="38" borderId="254" applyNumberFormat="0" applyAlignment="0" applyProtection="0"/>
    <xf numFmtId="4" fontId="46" fillId="80" borderId="251" applyNumberFormat="0" applyProtection="0">
      <alignment horizontal="left" vertical="center" indent="1"/>
    </xf>
    <xf numFmtId="4" fontId="44" fillId="96" borderId="251" applyNumberFormat="0" applyProtection="0">
      <alignment horizontal="left" vertical="center" indent="1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91" fillId="0" borderId="320" applyFont="0" applyFill="0" applyBorder="0">
      <alignment horizontal="centerContinuous" vertical="justify" wrapText="1"/>
    </xf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37" fillId="81" borderId="319" applyNumberFormat="0" applyProtection="0">
      <alignment horizontal="left" vertical="top" indent="1"/>
    </xf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44" fillId="91" borderId="251" applyNumberFormat="0" applyProtection="0">
      <alignment horizontal="left" vertical="top" indent="1"/>
    </xf>
    <xf numFmtId="4" fontId="197" fillId="94" borderId="251" applyNumberFormat="0" applyProtection="0">
      <alignment horizontal="right" vertical="center"/>
    </xf>
    <xf numFmtId="0" fontId="44" fillId="55" borderId="251" applyNumberFormat="0" applyProtection="0">
      <alignment horizontal="left" vertical="top" indent="1"/>
    </xf>
    <xf numFmtId="4" fontId="44" fillId="55" borderId="251" applyNumberFormat="0" applyProtection="0">
      <alignment vertical="center"/>
    </xf>
    <xf numFmtId="0" fontId="37" fillId="81" borderId="251" applyNumberFormat="0" applyProtection="0">
      <alignment horizontal="left" vertical="top" indent="1"/>
    </xf>
    <xf numFmtId="0" fontId="37" fillId="82" borderId="251" applyNumberFormat="0" applyProtection="0">
      <alignment horizontal="left" vertical="top" indent="1"/>
    </xf>
    <xf numFmtId="0" fontId="37" fillId="91" borderId="251" applyNumberFormat="0" applyProtection="0">
      <alignment horizontal="left" vertical="top" indent="1"/>
    </xf>
    <xf numFmtId="0" fontId="37" fillId="95" borderId="251" applyNumberFormat="0" applyProtection="0">
      <alignment horizontal="left" vertical="center" indent="1"/>
    </xf>
    <xf numFmtId="4" fontId="44" fillId="96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4" fontId="195" fillId="80" borderId="251" applyNumberFormat="0" applyProtection="0">
      <alignment vertical="center"/>
    </xf>
    <xf numFmtId="212" fontId="192" fillId="0" borderId="257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37" fillId="95" borderId="251" applyNumberFormat="0" applyProtection="0">
      <alignment horizontal="left" vertical="center" indent="1"/>
    </xf>
    <xf numFmtId="4" fontId="44" fillId="41" borderId="251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0" fontId="37" fillId="91" borderId="251" applyNumberFormat="0" applyProtection="0">
      <alignment horizontal="left" vertical="top" indent="1"/>
    </xf>
    <xf numFmtId="0" fontId="173" fillId="0" borderId="249" applyNumberFormat="0" applyFill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61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161" fillId="57" borderId="260" applyNumberFormat="0" applyFont="0" applyAlignment="0" applyProtection="0"/>
    <xf numFmtId="0" fontId="5" fillId="57" borderId="321" applyNumberFormat="0" applyFont="0" applyAlignment="0" applyProtection="0"/>
    <xf numFmtId="4" fontId="44" fillId="48" borderId="251" applyNumberFormat="0" applyProtection="0">
      <alignment horizontal="right" vertical="center"/>
    </xf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4" fontId="44" fillId="40" borderId="251" applyNumberFormat="0" applyProtection="0">
      <alignment horizontal="right" vertical="center"/>
    </xf>
    <xf numFmtId="0" fontId="113" fillId="38" borderId="254" applyNumberFormat="0" applyAlignment="0" applyProtection="0"/>
    <xf numFmtId="0" fontId="62" fillId="63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4" fontId="44" fillId="96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center" indent="1"/>
    </xf>
    <xf numFmtId="0" fontId="169" fillId="38" borderId="254" applyNumberFormat="0" applyAlignment="0" applyProtection="0"/>
    <xf numFmtId="0" fontId="46" fillId="80" borderId="251" applyNumberFormat="0" applyProtection="0">
      <alignment horizontal="left" vertical="top" indent="1"/>
    </xf>
    <xf numFmtId="0" fontId="164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4" fontId="46" fillId="56" borderId="251" applyNumberFormat="0" applyProtection="0">
      <alignment vertical="center"/>
    </xf>
    <xf numFmtId="4" fontId="44" fillId="42" borderId="251" applyNumberFormat="0" applyProtection="0">
      <alignment horizontal="right" vertical="center"/>
    </xf>
    <xf numFmtId="4" fontId="44" fillId="92" borderId="251" applyNumberFormat="0" applyProtection="0">
      <alignment horizontal="right" vertical="center"/>
    </xf>
    <xf numFmtId="0" fontId="37" fillId="95" borderId="251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67" fillId="0" borderId="249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30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4" fontId="44" fillId="55" borderId="251" applyNumberFormat="0" applyProtection="0">
      <alignment horizontal="left" vertical="center" indent="1"/>
    </xf>
    <xf numFmtId="4" fontId="197" fillId="55" borderId="251" applyNumberFormat="0" applyProtection="0">
      <alignment vertical="center"/>
    </xf>
    <xf numFmtId="4" fontId="46" fillId="56" borderId="251" applyNumberFormat="0" applyProtection="0">
      <alignment vertical="center"/>
    </xf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91" fillId="0" borderId="259" applyFont="0" applyFill="0" applyBorder="0">
      <alignment horizontal="centerContinuous" vertical="justify" wrapText="1"/>
    </xf>
    <xf numFmtId="4" fontId="44" fillId="96" borderId="251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4" fontId="44" fillId="50" borderId="251" applyNumberFormat="0" applyProtection="0">
      <alignment horizontal="right" vertical="center"/>
    </xf>
    <xf numFmtId="0" fontId="37" fillId="81" borderId="251" applyNumberFormat="0" applyProtection="0">
      <alignment horizontal="left" vertical="center" indent="1"/>
    </xf>
    <xf numFmtId="4" fontId="44" fillId="48" borderId="251" applyNumberFormat="0" applyProtection="0">
      <alignment horizontal="right" vertical="center"/>
    </xf>
    <xf numFmtId="0" fontId="123" fillId="0" borderId="249" applyNumberFormat="0" applyFill="0" applyAlignment="0" applyProtection="0"/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3" fontId="83" fillId="80" borderId="259">
      <alignment horizontal="left" vertical="top" wrapText="1"/>
      <protection locked="0"/>
    </xf>
    <xf numFmtId="4" fontId="44" fillId="96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center" indent="1"/>
    </xf>
    <xf numFmtId="0" fontId="12" fillId="79" borderId="260" applyNumberFormat="0" applyAlignment="0" applyProtection="0"/>
    <xf numFmtId="219" fontId="191" fillId="0" borderId="261" applyFont="0" applyFill="0" applyBorder="0" applyAlignment="0" applyProtection="0"/>
    <xf numFmtId="0" fontId="37" fillId="81" borderId="251" applyNumberFormat="0" applyProtection="0">
      <alignment horizontal="left" vertical="top" indent="1"/>
    </xf>
    <xf numFmtId="0" fontId="113" fillId="38" borderId="254" applyNumberFormat="0" applyAlignment="0" applyProtection="0"/>
    <xf numFmtId="0" fontId="164" fillId="51" borderId="254" applyNumberFormat="0" applyAlignment="0" applyProtection="0"/>
    <xf numFmtId="0" fontId="67" fillId="0" borderId="249" applyNumberFormat="0" applyFill="0" applyAlignment="0" applyProtection="0"/>
    <xf numFmtId="0" fontId="173" fillId="0" borderId="249" applyNumberFormat="0" applyFill="0" applyAlignment="0" applyProtection="0"/>
    <xf numFmtId="4" fontId="44" fillId="46" borderId="251" applyNumberFormat="0" applyProtection="0">
      <alignment horizontal="right" vertical="center"/>
    </xf>
    <xf numFmtId="0" fontId="37" fillId="82" borderId="251" applyNumberFormat="0" applyProtection="0">
      <alignment horizontal="left" vertical="top" indent="1"/>
    </xf>
    <xf numFmtId="4" fontId="44" fillId="55" borderId="251" applyNumberFormat="0" applyProtection="0">
      <alignment horizontal="left" vertical="center" indent="1"/>
    </xf>
    <xf numFmtId="4" fontId="197" fillId="94" borderId="251" applyNumberFormat="0" applyProtection="0">
      <alignment horizontal="right" vertical="center"/>
    </xf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69" fillId="38" borderId="254" applyNumberFormat="0" applyAlignment="0" applyProtection="0"/>
    <xf numFmtId="4" fontId="46" fillId="80" borderId="251" applyNumberFormat="0" applyProtection="0">
      <alignment horizontal="left" vertical="center" indent="1"/>
    </xf>
    <xf numFmtId="0" fontId="62" fillId="63" borderId="298" applyNumberFormat="0" applyAlignment="0" applyProtection="0"/>
    <xf numFmtId="0" fontId="161" fillId="57" borderId="260" applyNumberFormat="0" applyFont="0" applyAlignment="0" applyProtection="0"/>
    <xf numFmtId="0" fontId="12" fillId="79" borderId="260" applyNumberFormat="0" applyAlignment="0" applyProtection="0"/>
    <xf numFmtId="0" fontId="67" fillId="0" borderId="249" applyNumberFormat="0" applyFill="0" applyAlignment="0" applyProtection="0"/>
    <xf numFmtId="0" fontId="37" fillId="82" borderId="251" applyNumberFormat="0" applyProtection="0">
      <alignment horizontal="left" vertical="center" indent="1"/>
    </xf>
    <xf numFmtId="0" fontId="123" fillId="0" borderId="249" applyNumberFormat="0" applyFill="0" applyAlignment="0" applyProtection="0"/>
    <xf numFmtId="0" fontId="173" fillId="0" borderId="249" applyNumberFormat="0" applyFill="0" applyAlignment="0" applyProtection="0"/>
    <xf numFmtId="0" fontId="37" fillId="81" borderId="251" applyNumberFormat="0" applyProtection="0">
      <alignment horizontal="left" vertical="top" indent="1"/>
    </xf>
    <xf numFmtId="0" fontId="44" fillId="91" borderId="251" applyNumberFormat="0" applyProtection="0">
      <alignment horizontal="left" vertical="top" indent="1"/>
    </xf>
    <xf numFmtId="0" fontId="113" fillId="38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4" fontId="47" fillId="94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0" fontId="103" fillId="51" borderId="254" applyNumberFormat="0" applyAlignment="0" applyProtection="0"/>
    <xf numFmtId="4" fontId="44" fillId="92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4" fontId="44" fillId="42" borderId="251" applyNumberFormat="0" applyProtection="0">
      <alignment horizontal="right" vertical="center"/>
    </xf>
    <xf numFmtId="4" fontId="44" fillId="40" borderId="251" applyNumberFormat="0" applyProtection="0">
      <alignment horizontal="right" vertical="center"/>
    </xf>
    <xf numFmtId="0" fontId="46" fillId="80" borderId="251" applyNumberFormat="0" applyProtection="0">
      <alignment horizontal="left" vertical="top" indent="1"/>
    </xf>
    <xf numFmtId="4" fontId="46" fillId="56" borderId="251" applyNumberFormat="0" applyProtection="0">
      <alignment vertical="center"/>
    </xf>
    <xf numFmtId="0" fontId="91" fillId="0" borderId="259" applyFont="0" applyFill="0" applyBorder="0">
      <alignment horizontal="center" vertical="justify" wrapText="1"/>
    </xf>
    <xf numFmtId="0" fontId="91" fillId="0" borderId="259" applyFont="0" applyFill="0" applyBorder="0">
      <alignment horizontal="centerContinuous" vertical="justify" wrapText="1"/>
    </xf>
    <xf numFmtId="219" fontId="191" fillId="0" borderId="261" applyFont="0" applyFill="0" applyBorder="0" applyAlignment="0" applyProtection="0"/>
    <xf numFmtId="212" fontId="177" fillId="89" borderId="257"/>
    <xf numFmtId="0" fontId="123" fillId="0" borderId="249" applyNumberFormat="0" applyFill="0" applyAlignment="0" applyProtection="0"/>
    <xf numFmtId="0" fontId="113" fillId="38" borderId="254" applyNumberFormat="0" applyAlignment="0" applyProtection="0"/>
    <xf numFmtId="4" fontId="44" fillId="42" borderId="251" applyNumberFormat="0" applyProtection="0">
      <alignment horizontal="right" vertical="center"/>
    </xf>
    <xf numFmtId="0" fontId="37" fillId="91" borderId="251" applyNumberFormat="0" applyProtection="0">
      <alignment horizontal="left" vertical="top" indent="1"/>
    </xf>
    <xf numFmtId="0" fontId="67" fillId="0" borderId="249" applyNumberFormat="0" applyFill="0" applyAlignment="0" applyProtection="0"/>
    <xf numFmtId="0" fontId="37" fillId="91" borderId="251" applyNumberFormat="0" applyProtection="0">
      <alignment horizontal="left" vertical="center" indent="1"/>
    </xf>
    <xf numFmtId="0" fontId="12" fillId="79" borderId="260" applyNumberFormat="0" applyAlignment="0" applyProtection="0"/>
    <xf numFmtId="0" fontId="103" fillId="51" borderId="254" applyNumberFormat="0" applyAlignment="0" applyProtection="0"/>
    <xf numFmtId="212" fontId="192" fillId="0" borderId="257"/>
    <xf numFmtId="0" fontId="12" fillId="79" borderId="260" applyNumberFormat="0" applyAlignment="0" applyProtection="0"/>
    <xf numFmtId="0" fontId="113" fillId="38" borderId="254" applyNumberFormat="0" applyAlignment="0" applyProtection="0"/>
    <xf numFmtId="4" fontId="197" fillId="55" borderId="251" applyNumberFormat="0" applyProtection="0">
      <alignment vertical="center"/>
    </xf>
    <xf numFmtId="219" fontId="191" fillId="0" borderId="261" applyFont="0" applyFill="0" applyBorder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91" fillId="0" borderId="259" applyFont="0" applyFill="0" applyBorder="0">
      <alignment horizontal="center" vertical="justify" wrapText="1"/>
    </xf>
    <xf numFmtId="4" fontId="46" fillId="56" borderId="251" applyNumberFormat="0" applyProtection="0">
      <alignment vertical="center"/>
    </xf>
    <xf numFmtId="4" fontId="195" fillId="80" borderId="251" applyNumberFormat="0" applyProtection="0">
      <alignment vertical="center"/>
    </xf>
    <xf numFmtId="4" fontId="46" fillId="80" borderId="251" applyNumberFormat="0" applyProtection="0">
      <alignment horizontal="left" vertical="center" indent="1"/>
    </xf>
    <xf numFmtId="0" fontId="46" fillId="80" borderId="251" applyNumberFormat="0" applyProtection="0">
      <alignment horizontal="left" vertical="top" indent="1"/>
    </xf>
    <xf numFmtId="0" fontId="67" fillId="0" borderId="249" applyNumberFormat="0" applyFill="0" applyAlignment="0" applyProtection="0"/>
    <xf numFmtId="4" fontId="44" fillId="34" borderId="251" applyNumberFormat="0" applyProtection="0">
      <alignment horizontal="right" vertical="center"/>
    </xf>
    <xf numFmtId="4" fontId="44" fillId="40" borderId="251" applyNumberFormat="0" applyProtection="0">
      <alignment horizontal="right" vertical="center"/>
    </xf>
    <xf numFmtId="4" fontId="44" fillId="48" borderId="251" applyNumberFormat="0" applyProtection="0">
      <alignment horizontal="right" vertical="center"/>
    </xf>
    <xf numFmtId="4" fontId="44" fillId="42" borderId="251" applyNumberFormat="0" applyProtection="0">
      <alignment horizontal="right" vertical="center"/>
    </xf>
    <xf numFmtId="4" fontId="44" fillId="46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4" fontId="44" fillId="49" borderId="251" applyNumberFormat="0" applyProtection="0">
      <alignment horizontal="right" vertical="center"/>
    </xf>
    <xf numFmtId="4" fontId="44" fillId="92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4" fontId="44" fillId="96" borderId="251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37" fillId="95" borderId="251" applyNumberFormat="0" applyProtection="0">
      <alignment horizontal="left" vertical="center" indent="1"/>
    </xf>
    <xf numFmtId="0" fontId="37" fillId="95" borderId="251" applyNumberFormat="0" applyProtection="0">
      <alignment horizontal="left" vertical="top" indent="1"/>
    </xf>
    <xf numFmtId="0" fontId="37" fillId="91" borderId="251" applyNumberFormat="0" applyProtection="0">
      <alignment horizontal="left" vertical="center" indent="1"/>
    </xf>
    <xf numFmtId="0" fontId="37" fillId="91" borderId="251" applyNumberFormat="0" applyProtection="0">
      <alignment horizontal="left" vertical="top" indent="1"/>
    </xf>
    <xf numFmtId="0" fontId="37" fillId="82" borderId="251" applyNumberFormat="0" applyProtection="0">
      <alignment horizontal="left" vertical="center" indent="1"/>
    </xf>
    <xf numFmtId="0" fontId="37" fillId="82" borderId="251" applyNumberFormat="0" applyProtection="0">
      <alignment horizontal="left" vertical="top" indent="1"/>
    </xf>
    <xf numFmtId="0" fontId="37" fillId="81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top" indent="1"/>
    </xf>
    <xf numFmtId="4" fontId="44" fillId="55" borderId="251" applyNumberFormat="0" applyProtection="0">
      <alignment vertical="center"/>
    </xf>
    <xf numFmtId="4" fontId="197" fillId="55" borderId="251" applyNumberFormat="0" applyProtection="0">
      <alignment vertical="center"/>
    </xf>
    <xf numFmtId="4" fontId="44" fillId="55" borderId="251" applyNumberFormat="0" applyProtection="0">
      <alignment horizontal="left" vertical="center" indent="1"/>
    </xf>
    <xf numFmtId="0" fontId="44" fillId="55" borderId="251" applyNumberFormat="0" applyProtection="0">
      <alignment horizontal="left" vertical="top" indent="1"/>
    </xf>
    <xf numFmtId="4" fontId="44" fillId="94" borderId="251" applyNumberFormat="0" applyProtection="0">
      <alignment horizontal="right" vertical="center"/>
    </xf>
    <xf numFmtId="4" fontId="197" fillId="94" borderId="251" applyNumberFormat="0" applyProtection="0">
      <alignment horizontal="right" vertical="center"/>
    </xf>
    <xf numFmtId="4" fontId="44" fillId="96" borderId="251" applyNumberFormat="0" applyProtection="0">
      <alignment horizontal="left" vertical="center" indent="1"/>
    </xf>
    <xf numFmtId="0" fontId="44" fillId="91" borderId="251" applyNumberFormat="0" applyProtection="0">
      <alignment horizontal="left" vertical="top" indent="1"/>
    </xf>
    <xf numFmtId="4" fontId="47" fillId="94" borderId="251" applyNumberFormat="0" applyProtection="0">
      <alignment horizontal="right" vertical="center"/>
    </xf>
    <xf numFmtId="0" fontId="164" fillId="51" borderId="254" applyNumberFormat="0" applyAlignment="0" applyProtection="0"/>
    <xf numFmtId="0" fontId="123" fillId="0" borderId="249" applyNumberFormat="0" applyFill="0" applyAlignment="0" applyProtection="0"/>
    <xf numFmtId="0" fontId="12" fillId="79" borderId="260" applyNumberFormat="0" applyAlignment="0" applyProtection="0"/>
    <xf numFmtId="0" fontId="5" fillId="57" borderId="321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44" fillId="91" borderId="251" applyNumberFormat="0" applyProtection="0">
      <alignment horizontal="left" vertical="top" indent="1"/>
    </xf>
    <xf numFmtId="0" fontId="12" fillId="79" borderId="260" applyNumberFormat="0" applyAlignment="0" applyProtection="0"/>
    <xf numFmtId="0" fontId="175" fillId="57" borderId="260" applyNumberFormat="0" applyFont="0" applyAlignment="0" applyProtection="0"/>
    <xf numFmtId="0" fontId="46" fillId="80" borderId="251" applyNumberFormat="0" applyProtection="0">
      <alignment horizontal="left" vertical="top" indent="1"/>
    </xf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195" fillId="80" borderId="251" applyNumberFormat="0" applyProtection="0">
      <alignment vertical="center"/>
    </xf>
    <xf numFmtId="0" fontId="103" fillId="51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61" fillId="57" borderId="260" applyNumberFormat="0" applyFont="0" applyAlignment="0" applyProtection="0"/>
    <xf numFmtId="0" fontId="17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315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55" fillId="76" borderId="254" applyNumberFormat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72" fillId="51" borderId="299" applyNumberFormat="0" applyAlignment="0" applyProtection="0"/>
    <xf numFmtId="0" fontId="55" fillId="76" borderId="298" applyNumberFormat="0" applyAlignment="0" applyProtection="0"/>
    <xf numFmtId="0" fontId="113" fillId="38" borderId="298" applyNumberFormat="0" applyAlignment="0" applyProtection="0"/>
    <xf numFmtId="0" fontId="113" fillId="38" borderId="315" applyNumberFormat="0" applyAlignment="0" applyProtection="0"/>
    <xf numFmtId="0" fontId="62" fillId="63" borderId="298" applyNumberFormat="0" applyAlignment="0" applyProtection="0"/>
    <xf numFmtId="0" fontId="12" fillId="57" borderId="321" applyNumberFormat="0" applyFont="0" applyAlignment="0" applyProtection="0"/>
    <xf numFmtId="0" fontId="12" fillId="79" borderId="321" applyNumberFormat="0" applyAlignment="0" applyProtection="0"/>
    <xf numFmtId="0" fontId="123" fillId="0" borderId="317" applyNumberFormat="0" applyFill="0" applyAlignment="0" applyProtection="0"/>
    <xf numFmtId="0" fontId="62" fillId="63" borderId="315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103" fillId="51" borderId="315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76" borderId="254" applyNumberFormat="0" applyAlignment="0" applyProtection="0"/>
    <xf numFmtId="0" fontId="123" fillId="0" borderId="249" applyNumberFormat="0" applyFill="0" applyAlignment="0" applyProtection="0"/>
    <xf numFmtId="0" fontId="164" fillId="51" borderId="254" applyNumberFormat="0" applyAlignment="0" applyProtection="0"/>
    <xf numFmtId="0" fontId="169" fillId="38" borderId="254" applyNumberFormat="0" applyAlignment="0" applyProtection="0"/>
    <xf numFmtId="0" fontId="113" fillId="38" borderId="298" applyNumberFormat="0" applyAlignment="0" applyProtection="0"/>
    <xf numFmtId="0" fontId="161" fillId="57" borderId="260" applyNumberFormat="0" applyFont="0" applyAlignment="0" applyProtection="0"/>
    <xf numFmtId="0" fontId="173" fillId="0" borderId="249" applyNumberFormat="0" applyFill="0" applyAlignment="0" applyProtection="0"/>
    <xf numFmtId="212" fontId="177" fillId="89" borderId="257"/>
    <xf numFmtId="212" fontId="192" fillId="0" borderId="257"/>
    <xf numFmtId="4" fontId="46" fillId="56" borderId="251" applyNumberFormat="0" applyProtection="0">
      <alignment vertical="center"/>
    </xf>
    <xf numFmtId="4" fontId="195" fillId="80" borderId="251" applyNumberFormat="0" applyProtection="0">
      <alignment vertical="center"/>
    </xf>
    <xf numFmtId="4" fontId="46" fillId="80" borderId="251" applyNumberFormat="0" applyProtection="0">
      <alignment horizontal="left" vertical="center" indent="1"/>
    </xf>
    <xf numFmtId="0" fontId="46" fillId="80" borderId="251" applyNumberFormat="0" applyProtection="0">
      <alignment horizontal="left" vertical="top" indent="1"/>
    </xf>
    <xf numFmtId="4" fontId="44" fillId="34" borderId="251" applyNumberFormat="0" applyProtection="0">
      <alignment horizontal="right" vertical="center"/>
    </xf>
    <xf numFmtId="4" fontId="44" fillId="40" borderId="251" applyNumberFormat="0" applyProtection="0">
      <alignment horizontal="right" vertical="center"/>
    </xf>
    <xf numFmtId="4" fontId="44" fillId="48" borderId="251" applyNumberFormat="0" applyProtection="0">
      <alignment horizontal="right" vertical="center"/>
    </xf>
    <xf numFmtId="4" fontId="44" fillId="42" borderId="251" applyNumberFormat="0" applyProtection="0">
      <alignment horizontal="right" vertical="center"/>
    </xf>
    <xf numFmtId="4" fontId="44" fillId="46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4" fontId="44" fillId="49" borderId="251" applyNumberFormat="0" applyProtection="0">
      <alignment horizontal="right" vertical="center"/>
    </xf>
    <xf numFmtId="4" fontId="44" fillId="92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4" fontId="44" fillId="96" borderId="251" applyNumberFormat="0" applyProtection="0">
      <alignment horizontal="right" vertical="center"/>
    </xf>
    <xf numFmtId="0" fontId="37" fillId="95" borderId="251" applyNumberFormat="0" applyProtection="0">
      <alignment horizontal="left" vertical="center" indent="1"/>
    </xf>
    <xf numFmtId="0" fontId="37" fillId="95" borderId="251" applyNumberFormat="0" applyProtection="0">
      <alignment horizontal="left" vertical="top" indent="1"/>
    </xf>
    <xf numFmtId="0" fontId="37" fillId="91" borderId="251" applyNumberFormat="0" applyProtection="0">
      <alignment horizontal="left" vertical="center" indent="1"/>
    </xf>
    <xf numFmtId="0" fontId="37" fillId="91" borderId="251" applyNumberFormat="0" applyProtection="0">
      <alignment horizontal="left" vertical="top" indent="1"/>
    </xf>
    <xf numFmtId="0" fontId="37" fillId="82" borderId="251" applyNumberFormat="0" applyProtection="0">
      <alignment horizontal="left" vertical="center" indent="1"/>
    </xf>
    <xf numFmtId="0" fontId="37" fillId="82" borderId="251" applyNumberFormat="0" applyProtection="0">
      <alignment horizontal="left" vertical="top" indent="1"/>
    </xf>
    <xf numFmtId="0" fontId="37" fillId="81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top" indent="1"/>
    </xf>
    <xf numFmtId="4" fontId="44" fillId="55" borderId="251" applyNumberFormat="0" applyProtection="0">
      <alignment vertical="center"/>
    </xf>
    <xf numFmtId="4" fontId="197" fillId="55" borderId="251" applyNumberFormat="0" applyProtection="0">
      <alignment vertical="center"/>
    </xf>
    <xf numFmtId="4" fontId="44" fillId="55" borderId="251" applyNumberFormat="0" applyProtection="0">
      <alignment horizontal="left" vertical="center" indent="1"/>
    </xf>
    <xf numFmtId="0" fontId="44" fillId="55" borderId="251" applyNumberFormat="0" applyProtection="0">
      <alignment horizontal="left" vertical="top" indent="1"/>
    </xf>
    <xf numFmtId="4" fontId="44" fillId="94" borderId="251" applyNumberFormat="0" applyProtection="0">
      <alignment horizontal="right" vertical="center"/>
    </xf>
    <xf numFmtId="4" fontId="197" fillId="94" borderId="251" applyNumberFormat="0" applyProtection="0">
      <alignment horizontal="right" vertical="center"/>
    </xf>
    <xf numFmtId="4" fontId="44" fillId="96" borderId="251" applyNumberFormat="0" applyProtection="0">
      <alignment horizontal="left" vertical="center" indent="1"/>
    </xf>
    <xf numFmtId="0" fontId="44" fillId="91" borderId="251" applyNumberFormat="0" applyProtection="0">
      <alignment horizontal="left" vertical="top" indent="1"/>
    </xf>
    <xf numFmtId="4" fontId="47" fillId="94" borderId="251" applyNumberFormat="0" applyProtection="0">
      <alignment horizontal="right" vertical="center"/>
    </xf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10" fontId="24" fillId="55" borderId="252" applyNumberFormat="0" applyBorder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3" fontId="83" fillId="80" borderId="252">
      <alignment horizontal="left" vertical="top" wrapText="1"/>
      <protection locked="0"/>
    </xf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91" fillId="0" borderId="252" applyFont="0" applyFill="0" applyBorder="0">
      <alignment horizontal="center" vertical="justify" wrapText="1"/>
    </xf>
    <xf numFmtId="0" fontId="91" fillId="0" borderId="252" applyFont="0" applyFill="0" applyBorder="0">
      <alignment horizontal="centerContinuous" vertical="justify" wrapText="1"/>
    </xf>
    <xf numFmtId="3" fontId="104" fillId="0" borderId="252"/>
    <xf numFmtId="10" fontId="24" fillId="55" borderId="252" applyNumberFormat="0" applyBorder="0" applyAlignment="0" applyProtection="0"/>
    <xf numFmtId="10" fontId="96" fillId="55" borderId="252" applyNumberFormat="0" applyBorder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62" fillId="63" borderId="298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76" borderId="254" applyNumberFormat="0" applyAlignment="0" applyProtection="0"/>
    <xf numFmtId="3" fontId="83" fillId="80" borderId="252">
      <alignment horizontal="left" vertical="top" wrapText="1"/>
      <protection locked="0"/>
    </xf>
    <xf numFmtId="0" fontId="123" fillId="0" borderId="249" applyNumberFormat="0" applyFill="0" applyAlignment="0" applyProtection="0"/>
    <xf numFmtId="4" fontId="44" fillId="55" borderId="251" applyNumberFormat="0" applyProtection="0">
      <alignment horizontal="left" vertical="center" indent="1"/>
    </xf>
    <xf numFmtId="0" fontId="37" fillId="91" borderId="251" applyNumberFormat="0" applyProtection="0">
      <alignment horizontal="left" vertical="center" indent="1"/>
    </xf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69" fillId="38" borderId="254" applyNumberFormat="0" applyAlignment="0" applyProtection="0"/>
    <xf numFmtId="0" fontId="161" fillId="57" borderId="321" applyNumberFormat="0" applyFont="0" applyAlignment="0" applyProtection="0"/>
    <xf numFmtId="0" fontId="55" fillId="76" borderId="254" applyNumberFormat="0" applyAlignment="0" applyProtection="0"/>
    <xf numFmtId="0" fontId="37" fillId="82" borderId="251" applyNumberFormat="0" applyProtection="0">
      <alignment horizontal="left" vertical="center" indent="1"/>
    </xf>
    <xf numFmtId="4" fontId="44" fillId="55" borderId="251" applyNumberFormat="0" applyProtection="0">
      <alignment vertical="center"/>
    </xf>
    <xf numFmtId="4" fontId="44" fillId="94" borderId="251" applyNumberFormat="0" applyProtection="0">
      <alignment horizontal="right" vertical="center"/>
    </xf>
    <xf numFmtId="0" fontId="12" fillId="79" borderId="260" applyNumberFormat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3" fontId="104" fillId="0" borderId="259"/>
    <xf numFmtId="0" fontId="62" fillId="63" borderId="254" applyNumberFormat="0" applyAlignment="0" applyProtection="0"/>
    <xf numFmtId="0" fontId="55" fillId="76" borderId="254" applyNumberFormat="0" applyAlignment="0" applyProtection="0"/>
    <xf numFmtId="4" fontId="44" fillId="55" borderId="251" applyNumberFormat="0" applyProtection="0">
      <alignment vertical="center"/>
    </xf>
    <xf numFmtId="0" fontId="12" fillId="79" borderId="260" applyNumberFormat="0" applyAlignment="0" applyProtection="0"/>
    <xf numFmtId="10" fontId="96" fillId="55" borderId="259" applyNumberFormat="0" applyBorder="0" applyAlignment="0" applyProtection="0"/>
    <xf numFmtId="0" fontId="113" fillId="38" borderId="254" applyNumberFormat="0" applyAlignment="0" applyProtection="0"/>
    <xf numFmtId="4" fontId="44" fillId="49" borderId="251" applyNumberFormat="0" applyProtection="0">
      <alignment horizontal="right" vertical="center"/>
    </xf>
    <xf numFmtId="4" fontId="44" fillId="46" borderId="251" applyNumberFormat="0" applyProtection="0">
      <alignment horizontal="right" vertical="center"/>
    </xf>
    <xf numFmtId="4" fontId="44" fillId="48" borderId="251" applyNumberFormat="0" applyProtection="0">
      <alignment horizontal="right" vertical="center"/>
    </xf>
    <xf numFmtId="4" fontId="44" fillId="34" borderId="251" applyNumberFormat="0" applyProtection="0">
      <alignment horizontal="right" vertical="center"/>
    </xf>
    <xf numFmtId="4" fontId="46" fillId="80" borderId="251" applyNumberFormat="0" applyProtection="0">
      <alignment horizontal="left" vertical="center" indent="1"/>
    </xf>
    <xf numFmtId="0" fontId="103" fillId="51" borderId="254" applyNumberFormat="0" applyAlignment="0" applyProtection="0"/>
    <xf numFmtId="0" fontId="44" fillId="55" borderId="251" applyNumberFormat="0" applyProtection="0">
      <alignment horizontal="left" vertical="top" indent="1"/>
    </xf>
    <xf numFmtId="0" fontId="67" fillId="0" borderId="249" applyNumberFormat="0" applyFill="0" applyAlignment="0" applyProtection="0"/>
    <xf numFmtId="0" fontId="55" fillId="76" borderId="315" applyNumberFormat="0" applyAlignment="0" applyProtection="0"/>
    <xf numFmtId="0" fontId="62" fillId="63" borderId="254" applyNumberFormat="0" applyAlignment="0" applyProtection="0"/>
    <xf numFmtId="0" fontId="123" fillId="0" borderId="249" applyNumberFormat="0" applyFill="0" applyAlignment="0" applyProtection="0"/>
    <xf numFmtId="0" fontId="91" fillId="0" borderId="259" applyFont="0" applyFill="0" applyBorder="0">
      <alignment horizontal="centerContinuous" vertical="justify" wrapText="1"/>
    </xf>
    <xf numFmtId="3" fontId="83" fillId="80" borderId="259">
      <alignment horizontal="left" vertical="top" wrapText="1"/>
      <protection locked="0"/>
    </xf>
    <xf numFmtId="0" fontId="12" fillId="79" borderId="260" applyNumberFormat="0" applyAlignment="0" applyProtection="0"/>
    <xf numFmtId="3" fontId="104" fillId="0" borderId="259"/>
    <xf numFmtId="0" fontId="123" fillId="0" borderId="249" applyNumberFormat="0" applyFill="0" applyAlignment="0" applyProtection="0"/>
    <xf numFmtId="0" fontId="62" fillId="63" borderId="254" applyNumberFormat="0" applyAlignment="0" applyProtection="0"/>
    <xf numFmtId="212" fontId="192" fillId="0" borderId="257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4" fontId="44" fillId="92" borderId="251" applyNumberFormat="0" applyProtection="0">
      <alignment horizontal="right" vertical="center"/>
    </xf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12" fillId="79" borderId="260" applyNumberFormat="0" applyAlignment="0" applyProtection="0"/>
    <xf numFmtId="0" fontId="67" fillId="0" borderId="249" applyNumberFormat="0" applyFill="0" applyAlignment="0" applyProtection="0"/>
    <xf numFmtId="4" fontId="44" fillId="49" borderId="251" applyNumberFormat="0" applyProtection="0">
      <alignment horizontal="right" vertical="center"/>
    </xf>
    <xf numFmtId="0" fontId="12" fillId="79" borderId="260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" fillId="79" borderId="260" applyNumberFormat="0" applyAlignment="0" applyProtection="0"/>
    <xf numFmtId="4" fontId="47" fillId="94" borderId="251" applyNumberFormat="0" applyProtection="0">
      <alignment horizontal="right" vertical="center"/>
    </xf>
    <xf numFmtId="4" fontId="197" fillId="55" borderId="251" applyNumberFormat="0" applyProtection="0">
      <alignment vertical="center"/>
    </xf>
    <xf numFmtId="0" fontId="37" fillId="95" borderId="251" applyNumberFormat="0" applyProtection="0">
      <alignment horizontal="left" vertical="top" indent="1"/>
    </xf>
    <xf numFmtId="0" fontId="37" fillId="95" borderId="251" applyNumberFormat="0" applyProtection="0">
      <alignment horizontal="left" vertical="top" indent="1"/>
    </xf>
    <xf numFmtId="0" fontId="12" fillId="79" borderId="260" applyNumberFormat="0" applyAlignment="0" applyProtection="0"/>
    <xf numFmtId="0" fontId="67" fillId="0" borderId="249" applyNumberFormat="0" applyFill="0" applyAlignment="0" applyProtection="0"/>
    <xf numFmtId="0" fontId="44" fillId="55" borderId="251" applyNumberFormat="0" applyProtection="0">
      <alignment horizontal="left" vertical="top" indent="1"/>
    </xf>
    <xf numFmtId="0" fontId="164" fillId="51" borderId="254" applyNumberFormat="0" applyAlignment="0" applyProtection="0"/>
    <xf numFmtId="0" fontId="37" fillId="91" borderId="251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2" fillId="79" borderId="260" applyNumberFormat="0" applyAlignment="0" applyProtection="0"/>
    <xf numFmtId="4" fontId="44" fillId="94" borderId="251" applyNumberFormat="0" applyProtection="0">
      <alignment horizontal="right" vertical="center"/>
    </xf>
    <xf numFmtId="4" fontId="44" fillId="34" borderId="251" applyNumberFormat="0" applyProtection="0">
      <alignment horizontal="right" vertical="center"/>
    </xf>
    <xf numFmtId="212" fontId="177" fillId="89" borderId="257"/>
    <xf numFmtId="4" fontId="44" fillId="40" borderId="251" applyNumberFormat="0" applyProtection="0">
      <alignment horizontal="right" vertical="center"/>
    </xf>
    <xf numFmtId="0" fontId="12" fillId="79" borderId="260" applyNumberFormat="0" applyAlignment="0" applyProtection="0"/>
    <xf numFmtId="0" fontId="123" fillId="0" borderId="249" applyNumberFormat="0" applyFill="0" applyAlignment="0" applyProtection="0"/>
    <xf numFmtId="0" fontId="67" fillId="0" borderId="249" applyNumberFormat="0" applyFill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44" fillId="49" borderId="251" applyNumberFormat="0" applyProtection="0">
      <alignment horizontal="right" vertical="center"/>
    </xf>
    <xf numFmtId="219" fontId="191" fillId="0" borderId="261" applyFont="0" applyFill="0" applyBorder="0" applyAlignment="0" applyProtection="0"/>
    <xf numFmtId="4" fontId="44" fillId="34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0" fontId="37" fillId="95" borderId="251" applyNumberFormat="0" applyProtection="0">
      <alignment horizontal="left" vertical="top" indent="1"/>
    </xf>
    <xf numFmtId="4" fontId="47" fillId="94" borderId="251" applyNumberFormat="0" applyProtection="0">
      <alignment horizontal="right" vertical="center"/>
    </xf>
    <xf numFmtId="0" fontId="123" fillId="0" borderId="249" applyNumberFormat="0" applyFill="0" applyAlignment="0" applyProtection="0"/>
    <xf numFmtId="0" fontId="67" fillId="0" borderId="249" applyNumberFormat="0" applyFill="0" applyAlignment="0" applyProtection="0"/>
    <xf numFmtId="0" fontId="103" fillId="51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3" fontId="104" fillId="0" borderId="259"/>
    <xf numFmtId="0" fontId="91" fillId="0" borderId="259" applyFont="0" applyFill="0" applyBorder="0">
      <alignment horizontal="center" vertical="justify" wrapText="1"/>
    </xf>
    <xf numFmtId="4" fontId="197" fillId="94" borderId="251" applyNumberFormat="0" applyProtection="0">
      <alignment horizontal="right" vertical="center"/>
    </xf>
    <xf numFmtId="0" fontId="37" fillId="82" borderId="251" applyNumberFormat="0" applyProtection="0">
      <alignment horizontal="left" vertical="top" indent="1"/>
    </xf>
    <xf numFmtId="4" fontId="44" fillId="46" borderId="251" applyNumberFormat="0" applyProtection="0">
      <alignment horizontal="right" vertical="center"/>
    </xf>
    <xf numFmtId="4" fontId="195" fillId="80" borderId="251" applyNumberFormat="0" applyProtection="0">
      <alignment vertical="center"/>
    </xf>
    <xf numFmtId="0" fontId="173" fillId="0" borderId="249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24" fillId="55" borderId="259" applyNumberFormat="0" applyBorder="0" applyAlignment="0" applyProtection="0"/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0" fontId="67" fillId="0" borderId="249" applyNumberFormat="0" applyFill="0" applyAlignment="0" applyProtection="0"/>
    <xf numFmtId="4" fontId="44" fillId="94" borderId="251" applyNumberFormat="0" applyProtection="0">
      <alignment horizontal="right" vertical="center"/>
    </xf>
    <xf numFmtId="0" fontId="37" fillId="82" borderId="251" applyNumberFormat="0" applyProtection="0">
      <alignment horizontal="left" vertical="center" indent="1"/>
    </xf>
    <xf numFmtId="0" fontId="12" fillId="79" borderId="260" applyNumberFormat="0" applyAlignment="0" applyProtection="0"/>
    <xf numFmtId="212" fontId="177" fillId="89" borderId="257"/>
    <xf numFmtId="0" fontId="12" fillId="79" borderId="260" applyNumberFormat="0" applyAlignment="0" applyProtection="0"/>
    <xf numFmtId="3" fontId="83" fillId="80" borderId="259">
      <alignment horizontal="left" vertical="top" wrapText="1"/>
      <protection locked="0"/>
    </xf>
    <xf numFmtId="0" fontId="62" fillId="63" borderId="254" applyNumberFormat="0" applyAlignment="0" applyProtection="0"/>
    <xf numFmtId="0" fontId="123" fillId="0" borderId="249" applyNumberFormat="0" applyFill="0" applyAlignment="0" applyProtection="0"/>
    <xf numFmtId="212" fontId="192" fillId="0" borderId="257"/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212" fontId="177" fillId="89" borderId="257"/>
    <xf numFmtId="4" fontId="44" fillId="96" borderId="251" applyNumberFormat="0" applyProtection="0">
      <alignment horizontal="right" vertical="center"/>
    </xf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69" fillId="38" borderId="254" applyNumberFormat="0" applyAlignment="0" applyProtection="0"/>
    <xf numFmtId="4" fontId="46" fillId="80" borderId="251" applyNumberFormat="0" applyProtection="0">
      <alignment horizontal="left" vertical="center" indent="1"/>
    </xf>
    <xf numFmtId="4" fontId="44" fillId="96" borderId="251" applyNumberFormat="0" applyProtection="0">
      <alignment horizontal="left" vertical="center" indent="1"/>
    </xf>
    <xf numFmtId="0" fontId="12" fillId="79" borderId="260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5" fillId="57" borderId="260" applyNumberFormat="0" applyFon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65" fillId="76" borderId="299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03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44" fillId="91" borderId="251" applyNumberFormat="0" applyProtection="0">
      <alignment horizontal="left" vertical="top" indent="1"/>
    </xf>
    <xf numFmtId="4" fontId="197" fillId="94" borderId="251" applyNumberFormat="0" applyProtection="0">
      <alignment horizontal="right" vertical="center"/>
    </xf>
    <xf numFmtId="0" fontId="44" fillId="55" borderId="251" applyNumberFormat="0" applyProtection="0">
      <alignment horizontal="left" vertical="top" indent="1"/>
    </xf>
    <xf numFmtId="4" fontId="44" fillId="55" borderId="251" applyNumberFormat="0" applyProtection="0">
      <alignment vertical="center"/>
    </xf>
    <xf numFmtId="0" fontId="37" fillId="81" borderId="251" applyNumberFormat="0" applyProtection="0">
      <alignment horizontal="left" vertical="top" indent="1"/>
    </xf>
    <xf numFmtId="0" fontId="37" fillId="82" borderId="251" applyNumberFormat="0" applyProtection="0">
      <alignment horizontal="left" vertical="top" indent="1"/>
    </xf>
    <xf numFmtId="0" fontId="37" fillId="91" borderId="251" applyNumberFormat="0" applyProtection="0">
      <alignment horizontal="left" vertical="top" indent="1"/>
    </xf>
    <xf numFmtId="0" fontId="37" fillId="95" borderId="251" applyNumberFormat="0" applyProtection="0">
      <alignment horizontal="left" vertical="center" indent="1"/>
    </xf>
    <xf numFmtId="0" fontId="55" fillId="76" borderId="298" applyNumberFormat="0" applyAlignment="0" applyProtection="0"/>
    <xf numFmtId="4" fontId="44" fillId="96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4" fontId="195" fillId="80" borderId="251" applyNumberFormat="0" applyProtection="0">
      <alignment vertical="center"/>
    </xf>
    <xf numFmtId="212" fontId="192" fillId="0" borderId="257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37" fillId="95" borderId="251" applyNumberFormat="0" applyProtection="0">
      <alignment horizontal="left" vertical="center" indent="1"/>
    </xf>
    <xf numFmtId="4" fontId="44" fillId="41" borderId="251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03" fillId="51" borderId="254" applyNumberFormat="0" applyAlignment="0" applyProtection="0"/>
    <xf numFmtId="0" fontId="62" fillId="63" borderId="254" applyNumberFormat="0" applyAlignment="0" applyProtection="0"/>
    <xf numFmtId="0" fontId="37" fillId="91" borderId="251" applyNumberFormat="0" applyProtection="0">
      <alignment horizontal="left" vertical="top" indent="1"/>
    </xf>
    <xf numFmtId="0" fontId="173" fillId="0" borderId="249" applyNumberFormat="0" applyFill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61" fillId="57" borderId="260" applyNumberFormat="0" applyFon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161" fillId="57" borderId="260" applyNumberFormat="0" applyFont="0" applyAlignment="0" applyProtection="0"/>
    <xf numFmtId="0" fontId="65" fillId="76" borderId="316" applyNumberFormat="0" applyAlignment="0" applyProtection="0"/>
    <xf numFmtId="4" fontId="44" fillId="48" borderId="251" applyNumberFormat="0" applyProtection="0">
      <alignment horizontal="right" vertical="center"/>
    </xf>
    <xf numFmtId="0" fontId="55" fillId="76" borderId="254" applyNumberFormat="0" applyAlignment="0" applyProtection="0"/>
    <xf numFmtId="3" fontId="83" fillId="80" borderId="259">
      <alignment horizontal="left" vertical="top" wrapText="1"/>
      <protection locked="0"/>
    </xf>
    <xf numFmtId="4" fontId="44" fillId="40" borderId="251" applyNumberFormat="0" applyProtection="0">
      <alignment horizontal="right" vertical="center"/>
    </xf>
    <xf numFmtId="0" fontId="113" fillId="38" borderId="254" applyNumberFormat="0" applyAlignment="0" applyProtection="0"/>
    <xf numFmtId="0" fontId="62" fillId="63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4" fontId="44" fillId="96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center" indent="1"/>
    </xf>
    <xf numFmtId="0" fontId="169" fillId="38" borderId="254" applyNumberFormat="0" applyAlignment="0" applyProtection="0"/>
    <xf numFmtId="0" fontId="46" fillId="80" borderId="251" applyNumberFormat="0" applyProtection="0">
      <alignment horizontal="left" vertical="top" indent="1"/>
    </xf>
    <xf numFmtId="0" fontId="164" fillId="51" borderId="254" applyNumberFormat="0" applyAlignment="0" applyProtection="0"/>
    <xf numFmtId="0" fontId="67" fillId="0" borderId="249" applyNumberFormat="0" applyFill="0" applyAlignment="0" applyProtection="0"/>
    <xf numFmtId="0" fontId="62" fillId="63" borderId="254" applyNumberFormat="0" applyAlignment="0" applyProtection="0"/>
    <xf numFmtId="4" fontId="46" fillId="56" borderId="251" applyNumberFormat="0" applyProtection="0">
      <alignment vertical="center"/>
    </xf>
    <xf numFmtId="4" fontId="44" fillId="42" borderId="251" applyNumberFormat="0" applyProtection="0">
      <alignment horizontal="right" vertical="center"/>
    </xf>
    <xf numFmtId="4" fontId="44" fillId="92" borderId="251" applyNumberFormat="0" applyProtection="0">
      <alignment horizontal="right" vertical="center"/>
    </xf>
    <xf numFmtId="0" fontId="37" fillId="95" borderId="251" applyNumberFormat="0" applyProtection="0">
      <alignment horizontal="left" vertical="center" indent="1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67" fillId="0" borderId="249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79" borderId="260" applyNumberFormat="0" applyAlignment="0" applyProtection="0"/>
    <xf numFmtId="0" fontId="103" fillId="51" borderId="315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12" fillId="79" borderId="260" applyNumberFormat="0" applyAlignment="0" applyProtection="0"/>
    <xf numFmtId="4" fontId="44" fillId="55" borderId="251" applyNumberFormat="0" applyProtection="0">
      <alignment horizontal="left" vertical="center" indent="1"/>
    </xf>
    <xf numFmtId="4" fontId="197" fillId="55" borderId="251" applyNumberFormat="0" applyProtection="0">
      <alignment vertical="center"/>
    </xf>
    <xf numFmtId="4" fontId="46" fillId="56" borderId="251" applyNumberFormat="0" applyProtection="0">
      <alignment vertical="center"/>
    </xf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91" fillId="0" borderId="259" applyFont="0" applyFill="0" applyBorder="0">
      <alignment horizontal="centerContinuous" vertical="justify" wrapText="1"/>
    </xf>
    <xf numFmtId="4" fontId="44" fillId="96" borderId="251" applyNumberFormat="0" applyProtection="0">
      <alignment horizontal="right" vertical="center"/>
    </xf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2" fillId="63" borderId="254" applyNumberFormat="0" applyAlignment="0" applyProtection="0"/>
    <xf numFmtId="0" fontId="113" fillId="38" borderId="254" applyNumberFormat="0" applyAlignment="0" applyProtection="0"/>
    <xf numFmtId="4" fontId="44" fillId="50" borderId="251" applyNumberFormat="0" applyProtection="0">
      <alignment horizontal="right" vertical="center"/>
    </xf>
    <xf numFmtId="0" fontId="37" fillId="81" borderId="251" applyNumberFormat="0" applyProtection="0">
      <alignment horizontal="left" vertical="center" indent="1"/>
    </xf>
    <xf numFmtId="4" fontId="44" fillId="48" borderId="251" applyNumberFormat="0" applyProtection="0">
      <alignment horizontal="right" vertical="center"/>
    </xf>
    <xf numFmtId="0" fontId="123" fillId="0" borderId="249" applyNumberFormat="0" applyFill="0" applyAlignment="0" applyProtection="0"/>
    <xf numFmtId="0" fontId="12" fillId="79" borderId="260" applyNumberFormat="0" applyAlignment="0" applyProtection="0"/>
    <xf numFmtId="10" fontId="24" fillId="55" borderId="259" applyNumberFormat="0" applyBorder="0" applyAlignment="0" applyProtection="0"/>
    <xf numFmtId="0" fontId="62" fillId="63" borderId="254" applyNumberForma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03" fillId="76" borderId="254" applyNumberForma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3" fontId="83" fillId="80" borderId="259">
      <alignment horizontal="left" vertical="top" wrapText="1"/>
      <protection locked="0"/>
    </xf>
    <xf numFmtId="4" fontId="44" fillId="96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center" indent="1"/>
    </xf>
    <xf numFmtId="0" fontId="12" fillId="79" borderId="260" applyNumberFormat="0" applyAlignment="0" applyProtection="0"/>
    <xf numFmtId="219" fontId="191" fillId="0" borderId="261" applyFont="0" applyFill="0" applyBorder="0" applyAlignment="0" applyProtection="0"/>
    <xf numFmtId="0" fontId="37" fillId="81" borderId="251" applyNumberFormat="0" applyProtection="0">
      <alignment horizontal="left" vertical="top" indent="1"/>
    </xf>
    <xf numFmtId="0" fontId="113" fillId="38" borderId="254" applyNumberFormat="0" applyAlignment="0" applyProtection="0"/>
    <xf numFmtId="0" fontId="164" fillId="51" borderId="254" applyNumberFormat="0" applyAlignment="0" applyProtection="0"/>
    <xf numFmtId="0" fontId="67" fillId="0" borderId="249" applyNumberFormat="0" applyFill="0" applyAlignment="0" applyProtection="0"/>
    <xf numFmtId="0" fontId="173" fillId="0" borderId="249" applyNumberFormat="0" applyFill="0" applyAlignment="0" applyProtection="0"/>
    <xf numFmtId="4" fontId="44" fillId="46" borderId="251" applyNumberFormat="0" applyProtection="0">
      <alignment horizontal="right" vertical="center"/>
    </xf>
    <xf numFmtId="0" fontId="37" fillId="82" borderId="251" applyNumberFormat="0" applyProtection="0">
      <alignment horizontal="left" vertical="top" indent="1"/>
    </xf>
    <xf numFmtId="4" fontId="44" fillId="55" borderId="251" applyNumberFormat="0" applyProtection="0">
      <alignment horizontal="left" vertical="center" indent="1"/>
    </xf>
    <xf numFmtId="4" fontId="197" fillId="94" borderId="251" applyNumberFormat="0" applyProtection="0">
      <alignment horizontal="right" vertical="center"/>
    </xf>
    <xf numFmtId="0" fontId="113" fillId="38" borderId="254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69" fillId="38" borderId="254" applyNumberFormat="0" applyAlignment="0" applyProtection="0"/>
    <xf numFmtId="4" fontId="46" fillId="80" borderId="251" applyNumberFormat="0" applyProtection="0">
      <alignment horizontal="left" vertical="center" indent="1"/>
    </xf>
    <xf numFmtId="0" fontId="67" fillId="0" borderId="300" applyNumberFormat="0" applyFill="0" applyAlignment="0" applyProtection="0"/>
    <xf numFmtId="0" fontId="161" fillId="57" borderId="260" applyNumberFormat="0" applyFont="0" applyAlignment="0" applyProtection="0"/>
    <xf numFmtId="0" fontId="12" fillId="79" borderId="260" applyNumberFormat="0" applyAlignment="0" applyProtection="0"/>
    <xf numFmtId="0" fontId="67" fillId="0" borderId="249" applyNumberFormat="0" applyFill="0" applyAlignment="0" applyProtection="0"/>
    <xf numFmtId="0" fontId="37" fillId="82" borderId="251" applyNumberFormat="0" applyProtection="0">
      <alignment horizontal="left" vertical="center" indent="1"/>
    </xf>
    <xf numFmtId="0" fontId="123" fillId="0" borderId="249" applyNumberFormat="0" applyFill="0" applyAlignment="0" applyProtection="0"/>
    <xf numFmtId="0" fontId="173" fillId="0" borderId="249" applyNumberFormat="0" applyFill="0" applyAlignment="0" applyProtection="0"/>
    <xf numFmtId="0" fontId="37" fillId="81" borderId="251" applyNumberFormat="0" applyProtection="0">
      <alignment horizontal="left" vertical="top" indent="1"/>
    </xf>
    <xf numFmtId="0" fontId="44" fillId="91" borderId="251" applyNumberFormat="0" applyProtection="0">
      <alignment horizontal="left" vertical="top" indent="1"/>
    </xf>
    <xf numFmtId="0" fontId="113" fillId="38" borderId="254" applyNumberFormat="0" applyAlignment="0" applyProtection="0"/>
    <xf numFmtId="0" fontId="12" fillId="79" borderId="260" applyNumberFormat="0" applyAlignment="0" applyProtection="0"/>
    <xf numFmtId="0" fontId="55" fillId="76" borderId="254" applyNumberForma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55" fillId="76" borderId="254" applyNumberFormat="0" applyAlignment="0" applyProtection="0"/>
    <xf numFmtId="0" fontId="67" fillId="0" borderId="249" applyNumberFormat="0" applyFill="0" applyAlignment="0" applyProtection="0"/>
    <xf numFmtId="0" fontId="123" fillId="0" borderId="249" applyNumberFormat="0" applyFill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4" fontId="47" fillId="94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0" fontId="103" fillId="51" borderId="254" applyNumberFormat="0" applyAlignment="0" applyProtection="0"/>
    <xf numFmtId="4" fontId="44" fillId="92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4" fontId="44" fillId="42" borderId="251" applyNumberFormat="0" applyProtection="0">
      <alignment horizontal="right" vertical="center"/>
    </xf>
    <xf numFmtId="4" fontId="44" fillId="40" borderId="251" applyNumberFormat="0" applyProtection="0">
      <alignment horizontal="right" vertical="center"/>
    </xf>
    <xf numFmtId="0" fontId="46" fillId="80" borderId="251" applyNumberFormat="0" applyProtection="0">
      <alignment horizontal="left" vertical="top" indent="1"/>
    </xf>
    <xf numFmtId="4" fontId="46" fillId="56" borderId="251" applyNumberFormat="0" applyProtection="0">
      <alignment vertical="center"/>
    </xf>
    <xf numFmtId="0" fontId="91" fillId="0" borderId="259" applyFont="0" applyFill="0" applyBorder="0">
      <alignment horizontal="center" vertical="justify" wrapText="1"/>
    </xf>
    <xf numFmtId="0" fontId="91" fillId="0" borderId="259" applyFont="0" applyFill="0" applyBorder="0">
      <alignment horizontal="centerContinuous" vertical="justify" wrapText="1"/>
    </xf>
    <xf numFmtId="219" fontId="191" fillId="0" borderId="261" applyFont="0" applyFill="0" applyBorder="0" applyAlignment="0" applyProtection="0"/>
    <xf numFmtId="212" fontId="177" fillId="89" borderId="257"/>
    <xf numFmtId="0" fontId="123" fillId="0" borderId="249" applyNumberFormat="0" applyFill="0" applyAlignment="0" applyProtection="0"/>
    <xf numFmtId="0" fontId="113" fillId="38" borderId="254" applyNumberFormat="0" applyAlignment="0" applyProtection="0"/>
    <xf numFmtId="4" fontId="44" fillId="42" borderId="251" applyNumberFormat="0" applyProtection="0">
      <alignment horizontal="right" vertical="center"/>
    </xf>
    <xf numFmtId="0" fontId="37" fillId="91" borderId="251" applyNumberFormat="0" applyProtection="0">
      <alignment horizontal="left" vertical="top" indent="1"/>
    </xf>
    <xf numFmtId="0" fontId="67" fillId="0" borderId="249" applyNumberFormat="0" applyFill="0" applyAlignment="0" applyProtection="0"/>
    <xf numFmtId="0" fontId="37" fillId="91" borderId="251" applyNumberFormat="0" applyProtection="0">
      <alignment horizontal="left" vertical="center" indent="1"/>
    </xf>
    <xf numFmtId="0" fontId="12" fillId="79" borderId="260" applyNumberFormat="0" applyAlignment="0" applyProtection="0"/>
    <xf numFmtId="0" fontId="103" fillId="51" borderId="254" applyNumberFormat="0" applyAlignment="0" applyProtection="0"/>
    <xf numFmtId="212" fontId="192" fillId="0" borderId="257"/>
    <xf numFmtId="0" fontId="12" fillId="79" borderId="260" applyNumberFormat="0" applyAlignment="0" applyProtection="0"/>
    <xf numFmtId="0" fontId="113" fillId="38" borderId="254" applyNumberFormat="0" applyAlignment="0" applyProtection="0"/>
    <xf numFmtId="4" fontId="197" fillId="55" borderId="251" applyNumberFormat="0" applyProtection="0">
      <alignment vertical="center"/>
    </xf>
    <xf numFmtId="219" fontId="191" fillId="0" borderId="261" applyFont="0" applyFill="0" applyBorder="0" applyAlignment="0" applyProtection="0"/>
    <xf numFmtId="0" fontId="67" fillId="0" borderId="317" applyNumberFormat="0" applyFill="0" applyAlignment="0" applyProtection="0"/>
    <xf numFmtId="0" fontId="12" fillId="79" borderId="260" applyNumberFormat="0" applyAlignment="0" applyProtection="0"/>
    <xf numFmtId="0" fontId="5" fillId="57" borderId="260" applyNumberFormat="0" applyFont="0" applyAlignment="0" applyProtection="0"/>
    <xf numFmtId="0" fontId="5" fillId="57" borderId="260" applyNumberFormat="0" applyFont="0" applyAlignment="0" applyProtection="0"/>
    <xf numFmtId="0" fontId="91" fillId="0" borderId="259" applyFont="0" applyFill="0" applyBorder="0">
      <alignment horizontal="center" vertical="justify" wrapText="1"/>
    </xf>
    <xf numFmtId="4" fontId="46" fillId="56" borderId="251" applyNumberFormat="0" applyProtection="0">
      <alignment vertical="center"/>
    </xf>
    <xf numFmtId="4" fontId="195" fillId="80" borderId="251" applyNumberFormat="0" applyProtection="0">
      <alignment vertical="center"/>
    </xf>
    <xf numFmtId="4" fontId="46" fillId="80" borderId="251" applyNumberFormat="0" applyProtection="0">
      <alignment horizontal="left" vertical="center" indent="1"/>
    </xf>
    <xf numFmtId="0" fontId="46" fillId="80" borderId="251" applyNumberFormat="0" applyProtection="0">
      <alignment horizontal="left" vertical="top" indent="1"/>
    </xf>
    <xf numFmtId="0" fontId="67" fillId="0" borderId="249" applyNumberFormat="0" applyFill="0" applyAlignment="0" applyProtection="0"/>
    <xf numFmtId="4" fontId="44" fillId="34" borderId="251" applyNumberFormat="0" applyProtection="0">
      <alignment horizontal="right" vertical="center"/>
    </xf>
    <xf numFmtId="4" fontId="44" fillId="40" borderId="251" applyNumberFormat="0" applyProtection="0">
      <alignment horizontal="right" vertical="center"/>
    </xf>
    <xf numFmtId="4" fontId="44" fillId="48" borderId="251" applyNumberFormat="0" applyProtection="0">
      <alignment horizontal="right" vertical="center"/>
    </xf>
    <xf numFmtId="4" fontId="44" fillId="42" borderId="251" applyNumberFormat="0" applyProtection="0">
      <alignment horizontal="right" vertical="center"/>
    </xf>
    <xf numFmtId="4" fontId="44" fillId="46" borderId="251" applyNumberFormat="0" applyProtection="0">
      <alignment horizontal="right" vertical="center"/>
    </xf>
    <xf numFmtId="4" fontId="44" fillId="50" borderId="251" applyNumberFormat="0" applyProtection="0">
      <alignment horizontal="right" vertical="center"/>
    </xf>
    <xf numFmtId="4" fontId="44" fillId="49" borderId="251" applyNumberFormat="0" applyProtection="0">
      <alignment horizontal="right" vertical="center"/>
    </xf>
    <xf numFmtId="4" fontId="44" fillId="92" borderId="251" applyNumberFormat="0" applyProtection="0">
      <alignment horizontal="right" vertical="center"/>
    </xf>
    <xf numFmtId="4" fontId="44" fillId="41" borderId="251" applyNumberFormat="0" applyProtection="0">
      <alignment horizontal="right" vertical="center"/>
    </xf>
    <xf numFmtId="4" fontId="44" fillId="96" borderId="251" applyNumberFormat="0" applyProtection="0">
      <alignment horizontal="right" vertical="center"/>
    </xf>
    <xf numFmtId="10" fontId="24" fillId="55" borderId="259" applyNumberFormat="0" applyBorder="0" applyAlignment="0" applyProtection="0"/>
    <xf numFmtId="0" fontId="37" fillId="95" borderId="251" applyNumberFormat="0" applyProtection="0">
      <alignment horizontal="left" vertical="center" indent="1"/>
    </xf>
    <xf numFmtId="0" fontId="37" fillId="95" borderId="251" applyNumberFormat="0" applyProtection="0">
      <alignment horizontal="left" vertical="top" indent="1"/>
    </xf>
    <xf numFmtId="0" fontId="37" fillId="91" borderId="251" applyNumberFormat="0" applyProtection="0">
      <alignment horizontal="left" vertical="center" indent="1"/>
    </xf>
    <xf numFmtId="0" fontId="37" fillId="91" borderId="251" applyNumberFormat="0" applyProtection="0">
      <alignment horizontal="left" vertical="top" indent="1"/>
    </xf>
    <xf numFmtId="0" fontId="37" fillId="82" borderId="251" applyNumberFormat="0" applyProtection="0">
      <alignment horizontal="left" vertical="center" indent="1"/>
    </xf>
    <xf numFmtId="0" fontId="37" fillId="82" borderId="251" applyNumberFormat="0" applyProtection="0">
      <alignment horizontal="left" vertical="top" indent="1"/>
    </xf>
    <xf numFmtId="0" fontId="37" fillId="81" borderId="251" applyNumberFormat="0" applyProtection="0">
      <alignment horizontal="left" vertical="center" indent="1"/>
    </xf>
    <xf numFmtId="0" fontId="37" fillId="81" borderId="251" applyNumberFormat="0" applyProtection="0">
      <alignment horizontal="left" vertical="top" indent="1"/>
    </xf>
    <xf numFmtId="4" fontId="44" fillId="55" borderId="251" applyNumberFormat="0" applyProtection="0">
      <alignment vertical="center"/>
    </xf>
    <xf numFmtId="4" fontId="197" fillId="55" borderId="251" applyNumberFormat="0" applyProtection="0">
      <alignment vertical="center"/>
    </xf>
    <xf numFmtId="4" fontId="44" fillId="55" borderId="251" applyNumberFormat="0" applyProtection="0">
      <alignment horizontal="left" vertical="center" indent="1"/>
    </xf>
    <xf numFmtId="0" fontId="44" fillId="55" borderId="251" applyNumberFormat="0" applyProtection="0">
      <alignment horizontal="left" vertical="top" indent="1"/>
    </xf>
    <xf numFmtId="4" fontId="44" fillId="94" borderId="251" applyNumberFormat="0" applyProtection="0">
      <alignment horizontal="right" vertical="center"/>
    </xf>
    <xf numFmtId="4" fontId="197" fillId="94" borderId="251" applyNumberFormat="0" applyProtection="0">
      <alignment horizontal="right" vertical="center"/>
    </xf>
    <xf numFmtId="4" fontId="44" fillId="96" borderId="251" applyNumberFormat="0" applyProtection="0">
      <alignment horizontal="left" vertical="center" indent="1"/>
    </xf>
    <xf numFmtId="0" fontId="44" fillId="91" borderId="251" applyNumberFormat="0" applyProtection="0">
      <alignment horizontal="left" vertical="top" indent="1"/>
    </xf>
    <xf numFmtId="4" fontId="47" fillId="94" borderId="251" applyNumberFormat="0" applyProtection="0">
      <alignment horizontal="right" vertical="center"/>
    </xf>
    <xf numFmtId="0" fontId="164" fillId="51" borderId="254" applyNumberFormat="0" applyAlignment="0" applyProtection="0"/>
    <xf numFmtId="0" fontId="123" fillId="0" borderId="249" applyNumberFormat="0" applyFill="0" applyAlignment="0" applyProtection="0"/>
    <xf numFmtId="0" fontId="12" fillId="79" borderId="260" applyNumberFormat="0" applyAlignment="0" applyProtection="0"/>
    <xf numFmtId="0" fontId="67" fillId="0" borderId="317" applyNumberFormat="0" applyFill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44" fillId="91" borderId="251" applyNumberFormat="0" applyProtection="0">
      <alignment horizontal="left" vertical="top" indent="1"/>
    </xf>
    <xf numFmtId="0" fontId="12" fillId="79" borderId="260" applyNumberFormat="0" applyAlignment="0" applyProtection="0"/>
    <xf numFmtId="0" fontId="175" fillId="57" borderId="260" applyNumberFormat="0" applyFont="0" applyAlignment="0" applyProtection="0"/>
    <xf numFmtId="0" fontId="46" fillId="80" borderId="251" applyNumberFormat="0" applyProtection="0">
      <alignment horizontal="left" vertical="top" indent="1"/>
    </xf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67" fillId="0" borderId="249" applyNumberFormat="0" applyFill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10" fontId="96" fillId="55" borderId="259" applyNumberFormat="0" applyBorder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4" fontId="195" fillId="80" borderId="251" applyNumberFormat="0" applyProtection="0">
      <alignment vertical="center"/>
    </xf>
    <xf numFmtId="0" fontId="103" fillId="51" borderId="254" applyNumberFormat="0" applyAlignment="0" applyProtection="0"/>
    <xf numFmtId="0" fontId="12" fillId="79" borderId="260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61" fillId="57" borderId="260" applyNumberFormat="0" applyFont="0" applyAlignment="0" applyProtection="0"/>
    <xf numFmtId="0" fontId="175" fillId="57" borderId="260" applyNumberFormat="0" applyFont="0" applyAlignment="0" applyProtection="0"/>
    <xf numFmtId="0" fontId="5" fillId="57" borderId="260" applyNumberFormat="0" applyFon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113" fillId="38" borderId="254" applyNumberFormat="0" applyAlignment="0" applyProtection="0"/>
    <xf numFmtId="0" fontId="113" fillId="38" borderId="254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55" fillId="76" borderId="254" applyNumberFormat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03" fillId="76" borderId="254" applyNumberForma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57" borderId="321" applyNumberFormat="0" applyFont="0" applyAlignment="0" applyProtection="0"/>
    <xf numFmtId="0" fontId="103" fillId="51" borderId="254" applyNumberFormat="0" applyAlignment="0" applyProtection="0"/>
    <xf numFmtId="0" fontId="113" fillId="38" borderId="254" applyNumberFormat="0" applyAlignment="0" applyProtection="0"/>
    <xf numFmtId="0" fontId="123" fillId="0" borderId="249" applyNumberFormat="0" applyFill="0" applyAlignment="0" applyProtection="0"/>
    <xf numFmtId="0" fontId="175" fillId="57" borderId="260" applyNumberFormat="0" applyFont="0" applyAlignment="0" applyProtection="0"/>
    <xf numFmtId="0" fontId="12" fillId="57" borderId="260" applyNumberFormat="0" applyFont="0" applyAlignment="0" applyProtection="0"/>
    <xf numFmtId="0" fontId="12" fillId="57" borderId="260" applyNumberFormat="0" applyFont="0" applyAlignment="0" applyProtection="0"/>
    <xf numFmtId="0" fontId="62" fillId="63" borderId="254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12" fillId="79" borderId="260" applyNumberFormat="0" applyAlignment="0" applyProtection="0"/>
    <xf numFmtId="0" fontId="44" fillId="55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0" fontId="37" fillId="82" borderId="275" applyNumberFormat="0" applyProtection="0">
      <alignment horizontal="left" vertical="top" indent="1"/>
    </xf>
    <xf numFmtId="4" fontId="44" fillId="96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0" fontId="62" fillId="63" borderId="254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2" fillId="57" borderId="277" applyNumberFormat="0" applyFont="0" applyAlignment="0" applyProtection="0"/>
    <xf numFmtId="0" fontId="175" fillId="57" borderId="277" applyNumberFormat="0" applyFont="0" applyAlignment="0" applyProtection="0"/>
    <xf numFmtId="219" fontId="191" fillId="0" borderId="278" applyFont="0" applyFill="0" applyBorder="0" applyAlignment="0" applyProtection="0"/>
    <xf numFmtId="0" fontId="113" fillId="38" borderId="271" applyNumberFormat="0" applyAlignment="0" applyProtection="0"/>
    <xf numFmtId="212" fontId="192" fillId="0" borderId="274"/>
    <xf numFmtId="0" fontId="12" fillId="79" borderId="277" applyNumberFormat="0" applyAlignment="0" applyProtection="0"/>
    <xf numFmtId="0" fontId="67" fillId="0" borderId="273" applyNumberFormat="0" applyFill="0" applyAlignment="0" applyProtection="0"/>
    <xf numFmtId="4" fontId="44" fillId="42" borderId="275" applyNumberFormat="0" applyProtection="0">
      <alignment horizontal="right" vertical="center"/>
    </xf>
    <xf numFmtId="0" fontId="119" fillId="51" borderId="272" applyNumberFormat="0" applyAlignment="0" applyProtection="0"/>
    <xf numFmtId="0" fontId="173" fillId="0" borderId="273" applyNumberFormat="0" applyFill="0" applyAlignment="0" applyProtection="0"/>
    <xf numFmtId="0" fontId="103" fillId="76" borderId="271" applyNumberFormat="0" applyAlignment="0" applyProtection="0"/>
    <xf numFmtId="10" fontId="24" fillId="55" borderId="276" applyNumberFormat="0" applyBorder="0" applyAlignment="0" applyProtection="0"/>
    <xf numFmtId="0" fontId="161" fillId="57" borderId="277" applyNumberFormat="0" applyFont="0" applyAlignment="0" applyProtection="0"/>
    <xf numFmtId="0" fontId="62" fillId="63" borderId="271" applyNumberFormat="0" applyAlignment="0" applyProtection="0"/>
    <xf numFmtId="4" fontId="44" fillId="41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0" fontId="37" fillId="91" borderId="275" applyNumberFormat="0" applyProtection="0">
      <alignment horizontal="left" vertical="top" indent="1"/>
    </xf>
    <xf numFmtId="4" fontId="197" fillId="94" borderId="275" applyNumberFormat="0" applyProtection="0">
      <alignment horizontal="right" vertical="center"/>
    </xf>
    <xf numFmtId="0" fontId="12" fillId="79" borderId="277" applyNumberFormat="0" applyAlignment="0" applyProtection="0"/>
    <xf numFmtId="0" fontId="113" fillId="38" borderId="271" applyNumberFormat="0" applyAlignment="0" applyProtection="0"/>
    <xf numFmtId="4" fontId="44" fillId="94" borderId="275" applyNumberFormat="0" applyProtection="0">
      <alignment horizontal="right" vertical="center"/>
    </xf>
    <xf numFmtId="4" fontId="46" fillId="80" borderId="275" applyNumberFormat="0" applyProtection="0">
      <alignment horizontal="left" vertical="center" indent="1"/>
    </xf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57" borderId="277" applyNumberFormat="0" applyFon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175" fillId="57" borderId="277" applyNumberFormat="0" applyFon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75" fillId="57" borderId="277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57" borderId="277" applyNumberFormat="0" applyFont="0" applyAlignment="0" applyProtection="0"/>
    <xf numFmtId="0" fontId="175" fillId="57" borderId="277" applyNumberFormat="0" applyFont="0" applyAlignment="0" applyProtection="0"/>
    <xf numFmtId="0" fontId="123" fillId="0" borderId="273" applyNumberFormat="0" applyFill="0" applyAlignment="0" applyProtection="0"/>
    <xf numFmtId="0" fontId="65" fillId="76" borderId="272" applyNumberFormat="0" applyAlignment="0" applyProtection="0"/>
    <xf numFmtId="4" fontId="197" fillId="55" borderId="275" applyNumberFormat="0" applyProtection="0">
      <alignment vertical="center"/>
    </xf>
    <xf numFmtId="0" fontId="37" fillId="95" borderId="275" applyNumberFormat="0" applyProtection="0">
      <alignment horizontal="left" vertical="top" indent="1"/>
    </xf>
    <xf numFmtId="4" fontId="44" fillId="46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212" fontId="177" fillId="89" borderId="274"/>
    <xf numFmtId="219" fontId="191" fillId="0" borderId="278" applyFont="0" applyFill="0" applyBorder="0" applyAlignment="0" applyProtection="0"/>
    <xf numFmtId="0" fontId="91" fillId="0" borderId="276" applyFont="0" applyFill="0" applyBorder="0">
      <alignment horizontal="center" vertical="justify" wrapText="1"/>
    </xf>
    <xf numFmtId="4" fontId="44" fillId="50" borderId="275" applyNumberFormat="0" applyProtection="0">
      <alignment horizontal="right" vertical="center"/>
    </xf>
    <xf numFmtId="0" fontId="113" fillId="38" borderId="271" applyNumberFormat="0" applyAlignment="0" applyProtection="0"/>
    <xf numFmtId="0" fontId="37" fillId="81" borderId="275" applyNumberFormat="0" applyProtection="0">
      <alignment horizontal="left" vertical="top" indent="1"/>
    </xf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219" fontId="191" fillId="0" borderId="278" applyFont="0" applyFill="0" applyBorder="0" applyAlignment="0" applyProtection="0"/>
    <xf numFmtId="0" fontId="103" fillId="51" borderId="263" applyNumberFormat="0" applyAlignment="0" applyProtection="0"/>
    <xf numFmtId="0" fontId="62" fillId="63" borderId="271" applyNumberFormat="0" applyAlignment="0" applyProtection="0"/>
    <xf numFmtId="4" fontId="44" fillId="48" borderId="275" applyNumberFormat="0" applyProtection="0">
      <alignment horizontal="right" vertical="center"/>
    </xf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4" fontId="44" fillId="96" borderId="275" applyNumberFormat="0" applyProtection="0">
      <alignment horizontal="left" vertical="center" indent="1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12" fillId="79" borderId="277" applyNumberFormat="0" applyAlignment="0" applyProtection="0"/>
    <xf numFmtId="212" fontId="192" fillId="0" borderId="274"/>
    <xf numFmtId="0" fontId="12" fillId="79" borderId="277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4" fontId="197" fillId="94" borderId="275" applyNumberFormat="0" applyProtection="0">
      <alignment horizontal="right" vertical="center"/>
    </xf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4" fontId="44" fillId="41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4" fontId="44" fillId="49" borderId="275" applyNumberFormat="0" applyProtection="0">
      <alignment horizontal="right" vertical="center"/>
    </xf>
    <xf numFmtId="0" fontId="113" fillId="38" borderId="271" applyNumberFormat="0" applyAlignment="0" applyProtection="0"/>
    <xf numFmtId="0" fontId="55" fillId="76" borderId="271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212" fontId="177" fillId="89" borderId="274"/>
    <xf numFmtId="4" fontId="44" fillId="34" borderId="275" applyNumberFormat="0" applyProtection="0">
      <alignment horizontal="right" vertical="center"/>
    </xf>
    <xf numFmtId="0" fontId="65" fillId="76" borderId="272" applyNumberFormat="0" applyAlignment="0" applyProtection="0"/>
    <xf numFmtId="0" fontId="103" fillId="51" borderId="271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37" fillId="95" borderId="275" applyNumberFormat="0" applyProtection="0">
      <alignment horizontal="left" vertical="top" indent="1"/>
    </xf>
    <xf numFmtId="0" fontId="12" fillId="79" borderId="277" applyNumberFormat="0" applyAlignment="0" applyProtection="0"/>
    <xf numFmtId="0" fontId="12" fillId="79" borderId="277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4" fontId="44" fillId="92" borderId="275" applyNumberFormat="0" applyProtection="0">
      <alignment horizontal="right" vertical="center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2" fillId="63" borderId="271" applyNumberFormat="0" applyAlignment="0" applyProtection="0"/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123" fillId="0" borderId="273" applyNumberFormat="0" applyFill="0" applyAlignment="0" applyProtection="0"/>
    <xf numFmtId="0" fontId="65" fillId="76" borderId="272" applyNumberFormat="0" applyAlignment="0" applyProtection="0"/>
    <xf numFmtId="0" fontId="44" fillId="55" borderId="275" applyNumberFormat="0" applyProtection="0">
      <alignment horizontal="left" vertical="top" indent="1"/>
    </xf>
    <xf numFmtId="0" fontId="65" fillId="76" borderId="272" applyNumberFormat="0" applyAlignment="0" applyProtection="0"/>
    <xf numFmtId="4" fontId="44" fillId="34" borderId="275" applyNumberFormat="0" applyProtection="0">
      <alignment horizontal="right" vertical="center"/>
    </xf>
    <xf numFmtId="4" fontId="44" fillId="49" borderId="275" applyNumberFormat="0" applyProtection="0">
      <alignment horizontal="right" vertical="center"/>
    </xf>
    <xf numFmtId="0" fontId="55" fillId="76" borderId="271" applyNumberFormat="0" applyAlignment="0" applyProtection="0"/>
    <xf numFmtId="0" fontId="62" fillId="63" borderId="271" applyNumberFormat="0" applyAlignment="0" applyProtection="0"/>
    <xf numFmtId="3" fontId="104" fillId="0" borderId="276"/>
    <xf numFmtId="0" fontId="12" fillId="79" borderId="277" applyNumberFormat="0" applyAlignment="0" applyProtection="0"/>
    <xf numFmtId="0" fontId="103" fillId="51" borderId="271" applyNumberFormat="0" applyAlignment="0" applyProtection="0"/>
    <xf numFmtId="0" fontId="62" fillId="63" borderId="271" applyNumberFormat="0" applyAlignment="0" applyProtection="0"/>
    <xf numFmtId="10" fontId="24" fillId="55" borderId="276" applyNumberFormat="0" applyBorder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5" fillId="57" borderId="277" applyNumberFormat="0" applyFon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4" fontId="44" fillId="55" borderId="275" applyNumberFormat="0" applyProtection="0">
      <alignment vertical="center"/>
    </xf>
    <xf numFmtId="0" fontId="65" fillId="76" borderId="272" applyNumberFormat="0" applyAlignment="0" applyProtection="0"/>
    <xf numFmtId="0" fontId="5" fillId="57" borderId="277" applyNumberFormat="0" applyFont="0" applyAlignment="0" applyProtection="0"/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0" fontId="123" fillId="0" borderId="273" applyNumberFormat="0" applyFill="0" applyAlignment="0" applyProtection="0"/>
    <xf numFmtId="0" fontId="67" fillId="0" borderId="273" applyNumberFormat="0" applyFill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0" fontId="37" fillId="82" borderId="275" applyNumberFormat="0" applyProtection="0">
      <alignment horizontal="left" vertical="center" indent="1"/>
    </xf>
    <xf numFmtId="4" fontId="44" fillId="41" borderId="275" applyNumberFormat="0" applyProtection="0">
      <alignment horizontal="right" vertical="center"/>
    </xf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64" fillId="51" borderId="271" applyNumberFormat="0" applyAlignment="0" applyProtection="0"/>
    <xf numFmtId="0" fontId="123" fillId="0" borderId="273" applyNumberFormat="0" applyFill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9" fillId="51" borderId="265" applyNumberFormat="0" applyAlignment="0" applyProtection="0"/>
    <xf numFmtId="0" fontId="5" fillId="57" borderId="277" applyNumberFormat="0" applyFont="0" applyAlignment="0" applyProtection="0"/>
    <xf numFmtId="0" fontId="123" fillId="0" borderId="266" applyNumberFormat="0" applyFill="0" applyAlignment="0" applyProtection="0"/>
    <xf numFmtId="0" fontId="91" fillId="0" borderId="276" applyFont="0" applyFill="0" applyBorder="0">
      <alignment horizontal="center" vertical="justify" wrapText="1"/>
    </xf>
    <xf numFmtId="0" fontId="62" fillId="63" borderId="271" applyNumberFormat="0" applyAlignment="0" applyProtection="0"/>
    <xf numFmtId="0" fontId="5" fillId="57" borderId="277" applyNumberFormat="0" applyFont="0" applyAlignment="0" applyProtection="0"/>
    <xf numFmtId="4" fontId="44" fillId="94" borderId="275" applyNumberFormat="0" applyProtection="0">
      <alignment horizontal="right" vertical="center"/>
    </xf>
    <xf numFmtId="0" fontId="12" fillId="79" borderId="277" applyNumberFormat="0" applyAlignment="0" applyProtection="0"/>
    <xf numFmtId="0" fontId="175" fillId="57" borderId="277" applyNumberFormat="0" applyFon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12" fillId="57" borderId="277" applyNumberFormat="0" applyFont="0" applyAlignment="0" applyProtection="0"/>
    <xf numFmtId="0" fontId="12" fillId="79" borderId="277" applyNumberFormat="0" applyAlignment="0" applyProtection="0"/>
    <xf numFmtId="4" fontId="44" fillId="94" borderId="275" applyNumberFormat="0" applyProtection="0">
      <alignment horizontal="right" vertical="center"/>
    </xf>
    <xf numFmtId="0" fontId="37" fillId="82" borderId="275" applyNumberFormat="0" applyProtection="0">
      <alignment horizontal="left" vertical="center" indent="1"/>
    </xf>
    <xf numFmtId="4" fontId="44" fillId="92" borderId="275" applyNumberFormat="0" applyProtection="0">
      <alignment horizontal="right" vertical="center"/>
    </xf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123" fillId="0" borderId="273" applyNumberFormat="0" applyFill="0" applyAlignment="0" applyProtection="0"/>
    <xf numFmtId="4" fontId="44" fillId="50" borderId="275" applyNumberFormat="0" applyProtection="0">
      <alignment horizontal="right" vertical="center"/>
    </xf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37" fillId="82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62" fillId="63" borderId="271" applyNumberFormat="0" applyAlignment="0" applyProtection="0"/>
    <xf numFmtId="0" fontId="103" fillId="51" borderId="271" applyNumberFormat="0" applyAlignment="0" applyProtection="0"/>
    <xf numFmtId="0" fontId="37" fillId="95" borderId="275" applyNumberFormat="0" applyProtection="0">
      <alignment horizontal="left" vertical="center" indent="1"/>
    </xf>
    <xf numFmtId="4" fontId="44" fillId="41" borderId="275" applyNumberFormat="0" applyProtection="0">
      <alignment horizontal="right" vertical="center"/>
    </xf>
    <xf numFmtId="0" fontId="37" fillId="82" borderId="275" applyNumberFormat="0" applyProtection="0">
      <alignment horizontal="left" vertical="top" indent="1"/>
    </xf>
    <xf numFmtId="0" fontId="44" fillId="91" borderId="275" applyNumberFormat="0" applyProtection="0">
      <alignment horizontal="left" vertical="top" indent="1"/>
    </xf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5" fillId="76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37" fillId="91" borderId="275" applyNumberFormat="0" applyProtection="0">
      <alignment horizontal="left" vertical="center" indent="1"/>
    </xf>
    <xf numFmtId="0" fontId="44" fillId="55" borderId="275" applyNumberFormat="0" applyProtection="0">
      <alignment horizontal="left" vertical="top" indent="1"/>
    </xf>
    <xf numFmtId="0" fontId="62" fillId="63" borderId="271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10" fontId="24" fillId="55" borderId="276" applyNumberFormat="0" applyBorder="0" applyAlignment="0" applyProtection="0"/>
    <xf numFmtId="0" fontId="91" fillId="0" borderId="276" applyFont="0" applyFill="0" applyBorder="0">
      <alignment horizontal="centerContinuous" vertical="justify" wrapText="1"/>
    </xf>
    <xf numFmtId="0" fontId="12" fillId="79" borderId="277" applyNumberForma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4" fontId="197" fillId="94" borderId="275" applyNumberFormat="0" applyProtection="0">
      <alignment horizontal="right" vertical="center"/>
    </xf>
    <xf numFmtId="4" fontId="44" fillId="46" borderId="275" applyNumberFormat="0" applyProtection="0">
      <alignment horizontal="right" vertical="center"/>
    </xf>
    <xf numFmtId="0" fontId="119" fillId="51" borderId="272" applyNumberFormat="0" applyAlignment="0" applyProtection="0"/>
    <xf numFmtId="0" fontId="12" fillId="79" borderId="264" applyNumberFormat="0" applyAlignment="0" applyProtection="0"/>
    <xf numFmtId="0" fontId="55" fillId="76" borderId="263" applyNumberFormat="0" applyAlignment="0" applyProtection="0"/>
    <xf numFmtId="0" fontId="5" fillId="57" borderId="264" applyNumberFormat="0" applyFont="0" applyAlignment="0" applyProtection="0"/>
    <xf numFmtId="0" fontId="62" fillId="63" borderId="263" applyNumberFormat="0" applyAlignment="0" applyProtection="0"/>
    <xf numFmtId="0" fontId="113" fillId="38" borderId="263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65" applyNumberFormat="0" applyAlignment="0" applyProtection="0"/>
    <xf numFmtId="0" fontId="62" fillId="63" borderId="263" applyNumberFormat="0" applyAlignment="0" applyProtection="0"/>
    <xf numFmtId="0" fontId="67" fillId="0" borderId="266" applyNumberFormat="0" applyFill="0" applyAlignment="0" applyProtection="0"/>
    <xf numFmtId="0" fontId="55" fillId="76" borderId="263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65" applyNumberFormat="0" applyAlignment="0" applyProtection="0"/>
    <xf numFmtId="0" fontId="55" fillId="76" borderId="263" applyNumberFormat="0" applyAlignment="0" applyProtection="0"/>
    <xf numFmtId="0" fontId="62" fillId="63" borderId="263" applyNumberFormat="0" applyAlignment="0" applyProtection="0"/>
    <xf numFmtId="0" fontId="67" fillId="0" borderId="266" applyNumberFormat="0" applyFill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103" fillId="51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03" fillId="51" borderId="263" applyNumberFormat="0" applyAlignment="0" applyProtection="0"/>
    <xf numFmtId="0" fontId="67" fillId="0" borderId="266" applyNumberFormat="0" applyFill="0" applyAlignment="0" applyProtection="0"/>
    <xf numFmtId="0" fontId="62" fillId="63" borderId="263" applyNumberFormat="0" applyAlignment="0" applyProtection="0"/>
    <xf numFmtId="0" fontId="55" fillId="76" borderId="263" applyNumberFormat="0" applyAlignment="0" applyProtection="0"/>
    <xf numFmtId="0" fontId="65" fillId="76" borderId="265" applyNumberFormat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9" fillId="51" borderId="265" applyNumberFormat="0" applyAlignment="0" applyProtection="0"/>
    <xf numFmtId="0" fontId="67" fillId="0" borderId="266" applyNumberFormat="0" applyFill="0" applyAlignment="0" applyProtection="0"/>
    <xf numFmtId="0" fontId="123" fillId="0" borderId="266" applyNumberFormat="0" applyFill="0" applyAlignment="0" applyProtection="0"/>
    <xf numFmtId="0" fontId="123" fillId="0" borderId="266" applyNumberFormat="0" applyFill="0" applyAlignment="0" applyProtection="0"/>
    <xf numFmtId="0" fontId="119" fillId="51" borderId="265" applyNumberFormat="0" applyAlignment="0" applyProtection="0"/>
    <xf numFmtId="0" fontId="5" fillId="57" borderId="264" applyNumberFormat="0" applyFon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113" fillId="38" borderId="263" applyNumberFormat="0" applyAlignment="0" applyProtection="0"/>
    <xf numFmtId="0" fontId="65" fillId="76" borderId="265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69" fillId="38" borderId="271" applyNumberFormat="0" applyAlignment="0" applyProtection="0"/>
    <xf numFmtId="0" fontId="123" fillId="0" borderId="273" applyNumberFormat="0" applyFill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12" fillId="79" borderId="277" applyNumberFormat="0" applyAlignment="0" applyProtection="0"/>
    <xf numFmtId="0" fontId="12" fillId="57" borderId="277" applyNumberFormat="0" applyFont="0" applyAlignment="0" applyProtection="0"/>
    <xf numFmtId="0" fontId="103" fillId="76" borderId="271" applyNumberFormat="0" applyAlignment="0" applyProtection="0"/>
    <xf numFmtId="0" fontId="12" fillId="57" borderId="277" applyNumberFormat="0" applyFont="0" applyAlignment="0" applyProtection="0"/>
    <xf numFmtId="0" fontId="55" fillId="76" borderId="271" applyNumberFormat="0" applyAlignment="0" applyProtection="0"/>
    <xf numFmtId="0" fontId="103" fillId="51" borderId="271" applyNumberFormat="0" applyAlignment="0" applyProtection="0"/>
    <xf numFmtId="0" fontId="119" fillId="51" borderId="272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57" borderId="277" applyNumberFormat="0" applyFont="0" applyAlignment="0" applyProtection="0"/>
    <xf numFmtId="0" fontId="5" fillId="57" borderId="277" applyNumberFormat="0" applyFont="0" applyAlignment="0" applyProtection="0"/>
    <xf numFmtId="0" fontId="161" fillId="57" borderId="277" applyNumberFormat="0" applyFont="0" applyAlignment="0" applyProtection="0"/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4" fontId="195" fillId="80" borderId="275" applyNumberFormat="0" applyProtection="0">
      <alignment vertical="center"/>
    </xf>
    <xf numFmtId="0" fontId="12" fillId="79" borderId="277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10" fontId="96" fillId="55" borderId="276" applyNumberFormat="0" applyBorder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4" fontId="47" fillId="94" borderId="275" applyNumberFormat="0" applyProtection="0">
      <alignment horizontal="right" vertical="center"/>
    </xf>
    <xf numFmtId="0" fontId="44" fillId="91" borderId="275" applyNumberFormat="0" applyProtection="0">
      <alignment horizontal="left" vertical="top" indent="1"/>
    </xf>
    <xf numFmtId="4" fontId="197" fillId="94" borderId="275" applyNumberFormat="0" applyProtection="0">
      <alignment horizontal="right" vertical="center"/>
    </xf>
    <xf numFmtId="0" fontId="44" fillId="55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0" fontId="37" fillId="81" borderId="275" applyNumberFormat="0" applyProtection="0">
      <alignment horizontal="left" vertical="top" indent="1"/>
    </xf>
    <xf numFmtId="0" fontId="37" fillId="82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top" indent="1"/>
    </xf>
    <xf numFmtId="0" fontId="37" fillId="95" borderId="275" applyNumberFormat="0" applyProtection="0">
      <alignment horizontal="left" vertical="center" indent="1"/>
    </xf>
    <xf numFmtId="10" fontId="24" fillId="55" borderId="276" applyNumberFormat="0" applyBorder="0" applyAlignment="0" applyProtection="0"/>
    <xf numFmtId="4" fontId="44" fillId="41" borderId="275" applyNumberFormat="0" applyProtection="0">
      <alignment horizontal="right" vertical="center"/>
    </xf>
    <xf numFmtId="4" fontId="44" fillId="49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4" fillId="48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0" fontId="46" fillId="80" borderId="275" applyNumberFormat="0" applyProtection="0">
      <alignment horizontal="left" vertical="top" indent="1"/>
    </xf>
    <xf numFmtId="4" fontId="46" fillId="56" borderId="275" applyNumberFormat="0" applyProtection="0">
      <alignment vertical="center"/>
    </xf>
    <xf numFmtId="0" fontId="91" fillId="0" borderId="276" applyFont="0" applyFill="0" applyBorder="0">
      <alignment horizontal="center" vertical="justify" wrapText="1"/>
    </xf>
    <xf numFmtId="0" fontId="5" fillId="57" borderId="277" applyNumberFormat="0" applyFont="0" applyAlignment="0" applyProtection="0"/>
    <xf numFmtId="0" fontId="65" fillId="76" borderId="272" applyNumberFormat="0" applyAlignment="0" applyProtection="0"/>
    <xf numFmtId="4" fontId="46" fillId="56" borderId="275" applyNumberFormat="0" applyProtection="0">
      <alignment vertical="center"/>
    </xf>
    <xf numFmtId="0" fontId="46" fillId="80" borderId="275" applyNumberFormat="0" applyProtection="0">
      <alignment horizontal="left" vertical="top" indent="1"/>
    </xf>
    <xf numFmtId="4" fontId="44" fillId="42" borderId="275" applyNumberFormat="0" applyProtection="0">
      <alignment horizontal="right" vertical="center"/>
    </xf>
    <xf numFmtId="4" fontId="44" fillId="92" borderId="275" applyNumberFormat="0" applyProtection="0">
      <alignment horizontal="right" vertical="center"/>
    </xf>
    <xf numFmtId="4" fontId="47" fillId="94" borderId="275" applyNumberFormat="0" applyProtection="0">
      <alignment horizontal="right" vertical="center"/>
    </xf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73" fillId="0" borderId="273" applyNumberFormat="0" applyFill="0" applyAlignment="0" applyProtection="0"/>
    <xf numFmtId="0" fontId="123" fillId="0" borderId="273" applyNumberFormat="0" applyFill="0" applyAlignment="0" applyProtection="0"/>
    <xf numFmtId="0" fontId="67" fillId="0" borderId="273" applyNumberFormat="0" applyFill="0" applyAlignment="0" applyProtection="0"/>
    <xf numFmtId="0" fontId="172" fillId="51" borderId="272" applyNumberFormat="0" applyAlignment="0" applyProtection="0"/>
    <xf numFmtId="4" fontId="46" fillId="80" borderId="275" applyNumberFormat="0" applyProtection="0">
      <alignment horizontal="left" vertical="center" indent="1"/>
    </xf>
    <xf numFmtId="0" fontId="169" fillId="38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4" fontId="44" fillId="55" borderId="275" applyNumberFormat="0" applyProtection="0">
      <alignment horizontal="left" vertical="center" indent="1"/>
    </xf>
    <xf numFmtId="4" fontId="44" fillId="46" borderId="275" applyNumberFormat="0" applyProtection="0">
      <alignment horizontal="right" vertical="center"/>
    </xf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37" fillId="81" borderId="275" applyNumberFormat="0" applyProtection="0">
      <alignment horizontal="left" vertical="center" indent="1"/>
    </xf>
    <xf numFmtId="3" fontId="83" fillId="80" borderId="276">
      <alignment horizontal="left" vertical="top" wrapText="1"/>
      <protection locked="0"/>
    </xf>
    <xf numFmtId="0" fontId="113" fillId="38" borderId="271" applyNumberFormat="0" applyAlignment="0" applyProtection="0"/>
    <xf numFmtId="0" fontId="12" fillId="79" borderId="277" applyNumberFormat="0" applyAlignment="0" applyProtection="0"/>
    <xf numFmtId="0" fontId="103" fillId="76" borderId="263" applyNumberFormat="0" applyAlignment="0" applyProtection="0"/>
    <xf numFmtId="0" fontId="37" fillId="95" borderId="275" applyNumberFormat="0" applyProtection="0">
      <alignment horizontal="left" vertical="center" indent="1"/>
    </xf>
    <xf numFmtId="0" fontId="65" fillId="76" borderId="272" applyNumberFormat="0" applyAlignment="0" applyProtection="0"/>
    <xf numFmtId="0" fontId="161" fillId="57" borderId="277" applyNumberFormat="0" applyFont="0" applyAlignment="0" applyProtection="0"/>
    <xf numFmtId="0" fontId="103" fillId="76" borderId="271" applyNumberFormat="0" applyAlignment="0" applyProtection="0"/>
    <xf numFmtId="0" fontId="5" fillId="57" borderId="277" applyNumberFormat="0" applyFont="0" applyAlignment="0" applyProtection="0"/>
    <xf numFmtId="0" fontId="55" fillId="76" borderId="271" applyNumberFormat="0" applyAlignment="0" applyProtection="0"/>
    <xf numFmtId="0" fontId="173" fillId="0" borderId="273" applyNumberFormat="0" applyFill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2" fillId="79" borderId="277" applyNumberFormat="0" applyAlignment="0" applyProtection="0"/>
    <xf numFmtId="4" fontId="44" fillId="96" borderId="275" applyNumberFormat="0" applyProtection="0">
      <alignment horizontal="right" vertical="center"/>
    </xf>
    <xf numFmtId="0" fontId="65" fillId="76" borderId="272" applyNumberFormat="0" applyAlignment="0" applyProtection="0"/>
    <xf numFmtId="0" fontId="37" fillId="81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0" fontId="12" fillId="79" borderId="277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2" fillId="63" borderId="271" applyNumberForma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212" fontId="177" fillId="89" borderId="274"/>
    <xf numFmtId="212" fontId="177" fillId="89" borderId="274"/>
    <xf numFmtId="3" fontId="83" fillId="80" borderId="276">
      <alignment horizontal="left" vertical="top" wrapText="1"/>
      <protection locked="0"/>
    </xf>
    <xf numFmtId="0" fontId="55" fillId="76" borderId="271" applyNumberFormat="0" applyAlignment="0" applyProtection="0"/>
    <xf numFmtId="0" fontId="173" fillId="0" borderId="273" applyNumberFormat="0" applyFill="0" applyAlignment="0" applyProtection="0"/>
    <xf numFmtId="3" fontId="104" fillId="0" borderId="276"/>
    <xf numFmtId="0" fontId="5" fillId="57" borderId="277" applyNumberFormat="0" applyFont="0" applyAlignment="0" applyProtection="0"/>
    <xf numFmtId="0" fontId="103" fillId="51" borderId="271" applyNumberFormat="0" applyAlignment="0" applyProtection="0"/>
    <xf numFmtId="4" fontId="47" fillId="94" borderId="275" applyNumberFormat="0" applyProtection="0">
      <alignment horizontal="right" vertical="center"/>
    </xf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64" fillId="51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4" fontId="197" fillId="55" borderId="275" applyNumberFormat="0" applyProtection="0">
      <alignment vertical="center"/>
    </xf>
    <xf numFmtId="0" fontId="62" fillId="63" borderId="271" applyNumberFormat="0" applyAlignment="0" applyProtection="0"/>
    <xf numFmtId="4" fontId="44" fillId="49" borderId="275" applyNumberFormat="0" applyProtection="0">
      <alignment horizontal="right" vertical="center"/>
    </xf>
    <xf numFmtId="10" fontId="24" fillId="55" borderId="276" applyNumberFormat="0" applyBorder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212" fontId="192" fillId="0" borderId="274"/>
    <xf numFmtId="3" fontId="104" fillId="0" borderId="276"/>
    <xf numFmtId="3" fontId="83" fillId="80" borderId="276">
      <alignment horizontal="left" vertical="top" wrapText="1"/>
      <protection locked="0"/>
    </xf>
    <xf numFmtId="0" fontId="91" fillId="0" borderId="276" applyFont="0" applyFill="0" applyBorder="0">
      <alignment horizontal="centerContinuous" vertical="justify" wrapText="1"/>
    </xf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03" fillId="51" borderId="271" applyNumberFormat="0" applyAlignment="0" applyProtection="0"/>
    <xf numFmtId="4" fontId="44" fillId="48" borderId="275" applyNumberFormat="0" applyProtection="0">
      <alignment horizontal="right" vertical="center"/>
    </xf>
    <xf numFmtId="0" fontId="119" fillId="51" borderId="272" applyNumberFormat="0" applyAlignment="0" applyProtection="0"/>
    <xf numFmtId="0" fontId="172" fillId="51" borderId="272" applyNumberFormat="0" applyAlignment="0" applyProtection="0"/>
    <xf numFmtId="0" fontId="119" fillId="51" borderId="272" applyNumberFormat="0" applyAlignment="0" applyProtection="0"/>
    <xf numFmtId="4" fontId="44" fillId="94" borderId="275" applyNumberFormat="0" applyProtection="0">
      <alignment horizontal="right" vertical="center"/>
    </xf>
    <xf numFmtId="0" fontId="37" fillId="82" borderId="275" applyNumberFormat="0" applyProtection="0">
      <alignment horizontal="left" vertical="center" indent="1"/>
    </xf>
    <xf numFmtId="0" fontId="55" fillId="76" borderId="271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55" fillId="76" borderId="271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10" fontId="96" fillId="55" borderId="276" applyNumberFormat="0" applyBorder="0" applyAlignment="0" applyProtection="0"/>
    <xf numFmtId="3" fontId="104" fillId="0" borderId="276"/>
    <xf numFmtId="0" fontId="91" fillId="0" borderId="276" applyFont="0" applyFill="0" applyBorder="0">
      <alignment horizontal="center" vertical="justify" wrapText="1"/>
    </xf>
    <xf numFmtId="0" fontId="62" fillId="63" borderId="271" applyNumberFormat="0" applyAlignment="0" applyProtection="0"/>
    <xf numFmtId="3" fontId="83" fillId="80" borderId="276">
      <alignment horizontal="left" vertical="top" wrapText="1"/>
      <protection locked="0"/>
    </xf>
    <xf numFmtId="0" fontId="12" fillId="79" borderId="277" applyNumberFormat="0" applyAlignment="0" applyProtection="0"/>
    <xf numFmtId="0" fontId="12" fillId="79" borderId="277" applyNumberFormat="0" applyAlignment="0" applyProtection="0"/>
    <xf numFmtId="0" fontId="123" fillId="0" borderId="273" applyNumberFormat="0" applyFill="0" applyAlignment="0" applyProtection="0"/>
    <xf numFmtId="0" fontId="113" fillId="38" borderId="271" applyNumberFormat="0" applyAlignment="0" applyProtection="0"/>
    <xf numFmtId="4" fontId="47" fillId="94" borderId="275" applyNumberFormat="0" applyProtection="0">
      <alignment horizontal="right" vertical="center"/>
    </xf>
    <xf numFmtId="4" fontId="44" fillId="96" borderId="275" applyNumberFormat="0" applyProtection="0">
      <alignment horizontal="left" vertical="center" indent="1"/>
    </xf>
    <xf numFmtId="4" fontId="44" fillId="94" borderId="275" applyNumberFormat="0" applyProtection="0">
      <alignment horizontal="right" vertical="center"/>
    </xf>
    <xf numFmtId="0" fontId="37" fillId="81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center" indent="1"/>
    </xf>
    <xf numFmtId="0" fontId="37" fillId="95" borderId="275" applyNumberFormat="0" applyProtection="0">
      <alignment horizontal="left" vertical="center" indent="1"/>
    </xf>
    <xf numFmtId="4" fontId="44" fillId="92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6" fillId="56" borderId="275" applyNumberFormat="0" applyProtection="0">
      <alignment vertical="center"/>
    </xf>
    <xf numFmtId="0" fontId="173" fillId="0" borderId="273" applyNumberFormat="0" applyFill="0" applyAlignment="0" applyProtection="0"/>
    <xf numFmtId="0" fontId="172" fillId="51" borderId="272" applyNumberFormat="0" applyAlignment="0" applyProtection="0"/>
    <xf numFmtId="0" fontId="161" fillId="57" borderId="277" applyNumberFormat="0" applyFont="0" applyAlignment="0" applyProtection="0"/>
    <xf numFmtId="0" fontId="119" fillId="76" borderId="265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23" fillId="0" borderId="266" applyNumberFormat="0" applyFill="0" applyAlignment="0" applyProtection="0"/>
    <xf numFmtId="0" fontId="65" fillId="76" borderId="272" applyNumberFormat="0" applyAlignment="0" applyProtection="0"/>
    <xf numFmtId="0" fontId="123" fillId="0" borderId="273" applyNumberFormat="0" applyFill="0" applyAlignment="0" applyProtection="0"/>
    <xf numFmtId="0" fontId="113" fillId="38" borderId="271" applyNumberFormat="0" applyAlignment="0" applyProtection="0"/>
    <xf numFmtId="4" fontId="44" fillId="55" borderId="275" applyNumberFormat="0" applyProtection="0">
      <alignment horizontal="left" vertical="center" indent="1"/>
    </xf>
    <xf numFmtId="10" fontId="24" fillId="55" borderId="276" applyNumberFormat="0" applyBorder="0" applyAlignment="0" applyProtection="0"/>
    <xf numFmtId="0" fontId="5" fillId="57" borderId="277" applyNumberFormat="0" applyFont="0" applyAlignment="0" applyProtection="0"/>
    <xf numFmtId="0" fontId="123" fillId="0" borderId="273" applyNumberFormat="0" applyFill="0" applyAlignment="0" applyProtection="0"/>
    <xf numFmtId="4" fontId="195" fillId="80" borderId="275" applyNumberFormat="0" applyProtection="0">
      <alignment vertical="center"/>
    </xf>
    <xf numFmtId="0" fontId="103" fillId="51" borderId="271" applyNumberFormat="0" applyAlignment="0" applyProtection="0"/>
    <xf numFmtId="0" fontId="119" fillId="76" borderId="272" applyNumberFormat="0" applyAlignment="0" applyProtection="0"/>
    <xf numFmtId="0" fontId="65" fillId="76" borderId="272" applyNumberForma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103" fillId="51" borderId="271" applyNumberFormat="0" applyAlignment="0" applyProtection="0"/>
    <xf numFmtId="4" fontId="44" fillId="96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center" indent="1"/>
    </xf>
    <xf numFmtId="4" fontId="44" fillId="96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0" fontId="5" fillId="57" borderId="277" applyNumberFormat="0" applyFont="0" applyAlignment="0" applyProtection="0"/>
    <xf numFmtId="4" fontId="44" fillId="40" borderId="275" applyNumberFormat="0" applyProtection="0">
      <alignment horizontal="right" vertical="center"/>
    </xf>
    <xf numFmtId="0" fontId="5" fillId="57" borderId="277" applyNumberFormat="0" applyFont="0" applyAlignment="0" applyProtection="0"/>
    <xf numFmtId="0" fontId="55" fillId="76" borderId="271" applyNumberFormat="0" applyAlignment="0" applyProtection="0"/>
    <xf numFmtId="0" fontId="37" fillId="82" borderId="275" applyNumberFormat="0" applyProtection="0">
      <alignment horizontal="left" vertical="center" indent="1"/>
    </xf>
    <xf numFmtId="10" fontId="96" fillId="55" borderId="276" applyNumberFormat="0" applyBorder="0" applyAlignment="0" applyProtection="0"/>
    <xf numFmtId="4" fontId="197" fillId="94" borderId="275" applyNumberFormat="0" applyProtection="0">
      <alignment horizontal="right" vertical="center"/>
    </xf>
    <xf numFmtId="4" fontId="44" fillId="96" borderId="275" applyNumberFormat="0" applyProtection="0">
      <alignment horizontal="left" vertical="center" indent="1"/>
    </xf>
    <xf numFmtId="0" fontId="164" fillId="51" borderId="263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113" fillId="38" borderId="271" applyNumberFormat="0" applyAlignment="0" applyProtection="0"/>
    <xf numFmtId="3" fontId="83" fillId="80" borderId="276">
      <alignment horizontal="left" vertical="top" wrapText="1"/>
      <protection locked="0"/>
    </xf>
    <xf numFmtId="0" fontId="113" fillId="38" borderId="271" applyNumberFormat="0" applyAlignment="0" applyProtection="0"/>
    <xf numFmtId="0" fontId="12" fillId="79" borderId="277" applyNumberFormat="0" applyAlignment="0" applyProtection="0"/>
    <xf numFmtId="0" fontId="103" fillId="51" borderId="271" applyNumberFormat="0" applyAlignment="0" applyProtection="0"/>
    <xf numFmtId="0" fontId="44" fillId="91" borderId="275" applyNumberFormat="0" applyProtection="0">
      <alignment horizontal="left" vertical="top" indent="1"/>
    </xf>
    <xf numFmtId="0" fontId="37" fillId="81" borderId="275" applyNumberFormat="0" applyProtection="0">
      <alignment horizontal="left" vertical="center" indent="1"/>
    </xf>
    <xf numFmtId="0" fontId="37" fillId="95" borderId="275" applyNumberFormat="0" applyProtection="0">
      <alignment horizontal="left" vertical="top" indent="1"/>
    </xf>
    <xf numFmtId="4" fontId="44" fillId="49" borderId="275" applyNumberFormat="0" applyProtection="0">
      <alignment horizontal="right" vertical="center"/>
    </xf>
    <xf numFmtId="0" fontId="169" fillId="38" borderId="263" applyNumberFormat="0" applyAlignment="0" applyProtection="0"/>
    <xf numFmtId="0" fontId="161" fillId="57" borderId="264" applyNumberFormat="0" applyFont="0" applyAlignment="0" applyProtection="0"/>
    <xf numFmtId="0" fontId="172" fillId="51" borderId="265" applyNumberFormat="0" applyAlignment="0" applyProtection="0"/>
    <xf numFmtId="0" fontId="173" fillId="0" borderId="266" applyNumberFormat="0" applyFill="0" applyAlignment="0" applyProtection="0"/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5" fontId="218" fillId="0" borderId="27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0" fontId="12" fillId="57" borderId="277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9" fillId="76" borderId="272" applyNumberFormat="0" applyAlignment="0" applyProtection="0"/>
    <xf numFmtId="0" fontId="103" fillId="76" borderId="271" applyNumberFormat="0" applyAlignment="0" applyProtection="0"/>
    <xf numFmtId="0" fontId="46" fillId="80" borderId="275" applyNumberFormat="0" applyProtection="0">
      <alignment horizontal="left" vertical="top" indent="1"/>
    </xf>
    <xf numFmtId="0" fontId="12" fillId="79" borderId="277" applyNumberFormat="0" applyAlignment="0" applyProtection="0"/>
    <xf numFmtId="4" fontId="197" fillId="55" borderId="275" applyNumberFormat="0" applyProtection="0">
      <alignment vertical="center"/>
    </xf>
    <xf numFmtId="0" fontId="12" fillId="79" borderId="277" applyNumberFormat="0" applyAlignment="0" applyProtection="0"/>
    <xf numFmtId="0" fontId="103" fillId="51" borderId="271" applyNumberFormat="0" applyAlignment="0" applyProtection="0"/>
    <xf numFmtId="0" fontId="37" fillId="91" borderId="275" applyNumberFormat="0" applyProtection="0">
      <alignment horizontal="left" vertical="center" indent="1"/>
    </xf>
    <xf numFmtId="0" fontId="37" fillId="91" borderId="275" applyNumberFormat="0" applyProtection="0">
      <alignment horizontal="left" vertical="top" indent="1"/>
    </xf>
    <xf numFmtId="0" fontId="113" fillId="38" borderId="271" applyNumberFormat="0" applyAlignment="0" applyProtection="0"/>
    <xf numFmtId="0" fontId="119" fillId="51" borderId="272" applyNumberFormat="0" applyAlignment="0" applyProtection="0"/>
    <xf numFmtId="0" fontId="164" fillId="51" borderId="271" applyNumberFormat="0" applyAlignment="0" applyProtection="0"/>
    <xf numFmtId="212" fontId="177" fillId="89" borderId="267"/>
    <xf numFmtId="0" fontId="123" fillId="0" borderId="273" applyNumberFormat="0" applyFill="0" applyAlignment="0" applyProtection="0"/>
    <xf numFmtId="4" fontId="44" fillId="48" borderId="275" applyNumberFormat="0" applyProtection="0">
      <alignment horizontal="right" vertical="center"/>
    </xf>
    <xf numFmtId="0" fontId="37" fillId="81" borderId="275" applyNumberFormat="0" applyProtection="0">
      <alignment horizontal="left" vertical="center" indent="1"/>
    </xf>
    <xf numFmtId="4" fontId="44" fillId="50" borderId="275" applyNumberFormat="0" applyProtection="0">
      <alignment horizontal="right" vertical="center"/>
    </xf>
    <xf numFmtId="0" fontId="113" fillId="38" borderId="271" applyNumberFormat="0" applyAlignment="0" applyProtection="0"/>
    <xf numFmtId="0" fontId="119" fillId="76" borderId="272" applyNumberForma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37" fillId="91" borderId="275" applyNumberFormat="0" applyProtection="0">
      <alignment horizontal="left" vertical="top" indent="1"/>
    </xf>
    <xf numFmtId="10" fontId="24" fillId="55" borderId="276" applyNumberFormat="0" applyBorder="0" applyAlignment="0" applyProtection="0"/>
    <xf numFmtId="212" fontId="192" fillId="0" borderId="274"/>
    <xf numFmtId="0" fontId="37" fillId="95" borderId="275" applyNumberFormat="0" applyProtection="0">
      <alignment horizontal="left" vertical="center" indent="1"/>
    </xf>
    <xf numFmtId="0" fontId="44" fillId="55" borderId="275" applyNumberFormat="0" applyProtection="0">
      <alignment horizontal="left" vertical="top" indent="1"/>
    </xf>
    <xf numFmtId="0" fontId="12" fillId="79" borderId="277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5" fillId="57" borderId="277" applyNumberFormat="0" applyFon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169" fillId="38" borderId="271" applyNumberFormat="0" applyAlignment="0" applyProtection="0"/>
    <xf numFmtId="0" fontId="172" fillId="51" borderId="272" applyNumberFormat="0" applyAlignment="0" applyProtection="0"/>
    <xf numFmtId="4" fontId="44" fillId="96" borderId="275" applyNumberFormat="0" applyProtection="0">
      <alignment horizontal="right" vertical="center"/>
    </xf>
    <xf numFmtId="0" fontId="55" fillId="76" borderId="271" applyNumberFormat="0" applyAlignment="0" applyProtection="0"/>
    <xf numFmtId="4" fontId="44" fillId="46" borderId="275" applyNumberFormat="0" applyProtection="0">
      <alignment horizontal="right" vertical="center"/>
    </xf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10" fontId="24" fillId="55" borderId="276" applyNumberFormat="0" applyBorder="0" applyAlignment="0" applyProtection="0"/>
    <xf numFmtId="0" fontId="62" fillId="63" borderId="271" applyNumberFormat="0" applyAlignment="0" applyProtection="0"/>
    <xf numFmtId="4" fontId="44" fillId="48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0" fontId="46" fillId="80" borderId="275" applyNumberFormat="0" applyProtection="0">
      <alignment horizontal="left" vertical="top" indent="1"/>
    </xf>
    <xf numFmtId="4" fontId="46" fillId="80" borderId="275" applyNumberFormat="0" applyProtection="0">
      <alignment horizontal="left" vertical="center" indent="1"/>
    </xf>
    <xf numFmtId="212" fontId="192" fillId="0" borderId="267"/>
    <xf numFmtId="0" fontId="119" fillId="76" borderId="272" applyNumberFormat="0" applyAlignment="0" applyProtection="0"/>
    <xf numFmtId="219" fontId="191" fillId="0" borderId="262" applyFont="0" applyFill="0" applyBorder="0" applyAlignment="0" applyProtection="0"/>
    <xf numFmtId="4" fontId="46" fillId="56" borderId="268" applyNumberFormat="0" applyProtection="0">
      <alignment vertical="center"/>
    </xf>
    <xf numFmtId="4" fontId="195" fillId="80" borderId="268" applyNumberFormat="0" applyProtection="0">
      <alignment vertical="center"/>
    </xf>
    <xf numFmtId="4" fontId="46" fillId="80" borderId="268" applyNumberFormat="0" applyProtection="0">
      <alignment horizontal="left" vertical="center" indent="1"/>
    </xf>
    <xf numFmtId="0" fontId="46" fillId="80" borderId="268" applyNumberFormat="0" applyProtection="0">
      <alignment horizontal="left" vertical="top" indent="1"/>
    </xf>
    <xf numFmtId="4" fontId="44" fillId="34" borderId="268" applyNumberFormat="0" applyProtection="0">
      <alignment horizontal="right" vertical="center"/>
    </xf>
    <xf numFmtId="4" fontId="44" fillId="40" borderId="268" applyNumberFormat="0" applyProtection="0">
      <alignment horizontal="right" vertical="center"/>
    </xf>
    <xf numFmtId="4" fontId="44" fillId="48" borderId="268" applyNumberFormat="0" applyProtection="0">
      <alignment horizontal="right" vertical="center"/>
    </xf>
    <xf numFmtId="4" fontId="44" fillId="42" borderId="268" applyNumberFormat="0" applyProtection="0">
      <alignment horizontal="right" vertical="center"/>
    </xf>
    <xf numFmtId="4" fontId="44" fillId="46" borderId="268" applyNumberFormat="0" applyProtection="0">
      <alignment horizontal="right" vertical="center"/>
    </xf>
    <xf numFmtId="4" fontId="44" fillId="50" borderId="268" applyNumberFormat="0" applyProtection="0">
      <alignment horizontal="right" vertical="center"/>
    </xf>
    <xf numFmtId="4" fontId="44" fillId="49" borderId="268" applyNumberFormat="0" applyProtection="0">
      <alignment horizontal="right" vertical="center"/>
    </xf>
    <xf numFmtId="4" fontId="44" fillId="92" borderId="268" applyNumberFormat="0" applyProtection="0">
      <alignment horizontal="right" vertical="center"/>
    </xf>
    <xf numFmtId="4" fontId="44" fillId="41" borderId="268" applyNumberFormat="0" applyProtection="0">
      <alignment horizontal="right" vertical="center"/>
    </xf>
    <xf numFmtId="4" fontId="44" fillId="96" borderId="268" applyNumberFormat="0" applyProtection="0">
      <alignment horizontal="right" vertical="center"/>
    </xf>
    <xf numFmtId="0" fontId="37" fillId="95" borderId="268" applyNumberFormat="0" applyProtection="0">
      <alignment horizontal="left" vertical="center" indent="1"/>
    </xf>
    <xf numFmtId="0" fontId="37" fillId="95" borderId="268" applyNumberFormat="0" applyProtection="0">
      <alignment horizontal="left" vertical="top" indent="1"/>
    </xf>
    <xf numFmtId="0" fontId="37" fillId="91" borderId="268" applyNumberFormat="0" applyProtection="0">
      <alignment horizontal="left" vertical="center" indent="1"/>
    </xf>
    <xf numFmtId="0" fontId="37" fillId="91" borderId="268" applyNumberFormat="0" applyProtection="0">
      <alignment horizontal="left" vertical="top" indent="1"/>
    </xf>
    <xf numFmtId="0" fontId="37" fillId="82" borderId="268" applyNumberFormat="0" applyProtection="0">
      <alignment horizontal="left" vertical="center" indent="1"/>
    </xf>
    <xf numFmtId="0" fontId="37" fillId="82" borderId="268" applyNumberFormat="0" applyProtection="0">
      <alignment horizontal="left" vertical="top" indent="1"/>
    </xf>
    <xf numFmtId="0" fontId="37" fillId="81" borderId="268" applyNumberFormat="0" applyProtection="0">
      <alignment horizontal="left" vertical="center" indent="1"/>
    </xf>
    <xf numFmtId="0" fontId="37" fillId="81" borderId="268" applyNumberFormat="0" applyProtection="0">
      <alignment horizontal="left" vertical="top" indent="1"/>
    </xf>
    <xf numFmtId="4" fontId="44" fillId="55" borderId="268" applyNumberFormat="0" applyProtection="0">
      <alignment vertical="center"/>
    </xf>
    <xf numFmtId="4" fontId="197" fillId="55" borderId="268" applyNumberFormat="0" applyProtection="0">
      <alignment vertical="center"/>
    </xf>
    <xf numFmtId="4" fontId="44" fillId="55" borderId="268" applyNumberFormat="0" applyProtection="0">
      <alignment horizontal="left" vertical="center" indent="1"/>
    </xf>
    <xf numFmtId="0" fontId="44" fillId="55" borderId="268" applyNumberFormat="0" applyProtection="0">
      <alignment horizontal="left" vertical="top" indent="1"/>
    </xf>
    <xf numFmtId="4" fontId="44" fillId="94" borderId="268" applyNumberFormat="0" applyProtection="0">
      <alignment horizontal="right" vertical="center"/>
    </xf>
    <xf numFmtId="4" fontId="197" fillId="94" borderId="268" applyNumberFormat="0" applyProtection="0">
      <alignment horizontal="right" vertical="center"/>
    </xf>
    <xf numFmtId="4" fontId="44" fillId="96" borderId="268" applyNumberFormat="0" applyProtection="0">
      <alignment horizontal="left" vertical="center" indent="1"/>
    </xf>
    <xf numFmtId="0" fontId="44" fillId="91" borderId="268" applyNumberFormat="0" applyProtection="0">
      <alignment horizontal="left" vertical="top" indent="1"/>
    </xf>
    <xf numFmtId="4" fontId="47" fillId="94" borderId="268" applyNumberFormat="0" applyProtection="0">
      <alignment horizontal="right" vertical="center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9" fillId="51" borderId="265" applyNumberFormat="0" applyAlignment="0" applyProtection="0"/>
    <xf numFmtId="0" fontId="103" fillId="51" borderId="263" applyNumberFormat="0" applyAlignment="0" applyProtection="0"/>
    <xf numFmtId="0" fontId="113" fillId="38" borderId="263" applyNumberFormat="0" applyAlignment="0" applyProtection="0"/>
    <xf numFmtId="0" fontId="123" fillId="0" borderId="266" applyNumberFormat="0" applyFill="0" applyAlignment="0" applyProtection="0"/>
    <xf numFmtId="0" fontId="62" fillId="63" borderId="254" applyNumberFormat="0" applyAlignment="0" applyProtection="0"/>
    <xf numFmtId="0" fontId="175" fillId="57" borderId="264" applyNumberFormat="0" applyFont="0" applyAlignment="0" applyProtection="0"/>
    <xf numFmtId="3" fontId="83" fillId="80" borderId="276">
      <alignment horizontal="left" vertical="top" wrapText="1"/>
      <protection locked="0"/>
    </xf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37" fillId="95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0" fontId="62" fillId="63" borderId="271" applyNumberFormat="0" applyAlignment="0" applyProtection="0"/>
    <xf numFmtId="0" fontId="12" fillId="57" borderId="264" applyNumberFormat="0" applyFont="0" applyAlignment="0" applyProtection="0"/>
    <xf numFmtId="0" fontId="5" fillId="57" borderId="277" applyNumberFormat="0" applyFon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03" fillId="51" borderId="271" applyNumberFormat="0" applyAlignment="0" applyProtection="0"/>
    <xf numFmtId="4" fontId="46" fillId="80" borderId="275" applyNumberFormat="0" applyProtection="0">
      <alignment horizontal="left" vertical="center" indent="1"/>
    </xf>
    <xf numFmtId="0" fontId="55" fillId="76" borderId="271" applyNumberFormat="0" applyAlignment="0" applyProtection="0"/>
    <xf numFmtId="0" fontId="65" fillId="76" borderId="272" applyNumberFormat="0" applyAlignment="0" applyProtection="0"/>
    <xf numFmtId="0" fontId="5" fillId="57" borderId="277" applyNumberFormat="0" applyFont="0" applyAlignment="0" applyProtection="0"/>
    <xf numFmtId="0" fontId="12" fillId="79" borderId="277" applyNumberFormat="0" applyAlignment="0" applyProtection="0"/>
    <xf numFmtId="0" fontId="172" fillId="51" borderId="272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37" fillId="82" borderId="275" applyNumberFormat="0" applyProtection="0">
      <alignment horizontal="left" vertical="top" indent="1"/>
    </xf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67" fillId="0" borderId="273" applyNumberFormat="0" applyFill="0" applyAlignment="0" applyProtection="0"/>
    <xf numFmtId="0" fontId="37" fillId="95" borderId="275" applyNumberFormat="0" applyProtection="0">
      <alignment horizontal="left" vertical="top" indent="1"/>
    </xf>
    <xf numFmtId="219" fontId="191" fillId="0" borderId="278" applyFont="0" applyFill="0" applyBorder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67" fillId="0" borderId="273" applyNumberFormat="0" applyFill="0" applyAlignment="0" applyProtection="0"/>
    <xf numFmtId="4" fontId="44" fillId="40" borderId="275" applyNumberFormat="0" applyProtection="0">
      <alignment horizontal="right" vertical="center"/>
    </xf>
    <xf numFmtId="0" fontId="12" fillId="79" borderId="277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4" fontId="47" fillId="94" borderId="275" applyNumberFormat="0" applyProtection="0">
      <alignment horizontal="right" vertical="center"/>
    </xf>
    <xf numFmtId="3" fontId="83" fillId="80" borderId="276">
      <alignment horizontal="left" vertical="top" wrapText="1"/>
      <protection locked="0"/>
    </xf>
    <xf numFmtId="4" fontId="44" fillId="46" borderId="275" applyNumberFormat="0" applyProtection="0">
      <alignment horizontal="right" vertical="center"/>
    </xf>
    <xf numFmtId="0" fontId="113" fillId="38" borderId="271" applyNumberFormat="0" applyAlignment="0" applyProtection="0"/>
    <xf numFmtId="10" fontId="96" fillId="55" borderId="276" applyNumberFormat="0" applyBorder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12" fillId="79" borderId="277" applyNumberFormat="0" applyAlignment="0" applyProtection="0"/>
    <xf numFmtId="0" fontId="12" fillId="57" borderId="264" applyNumberFormat="0" applyFont="0" applyAlignment="0" applyProtection="0"/>
    <xf numFmtId="0" fontId="119" fillId="76" borderId="272" applyNumberFormat="0" applyAlignment="0" applyProtection="0"/>
    <xf numFmtId="0" fontId="62" fillId="63" borderId="263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03" fillId="76" borderId="271" applyNumberFormat="0" applyAlignment="0" applyProtection="0"/>
    <xf numFmtId="0" fontId="55" fillId="76" borderId="271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10" fontId="24" fillId="55" borderId="269" applyNumberFormat="0" applyBorder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3" fontId="83" fillId="80" borderId="269">
      <alignment horizontal="left" vertical="top" wrapText="1"/>
      <protection locked="0"/>
    </xf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91" fillId="0" borderId="269" applyFont="0" applyFill="0" applyBorder="0">
      <alignment horizontal="center" vertical="justify" wrapText="1"/>
    </xf>
    <xf numFmtId="0" fontId="91" fillId="0" borderId="269" applyFont="0" applyFill="0" applyBorder="0">
      <alignment horizontal="centerContinuous" vertical="justify" wrapText="1"/>
    </xf>
    <xf numFmtId="3" fontId="104" fillId="0" borderId="269"/>
    <xf numFmtId="10" fontId="24" fillId="55" borderId="269" applyNumberFormat="0" applyBorder="0" applyAlignment="0" applyProtection="0"/>
    <xf numFmtId="10" fontId="96" fillId="55" borderId="269" applyNumberFormat="0" applyBorder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2" fillId="79" borderId="264" applyNumberFormat="0" applyAlignment="0" applyProtection="0"/>
    <xf numFmtId="0" fontId="55" fillId="76" borderId="271" applyNumberFormat="0" applyAlignment="0" applyProtection="0"/>
    <xf numFmtId="0" fontId="5" fillId="57" borderId="264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03" fillId="76" borderId="271" applyNumberFormat="0" applyAlignment="0" applyProtection="0"/>
    <xf numFmtId="0" fontId="119" fillId="76" borderId="272" applyNumberFormat="0" applyAlignment="0" applyProtection="0"/>
    <xf numFmtId="3" fontId="83" fillId="80" borderId="269">
      <alignment horizontal="left" vertical="top" wrapText="1"/>
      <protection locked="0"/>
    </xf>
    <xf numFmtId="0" fontId="123" fillId="0" borderId="273" applyNumberFormat="0" applyFill="0" applyAlignment="0" applyProtection="0"/>
    <xf numFmtId="4" fontId="44" fillId="55" borderId="275" applyNumberFormat="0" applyProtection="0">
      <alignment horizontal="left" vertical="center" indent="1"/>
    </xf>
    <xf numFmtId="0" fontId="37" fillId="91" borderId="275" applyNumberFormat="0" applyProtection="0">
      <alignment horizontal="left" vertical="center" indent="1"/>
    </xf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65" fillId="76" borderId="272" applyNumberFormat="0" applyAlignment="0" applyProtection="0"/>
    <xf numFmtId="0" fontId="169" fillId="38" borderId="271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37" fillId="82" borderId="275" applyNumberFormat="0" applyProtection="0">
      <alignment horizontal="left" vertical="center" indent="1"/>
    </xf>
    <xf numFmtId="4" fontId="44" fillId="55" borderId="275" applyNumberFormat="0" applyProtection="0">
      <alignment vertical="center"/>
    </xf>
    <xf numFmtId="4" fontId="44" fillId="94" borderId="275" applyNumberFormat="0" applyProtection="0">
      <alignment horizontal="right" vertical="center"/>
    </xf>
    <xf numFmtId="0" fontId="12" fillId="79" borderId="264" applyNumberFormat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5" fillId="57" borderId="264" applyNumberFormat="0" applyFont="0" applyAlignment="0" applyProtection="0"/>
    <xf numFmtId="0" fontId="62" fillId="63" borderId="271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62" fillId="63" borderId="271" applyNumberFormat="0" applyAlignment="0" applyProtection="0"/>
    <xf numFmtId="10" fontId="24" fillId="55" borderId="276" applyNumberFormat="0" applyBorder="0" applyAlignment="0" applyProtection="0"/>
    <xf numFmtId="0" fontId="62" fillId="63" borderId="271" applyNumberFormat="0" applyAlignment="0" applyProtection="0"/>
    <xf numFmtId="0" fontId="103" fillId="51" borderId="271" applyNumberFormat="0" applyAlignment="0" applyProtection="0"/>
    <xf numFmtId="0" fontId="12" fillId="79" borderId="264" applyNumberFormat="0" applyAlignment="0" applyProtection="0"/>
    <xf numFmtId="3" fontId="104" fillId="0" borderId="276"/>
    <xf numFmtId="0" fontId="62" fillId="63" borderId="271" applyNumberFormat="0" applyAlignment="0" applyProtection="0"/>
    <xf numFmtId="0" fontId="55" fillId="76" borderId="271" applyNumberFormat="0" applyAlignment="0" applyProtection="0"/>
    <xf numFmtId="4" fontId="44" fillId="55" borderId="275" applyNumberFormat="0" applyProtection="0">
      <alignment vertical="center"/>
    </xf>
    <xf numFmtId="0" fontId="12" fillId="79" borderId="264" applyNumberFormat="0" applyAlignment="0" applyProtection="0"/>
    <xf numFmtId="10" fontId="96" fillId="55" borderId="276" applyNumberFormat="0" applyBorder="0" applyAlignment="0" applyProtection="0"/>
    <xf numFmtId="0" fontId="172" fillId="51" borderId="272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4" fontId="44" fillId="49" borderId="275" applyNumberFormat="0" applyProtection="0">
      <alignment horizontal="right" vertical="center"/>
    </xf>
    <xf numFmtId="4" fontId="44" fillId="46" borderId="275" applyNumberFormat="0" applyProtection="0">
      <alignment horizontal="right" vertical="center"/>
    </xf>
    <xf numFmtId="4" fontId="44" fillId="48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4" fontId="46" fillId="80" borderId="275" applyNumberFormat="0" applyProtection="0">
      <alignment horizontal="left" vertical="center" indent="1"/>
    </xf>
    <xf numFmtId="0" fontId="65" fillId="76" borderId="272" applyNumberFormat="0" applyAlignment="0" applyProtection="0"/>
    <xf numFmtId="0" fontId="103" fillId="51" borderId="271" applyNumberFormat="0" applyAlignment="0" applyProtection="0"/>
    <xf numFmtId="0" fontId="44" fillId="55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123" fillId="0" borderId="273" applyNumberFormat="0" applyFill="0" applyAlignment="0" applyProtection="0"/>
    <xf numFmtId="0" fontId="91" fillId="0" borderId="276" applyFont="0" applyFill="0" applyBorder="0">
      <alignment horizontal="centerContinuous" vertical="justify" wrapText="1"/>
    </xf>
    <xf numFmtId="0" fontId="65" fillId="76" borderId="272" applyNumberFormat="0" applyAlignment="0" applyProtection="0"/>
    <xf numFmtId="3" fontId="83" fillId="80" borderId="276">
      <alignment horizontal="left" vertical="top" wrapText="1"/>
      <protection locked="0"/>
    </xf>
    <xf numFmtId="0" fontId="12" fillId="79" borderId="264" applyNumberFormat="0" applyAlignment="0" applyProtection="0"/>
    <xf numFmtId="3" fontId="104" fillId="0" borderId="276"/>
    <xf numFmtId="0" fontId="123" fillId="0" borderId="273" applyNumberFormat="0" applyFill="0" applyAlignment="0" applyProtection="0"/>
    <xf numFmtId="0" fontId="62" fillId="63" borderId="271" applyNumberFormat="0" applyAlignment="0" applyProtection="0"/>
    <xf numFmtId="212" fontId="192" fillId="0" borderId="274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2" fillId="79" borderId="264" applyNumberFormat="0" applyAlignment="0" applyProtection="0"/>
    <xf numFmtId="4" fontId="44" fillId="92" borderId="275" applyNumberFormat="0" applyProtection="0">
      <alignment horizontal="right" vertical="center"/>
    </xf>
    <xf numFmtId="0" fontId="12" fillId="79" borderId="264" applyNumberFormat="0" applyAlignment="0" applyProtection="0"/>
    <xf numFmtId="10" fontId="24" fillId="55" borderId="276" applyNumberFormat="0" applyBorder="0" applyAlignment="0" applyProtection="0"/>
    <xf numFmtId="0" fontId="12" fillId="79" borderId="264" applyNumberFormat="0" applyAlignment="0" applyProtection="0"/>
    <xf numFmtId="0" fontId="67" fillId="0" borderId="273" applyNumberFormat="0" applyFill="0" applyAlignment="0" applyProtection="0"/>
    <xf numFmtId="4" fontId="44" fillId="49" borderId="275" applyNumberFormat="0" applyProtection="0">
      <alignment horizontal="right" vertical="center"/>
    </xf>
    <xf numFmtId="0" fontId="12" fillId="79" borderId="264" applyNumberFormat="0" applyAlignment="0" applyProtection="0"/>
    <xf numFmtId="3" fontId="83" fillId="80" borderId="276">
      <alignment horizontal="left" vertical="top" wrapText="1"/>
      <protection locked="0"/>
    </xf>
    <xf numFmtId="0" fontId="62" fillId="63" borderId="271" applyNumberFormat="0" applyAlignment="0" applyProtection="0"/>
    <xf numFmtId="0" fontId="12" fillId="79" borderId="264" applyNumberFormat="0" applyAlignment="0" applyProtection="0"/>
    <xf numFmtId="4" fontId="47" fillId="94" borderId="275" applyNumberFormat="0" applyProtection="0">
      <alignment horizontal="right" vertical="center"/>
    </xf>
    <xf numFmtId="4" fontId="197" fillId="55" borderId="275" applyNumberFormat="0" applyProtection="0">
      <alignment vertical="center"/>
    </xf>
    <xf numFmtId="0" fontId="37" fillId="95" borderId="275" applyNumberFormat="0" applyProtection="0">
      <alignment horizontal="left" vertical="top" indent="1"/>
    </xf>
    <xf numFmtId="0" fontId="37" fillId="95" borderId="275" applyNumberFormat="0" applyProtection="0">
      <alignment horizontal="left" vertical="top" indent="1"/>
    </xf>
    <xf numFmtId="0" fontId="12" fillId="79" borderId="264" applyNumberFormat="0" applyAlignment="0" applyProtection="0"/>
    <xf numFmtId="0" fontId="67" fillId="0" borderId="273" applyNumberFormat="0" applyFill="0" applyAlignment="0" applyProtection="0"/>
    <xf numFmtId="0" fontId="44" fillId="55" borderId="275" applyNumberFormat="0" applyProtection="0">
      <alignment horizontal="left" vertical="top" indent="1"/>
    </xf>
    <xf numFmtId="0" fontId="164" fillId="51" borderId="271" applyNumberFormat="0" applyAlignment="0" applyProtection="0"/>
    <xf numFmtId="0" fontId="37" fillId="91" borderId="275" applyNumberFormat="0" applyProtection="0">
      <alignment horizontal="left" vertical="center" indent="1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4" fontId="44" fillId="94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212" fontId="177" fillId="89" borderId="274"/>
    <xf numFmtId="4" fontId="44" fillId="40" borderId="275" applyNumberFormat="0" applyProtection="0">
      <alignment horizontal="right" vertical="center"/>
    </xf>
    <xf numFmtId="0" fontId="12" fillId="79" borderId="264" applyNumberFormat="0" applyAlignment="0" applyProtection="0"/>
    <xf numFmtId="0" fontId="123" fillId="0" borderId="273" applyNumberFormat="0" applyFill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5" fillId="57" borderId="264" applyNumberFormat="0" applyFont="0" applyAlignment="0" applyProtection="0"/>
    <xf numFmtId="0" fontId="12" fillId="79" borderId="264" applyNumberFormat="0" applyAlignment="0" applyProtection="0"/>
    <xf numFmtId="0" fontId="113" fillId="38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4" fontId="44" fillId="49" borderId="275" applyNumberFormat="0" applyProtection="0">
      <alignment horizontal="right" vertical="center"/>
    </xf>
    <xf numFmtId="219" fontId="191" fillId="0" borderId="262" applyFont="0" applyFill="0" applyBorder="0" applyAlignment="0" applyProtection="0"/>
    <xf numFmtId="4" fontId="44" fillId="34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0" fontId="37" fillId="95" borderId="275" applyNumberFormat="0" applyProtection="0">
      <alignment horizontal="left" vertical="top" indent="1"/>
    </xf>
    <xf numFmtId="4" fontId="47" fillId="94" borderId="275" applyNumberFormat="0" applyProtection="0">
      <alignment horizontal="right" vertical="center"/>
    </xf>
    <xf numFmtId="0" fontId="123" fillId="0" borderId="273" applyNumberFormat="0" applyFill="0" applyAlignment="0" applyProtection="0"/>
    <xf numFmtId="0" fontId="67" fillId="0" borderId="273" applyNumberFormat="0" applyFill="0" applyAlignment="0" applyProtection="0"/>
    <xf numFmtId="0" fontId="103" fillId="51" borderId="271" applyNumberFormat="0" applyAlignment="0" applyProtection="0"/>
    <xf numFmtId="0" fontId="119" fillId="51" borderId="272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9" fillId="51" borderId="272" applyNumberFormat="0" applyAlignment="0" applyProtection="0"/>
    <xf numFmtId="3" fontId="104" fillId="0" borderId="276"/>
    <xf numFmtId="0" fontId="91" fillId="0" borderId="276" applyFont="0" applyFill="0" applyBorder="0">
      <alignment horizontal="center" vertical="justify" wrapText="1"/>
    </xf>
    <xf numFmtId="4" fontId="197" fillId="94" borderId="275" applyNumberFormat="0" applyProtection="0">
      <alignment horizontal="right" vertical="center"/>
    </xf>
    <xf numFmtId="0" fontId="37" fillId="82" borderId="275" applyNumberFormat="0" applyProtection="0">
      <alignment horizontal="left" vertical="top" indent="1"/>
    </xf>
    <xf numFmtId="4" fontId="44" fillId="46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0" fontId="173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10" fontId="24" fillId="55" borderId="276" applyNumberFormat="0" applyBorder="0" applyAlignment="0" applyProtection="0"/>
    <xf numFmtId="0" fontId="55" fillId="76" borderId="271" applyNumberFormat="0" applyAlignment="0" applyProtection="0"/>
    <xf numFmtId="3" fontId="83" fillId="80" borderId="276">
      <alignment horizontal="left" vertical="top" wrapText="1"/>
      <protection locked="0"/>
    </xf>
    <xf numFmtId="0" fontId="67" fillId="0" borderId="273" applyNumberFormat="0" applyFill="0" applyAlignment="0" applyProtection="0"/>
    <xf numFmtId="4" fontId="44" fillId="94" borderId="275" applyNumberFormat="0" applyProtection="0">
      <alignment horizontal="right" vertical="center"/>
    </xf>
    <xf numFmtId="0" fontId="37" fillId="82" borderId="275" applyNumberFormat="0" applyProtection="0">
      <alignment horizontal="left" vertical="center" indent="1"/>
    </xf>
    <xf numFmtId="0" fontId="12" fillId="79" borderId="264" applyNumberFormat="0" applyAlignment="0" applyProtection="0"/>
    <xf numFmtId="212" fontId="177" fillId="89" borderId="274"/>
    <xf numFmtId="0" fontId="12" fillId="79" borderId="264" applyNumberFormat="0" applyAlignment="0" applyProtection="0"/>
    <xf numFmtId="0" fontId="172" fillId="51" borderId="272" applyNumberFormat="0" applyAlignment="0" applyProtection="0"/>
    <xf numFmtId="3" fontId="83" fillId="80" borderId="276">
      <alignment horizontal="left" vertical="top" wrapText="1"/>
      <protection locked="0"/>
    </xf>
    <xf numFmtId="0" fontId="62" fillId="63" borderId="271" applyNumberFormat="0" applyAlignment="0" applyProtection="0"/>
    <xf numFmtId="0" fontId="123" fillId="0" borderId="273" applyNumberFormat="0" applyFill="0" applyAlignment="0" applyProtection="0"/>
    <xf numFmtId="212" fontId="192" fillId="0" borderId="274"/>
    <xf numFmtId="0" fontId="12" fillId="79" borderId="264" applyNumberFormat="0" applyAlignment="0" applyProtection="0"/>
    <xf numFmtId="0" fontId="12" fillId="79" borderId="264" applyNumberFormat="0" applyAlignment="0" applyProtection="0"/>
    <xf numFmtId="0" fontId="55" fillId="76" borderId="271" applyNumberFormat="0" applyAlignment="0" applyProtection="0"/>
    <xf numFmtId="212" fontId="177" fillId="89" borderId="274"/>
    <xf numFmtId="0" fontId="119" fillId="51" borderId="272" applyNumberFormat="0" applyAlignment="0" applyProtection="0"/>
    <xf numFmtId="0" fontId="65" fillId="76" borderId="272" applyNumberFormat="0" applyAlignment="0" applyProtection="0"/>
    <xf numFmtId="4" fontId="44" fillId="96" borderId="275" applyNumberFormat="0" applyProtection="0">
      <alignment horizontal="right" vertical="center"/>
    </xf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72" fillId="51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169" fillId="38" borderId="271" applyNumberFormat="0" applyAlignment="0" applyProtection="0"/>
    <xf numFmtId="4" fontId="46" fillId="80" borderId="275" applyNumberFormat="0" applyProtection="0">
      <alignment horizontal="left" vertical="center" indent="1"/>
    </xf>
    <xf numFmtId="4" fontId="44" fillId="96" borderId="275" applyNumberFormat="0" applyProtection="0">
      <alignment horizontal="left" vertical="center" indent="1"/>
    </xf>
    <xf numFmtId="0" fontId="12" fillId="79" borderId="264" applyNumberFormat="0" applyAlignment="0" applyProtection="0"/>
    <xf numFmtId="0" fontId="12" fillId="79" borderId="264" applyNumberFormat="0" applyAlignment="0" applyProtection="0"/>
    <xf numFmtId="0" fontId="55" fillId="76" borderId="271" applyNumberFormat="0" applyAlignment="0" applyProtection="0"/>
    <xf numFmtId="0" fontId="5" fillId="57" borderId="264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44" fillId="91" borderId="275" applyNumberFormat="0" applyProtection="0">
      <alignment horizontal="left" vertical="top" indent="1"/>
    </xf>
    <xf numFmtId="4" fontId="197" fillId="94" borderId="275" applyNumberFormat="0" applyProtection="0">
      <alignment horizontal="right" vertical="center"/>
    </xf>
    <xf numFmtId="0" fontId="44" fillId="55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0" fontId="37" fillId="81" borderId="275" applyNumberFormat="0" applyProtection="0">
      <alignment horizontal="left" vertical="top" indent="1"/>
    </xf>
    <xf numFmtId="0" fontId="37" fillId="82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top" indent="1"/>
    </xf>
    <xf numFmtId="0" fontId="37" fillId="95" borderId="275" applyNumberFormat="0" applyProtection="0">
      <alignment horizontal="left" vertical="center" indent="1"/>
    </xf>
    <xf numFmtId="0" fontId="65" fillId="76" borderId="272" applyNumberFormat="0" applyAlignment="0" applyProtection="0"/>
    <xf numFmtId="4" fontId="44" fillId="96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212" fontId="192" fillId="0" borderId="274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37" fillId="95" borderId="275" applyNumberFormat="0" applyProtection="0">
      <alignment horizontal="left" vertical="center" indent="1"/>
    </xf>
    <xf numFmtId="4" fontId="44" fillId="41" borderId="275" applyNumberFormat="0" applyProtection="0">
      <alignment horizontal="right" vertical="center"/>
    </xf>
    <xf numFmtId="10" fontId="24" fillId="55" borderId="276" applyNumberFormat="0" applyBorder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03" fillId="51" borderId="271" applyNumberFormat="0" applyAlignment="0" applyProtection="0"/>
    <xf numFmtId="0" fontId="62" fillId="63" borderId="271" applyNumberFormat="0" applyAlignment="0" applyProtection="0"/>
    <xf numFmtId="0" fontId="37" fillId="91" borderId="275" applyNumberFormat="0" applyProtection="0">
      <alignment horizontal="left" vertical="top" indent="1"/>
    </xf>
    <xf numFmtId="0" fontId="173" fillId="0" borderId="273" applyNumberFormat="0" applyFill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61" fillId="57" borderId="264" applyNumberFormat="0" applyFon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03" fillId="76" borderId="271" applyNumberFormat="0" applyAlignment="0" applyProtection="0"/>
    <xf numFmtId="0" fontId="113" fillId="38" borderId="271" applyNumberFormat="0" applyAlignment="0" applyProtection="0"/>
    <xf numFmtId="0" fontId="161" fillId="57" borderId="264" applyNumberFormat="0" applyFont="0" applyAlignment="0" applyProtection="0"/>
    <xf numFmtId="0" fontId="65" fillId="76" borderId="272" applyNumberFormat="0" applyAlignment="0" applyProtection="0"/>
    <xf numFmtId="4" fontId="44" fillId="48" borderId="275" applyNumberFormat="0" applyProtection="0">
      <alignment horizontal="right" vertical="center"/>
    </xf>
    <xf numFmtId="0" fontId="55" fillId="76" borderId="271" applyNumberFormat="0" applyAlignment="0" applyProtection="0"/>
    <xf numFmtId="3" fontId="83" fillId="80" borderId="276">
      <alignment horizontal="left" vertical="top" wrapText="1"/>
      <protection locked="0"/>
    </xf>
    <xf numFmtId="4" fontId="44" fillId="40" borderId="275" applyNumberFormat="0" applyProtection="0">
      <alignment horizontal="right" vertical="center"/>
    </xf>
    <xf numFmtId="0" fontId="113" fillId="38" borderId="271" applyNumberFormat="0" applyAlignment="0" applyProtection="0"/>
    <xf numFmtId="0" fontId="62" fillId="63" borderId="271" applyNumberForma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2" fillId="79" borderId="264" applyNumberFormat="0" applyAlignment="0" applyProtection="0"/>
    <xf numFmtId="4" fontId="44" fillId="96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center" indent="1"/>
    </xf>
    <xf numFmtId="0" fontId="169" fillId="38" borderId="271" applyNumberFormat="0" applyAlignment="0" applyProtection="0"/>
    <xf numFmtId="0" fontId="46" fillId="80" borderId="275" applyNumberFormat="0" applyProtection="0">
      <alignment horizontal="left" vertical="top" indent="1"/>
    </xf>
    <xf numFmtId="0" fontId="164" fillId="51" borderId="271" applyNumberForma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4" fontId="46" fillId="56" borderId="275" applyNumberFormat="0" applyProtection="0">
      <alignment vertical="center"/>
    </xf>
    <xf numFmtId="4" fontId="44" fillId="42" borderId="275" applyNumberFormat="0" applyProtection="0">
      <alignment horizontal="right" vertical="center"/>
    </xf>
    <xf numFmtId="4" fontId="44" fillId="92" borderId="275" applyNumberFormat="0" applyProtection="0">
      <alignment horizontal="right" vertical="center"/>
    </xf>
    <xf numFmtId="0" fontId="37" fillId="95" borderId="275" applyNumberFormat="0" applyProtection="0">
      <alignment horizontal="left" vertical="center" indent="1"/>
    </xf>
    <xf numFmtId="0" fontId="65" fillId="76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55" fillId="76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55" fillId="76" borderId="271" applyNumberFormat="0" applyAlignment="0" applyProtection="0"/>
    <xf numFmtId="0" fontId="12" fillId="79" borderId="264" applyNumberFormat="0" applyAlignment="0" applyProtection="0"/>
    <xf numFmtId="4" fontId="44" fillId="55" borderId="275" applyNumberFormat="0" applyProtection="0">
      <alignment horizontal="left" vertical="center" indent="1"/>
    </xf>
    <xf numFmtId="4" fontId="197" fillId="55" borderId="275" applyNumberFormat="0" applyProtection="0">
      <alignment vertical="center"/>
    </xf>
    <xf numFmtId="4" fontId="46" fillId="56" borderId="275" applyNumberFormat="0" applyProtection="0">
      <alignment vertical="center"/>
    </xf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91" fillId="0" borderId="276" applyFont="0" applyFill="0" applyBorder="0">
      <alignment horizontal="centerContinuous" vertical="justify" wrapText="1"/>
    </xf>
    <xf numFmtId="4" fontId="44" fillId="96" borderId="275" applyNumberFormat="0" applyProtection="0">
      <alignment horizontal="right" vertical="center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2" fillId="63" borderId="271" applyNumberForma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4" fontId="44" fillId="50" borderId="275" applyNumberFormat="0" applyProtection="0">
      <alignment horizontal="right" vertical="center"/>
    </xf>
    <xf numFmtId="0" fontId="37" fillId="81" borderId="275" applyNumberFormat="0" applyProtection="0">
      <alignment horizontal="left" vertical="center" indent="1"/>
    </xf>
    <xf numFmtId="4" fontId="44" fillId="48" borderId="275" applyNumberFormat="0" applyProtection="0">
      <alignment horizontal="right" vertical="center"/>
    </xf>
    <xf numFmtId="0" fontId="123" fillId="0" borderId="273" applyNumberFormat="0" applyFill="0" applyAlignment="0" applyProtection="0"/>
    <xf numFmtId="0" fontId="12" fillId="79" borderId="264" applyNumberFormat="0" applyAlignment="0" applyProtection="0"/>
    <xf numFmtId="10" fontId="24" fillId="55" borderId="276" applyNumberFormat="0" applyBorder="0" applyAlignment="0" applyProtection="0"/>
    <xf numFmtId="0" fontId="62" fillId="63" borderId="271" applyNumberFormat="0" applyAlignment="0" applyProtection="0"/>
    <xf numFmtId="0" fontId="5" fillId="57" borderId="264" applyNumberFormat="0" applyFont="0" applyAlignment="0" applyProtection="0"/>
    <xf numFmtId="0" fontId="103" fillId="76" borderId="271" applyNumberFormat="0" applyAlignment="0" applyProtection="0"/>
    <xf numFmtId="0" fontId="113" fillId="38" borderId="271" applyNumberFormat="0" applyAlignment="0" applyProtection="0"/>
    <xf numFmtId="0" fontId="37" fillId="91" borderId="275" applyNumberFormat="0" applyProtection="0">
      <alignment horizontal="left" vertical="center" indent="1"/>
    </xf>
    <xf numFmtId="0" fontId="103" fillId="76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3" fontId="83" fillId="80" borderId="276">
      <alignment horizontal="left" vertical="top" wrapText="1"/>
      <protection locked="0"/>
    </xf>
    <xf numFmtId="4" fontId="44" fillId="96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center" indent="1"/>
    </xf>
    <xf numFmtId="0" fontId="12" fillId="79" borderId="264" applyNumberFormat="0" applyAlignment="0" applyProtection="0"/>
    <xf numFmtId="219" fontId="191" fillId="0" borderId="262" applyFont="0" applyFill="0" applyBorder="0" applyAlignment="0" applyProtection="0"/>
    <xf numFmtId="0" fontId="37" fillId="81" borderId="275" applyNumberFormat="0" applyProtection="0">
      <alignment horizontal="left" vertical="top" indent="1"/>
    </xf>
    <xf numFmtId="0" fontId="113" fillId="38" borderId="271" applyNumberFormat="0" applyAlignment="0" applyProtection="0"/>
    <xf numFmtId="0" fontId="164" fillId="51" borderId="271" applyNumberFormat="0" applyAlignment="0" applyProtection="0"/>
    <xf numFmtId="0" fontId="67" fillId="0" borderId="273" applyNumberFormat="0" applyFill="0" applyAlignment="0" applyProtection="0"/>
    <xf numFmtId="0" fontId="173" fillId="0" borderId="273" applyNumberFormat="0" applyFill="0" applyAlignment="0" applyProtection="0"/>
    <xf numFmtId="4" fontId="44" fillId="46" borderId="275" applyNumberFormat="0" applyProtection="0">
      <alignment horizontal="right" vertical="center"/>
    </xf>
    <xf numFmtId="0" fontId="37" fillId="82" borderId="275" applyNumberFormat="0" applyProtection="0">
      <alignment horizontal="left" vertical="top" indent="1"/>
    </xf>
    <xf numFmtId="4" fontId="44" fillId="55" borderId="275" applyNumberFormat="0" applyProtection="0">
      <alignment horizontal="left" vertical="center" indent="1"/>
    </xf>
    <xf numFmtId="4" fontId="197" fillId="94" borderId="275" applyNumberFormat="0" applyProtection="0">
      <alignment horizontal="right" vertical="center"/>
    </xf>
    <xf numFmtId="0" fontId="113" fillId="38" borderId="271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2" fillId="79" borderId="264" applyNumberFormat="0" applyAlignment="0" applyProtection="0"/>
    <xf numFmtId="0" fontId="113" fillId="38" borderId="271" applyNumberFormat="0" applyAlignment="0" applyProtection="0"/>
    <xf numFmtId="10" fontId="96" fillId="55" borderId="276" applyNumberFormat="0" applyBorder="0" applyAlignment="0" applyProtection="0"/>
    <xf numFmtId="0" fontId="169" fillId="38" borderId="271" applyNumberFormat="0" applyAlignment="0" applyProtection="0"/>
    <xf numFmtId="4" fontId="46" fillId="80" borderId="275" applyNumberFormat="0" applyProtection="0">
      <alignment horizontal="left" vertical="center" indent="1"/>
    </xf>
    <xf numFmtId="0" fontId="161" fillId="57" borderId="264" applyNumberFormat="0" applyFont="0" applyAlignment="0" applyProtection="0"/>
    <xf numFmtId="0" fontId="172" fillId="51" borderId="272" applyNumberFormat="0" applyAlignment="0" applyProtection="0"/>
    <xf numFmtId="0" fontId="12" fillId="79" borderId="264" applyNumberFormat="0" applyAlignment="0" applyProtection="0"/>
    <xf numFmtId="0" fontId="67" fillId="0" borderId="273" applyNumberFormat="0" applyFill="0" applyAlignment="0" applyProtection="0"/>
    <xf numFmtId="0" fontId="37" fillId="82" borderId="275" applyNumberFormat="0" applyProtection="0">
      <alignment horizontal="left" vertical="center" indent="1"/>
    </xf>
    <xf numFmtId="0" fontId="123" fillId="0" borderId="273" applyNumberFormat="0" applyFill="0" applyAlignment="0" applyProtection="0"/>
    <xf numFmtId="0" fontId="173" fillId="0" borderId="273" applyNumberFormat="0" applyFill="0" applyAlignment="0" applyProtection="0"/>
    <xf numFmtId="0" fontId="37" fillId="81" borderId="275" applyNumberFormat="0" applyProtection="0">
      <alignment horizontal="left" vertical="top" indent="1"/>
    </xf>
    <xf numFmtId="0" fontId="44" fillId="91" borderId="275" applyNumberFormat="0" applyProtection="0">
      <alignment horizontal="left" vertical="top" indent="1"/>
    </xf>
    <xf numFmtId="0" fontId="113" fillId="38" borderId="271" applyNumberFormat="0" applyAlignment="0" applyProtection="0"/>
    <xf numFmtId="0" fontId="12" fillId="79" borderId="264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4" fontId="47" fillId="94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0" fontId="103" fillId="51" borderId="271" applyNumberFormat="0" applyAlignment="0" applyProtection="0"/>
    <xf numFmtId="4" fontId="44" fillId="92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0" fontId="46" fillId="80" borderId="275" applyNumberFormat="0" applyProtection="0">
      <alignment horizontal="left" vertical="top" indent="1"/>
    </xf>
    <xf numFmtId="4" fontId="46" fillId="56" borderId="275" applyNumberFormat="0" applyProtection="0">
      <alignment vertical="center"/>
    </xf>
    <xf numFmtId="0" fontId="91" fillId="0" borderId="276" applyFont="0" applyFill="0" applyBorder="0">
      <alignment horizontal="center" vertical="justify" wrapText="1"/>
    </xf>
    <xf numFmtId="0" fontId="91" fillId="0" borderId="276" applyFont="0" applyFill="0" applyBorder="0">
      <alignment horizontal="centerContinuous" vertical="justify" wrapText="1"/>
    </xf>
    <xf numFmtId="219" fontId="191" fillId="0" borderId="262" applyFont="0" applyFill="0" applyBorder="0" applyAlignment="0" applyProtection="0"/>
    <xf numFmtId="212" fontId="177" fillId="89" borderId="274"/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113" fillId="38" borderId="271" applyNumberFormat="0" applyAlignment="0" applyProtection="0"/>
    <xf numFmtId="4" fontId="44" fillId="42" borderId="275" applyNumberFormat="0" applyProtection="0">
      <alignment horizontal="right" vertical="center"/>
    </xf>
    <xf numFmtId="0" fontId="37" fillId="91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0" fontId="37" fillId="91" borderId="275" applyNumberFormat="0" applyProtection="0">
      <alignment horizontal="left" vertical="center" indent="1"/>
    </xf>
    <xf numFmtId="0" fontId="12" fillId="79" borderId="264" applyNumberFormat="0" applyAlignment="0" applyProtection="0"/>
    <xf numFmtId="0" fontId="103" fillId="51" borderId="271" applyNumberFormat="0" applyAlignment="0" applyProtection="0"/>
    <xf numFmtId="212" fontId="192" fillId="0" borderId="274"/>
    <xf numFmtId="0" fontId="12" fillId="79" borderId="264" applyNumberFormat="0" applyAlignment="0" applyProtection="0"/>
    <xf numFmtId="0" fontId="113" fillId="38" borderId="271" applyNumberFormat="0" applyAlignment="0" applyProtection="0"/>
    <xf numFmtId="4" fontId="197" fillId="55" borderId="275" applyNumberFormat="0" applyProtection="0">
      <alignment vertical="center"/>
    </xf>
    <xf numFmtId="219" fontId="191" fillId="0" borderId="262" applyFont="0" applyFill="0" applyBorder="0" applyAlignment="0" applyProtection="0"/>
    <xf numFmtId="0" fontId="65" fillId="76" borderId="272" applyNumberFormat="0" applyAlignment="0" applyProtection="0"/>
    <xf numFmtId="0" fontId="12" fillId="79" borderId="264" applyNumberFormat="0" applyAlignment="0" applyProtection="0"/>
    <xf numFmtId="0" fontId="5" fillId="57" borderId="264" applyNumberFormat="0" applyFont="0" applyAlignment="0" applyProtection="0"/>
    <xf numFmtId="0" fontId="5" fillId="57" borderId="264" applyNumberFormat="0" applyFont="0" applyAlignment="0" applyProtection="0"/>
    <xf numFmtId="0" fontId="91" fillId="0" borderId="276" applyFont="0" applyFill="0" applyBorder="0">
      <alignment horizontal="center" vertical="justify" wrapText="1"/>
    </xf>
    <xf numFmtId="4" fontId="46" fillId="56" borderId="275" applyNumberFormat="0" applyProtection="0">
      <alignment vertical="center"/>
    </xf>
    <xf numFmtId="4" fontId="195" fillId="80" borderId="275" applyNumberFormat="0" applyProtection="0">
      <alignment vertical="center"/>
    </xf>
    <xf numFmtId="4" fontId="46" fillId="80" borderId="275" applyNumberFormat="0" applyProtection="0">
      <alignment horizontal="left" vertical="center" indent="1"/>
    </xf>
    <xf numFmtId="0" fontId="46" fillId="80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4" fontId="44" fillId="34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4" fontId="44" fillId="48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4" fillId="46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4" fontId="44" fillId="49" borderId="275" applyNumberFormat="0" applyProtection="0">
      <alignment horizontal="right" vertical="center"/>
    </xf>
    <xf numFmtId="4" fontId="44" fillId="92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4" fontId="44" fillId="96" borderId="275" applyNumberFormat="0" applyProtection="0">
      <alignment horizontal="right" vertical="center"/>
    </xf>
    <xf numFmtId="10" fontId="24" fillId="55" borderId="276" applyNumberFormat="0" applyBorder="0" applyAlignment="0" applyProtection="0"/>
    <xf numFmtId="0" fontId="37" fillId="95" borderId="275" applyNumberFormat="0" applyProtection="0">
      <alignment horizontal="left" vertical="center" indent="1"/>
    </xf>
    <xf numFmtId="0" fontId="37" fillId="95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center" indent="1"/>
    </xf>
    <xf numFmtId="0" fontId="37" fillId="91" borderId="275" applyNumberFormat="0" applyProtection="0">
      <alignment horizontal="left" vertical="top" indent="1"/>
    </xf>
    <xf numFmtId="0" fontId="37" fillId="82" borderId="275" applyNumberFormat="0" applyProtection="0">
      <alignment horizontal="left" vertical="center" indent="1"/>
    </xf>
    <xf numFmtId="0" fontId="37" fillId="82" borderId="275" applyNumberFormat="0" applyProtection="0">
      <alignment horizontal="left" vertical="top" indent="1"/>
    </xf>
    <xf numFmtId="0" fontId="37" fillId="81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4" fontId="197" fillId="55" borderId="275" applyNumberFormat="0" applyProtection="0">
      <alignment vertical="center"/>
    </xf>
    <xf numFmtId="4" fontId="44" fillId="55" borderId="275" applyNumberFormat="0" applyProtection="0">
      <alignment horizontal="left" vertical="center" indent="1"/>
    </xf>
    <xf numFmtId="0" fontId="44" fillId="55" borderId="275" applyNumberFormat="0" applyProtection="0">
      <alignment horizontal="left" vertical="top" indent="1"/>
    </xf>
    <xf numFmtId="4" fontId="44" fillId="94" borderId="275" applyNumberFormat="0" applyProtection="0">
      <alignment horizontal="right" vertical="center"/>
    </xf>
    <xf numFmtId="4" fontId="197" fillId="94" borderId="275" applyNumberFormat="0" applyProtection="0">
      <alignment horizontal="right" vertical="center"/>
    </xf>
    <xf numFmtId="4" fontId="44" fillId="96" borderId="275" applyNumberFormat="0" applyProtection="0">
      <alignment horizontal="left" vertical="center" indent="1"/>
    </xf>
    <xf numFmtId="0" fontId="44" fillId="91" borderId="275" applyNumberFormat="0" applyProtection="0">
      <alignment horizontal="left" vertical="top" indent="1"/>
    </xf>
    <xf numFmtId="4" fontId="47" fillId="94" borderId="275" applyNumberFormat="0" applyProtection="0">
      <alignment horizontal="right" vertical="center"/>
    </xf>
    <xf numFmtId="0" fontId="65" fillId="76" borderId="272" applyNumberFormat="0" applyAlignment="0" applyProtection="0"/>
    <xf numFmtId="0" fontId="164" fillId="51" borderId="271" applyNumberFormat="0" applyAlignment="0" applyProtection="0"/>
    <xf numFmtId="0" fontId="123" fillId="0" borderId="273" applyNumberFormat="0" applyFill="0" applyAlignment="0" applyProtection="0"/>
    <xf numFmtId="0" fontId="12" fillId="79" borderId="264" applyNumberFormat="0" applyAlignment="0" applyProtection="0"/>
    <xf numFmtId="0" fontId="119" fillId="51" borderId="272" applyNumberFormat="0" applyAlignment="0" applyProtection="0"/>
    <xf numFmtId="0" fontId="103" fillId="51" borderId="271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44" fillId="91" borderId="275" applyNumberFormat="0" applyProtection="0">
      <alignment horizontal="left" vertical="top" indent="1"/>
    </xf>
    <xf numFmtId="0" fontId="12" fillId="79" borderId="264" applyNumberFormat="0" applyAlignment="0" applyProtection="0"/>
    <xf numFmtId="0" fontId="175" fillId="57" borderId="264" applyNumberFormat="0" applyFont="0" applyAlignment="0" applyProtection="0"/>
    <xf numFmtId="0" fontId="46" fillId="80" borderId="275" applyNumberFormat="0" applyProtection="0">
      <alignment horizontal="left" vertical="top" indent="1"/>
    </xf>
    <xf numFmtId="0" fontId="103" fillId="76" borderId="271" applyNumberFormat="0" applyAlignment="0" applyProtection="0"/>
    <xf numFmtId="0" fontId="12" fillId="57" borderId="264" applyNumberFormat="0" applyFon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10" fontId="96" fillId="55" borderId="276" applyNumberFormat="0" applyBorder="0" applyAlignment="0" applyProtection="0"/>
    <xf numFmtId="0" fontId="12" fillId="57" borderId="264" applyNumberFormat="0" applyFon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4" fontId="195" fillId="80" borderId="275" applyNumberFormat="0" applyProtection="0">
      <alignment vertical="center"/>
    </xf>
    <xf numFmtId="0" fontId="103" fillId="51" borderId="271" applyNumberFormat="0" applyAlignment="0" applyProtection="0"/>
    <xf numFmtId="0" fontId="12" fillId="79" borderId="264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161" fillId="57" borderId="264" applyNumberFormat="0" applyFont="0" applyAlignment="0" applyProtection="0"/>
    <xf numFmtId="0" fontId="175" fillId="57" borderId="264" applyNumberFormat="0" applyFont="0" applyAlignment="0" applyProtection="0"/>
    <xf numFmtId="0" fontId="5" fillId="57" borderId="264" applyNumberFormat="0" applyFont="0" applyAlignment="0" applyProtection="0"/>
    <xf numFmtId="0" fontId="113" fillId="38" borderId="271" applyNumberFormat="0" applyAlignment="0" applyProtection="0"/>
    <xf numFmtId="0" fontId="12" fillId="57" borderId="264" applyNumberFormat="0" applyFon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57" borderId="264" applyNumberFormat="0" applyFon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65" fillId="76" borderId="272" applyNumberFormat="0" applyAlignment="0" applyProtection="0"/>
    <xf numFmtId="0" fontId="119" fillId="51" borderId="272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55" fillId="76" borderId="271" applyNumberFormat="0" applyAlignment="0" applyProtection="0"/>
    <xf numFmtId="0" fontId="175" fillId="57" borderId="264" applyNumberFormat="0" applyFont="0" applyAlignment="0" applyProtection="0"/>
    <xf numFmtId="0" fontId="12" fillId="57" borderId="264" applyNumberFormat="0" applyFont="0" applyAlignment="0" applyProtection="0"/>
    <xf numFmtId="0" fontId="119" fillId="76" borderId="272" applyNumberFormat="0" applyAlignment="0" applyProtection="0"/>
    <xf numFmtId="0" fontId="103" fillId="76" borderId="271" applyNumberFormat="0" applyAlignment="0" applyProtection="0"/>
    <xf numFmtId="0" fontId="12" fillId="57" borderId="264" applyNumberFormat="0" applyFon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19" fillId="51" borderId="272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175" fillId="57" borderId="264" applyNumberFormat="0" applyFont="0" applyAlignment="0" applyProtection="0"/>
    <xf numFmtId="0" fontId="12" fillId="57" borderId="264" applyNumberFormat="0" applyFont="0" applyAlignment="0" applyProtection="0"/>
    <xf numFmtId="0" fontId="12" fillId="57" borderId="264" applyNumberFormat="0" applyFont="0" applyAlignment="0" applyProtection="0"/>
    <xf numFmtId="0" fontId="62" fillId="63" borderId="271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0" fontId="12" fillId="79" borderId="264" applyNumberFormat="0" applyAlignment="0" applyProtection="0"/>
    <xf numFmtId="5" fontId="218" fillId="0" borderId="270" applyAlignment="0" applyProtection="0"/>
    <xf numFmtId="0" fontId="119" fillId="51" borderId="272" applyNumberFormat="0" applyAlignment="0" applyProtection="0"/>
    <xf numFmtId="4" fontId="44" fillId="55" borderId="275" applyNumberFormat="0" applyProtection="0">
      <alignment horizontal="left" vertical="center" indent="1"/>
    </xf>
    <xf numFmtId="4" fontId="197" fillId="55" borderId="275" applyNumberFormat="0" applyProtection="0">
      <alignment vertical="center"/>
    </xf>
    <xf numFmtId="0" fontId="169" fillId="38" borderId="271" applyNumberForma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0" fontId="55" fillId="76" borderId="271" applyNumberFormat="0" applyAlignment="0" applyProtection="0"/>
    <xf numFmtId="0" fontId="5" fillId="57" borderId="277" applyNumberFormat="0" applyFont="0" applyAlignment="0" applyProtection="0"/>
    <xf numFmtId="0" fontId="55" fillId="76" borderId="271" applyNumberFormat="0" applyAlignment="0" applyProtection="0"/>
    <xf numFmtId="0" fontId="103" fillId="51" borderId="271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4" fontId="44" fillId="96" borderId="275" applyNumberFormat="0" applyProtection="0">
      <alignment horizontal="left" vertical="center" indent="1"/>
    </xf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03" fillId="51" borderId="271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4" fontId="44" fillId="92" borderId="275" applyNumberFormat="0" applyProtection="0">
      <alignment horizontal="right" vertical="center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0" fontId="91" fillId="0" borderId="276" applyFont="0" applyFill="0" applyBorder="0">
      <alignment horizontal="centerContinuous" vertical="justify" wrapText="1"/>
    </xf>
    <xf numFmtId="0" fontId="12" fillId="79" borderId="277" applyNumberForma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4" fontId="44" fillId="40" borderId="275" applyNumberFormat="0" applyProtection="0">
      <alignment horizontal="right" vertical="center"/>
    </xf>
    <xf numFmtId="0" fontId="103" fillId="51" borderId="271" applyNumberFormat="0" applyAlignment="0" applyProtection="0"/>
    <xf numFmtId="0" fontId="46" fillId="80" borderId="275" applyNumberFormat="0" applyProtection="0">
      <alignment horizontal="left" vertical="top" indent="1"/>
    </xf>
    <xf numFmtId="0" fontId="12" fillId="79" borderId="277" applyNumberFormat="0" applyAlignment="0" applyProtection="0"/>
    <xf numFmtId="4" fontId="44" fillId="55" borderId="275" applyNumberFormat="0" applyProtection="0">
      <alignment horizontal="left" vertical="center" indent="1"/>
    </xf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219" fontId="191" fillId="0" borderId="262" applyFont="0" applyFill="0" applyBorder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3" fontId="83" fillId="80" borderId="276">
      <alignment horizontal="left" vertical="top" wrapText="1"/>
      <protection locked="0"/>
    </xf>
    <xf numFmtId="0" fontId="62" fillId="63" borderId="271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67" fillId="0" borderId="273" applyNumberFormat="0" applyFill="0" applyAlignment="0" applyProtection="0"/>
    <xf numFmtId="4" fontId="44" fillId="42" borderId="275" applyNumberFormat="0" applyProtection="0">
      <alignment horizontal="right" vertical="center"/>
    </xf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4" fontId="44" fillId="96" borderId="275" applyNumberFormat="0" applyProtection="0">
      <alignment horizontal="right" vertical="center"/>
    </xf>
    <xf numFmtId="4" fontId="46" fillId="56" borderId="275" applyNumberFormat="0" applyProtection="0">
      <alignment vertical="center"/>
    </xf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67" fillId="0" borderId="273" applyNumberFormat="0" applyFill="0" applyAlignment="0" applyProtection="0"/>
    <xf numFmtId="0" fontId="65" fillId="76" borderId="272" applyNumberFormat="0" applyAlignment="0" applyProtection="0"/>
    <xf numFmtId="0" fontId="37" fillId="81" borderId="275" applyNumberFormat="0" applyProtection="0">
      <alignment horizontal="left" vertical="center" indent="1"/>
    </xf>
    <xf numFmtId="4" fontId="46" fillId="56" borderId="275" applyNumberFormat="0" applyProtection="0">
      <alignment vertical="center"/>
    </xf>
    <xf numFmtId="212" fontId="192" fillId="0" borderId="274"/>
    <xf numFmtId="0" fontId="119" fillId="51" borderId="272" applyNumberForma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212" fontId="177" fillId="89" borderId="274"/>
    <xf numFmtId="0" fontId="113" fillId="38" borderId="271" applyNumberFormat="0" applyAlignment="0" applyProtection="0"/>
    <xf numFmtId="219" fontId="191" fillId="0" borderId="262" applyFont="0" applyFill="0" applyBorder="0" applyAlignment="0" applyProtection="0"/>
    <xf numFmtId="0" fontId="164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55" fillId="76" borderId="271" applyNumberFormat="0" applyAlignment="0" applyProtection="0"/>
    <xf numFmtId="219" fontId="191" fillId="0" borderId="262" applyFont="0" applyFill="0" applyBorder="0" applyAlignment="0" applyProtection="0"/>
    <xf numFmtId="4" fontId="197" fillId="55" borderId="275" applyNumberFormat="0" applyProtection="0">
      <alignment vertical="center"/>
    </xf>
    <xf numFmtId="0" fontId="5" fillId="57" borderId="277" applyNumberFormat="0" applyFont="0" applyAlignment="0" applyProtection="0"/>
    <xf numFmtId="219" fontId="191" fillId="0" borderId="262" applyFont="0" applyFill="0" applyBorder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69" fillId="38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219" fontId="191" fillId="0" borderId="278" applyFont="0" applyFill="0" applyBorder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03" fillId="76" borderId="271" applyNumberFormat="0" applyAlignment="0" applyProtection="0"/>
    <xf numFmtId="0" fontId="119" fillId="76" borderId="272" applyNumberFormat="0" applyAlignment="0" applyProtection="0"/>
    <xf numFmtId="0" fontId="123" fillId="0" borderId="273" applyNumberFormat="0" applyFill="0" applyAlignment="0" applyProtection="0"/>
    <xf numFmtId="0" fontId="164" fillId="51" borderId="271" applyNumberFormat="0" applyAlignment="0" applyProtection="0"/>
    <xf numFmtId="0" fontId="169" fillId="38" borderId="271" applyNumberFormat="0" applyAlignment="0" applyProtection="0"/>
    <xf numFmtId="0" fontId="161" fillId="57" borderId="277" applyNumberFormat="0" applyFont="0" applyAlignment="0" applyProtection="0"/>
    <xf numFmtId="0" fontId="172" fillId="51" borderId="272" applyNumberFormat="0" applyAlignment="0" applyProtection="0"/>
    <xf numFmtId="0" fontId="173" fillId="0" borderId="273" applyNumberFormat="0" applyFill="0" applyAlignment="0" applyProtection="0"/>
    <xf numFmtId="212" fontId="177" fillId="89" borderId="274"/>
    <xf numFmtId="212" fontId="192" fillId="0" borderId="274"/>
    <xf numFmtId="4" fontId="46" fillId="56" borderId="275" applyNumberFormat="0" applyProtection="0">
      <alignment vertical="center"/>
    </xf>
    <xf numFmtId="4" fontId="195" fillId="80" borderId="275" applyNumberFormat="0" applyProtection="0">
      <alignment vertical="center"/>
    </xf>
    <xf numFmtId="4" fontId="46" fillId="80" borderId="275" applyNumberFormat="0" applyProtection="0">
      <alignment horizontal="left" vertical="center" indent="1"/>
    </xf>
    <xf numFmtId="0" fontId="46" fillId="80" borderId="275" applyNumberFormat="0" applyProtection="0">
      <alignment horizontal="left" vertical="top" indent="1"/>
    </xf>
    <xf numFmtId="4" fontId="44" fillId="34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4" fontId="44" fillId="48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4" fillId="46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4" fontId="44" fillId="49" borderId="275" applyNumberFormat="0" applyProtection="0">
      <alignment horizontal="right" vertical="center"/>
    </xf>
    <xf numFmtId="4" fontId="44" fillId="92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4" fontId="44" fillId="96" borderId="275" applyNumberFormat="0" applyProtection="0">
      <alignment horizontal="right" vertical="center"/>
    </xf>
    <xf numFmtId="0" fontId="37" fillId="95" borderId="275" applyNumberFormat="0" applyProtection="0">
      <alignment horizontal="left" vertical="center" indent="1"/>
    </xf>
    <xf numFmtId="0" fontId="37" fillId="95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center" indent="1"/>
    </xf>
    <xf numFmtId="0" fontId="37" fillId="91" borderId="275" applyNumberFormat="0" applyProtection="0">
      <alignment horizontal="left" vertical="top" indent="1"/>
    </xf>
    <xf numFmtId="0" fontId="37" fillId="82" borderId="275" applyNumberFormat="0" applyProtection="0">
      <alignment horizontal="left" vertical="center" indent="1"/>
    </xf>
    <xf numFmtId="0" fontId="37" fillId="82" borderId="275" applyNumberFormat="0" applyProtection="0">
      <alignment horizontal="left" vertical="top" indent="1"/>
    </xf>
    <xf numFmtId="0" fontId="37" fillId="81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4" fontId="197" fillId="55" borderId="275" applyNumberFormat="0" applyProtection="0">
      <alignment vertical="center"/>
    </xf>
    <xf numFmtId="4" fontId="44" fillId="55" borderId="275" applyNumberFormat="0" applyProtection="0">
      <alignment horizontal="left" vertical="center" indent="1"/>
    </xf>
    <xf numFmtId="0" fontId="44" fillId="55" borderId="275" applyNumberFormat="0" applyProtection="0">
      <alignment horizontal="left" vertical="top" indent="1"/>
    </xf>
    <xf numFmtId="4" fontId="44" fillId="94" borderId="275" applyNumberFormat="0" applyProtection="0">
      <alignment horizontal="right" vertical="center"/>
    </xf>
    <xf numFmtId="4" fontId="197" fillId="94" borderId="275" applyNumberFormat="0" applyProtection="0">
      <alignment horizontal="right" vertical="center"/>
    </xf>
    <xf numFmtId="4" fontId="44" fillId="96" borderId="275" applyNumberFormat="0" applyProtection="0">
      <alignment horizontal="left" vertical="center" indent="1"/>
    </xf>
    <xf numFmtId="0" fontId="44" fillId="91" borderId="275" applyNumberFormat="0" applyProtection="0">
      <alignment horizontal="left" vertical="top" indent="1"/>
    </xf>
    <xf numFmtId="4" fontId="47" fillId="94" borderId="275" applyNumberFormat="0" applyProtection="0">
      <alignment horizontal="right" vertical="center"/>
    </xf>
    <xf numFmtId="0" fontId="119" fillId="51" borderId="272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175" fillId="57" borderId="277" applyNumberFormat="0" applyFont="0" applyAlignment="0" applyProtection="0"/>
    <xf numFmtId="0" fontId="12" fillId="57" borderId="277" applyNumberFormat="0" applyFont="0" applyAlignment="0" applyProtection="0"/>
    <xf numFmtId="0" fontId="12" fillId="57" borderId="277" applyNumberFormat="0" applyFon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03" fillId="76" borderId="271" applyNumberFormat="0" applyAlignment="0" applyProtection="0"/>
    <xf numFmtId="0" fontId="119" fillId="76" borderId="272" applyNumberFormat="0" applyAlignment="0" applyProtection="0"/>
    <xf numFmtId="0" fontId="123" fillId="0" borderId="273" applyNumberFormat="0" applyFill="0" applyAlignment="0" applyProtection="0"/>
    <xf numFmtId="4" fontId="44" fillId="55" borderId="275" applyNumberFormat="0" applyProtection="0">
      <alignment horizontal="left" vertical="center" indent="1"/>
    </xf>
    <xf numFmtId="0" fontId="37" fillId="91" borderId="275" applyNumberFormat="0" applyProtection="0">
      <alignment horizontal="left" vertical="center" indent="1"/>
    </xf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65" fillId="76" borderId="272" applyNumberFormat="0" applyAlignment="0" applyProtection="0"/>
    <xf numFmtId="0" fontId="169" fillId="38" borderId="271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37" fillId="82" borderId="275" applyNumberFormat="0" applyProtection="0">
      <alignment horizontal="left" vertical="center" indent="1"/>
    </xf>
    <xf numFmtId="4" fontId="44" fillId="55" borderId="275" applyNumberFormat="0" applyProtection="0">
      <alignment vertical="center"/>
    </xf>
    <xf numFmtId="4" fontId="44" fillId="94" borderId="275" applyNumberFormat="0" applyProtection="0">
      <alignment horizontal="right" vertical="center"/>
    </xf>
    <xf numFmtId="0" fontId="12" fillId="79" borderId="277" applyNumberFormat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62" fillId="63" borderId="271" applyNumberFormat="0" applyAlignment="0" applyProtection="0"/>
    <xf numFmtId="10" fontId="24" fillId="55" borderId="276" applyNumberFormat="0" applyBorder="0" applyAlignment="0" applyProtection="0"/>
    <xf numFmtId="0" fontId="62" fillId="63" borderId="271" applyNumberFormat="0" applyAlignment="0" applyProtection="0"/>
    <xf numFmtId="0" fontId="103" fillId="51" borderId="271" applyNumberFormat="0" applyAlignment="0" applyProtection="0"/>
    <xf numFmtId="0" fontId="12" fillId="79" borderId="277" applyNumberFormat="0" applyAlignment="0" applyProtection="0"/>
    <xf numFmtId="3" fontId="104" fillId="0" borderId="276"/>
    <xf numFmtId="0" fontId="62" fillId="63" borderId="271" applyNumberFormat="0" applyAlignment="0" applyProtection="0"/>
    <xf numFmtId="0" fontId="55" fillId="76" borderId="271" applyNumberFormat="0" applyAlignment="0" applyProtection="0"/>
    <xf numFmtId="4" fontId="44" fillId="55" borderId="275" applyNumberFormat="0" applyProtection="0">
      <alignment vertical="center"/>
    </xf>
    <xf numFmtId="0" fontId="12" fillId="79" borderId="277" applyNumberFormat="0" applyAlignment="0" applyProtection="0"/>
    <xf numFmtId="10" fontId="96" fillId="55" borderId="276" applyNumberFormat="0" applyBorder="0" applyAlignment="0" applyProtection="0"/>
    <xf numFmtId="0" fontId="172" fillId="51" borderId="272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4" fontId="44" fillId="49" borderId="275" applyNumberFormat="0" applyProtection="0">
      <alignment horizontal="right" vertical="center"/>
    </xf>
    <xf numFmtId="4" fontId="44" fillId="46" borderId="275" applyNumberFormat="0" applyProtection="0">
      <alignment horizontal="right" vertical="center"/>
    </xf>
    <xf numFmtId="4" fontId="44" fillId="48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4" fontId="46" fillId="80" borderId="275" applyNumberFormat="0" applyProtection="0">
      <alignment horizontal="left" vertical="center" indent="1"/>
    </xf>
    <xf numFmtId="0" fontId="65" fillId="76" borderId="272" applyNumberFormat="0" applyAlignment="0" applyProtection="0"/>
    <xf numFmtId="0" fontId="103" fillId="51" borderId="271" applyNumberFormat="0" applyAlignment="0" applyProtection="0"/>
    <xf numFmtId="0" fontId="44" fillId="55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123" fillId="0" borderId="273" applyNumberFormat="0" applyFill="0" applyAlignment="0" applyProtection="0"/>
    <xf numFmtId="0" fontId="91" fillId="0" borderId="276" applyFont="0" applyFill="0" applyBorder="0">
      <alignment horizontal="centerContinuous" vertical="justify" wrapText="1"/>
    </xf>
    <xf numFmtId="0" fontId="65" fillId="76" borderId="272" applyNumberFormat="0" applyAlignment="0" applyProtection="0"/>
    <xf numFmtId="3" fontId="83" fillId="80" borderId="276">
      <alignment horizontal="left" vertical="top" wrapText="1"/>
      <protection locked="0"/>
    </xf>
    <xf numFmtId="0" fontId="12" fillId="79" borderId="277" applyNumberFormat="0" applyAlignment="0" applyProtection="0"/>
    <xf numFmtId="3" fontId="104" fillId="0" borderId="276"/>
    <xf numFmtId="0" fontId="123" fillId="0" borderId="273" applyNumberFormat="0" applyFill="0" applyAlignment="0" applyProtection="0"/>
    <xf numFmtId="0" fontId="62" fillId="63" borderId="271" applyNumberFormat="0" applyAlignment="0" applyProtection="0"/>
    <xf numFmtId="212" fontId="192" fillId="0" borderId="274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4" fontId="44" fillId="92" borderId="275" applyNumberFormat="0" applyProtection="0">
      <alignment horizontal="right" vertical="center"/>
    </xf>
    <xf numFmtId="0" fontId="12" fillId="79" borderId="277" applyNumberFormat="0" applyAlignment="0" applyProtection="0"/>
    <xf numFmtId="10" fontId="24" fillId="55" borderId="276" applyNumberFormat="0" applyBorder="0" applyAlignment="0" applyProtection="0"/>
    <xf numFmtId="0" fontId="12" fillId="79" borderId="277" applyNumberFormat="0" applyAlignment="0" applyProtection="0"/>
    <xf numFmtId="0" fontId="67" fillId="0" borderId="273" applyNumberFormat="0" applyFill="0" applyAlignment="0" applyProtection="0"/>
    <xf numFmtId="4" fontId="44" fillId="49" borderId="275" applyNumberFormat="0" applyProtection="0">
      <alignment horizontal="right" vertical="center"/>
    </xf>
    <xf numFmtId="0" fontId="12" fillId="79" borderId="277" applyNumberFormat="0" applyAlignment="0" applyProtection="0"/>
    <xf numFmtId="3" fontId="83" fillId="80" borderId="276">
      <alignment horizontal="left" vertical="top" wrapText="1"/>
      <protection locked="0"/>
    </xf>
    <xf numFmtId="0" fontId="62" fillId="63" borderId="271" applyNumberFormat="0" applyAlignment="0" applyProtection="0"/>
    <xf numFmtId="0" fontId="12" fillId="79" borderId="277" applyNumberFormat="0" applyAlignment="0" applyProtection="0"/>
    <xf numFmtId="4" fontId="47" fillId="94" borderId="275" applyNumberFormat="0" applyProtection="0">
      <alignment horizontal="right" vertical="center"/>
    </xf>
    <xf numFmtId="4" fontId="197" fillId="55" borderId="275" applyNumberFormat="0" applyProtection="0">
      <alignment vertical="center"/>
    </xf>
    <xf numFmtId="0" fontId="37" fillId="95" borderId="275" applyNumberFormat="0" applyProtection="0">
      <alignment horizontal="left" vertical="top" indent="1"/>
    </xf>
    <xf numFmtId="0" fontId="37" fillId="95" borderId="275" applyNumberFormat="0" applyProtection="0">
      <alignment horizontal="left" vertical="top" indent="1"/>
    </xf>
    <xf numFmtId="0" fontId="12" fillId="79" borderId="277" applyNumberFormat="0" applyAlignment="0" applyProtection="0"/>
    <xf numFmtId="0" fontId="67" fillId="0" borderId="273" applyNumberFormat="0" applyFill="0" applyAlignment="0" applyProtection="0"/>
    <xf numFmtId="0" fontId="44" fillId="55" borderId="275" applyNumberFormat="0" applyProtection="0">
      <alignment horizontal="left" vertical="top" indent="1"/>
    </xf>
    <xf numFmtId="0" fontId="164" fillId="51" borderId="271" applyNumberFormat="0" applyAlignment="0" applyProtection="0"/>
    <xf numFmtId="0" fontId="37" fillId="91" borderId="275" applyNumberFormat="0" applyProtection="0">
      <alignment horizontal="left" vertical="center" indent="1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4" fontId="44" fillId="94" borderId="275" applyNumberFormat="0" applyProtection="0">
      <alignment horizontal="right" vertical="center"/>
    </xf>
    <xf numFmtId="4" fontId="44" fillId="34" borderId="275" applyNumberFormat="0" applyProtection="0">
      <alignment horizontal="right" vertical="center"/>
    </xf>
    <xf numFmtId="212" fontId="177" fillId="89" borderId="274"/>
    <xf numFmtId="4" fontId="44" fillId="40" borderId="275" applyNumberFormat="0" applyProtection="0">
      <alignment horizontal="right" vertical="center"/>
    </xf>
    <xf numFmtId="0" fontId="12" fillId="79" borderId="277" applyNumberFormat="0" applyAlignment="0" applyProtection="0"/>
    <xf numFmtId="0" fontId="123" fillId="0" borderId="273" applyNumberFormat="0" applyFill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5" fillId="57" borderId="277" applyNumberFormat="0" applyFon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4" fontId="44" fillId="49" borderId="275" applyNumberFormat="0" applyProtection="0">
      <alignment horizontal="right" vertical="center"/>
    </xf>
    <xf numFmtId="219" fontId="191" fillId="0" borderId="278" applyFont="0" applyFill="0" applyBorder="0" applyAlignment="0" applyProtection="0"/>
    <xf numFmtId="4" fontId="44" fillId="34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0" fontId="37" fillId="95" borderId="275" applyNumberFormat="0" applyProtection="0">
      <alignment horizontal="left" vertical="top" indent="1"/>
    </xf>
    <xf numFmtId="4" fontId="47" fillId="94" borderId="275" applyNumberFormat="0" applyProtection="0">
      <alignment horizontal="right" vertical="center"/>
    </xf>
    <xf numFmtId="0" fontId="123" fillId="0" borderId="273" applyNumberFormat="0" applyFill="0" applyAlignment="0" applyProtection="0"/>
    <xf numFmtId="0" fontId="67" fillId="0" borderId="273" applyNumberFormat="0" applyFill="0" applyAlignment="0" applyProtection="0"/>
    <xf numFmtId="0" fontId="103" fillId="51" borderId="271" applyNumberFormat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9" fillId="51" borderId="272" applyNumberFormat="0" applyAlignment="0" applyProtection="0"/>
    <xf numFmtId="3" fontId="104" fillId="0" borderId="276"/>
    <xf numFmtId="0" fontId="91" fillId="0" borderId="276" applyFont="0" applyFill="0" applyBorder="0">
      <alignment horizontal="center" vertical="justify" wrapText="1"/>
    </xf>
    <xf numFmtId="4" fontId="197" fillId="94" borderId="275" applyNumberFormat="0" applyProtection="0">
      <alignment horizontal="right" vertical="center"/>
    </xf>
    <xf numFmtId="0" fontId="37" fillId="82" borderId="275" applyNumberFormat="0" applyProtection="0">
      <alignment horizontal="left" vertical="top" indent="1"/>
    </xf>
    <xf numFmtId="4" fontId="44" fillId="46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0" fontId="173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10" fontId="24" fillId="55" borderId="276" applyNumberFormat="0" applyBorder="0" applyAlignment="0" applyProtection="0"/>
    <xf numFmtId="0" fontId="55" fillId="76" borderId="271" applyNumberFormat="0" applyAlignment="0" applyProtection="0"/>
    <xf numFmtId="3" fontId="83" fillId="80" borderId="276">
      <alignment horizontal="left" vertical="top" wrapText="1"/>
      <protection locked="0"/>
    </xf>
    <xf numFmtId="0" fontId="67" fillId="0" borderId="273" applyNumberFormat="0" applyFill="0" applyAlignment="0" applyProtection="0"/>
    <xf numFmtId="4" fontId="44" fillId="94" borderId="275" applyNumberFormat="0" applyProtection="0">
      <alignment horizontal="right" vertical="center"/>
    </xf>
    <xf numFmtId="0" fontId="37" fillId="82" borderId="275" applyNumberFormat="0" applyProtection="0">
      <alignment horizontal="left" vertical="center" indent="1"/>
    </xf>
    <xf numFmtId="0" fontId="12" fillId="79" borderId="277" applyNumberFormat="0" applyAlignment="0" applyProtection="0"/>
    <xf numFmtId="212" fontId="177" fillId="89" borderId="274"/>
    <xf numFmtId="0" fontId="12" fillId="79" borderId="277" applyNumberFormat="0" applyAlignment="0" applyProtection="0"/>
    <xf numFmtId="0" fontId="172" fillId="51" borderId="272" applyNumberFormat="0" applyAlignment="0" applyProtection="0"/>
    <xf numFmtId="3" fontId="83" fillId="80" borderId="276">
      <alignment horizontal="left" vertical="top" wrapText="1"/>
      <protection locked="0"/>
    </xf>
    <xf numFmtId="0" fontId="62" fillId="63" borderId="271" applyNumberFormat="0" applyAlignment="0" applyProtection="0"/>
    <xf numFmtId="0" fontId="123" fillId="0" borderId="273" applyNumberFormat="0" applyFill="0" applyAlignment="0" applyProtection="0"/>
    <xf numFmtId="212" fontId="192" fillId="0" borderId="274"/>
    <xf numFmtId="0" fontId="12" fillId="79" borderId="277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212" fontId="177" fillId="89" borderId="274"/>
    <xf numFmtId="0" fontId="119" fillId="51" borderId="272" applyNumberFormat="0" applyAlignment="0" applyProtection="0"/>
    <xf numFmtId="0" fontId="65" fillId="76" borderId="272" applyNumberFormat="0" applyAlignment="0" applyProtection="0"/>
    <xf numFmtId="4" fontId="44" fillId="96" borderId="275" applyNumberFormat="0" applyProtection="0">
      <alignment horizontal="right" vertical="center"/>
    </xf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72" fillId="51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169" fillId="38" borderId="271" applyNumberFormat="0" applyAlignment="0" applyProtection="0"/>
    <xf numFmtId="4" fontId="46" fillId="80" borderId="275" applyNumberFormat="0" applyProtection="0">
      <alignment horizontal="left" vertical="center" indent="1"/>
    </xf>
    <xf numFmtId="4" fontId="44" fillId="96" borderId="275" applyNumberFormat="0" applyProtection="0">
      <alignment horizontal="left" vertical="center" indent="1"/>
    </xf>
    <xf numFmtId="0" fontId="12" fillId="79" borderId="277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5" fillId="57" borderId="277" applyNumberFormat="0" applyFon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03" fillId="51" borderId="271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0" fontId="55" fillId="76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44" fillId="91" borderId="275" applyNumberFormat="0" applyProtection="0">
      <alignment horizontal="left" vertical="top" indent="1"/>
    </xf>
    <xf numFmtId="4" fontId="197" fillId="94" borderId="275" applyNumberFormat="0" applyProtection="0">
      <alignment horizontal="right" vertical="center"/>
    </xf>
    <xf numFmtId="0" fontId="44" fillId="55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0" fontId="37" fillId="81" borderId="275" applyNumberFormat="0" applyProtection="0">
      <alignment horizontal="left" vertical="top" indent="1"/>
    </xf>
    <xf numFmtId="0" fontId="37" fillId="82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top" indent="1"/>
    </xf>
    <xf numFmtId="0" fontId="37" fillId="95" borderId="275" applyNumberFormat="0" applyProtection="0">
      <alignment horizontal="left" vertical="center" indent="1"/>
    </xf>
    <xf numFmtId="0" fontId="65" fillId="76" borderId="272" applyNumberFormat="0" applyAlignment="0" applyProtection="0"/>
    <xf numFmtId="4" fontId="44" fillId="96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4" fontId="195" fillId="80" borderId="275" applyNumberFormat="0" applyProtection="0">
      <alignment vertical="center"/>
    </xf>
    <xf numFmtId="212" fontId="192" fillId="0" borderId="274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37" fillId="95" borderId="275" applyNumberFormat="0" applyProtection="0">
      <alignment horizontal="left" vertical="center" indent="1"/>
    </xf>
    <xf numFmtId="4" fontId="44" fillId="41" borderId="275" applyNumberFormat="0" applyProtection="0">
      <alignment horizontal="right" vertical="center"/>
    </xf>
    <xf numFmtId="10" fontId="24" fillId="55" borderId="276" applyNumberFormat="0" applyBorder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03" fillId="51" borderId="271" applyNumberFormat="0" applyAlignment="0" applyProtection="0"/>
    <xf numFmtId="0" fontId="62" fillId="63" borderId="271" applyNumberFormat="0" applyAlignment="0" applyProtection="0"/>
    <xf numFmtId="0" fontId="37" fillId="91" borderId="275" applyNumberFormat="0" applyProtection="0">
      <alignment horizontal="left" vertical="top" indent="1"/>
    </xf>
    <xf numFmtId="0" fontId="173" fillId="0" borderId="273" applyNumberFormat="0" applyFill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61" fillId="57" borderId="277" applyNumberFormat="0" applyFon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03" fillId="76" borderId="271" applyNumberFormat="0" applyAlignment="0" applyProtection="0"/>
    <xf numFmtId="0" fontId="113" fillId="38" borderId="271" applyNumberFormat="0" applyAlignment="0" applyProtection="0"/>
    <xf numFmtId="0" fontId="161" fillId="57" borderId="277" applyNumberFormat="0" applyFont="0" applyAlignment="0" applyProtection="0"/>
    <xf numFmtId="0" fontId="65" fillId="76" borderId="272" applyNumberFormat="0" applyAlignment="0" applyProtection="0"/>
    <xf numFmtId="4" fontId="44" fillId="48" borderId="275" applyNumberFormat="0" applyProtection="0">
      <alignment horizontal="right" vertical="center"/>
    </xf>
    <xf numFmtId="0" fontId="55" fillId="76" borderId="271" applyNumberFormat="0" applyAlignment="0" applyProtection="0"/>
    <xf numFmtId="3" fontId="83" fillId="80" borderId="276">
      <alignment horizontal="left" vertical="top" wrapText="1"/>
      <protection locked="0"/>
    </xf>
    <xf numFmtId="4" fontId="44" fillId="40" borderId="275" applyNumberFormat="0" applyProtection="0">
      <alignment horizontal="right" vertical="center"/>
    </xf>
    <xf numFmtId="0" fontId="113" fillId="38" borderId="271" applyNumberFormat="0" applyAlignment="0" applyProtection="0"/>
    <xf numFmtId="0" fontId="62" fillId="63" borderId="271" applyNumberFormat="0" applyAlignment="0" applyProtection="0"/>
    <xf numFmtId="0" fontId="62" fillId="63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4" fontId="44" fillId="96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center" indent="1"/>
    </xf>
    <xf numFmtId="0" fontId="169" fillId="38" borderId="271" applyNumberFormat="0" applyAlignment="0" applyProtection="0"/>
    <xf numFmtId="0" fontId="46" fillId="80" borderId="275" applyNumberFormat="0" applyProtection="0">
      <alignment horizontal="left" vertical="top" indent="1"/>
    </xf>
    <xf numFmtId="0" fontId="164" fillId="51" borderId="271" applyNumberFormat="0" applyAlignment="0" applyProtection="0"/>
    <xf numFmtId="0" fontId="119" fillId="51" borderId="272" applyNumberFormat="0" applyAlignment="0" applyProtection="0"/>
    <xf numFmtId="0" fontId="67" fillId="0" borderId="273" applyNumberFormat="0" applyFill="0" applyAlignment="0" applyProtection="0"/>
    <xf numFmtId="0" fontId="62" fillId="63" borderId="271" applyNumberFormat="0" applyAlignment="0" applyProtection="0"/>
    <xf numFmtId="4" fontId="46" fillId="56" borderId="275" applyNumberFormat="0" applyProtection="0">
      <alignment vertical="center"/>
    </xf>
    <xf numFmtId="4" fontId="44" fillId="42" borderId="275" applyNumberFormat="0" applyProtection="0">
      <alignment horizontal="right" vertical="center"/>
    </xf>
    <xf numFmtId="4" fontId="44" fillId="92" borderId="275" applyNumberFormat="0" applyProtection="0">
      <alignment horizontal="right" vertical="center"/>
    </xf>
    <xf numFmtId="0" fontId="37" fillId="95" borderId="275" applyNumberFormat="0" applyProtection="0">
      <alignment horizontal="left" vertical="center" indent="1"/>
    </xf>
    <xf numFmtId="0" fontId="65" fillId="76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9" fillId="51" borderId="272" applyNumberFormat="0" applyAlignment="0" applyProtection="0"/>
    <xf numFmtId="0" fontId="55" fillId="76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12" fillId="79" borderId="277" applyNumberFormat="0" applyAlignment="0" applyProtection="0"/>
    <xf numFmtId="4" fontId="44" fillId="55" borderId="275" applyNumberFormat="0" applyProtection="0">
      <alignment horizontal="left" vertical="center" indent="1"/>
    </xf>
    <xf numFmtId="4" fontId="197" fillId="55" borderId="275" applyNumberFormat="0" applyProtection="0">
      <alignment vertical="center"/>
    </xf>
    <xf numFmtId="4" fontId="46" fillId="56" borderId="275" applyNumberFormat="0" applyProtection="0">
      <alignment vertical="center"/>
    </xf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91" fillId="0" borderId="276" applyFont="0" applyFill="0" applyBorder="0">
      <alignment horizontal="centerContinuous" vertical="justify" wrapText="1"/>
    </xf>
    <xf numFmtId="4" fontId="44" fillId="96" borderId="275" applyNumberFormat="0" applyProtection="0">
      <alignment horizontal="right" vertical="center"/>
    </xf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2" fillId="63" borderId="271" applyNumberForma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4" fontId="44" fillId="50" borderId="275" applyNumberFormat="0" applyProtection="0">
      <alignment horizontal="right" vertical="center"/>
    </xf>
    <xf numFmtId="0" fontId="37" fillId="81" borderId="275" applyNumberFormat="0" applyProtection="0">
      <alignment horizontal="left" vertical="center" indent="1"/>
    </xf>
    <xf numFmtId="4" fontId="44" fillId="48" borderId="275" applyNumberFormat="0" applyProtection="0">
      <alignment horizontal="right" vertical="center"/>
    </xf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10" fontId="24" fillId="55" borderId="276" applyNumberFormat="0" applyBorder="0" applyAlignment="0" applyProtection="0"/>
    <xf numFmtId="0" fontId="62" fillId="63" borderId="271" applyNumberForma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03" fillId="76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3" fontId="83" fillId="80" borderId="276">
      <alignment horizontal="left" vertical="top" wrapText="1"/>
      <protection locked="0"/>
    </xf>
    <xf numFmtId="4" fontId="44" fillId="96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center" indent="1"/>
    </xf>
    <xf numFmtId="0" fontId="12" fillId="79" borderId="277" applyNumberFormat="0" applyAlignment="0" applyProtection="0"/>
    <xf numFmtId="219" fontId="191" fillId="0" borderId="278" applyFont="0" applyFill="0" applyBorder="0" applyAlignment="0" applyProtection="0"/>
    <xf numFmtId="0" fontId="37" fillId="81" borderId="275" applyNumberFormat="0" applyProtection="0">
      <alignment horizontal="left" vertical="top" indent="1"/>
    </xf>
    <xf numFmtId="0" fontId="113" fillId="38" borderId="271" applyNumberFormat="0" applyAlignment="0" applyProtection="0"/>
    <xf numFmtId="0" fontId="164" fillId="51" borderId="271" applyNumberFormat="0" applyAlignment="0" applyProtection="0"/>
    <xf numFmtId="0" fontId="67" fillId="0" borderId="273" applyNumberFormat="0" applyFill="0" applyAlignment="0" applyProtection="0"/>
    <xf numFmtId="0" fontId="173" fillId="0" borderId="273" applyNumberFormat="0" applyFill="0" applyAlignment="0" applyProtection="0"/>
    <xf numFmtId="4" fontId="44" fillId="46" borderId="275" applyNumberFormat="0" applyProtection="0">
      <alignment horizontal="right" vertical="center"/>
    </xf>
    <xf numFmtId="0" fontId="37" fillId="82" borderId="275" applyNumberFormat="0" applyProtection="0">
      <alignment horizontal="left" vertical="top" indent="1"/>
    </xf>
    <xf numFmtId="4" fontId="44" fillId="55" borderId="275" applyNumberFormat="0" applyProtection="0">
      <alignment horizontal="left" vertical="center" indent="1"/>
    </xf>
    <xf numFmtId="4" fontId="197" fillId="94" borderId="275" applyNumberFormat="0" applyProtection="0">
      <alignment horizontal="right" vertical="center"/>
    </xf>
    <xf numFmtId="0" fontId="113" fillId="38" borderId="271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10" fontId="96" fillId="55" borderId="276" applyNumberFormat="0" applyBorder="0" applyAlignment="0" applyProtection="0"/>
    <xf numFmtId="0" fontId="169" fillId="38" borderId="271" applyNumberFormat="0" applyAlignment="0" applyProtection="0"/>
    <xf numFmtId="4" fontId="46" fillId="80" borderId="275" applyNumberFormat="0" applyProtection="0">
      <alignment horizontal="left" vertical="center" indent="1"/>
    </xf>
    <xf numFmtId="0" fontId="161" fillId="57" borderId="277" applyNumberFormat="0" applyFont="0" applyAlignment="0" applyProtection="0"/>
    <xf numFmtId="0" fontId="172" fillId="51" borderId="272" applyNumberFormat="0" applyAlignment="0" applyProtection="0"/>
    <xf numFmtId="0" fontId="12" fillId="79" borderId="277" applyNumberFormat="0" applyAlignment="0" applyProtection="0"/>
    <xf numFmtId="0" fontId="67" fillId="0" borderId="273" applyNumberFormat="0" applyFill="0" applyAlignment="0" applyProtection="0"/>
    <xf numFmtId="0" fontId="37" fillId="82" borderId="275" applyNumberFormat="0" applyProtection="0">
      <alignment horizontal="left" vertical="center" indent="1"/>
    </xf>
    <xf numFmtId="0" fontId="123" fillId="0" borderId="273" applyNumberFormat="0" applyFill="0" applyAlignment="0" applyProtection="0"/>
    <xf numFmtId="0" fontId="173" fillId="0" borderId="273" applyNumberFormat="0" applyFill="0" applyAlignment="0" applyProtection="0"/>
    <xf numFmtId="0" fontId="37" fillId="81" borderId="275" applyNumberFormat="0" applyProtection="0">
      <alignment horizontal="left" vertical="top" indent="1"/>
    </xf>
    <xf numFmtId="0" fontId="44" fillId="91" borderId="275" applyNumberFormat="0" applyProtection="0">
      <alignment horizontal="left" vertical="top" indent="1"/>
    </xf>
    <xf numFmtId="0" fontId="113" fillId="38" borderId="271" applyNumberFormat="0" applyAlignment="0" applyProtection="0"/>
    <xf numFmtId="0" fontId="12" fillId="79" borderId="277" applyNumberFormat="0" applyAlignment="0" applyProtection="0"/>
    <xf numFmtId="0" fontId="55" fillId="76" borderId="271" applyNumberForma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55" fillId="76" borderId="271" applyNumberFormat="0" applyAlignment="0" applyProtection="0"/>
    <xf numFmtId="0" fontId="67" fillId="0" borderId="273" applyNumberFormat="0" applyFill="0" applyAlignment="0" applyProtection="0"/>
    <xf numFmtId="0" fontId="123" fillId="0" borderId="273" applyNumberFormat="0" applyFill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4" fontId="47" fillId="94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0" fontId="103" fillId="51" borderId="271" applyNumberFormat="0" applyAlignment="0" applyProtection="0"/>
    <xf numFmtId="4" fontId="44" fillId="92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0" fontId="46" fillId="80" borderId="275" applyNumberFormat="0" applyProtection="0">
      <alignment horizontal="left" vertical="top" indent="1"/>
    </xf>
    <xf numFmtId="4" fontId="46" fillId="56" borderId="275" applyNumberFormat="0" applyProtection="0">
      <alignment vertical="center"/>
    </xf>
    <xf numFmtId="0" fontId="91" fillId="0" borderId="276" applyFont="0" applyFill="0" applyBorder="0">
      <alignment horizontal="center" vertical="justify" wrapText="1"/>
    </xf>
    <xf numFmtId="0" fontId="91" fillId="0" borderId="276" applyFont="0" applyFill="0" applyBorder="0">
      <alignment horizontal="centerContinuous" vertical="justify" wrapText="1"/>
    </xf>
    <xf numFmtId="219" fontId="191" fillId="0" borderId="278" applyFont="0" applyFill="0" applyBorder="0" applyAlignment="0" applyProtection="0"/>
    <xf numFmtId="212" fontId="177" fillId="89" borderId="274"/>
    <xf numFmtId="0" fontId="119" fillId="51" borderId="272" applyNumberFormat="0" applyAlignment="0" applyProtection="0"/>
    <xf numFmtId="0" fontId="123" fillId="0" borderId="273" applyNumberFormat="0" applyFill="0" applyAlignment="0" applyProtection="0"/>
    <xf numFmtId="0" fontId="119" fillId="51" borderId="272" applyNumberFormat="0" applyAlignment="0" applyProtection="0"/>
    <xf numFmtId="0" fontId="113" fillId="38" borderId="271" applyNumberFormat="0" applyAlignment="0" applyProtection="0"/>
    <xf numFmtId="4" fontId="44" fillId="42" borderId="275" applyNumberFormat="0" applyProtection="0">
      <alignment horizontal="right" vertical="center"/>
    </xf>
    <xf numFmtId="0" fontId="37" fillId="91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0" fontId="37" fillId="91" borderId="275" applyNumberFormat="0" applyProtection="0">
      <alignment horizontal="left" vertical="center" indent="1"/>
    </xf>
    <xf numFmtId="0" fontId="12" fillId="79" borderId="277" applyNumberFormat="0" applyAlignment="0" applyProtection="0"/>
    <xf numFmtId="0" fontId="103" fillId="51" borderId="271" applyNumberFormat="0" applyAlignment="0" applyProtection="0"/>
    <xf numFmtId="212" fontId="192" fillId="0" borderId="274"/>
    <xf numFmtId="0" fontId="12" fillId="79" borderId="277" applyNumberFormat="0" applyAlignment="0" applyProtection="0"/>
    <xf numFmtId="0" fontId="113" fillId="38" borderId="271" applyNumberFormat="0" applyAlignment="0" applyProtection="0"/>
    <xf numFmtId="4" fontId="197" fillId="55" borderId="275" applyNumberFormat="0" applyProtection="0">
      <alignment vertical="center"/>
    </xf>
    <xf numFmtId="219" fontId="191" fillId="0" borderId="278" applyFont="0" applyFill="0" applyBorder="0" applyAlignment="0" applyProtection="0"/>
    <xf numFmtId="0" fontId="65" fillId="76" borderId="272" applyNumberFormat="0" applyAlignment="0" applyProtection="0"/>
    <xf numFmtId="0" fontId="12" fillId="79" borderId="277" applyNumberFormat="0" applyAlignment="0" applyProtection="0"/>
    <xf numFmtId="0" fontId="5" fillId="57" borderId="277" applyNumberFormat="0" applyFont="0" applyAlignment="0" applyProtection="0"/>
    <xf numFmtId="0" fontId="5" fillId="57" borderId="277" applyNumberFormat="0" applyFont="0" applyAlignment="0" applyProtection="0"/>
    <xf numFmtId="0" fontId="91" fillId="0" borderId="276" applyFont="0" applyFill="0" applyBorder="0">
      <alignment horizontal="center" vertical="justify" wrapText="1"/>
    </xf>
    <xf numFmtId="4" fontId="46" fillId="56" borderId="275" applyNumberFormat="0" applyProtection="0">
      <alignment vertical="center"/>
    </xf>
    <xf numFmtId="4" fontId="195" fillId="80" borderId="275" applyNumberFormat="0" applyProtection="0">
      <alignment vertical="center"/>
    </xf>
    <xf numFmtId="4" fontId="46" fillId="80" borderId="275" applyNumberFormat="0" applyProtection="0">
      <alignment horizontal="left" vertical="center" indent="1"/>
    </xf>
    <xf numFmtId="0" fontId="46" fillId="80" borderId="275" applyNumberFormat="0" applyProtection="0">
      <alignment horizontal="left" vertical="top" indent="1"/>
    </xf>
    <xf numFmtId="0" fontId="67" fillId="0" borderId="273" applyNumberFormat="0" applyFill="0" applyAlignment="0" applyProtection="0"/>
    <xf numFmtId="4" fontId="44" fillId="34" borderId="275" applyNumberFormat="0" applyProtection="0">
      <alignment horizontal="right" vertical="center"/>
    </xf>
    <xf numFmtId="4" fontId="44" fillId="40" borderId="275" applyNumberFormat="0" applyProtection="0">
      <alignment horizontal="right" vertical="center"/>
    </xf>
    <xf numFmtId="4" fontId="44" fillId="48" borderId="275" applyNumberFormat="0" applyProtection="0">
      <alignment horizontal="right" vertical="center"/>
    </xf>
    <xf numFmtId="4" fontId="44" fillId="42" borderId="275" applyNumberFormat="0" applyProtection="0">
      <alignment horizontal="right" vertical="center"/>
    </xf>
    <xf numFmtId="4" fontId="44" fillId="46" borderId="275" applyNumberFormat="0" applyProtection="0">
      <alignment horizontal="right" vertical="center"/>
    </xf>
    <xf numFmtId="4" fontId="44" fillId="50" borderId="275" applyNumberFormat="0" applyProtection="0">
      <alignment horizontal="right" vertical="center"/>
    </xf>
    <xf numFmtId="4" fontId="44" fillId="49" borderId="275" applyNumberFormat="0" applyProtection="0">
      <alignment horizontal="right" vertical="center"/>
    </xf>
    <xf numFmtId="4" fontId="44" fillId="92" borderId="275" applyNumberFormat="0" applyProtection="0">
      <alignment horizontal="right" vertical="center"/>
    </xf>
    <xf numFmtId="4" fontId="44" fillId="41" borderId="275" applyNumberFormat="0" applyProtection="0">
      <alignment horizontal="right" vertical="center"/>
    </xf>
    <xf numFmtId="4" fontId="44" fillId="96" borderId="275" applyNumberFormat="0" applyProtection="0">
      <alignment horizontal="right" vertical="center"/>
    </xf>
    <xf numFmtId="10" fontId="24" fillId="55" borderId="276" applyNumberFormat="0" applyBorder="0" applyAlignment="0" applyProtection="0"/>
    <xf numFmtId="0" fontId="37" fillId="95" borderId="275" applyNumberFormat="0" applyProtection="0">
      <alignment horizontal="left" vertical="center" indent="1"/>
    </xf>
    <xf numFmtId="0" fontId="37" fillId="95" borderId="275" applyNumberFormat="0" applyProtection="0">
      <alignment horizontal="left" vertical="top" indent="1"/>
    </xf>
    <xf numFmtId="0" fontId="37" fillId="91" borderId="275" applyNumberFormat="0" applyProtection="0">
      <alignment horizontal="left" vertical="center" indent="1"/>
    </xf>
    <xf numFmtId="0" fontId="37" fillId="91" borderId="275" applyNumberFormat="0" applyProtection="0">
      <alignment horizontal="left" vertical="top" indent="1"/>
    </xf>
    <xf numFmtId="0" fontId="37" fillId="82" borderId="275" applyNumberFormat="0" applyProtection="0">
      <alignment horizontal="left" vertical="center" indent="1"/>
    </xf>
    <xf numFmtId="0" fontId="37" fillId="82" borderId="275" applyNumberFormat="0" applyProtection="0">
      <alignment horizontal="left" vertical="top" indent="1"/>
    </xf>
    <xf numFmtId="0" fontId="37" fillId="81" borderId="275" applyNumberFormat="0" applyProtection="0">
      <alignment horizontal="left" vertical="center" indent="1"/>
    </xf>
    <xf numFmtId="0" fontId="37" fillId="81" borderId="275" applyNumberFormat="0" applyProtection="0">
      <alignment horizontal="left" vertical="top" indent="1"/>
    </xf>
    <xf numFmtId="4" fontId="44" fillId="55" borderId="275" applyNumberFormat="0" applyProtection="0">
      <alignment vertical="center"/>
    </xf>
    <xf numFmtId="4" fontId="197" fillId="55" borderId="275" applyNumberFormat="0" applyProtection="0">
      <alignment vertical="center"/>
    </xf>
    <xf numFmtId="4" fontId="44" fillId="55" borderId="275" applyNumberFormat="0" applyProtection="0">
      <alignment horizontal="left" vertical="center" indent="1"/>
    </xf>
    <xf numFmtId="0" fontId="44" fillId="55" borderId="275" applyNumberFormat="0" applyProtection="0">
      <alignment horizontal="left" vertical="top" indent="1"/>
    </xf>
    <xf numFmtId="4" fontId="44" fillId="94" borderId="275" applyNumberFormat="0" applyProtection="0">
      <alignment horizontal="right" vertical="center"/>
    </xf>
    <xf numFmtId="4" fontId="197" fillId="94" borderId="275" applyNumberFormat="0" applyProtection="0">
      <alignment horizontal="right" vertical="center"/>
    </xf>
    <xf numFmtId="4" fontId="44" fillId="96" borderId="275" applyNumberFormat="0" applyProtection="0">
      <alignment horizontal="left" vertical="center" indent="1"/>
    </xf>
    <xf numFmtId="0" fontId="44" fillId="91" borderId="275" applyNumberFormat="0" applyProtection="0">
      <alignment horizontal="left" vertical="top" indent="1"/>
    </xf>
    <xf numFmtId="4" fontId="47" fillId="94" borderId="275" applyNumberFormat="0" applyProtection="0">
      <alignment horizontal="right" vertical="center"/>
    </xf>
    <xf numFmtId="0" fontId="65" fillId="76" borderId="272" applyNumberFormat="0" applyAlignment="0" applyProtection="0"/>
    <xf numFmtId="0" fontId="164" fillId="51" borderId="271" applyNumberFormat="0" applyAlignment="0" applyProtection="0"/>
    <xf numFmtId="0" fontId="123" fillId="0" borderId="273" applyNumberFormat="0" applyFill="0" applyAlignment="0" applyProtection="0"/>
    <xf numFmtId="0" fontId="12" fillId="79" borderId="277" applyNumberFormat="0" applyAlignment="0" applyProtection="0"/>
    <xf numFmtId="0" fontId="119" fillId="51" borderId="272" applyNumberFormat="0" applyAlignment="0" applyProtection="0"/>
    <xf numFmtId="0" fontId="103" fillId="51" borderId="271" applyNumberFormat="0" applyAlignment="0" applyProtection="0"/>
    <xf numFmtId="0" fontId="65" fillId="76" borderId="272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44" fillId="91" borderId="275" applyNumberFormat="0" applyProtection="0">
      <alignment horizontal="left" vertical="top" indent="1"/>
    </xf>
    <xf numFmtId="0" fontId="12" fillId="79" borderId="277" applyNumberFormat="0" applyAlignment="0" applyProtection="0"/>
    <xf numFmtId="0" fontId="175" fillId="57" borderId="277" applyNumberFormat="0" applyFont="0" applyAlignment="0" applyProtection="0"/>
    <xf numFmtId="0" fontId="46" fillId="80" borderId="275" applyNumberFormat="0" applyProtection="0">
      <alignment horizontal="left" vertical="top" indent="1"/>
    </xf>
    <xf numFmtId="0" fontId="103" fillId="76" borderId="271" applyNumberFormat="0" applyAlignment="0" applyProtection="0"/>
    <xf numFmtId="0" fontId="12" fillId="57" borderId="277" applyNumberFormat="0" applyFon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67" fillId="0" borderId="273" applyNumberFormat="0" applyFill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10" fontId="96" fillId="55" borderId="276" applyNumberFormat="0" applyBorder="0" applyAlignment="0" applyProtection="0"/>
    <xf numFmtId="0" fontId="12" fillId="57" borderId="277" applyNumberFormat="0" applyFon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4" fontId="195" fillId="80" borderId="275" applyNumberFormat="0" applyProtection="0">
      <alignment vertical="center"/>
    </xf>
    <xf numFmtId="0" fontId="103" fillId="51" borderId="271" applyNumberFormat="0" applyAlignment="0" applyProtection="0"/>
    <xf numFmtId="0" fontId="12" fillId="79" borderId="277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161" fillId="57" borderId="277" applyNumberFormat="0" applyFont="0" applyAlignment="0" applyProtection="0"/>
    <xf numFmtId="0" fontId="175" fillId="57" borderId="277" applyNumberFormat="0" applyFont="0" applyAlignment="0" applyProtection="0"/>
    <xf numFmtId="0" fontId="5" fillId="57" borderId="277" applyNumberFormat="0" applyFont="0" applyAlignment="0" applyProtection="0"/>
    <xf numFmtId="0" fontId="113" fillId="38" borderId="271" applyNumberFormat="0" applyAlignment="0" applyProtection="0"/>
    <xf numFmtId="0" fontId="12" fillId="57" borderId="277" applyNumberFormat="0" applyFont="0" applyAlignment="0" applyProtection="0"/>
    <xf numFmtId="0" fontId="119" fillId="76" borderId="272" applyNumberFormat="0" applyAlignment="0" applyProtection="0"/>
    <xf numFmtId="0" fontId="113" fillId="38" borderId="271" applyNumberFormat="0" applyAlignment="0" applyProtection="0"/>
    <xf numFmtId="0" fontId="113" fillId="38" borderId="271" applyNumberFormat="0" applyAlignment="0" applyProtection="0"/>
    <xf numFmtId="0" fontId="12" fillId="57" borderId="277" applyNumberFormat="0" applyFon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65" fillId="76" borderId="272" applyNumberFormat="0" applyAlignment="0" applyProtection="0"/>
    <xf numFmtId="0" fontId="119" fillId="51" borderId="272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55" fillId="76" borderId="271" applyNumberFormat="0" applyAlignment="0" applyProtection="0"/>
    <xf numFmtId="0" fontId="175" fillId="57" borderId="277" applyNumberFormat="0" applyFont="0" applyAlignment="0" applyProtection="0"/>
    <xf numFmtId="0" fontId="12" fillId="57" borderId="277" applyNumberFormat="0" applyFont="0" applyAlignment="0" applyProtection="0"/>
    <xf numFmtId="0" fontId="119" fillId="76" borderId="272" applyNumberFormat="0" applyAlignment="0" applyProtection="0"/>
    <xf numFmtId="0" fontId="103" fillId="76" borderId="271" applyNumberFormat="0" applyAlignment="0" applyProtection="0"/>
    <xf numFmtId="0" fontId="12" fillId="57" borderId="277" applyNumberFormat="0" applyFon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19" fillId="51" borderId="272" applyNumberFormat="0" applyAlignment="0" applyProtection="0"/>
    <xf numFmtId="0" fontId="103" fillId="51" borderId="271" applyNumberFormat="0" applyAlignment="0" applyProtection="0"/>
    <xf numFmtId="0" fontId="113" fillId="38" borderId="271" applyNumberFormat="0" applyAlignment="0" applyProtection="0"/>
    <xf numFmtId="0" fontId="123" fillId="0" borderId="273" applyNumberFormat="0" applyFill="0" applyAlignment="0" applyProtection="0"/>
    <xf numFmtId="0" fontId="175" fillId="57" borderId="277" applyNumberFormat="0" applyFont="0" applyAlignment="0" applyProtection="0"/>
    <xf numFmtId="0" fontId="12" fillId="57" borderId="277" applyNumberFormat="0" applyFont="0" applyAlignment="0" applyProtection="0"/>
    <xf numFmtId="0" fontId="12" fillId="57" borderId="277" applyNumberFormat="0" applyFont="0" applyAlignment="0" applyProtection="0"/>
    <xf numFmtId="0" fontId="62" fillId="63" borderId="271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12" fillId="79" borderId="277" applyNumberFormat="0" applyAlignment="0" applyProtection="0"/>
    <xf numFmtId="0" fontId="55" fillId="76" borderId="280" applyNumberFormat="0" applyAlignment="0" applyProtection="0"/>
    <xf numFmtId="0" fontId="12" fillId="57" borderId="304" applyNumberFormat="0" applyFon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5" fillId="57" borderId="304" applyNumberFormat="0" applyFont="0" applyAlignment="0" applyProtection="0"/>
    <xf numFmtId="0" fontId="37" fillId="82" borderId="302" applyNumberFormat="0" applyProtection="0">
      <alignment horizontal="left" vertical="center" indent="1"/>
    </xf>
    <xf numFmtId="0" fontId="103" fillId="51" borderId="298" applyNumberFormat="0" applyAlignment="0" applyProtection="0"/>
    <xf numFmtId="0" fontId="65" fillId="76" borderId="299" applyNumberFormat="0" applyAlignment="0" applyProtection="0"/>
    <xf numFmtId="0" fontId="5" fillId="57" borderId="304" applyNumberFormat="0" applyFon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13" fillId="38" borderId="298" applyNumberFormat="0" applyAlignment="0" applyProtection="0"/>
    <xf numFmtId="0" fontId="37" fillId="81" borderId="302" applyNumberFormat="0" applyProtection="0">
      <alignment horizontal="left" vertical="top" indent="1"/>
    </xf>
    <xf numFmtId="0" fontId="62" fillId="63" borderId="280" applyNumberFormat="0" applyAlignment="0" applyProtection="0"/>
    <xf numFmtId="0" fontId="113" fillId="38" borderId="298" applyNumberFormat="0" applyAlignment="0" applyProtection="0"/>
    <xf numFmtId="0" fontId="161" fillId="57" borderId="304" applyNumberFormat="0" applyFont="0" applyAlignment="0" applyProtection="0"/>
    <xf numFmtId="0" fontId="44" fillId="91" borderId="302" applyNumberFormat="0" applyProtection="0">
      <alignment horizontal="left" vertical="top" indent="1"/>
    </xf>
    <xf numFmtId="0" fontId="103" fillId="51" borderId="298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91" fillId="0" borderId="303" applyFont="0" applyFill="0" applyBorder="0">
      <alignment horizontal="centerContinuous" vertical="justify" wrapText="1"/>
    </xf>
    <xf numFmtId="4" fontId="46" fillId="80" borderId="302" applyNumberFormat="0" applyProtection="0">
      <alignment horizontal="left" vertical="center" indent="1"/>
    </xf>
    <xf numFmtId="4" fontId="44" fillId="50" borderId="302" applyNumberFormat="0" applyProtection="0">
      <alignment horizontal="right" vertical="center"/>
    </xf>
    <xf numFmtId="0" fontId="37" fillId="91" borderId="302" applyNumberFormat="0" applyProtection="0">
      <alignment horizontal="left" vertical="center" indent="1"/>
    </xf>
    <xf numFmtId="4" fontId="44" fillId="55" borderId="302" applyNumberFormat="0" applyProtection="0">
      <alignment horizontal="left" vertical="center" indent="1"/>
    </xf>
    <xf numFmtId="0" fontId="164" fillId="51" borderId="298" applyNumberFormat="0" applyAlignment="0" applyProtection="0"/>
    <xf numFmtId="0" fontId="44" fillId="91" borderId="302" applyNumberFormat="0" applyProtection="0">
      <alignment horizontal="left" vertical="top" indent="1"/>
    </xf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12" fillId="57" borderId="304" applyNumberFormat="0" applyFon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4" fontId="44" fillId="34" borderId="302" applyNumberFormat="0" applyProtection="0">
      <alignment horizontal="right" vertical="center"/>
    </xf>
    <xf numFmtId="0" fontId="81" fillId="0" borderId="279">
      <alignment horizontal="left" vertical="center"/>
    </xf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113" fillId="38" borderId="298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79" borderId="304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123" fillId="0" borderId="283" applyNumberFormat="0" applyFill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0" fontId="55" fillId="76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03" fillId="76" borderId="280" applyNumberFormat="0" applyAlignment="0" applyProtection="0"/>
    <xf numFmtId="4" fontId="44" fillId="46" borderId="302" applyNumberFormat="0" applyProtection="0">
      <alignment horizontal="right" vertical="center"/>
    </xf>
    <xf numFmtId="0" fontId="173" fillId="0" borderId="300" applyNumberFormat="0" applyFill="0" applyAlignment="0" applyProtection="0"/>
    <xf numFmtId="0" fontId="81" fillId="0" borderId="279">
      <alignment horizontal="left" vertical="center"/>
    </xf>
    <xf numFmtId="0" fontId="119" fillId="76" borderId="282" applyNumberFormat="0" applyAlignment="0" applyProtection="0"/>
    <xf numFmtId="0" fontId="123" fillId="0" borderId="283" applyNumberFormat="0" applyFill="0" applyAlignment="0" applyProtection="0"/>
    <xf numFmtId="0" fontId="164" fillId="51" borderId="280" applyNumberFormat="0" applyAlignment="0" applyProtection="0"/>
    <xf numFmtId="0" fontId="169" fillId="38" borderId="280" applyNumberFormat="0" applyAlignment="0" applyProtection="0"/>
    <xf numFmtId="0" fontId="113" fillId="38" borderId="298" applyNumberFormat="0" applyAlignment="0" applyProtection="0"/>
    <xf numFmtId="0" fontId="161" fillId="57" borderId="281" applyNumberFormat="0" applyFont="0" applyAlignment="0" applyProtection="0"/>
    <xf numFmtId="0" fontId="172" fillId="51" borderId="282" applyNumberFormat="0" applyAlignment="0" applyProtection="0"/>
    <xf numFmtId="0" fontId="173" fillId="0" borderId="283" applyNumberFormat="0" applyFill="0" applyAlignment="0" applyProtection="0"/>
    <xf numFmtId="212" fontId="177" fillId="89" borderId="286"/>
    <xf numFmtId="218" fontId="178" fillId="0" borderId="284">
      <alignment horizontal="left"/>
    </xf>
    <xf numFmtId="0" fontId="188" fillId="1" borderId="284">
      <alignment horizontal="left"/>
    </xf>
    <xf numFmtId="212" fontId="192" fillId="0" borderId="286"/>
    <xf numFmtId="4" fontId="46" fillId="56" borderId="287" applyNumberFormat="0" applyProtection="0">
      <alignment vertical="center"/>
    </xf>
    <xf numFmtId="4" fontId="195" fillId="80" borderId="287" applyNumberFormat="0" applyProtection="0">
      <alignment vertical="center"/>
    </xf>
    <xf numFmtId="4" fontId="46" fillId="80" borderId="287" applyNumberFormat="0" applyProtection="0">
      <alignment horizontal="left" vertical="center" indent="1"/>
    </xf>
    <xf numFmtId="0" fontId="46" fillId="80" borderId="287" applyNumberFormat="0" applyProtection="0">
      <alignment horizontal="left" vertical="top" indent="1"/>
    </xf>
    <xf numFmtId="4" fontId="44" fillId="34" borderId="287" applyNumberFormat="0" applyProtection="0">
      <alignment horizontal="right" vertical="center"/>
    </xf>
    <xf numFmtId="4" fontId="44" fillId="40" borderId="287" applyNumberFormat="0" applyProtection="0">
      <alignment horizontal="right" vertical="center"/>
    </xf>
    <xf numFmtId="4" fontId="44" fillId="48" borderId="287" applyNumberFormat="0" applyProtection="0">
      <alignment horizontal="right" vertical="center"/>
    </xf>
    <xf numFmtId="4" fontId="44" fillId="42" borderId="287" applyNumberFormat="0" applyProtection="0">
      <alignment horizontal="right" vertical="center"/>
    </xf>
    <xf numFmtId="4" fontId="44" fillId="46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4" fontId="44" fillId="49" borderId="287" applyNumberFormat="0" applyProtection="0">
      <alignment horizontal="right" vertical="center"/>
    </xf>
    <xf numFmtId="4" fontId="44" fillId="92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4" fontId="44" fillId="96" borderId="287" applyNumberFormat="0" applyProtection="0">
      <alignment horizontal="right" vertical="center"/>
    </xf>
    <xf numFmtId="0" fontId="37" fillId="95" borderId="287" applyNumberFormat="0" applyProtection="0">
      <alignment horizontal="left" vertical="center" indent="1"/>
    </xf>
    <xf numFmtId="0" fontId="37" fillId="95" borderId="287" applyNumberFormat="0" applyProtection="0">
      <alignment horizontal="left" vertical="top" indent="1"/>
    </xf>
    <xf numFmtId="0" fontId="37" fillId="91" borderId="287" applyNumberFormat="0" applyProtection="0">
      <alignment horizontal="left" vertical="center" indent="1"/>
    </xf>
    <xf numFmtId="0" fontId="37" fillId="91" borderId="287" applyNumberFormat="0" applyProtection="0">
      <alignment horizontal="left" vertical="top" indent="1"/>
    </xf>
    <xf numFmtId="0" fontId="37" fillId="82" borderId="287" applyNumberFormat="0" applyProtection="0">
      <alignment horizontal="left" vertical="center" indent="1"/>
    </xf>
    <xf numFmtId="0" fontId="37" fillId="82" borderId="287" applyNumberFormat="0" applyProtection="0">
      <alignment horizontal="left" vertical="top" indent="1"/>
    </xf>
    <xf numFmtId="0" fontId="37" fillId="81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top" indent="1"/>
    </xf>
    <xf numFmtId="4" fontId="44" fillId="55" borderId="287" applyNumberFormat="0" applyProtection="0">
      <alignment vertical="center"/>
    </xf>
    <xf numFmtId="4" fontId="197" fillId="55" borderId="287" applyNumberFormat="0" applyProtection="0">
      <alignment vertical="center"/>
    </xf>
    <xf numFmtId="4" fontId="44" fillId="55" borderId="287" applyNumberFormat="0" applyProtection="0">
      <alignment horizontal="left" vertical="center" indent="1"/>
    </xf>
    <xf numFmtId="0" fontId="44" fillId="55" borderId="287" applyNumberFormat="0" applyProtection="0">
      <alignment horizontal="left" vertical="top" indent="1"/>
    </xf>
    <xf numFmtId="4" fontId="44" fillId="94" borderId="287" applyNumberFormat="0" applyProtection="0">
      <alignment horizontal="right" vertical="center"/>
    </xf>
    <xf numFmtId="4" fontId="197" fillId="94" borderId="287" applyNumberFormat="0" applyProtection="0">
      <alignment horizontal="right" vertical="center"/>
    </xf>
    <xf numFmtId="4" fontId="44" fillId="96" borderId="287" applyNumberFormat="0" applyProtection="0">
      <alignment horizontal="left" vertical="center" indent="1"/>
    </xf>
    <xf numFmtId="0" fontId="44" fillId="91" borderId="287" applyNumberFormat="0" applyProtection="0">
      <alignment horizontal="left" vertical="top" indent="1"/>
    </xf>
    <xf numFmtId="4" fontId="47" fillId="94" borderId="287" applyNumberFormat="0" applyProtection="0">
      <alignment horizontal="right" vertical="center"/>
    </xf>
    <xf numFmtId="0" fontId="119" fillId="51" borderId="282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175" fillId="57" borderId="281" applyNumberFormat="0" applyFont="0" applyAlignment="0" applyProtection="0"/>
    <xf numFmtId="0" fontId="12" fillId="57" borderId="281" applyNumberFormat="0" applyFon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0" fontId="55" fillId="76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03" fillId="76" borderId="280" applyNumberFormat="0" applyAlignment="0" applyProtection="0"/>
    <xf numFmtId="0" fontId="119" fillId="76" borderId="282" applyNumberFormat="0" applyAlignment="0" applyProtection="0"/>
    <xf numFmtId="0" fontId="123" fillId="0" borderId="283" applyNumberFormat="0" applyFill="0" applyAlignment="0" applyProtection="0"/>
    <xf numFmtId="4" fontId="44" fillId="55" borderId="287" applyNumberFormat="0" applyProtection="0">
      <alignment horizontal="left" vertical="center" indent="1"/>
    </xf>
    <xf numFmtId="0" fontId="37" fillId="91" borderId="287" applyNumberFormat="0" applyProtection="0">
      <alignment horizontal="left" vertical="center" indent="1"/>
    </xf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65" fillId="76" borderId="282" applyNumberFormat="0" applyAlignment="0" applyProtection="0"/>
    <xf numFmtId="0" fontId="169" fillId="38" borderId="280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37" fillId="82" borderId="287" applyNumberFormat="0" applyProtection="0">
      <alignment horizontal="left" vertical="center" indent="1"/>
    </xf>
    <xf numFmtId="4" fontId="44" fillId="55" borderId="287" applyNumberFormat="0" applyProtection="0">
      <alignment vertical="center"/>
    </xf>
    <xf numFmtId="4" fontId="44" fillId="94" borderId="287" applyNumberFormat="0" applyProtection="0">
      <alignment horizontal="right" vertical="center"/>
    </xf>
    <xf numFmtId="0" fontId="12" fillId="79" borderId="281" applyNumberFormat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62" fillId="63" borderId="280" applyNumberFormat="0" applyAlignment="0" applyProtection="0"/>
    <xf numFmtId="10" fontId="24" fillId="55" borderId="288" applyNumberFormat="0" applyBorder="0" applyAlignment="0" applyProtection="0"/>
    <xf numFmtId="0" fontId="62" fillId="63" borderId="280" applyNumberFormat="0" applyAlignment="0" applyProtection="0"/>
    <xf numFmtId="0" fontId="103" fillId="51" borderId="280" applyNumberFormat="0" applyAlignment="0" applyProtection="0"/>
    <xf numFmtId="0" fontId="12" fillId="79" borderId="281" applyNumberFormat="0" applyAlignment="0" applyProtection="0"/>
    <xf numFmtId="3" fontId="104" fillId="0" borderId="288"/>
    <xf numFmtId="0" fontId="62" fillId="63" borderId="280" applyNumberFormat="0" applyAlignment="0" applyProtection="0"/>
    <xf numFmtId="0" fontId="55" fillId="76" borderId="280" applyNumberFormat="0" applyAlignment="0" applyProtection="0"/>
    <xf numFmtId="4" fontId="44" fillId="55" borderId="287" applyNumberFormat="0" applyProtection="0">
      <alignment vertical="center"/>
    </xf>
    <xf numFmtId="0" fontId="12" fillId="79" borderId="281" applyNumberFormat="0" applyAlignment="0" applyProtection="0"/>
    <xf numFmtId="10" fontId="96" fillId="55" borderId="288" applyNumberFormat="0" applyBorder="0" applyAlignment="0" applyProtection="0"/>
    <xf numFmtId="0" fontId="172" fillId="51" borderId="282" applyNumberFormat="0" applyAlignment="0" applyProtection="0"/>
    <xf numFmtId="0" fontId="113" fillId="38" borderId="280" applyNumberFormat="0" applyAlignment="0" applyProtection="0"/>
    <xf numFmtId="0" fontId="119" fillId="51" borderId="282" applyNumberFormat="0" applyAlignment="0" applyProtection="0"/>
    <xf numFmtId="4" fontId="44" fillId="49" borderId="287" applyNumberFormat="0" applyProtection="0">
      <alignment horizontal="right" vertical="center"/>
    </xf>
    <xf numFmtId="4" fontId="44" fillId="46" borderId="287" applyNumberFormat="0" applyProtection="0">
      <alignment horizontal="right" vertical="center"/>
    </xf>
    <xf numFmtId="4" fontId="44" fillId="48" borderId="287" applyNumberFormat="0" applyProtection="0">
      <alignment horizontal="right" vertical="center"/>
    </xf>
    <xf numFmtId="4" fontId="44" fillId="34" borderId="287" applyNumberFormat="0" applyProtection="0">
      <alignment horizontal="right" vertical="center"/>
    </xf>
    <xf numFmtId="4" fontId="46" fillId="80" borderId="287" applyNumberFormat="0" applyProtection="0">
      <alignment horizontal="left" vertical="center" indent="1"/>
    </xf>
    <xf numFmtId="0" fontId="65" fillId="76" borderId="282" applyNumberFormat="0" applyAlignment="0" applyProtection="0"/>
    <xf numFmtId="0" fontId="103" fillId="51" borderId="280" applyNumberFormat="0" applyAlignment="0" applyProtection="0"/>
    <xf numFmtId="0" fontId="44" fillId="55" borderId="287" applyNumberFormat="0" applyProtection="0">
      <alignment horizontal="left" vertical="top" indent="1"/>
    </xf>
    <xf numFmtId="0" fontId="67" fillId="0" borderId="283" applyNumberFormat="0" applyFill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123" fillId="0" borderId="283" applyNumberFormat="0" applyFill="0" applyAlignment="0" applyProtection="0"/>
    <xf numFmtId="0" fontId="91" fillId="0" borderId="288" applyFont="0" applyFill="0" applyBorder="0">
      <alignment horizontal="centerContinuous" vertical="justify" wrapText="1"/>
    </xf>
    <xf numFmtId="0" fontId="65" fillId="76" borderId="282" applyNumberFormat="0" applyAlignment="0" applyProtection="0"/>
    <xf numFmtId="3" fontId="83" fillId="80" borderId="288">
      <alignment horizontal="left" vertical="top" wrapText="1"/>
      <protection locked="0"/>
    </xf>
    <xf numFmtId="0" fontId="12" fillId="79" borderId="281" applyNumberFormat="0" applyAlignment="0" applyProtection="0"/>
    <xf numFmtId="3" fontId="104" fillId="0" borderId="288"/>
    <xf numFmtId="0" fontId="123" fillId="0" borderId="283" applyNumberFormat="0" applyFill="0" applyAlignment="0" applyProtection="0"/>
    <xf numFmtId="0" fontId="62" fillId="63" borderId="280" applyNumberFormat="0" applyAlignment="0" applyProtection="0"/>
    <xf numFmtId="212" fontId="192" fillId="0" borderId="286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4" fontId="44" fillId="92" borderId="287" applyNumberFormat="0" applyProtection="0">
      <alignment horizontal="right" vertical="center"/>
    </xf>
    <xf numFmtId="0" fontId="12" fillId="79" borderId="281" applyNumberFormat="0" applyAlignment="0" applyProtection="0"/>
    <xf numFmtId="10" fontId="24" fillId="55" borderId="288" applyNumberFormat="0" applyBorder="0" applyAlignment="0" applyProtection="0"/>
    <xf numFmtId="0" fontId="12" fillId="79" borderId="281" applyNumberFormat="0" applyAlignment="0" applyProtection="0"/>
    <xf numFmtId="0" fontId="67" fillId="0" borderId="283" applyNumberFormat="0" applyFill="0" applyAlignment="0" applyProtection="0"/>
    <xf numFmtId="4" fontId="44" fillId="49" borderId="287" applyNumberFormat="0" applyProtection="0">
      <alignment horizontal="right" vertical="center"/>
    </xf>
    <xf numFmtId="0" fontId="12" fillId="79" borderId="281" applyNumberFormat="0" applyAlignment="0" applyProtection="0"/>
    <xf numFmtId="3" fontId="83" fillId="80" borderId="288">
      <alignment horizontal="left" vertical="top" wrapText="1"/>
      <protection locked="0"/>
    </xf>
    <xf numFmtId="0" fontId="62" fillId="63" borderId="280" applyNumberFormat="0" applyAlignment="0" applyProtection="0"/>
    <xf numFmtId="0" fontId="12" fillId="79" borderId="281" applyNumberFormat="0" applyAlignment="0" applyProtection="0"/>
    <xf numFmtId="4" fontId="47" fillId="94" borderId="287" applyNumberFormat="0" applyProtection="0">
      <alignment horizontal="right" vertical="center"/>
    </xf>
    <xf numFmtId="4" fontId="197" fillId="55" borderId="287" applyNumberFormat="0" applyProtection="0">
      <alignment vertical="center"/>
    </xf>
    <xf numFmtId="0" fontId="37" fillId="95" borderId="287" applyNumberFormat="0" applyProtection="0">
      <alignment horizontal="left" vertical="top" indent="1"/>
    </xf>
    <xf numFmtId="0" fontId="37" fillId="95" borderId="287" applyNumberFormat="0" applyProtection="0">
      <alignment horizontal="left" vertical="top" indent="1"/>
    </xf>
    <xf numFmtId="0" fontId="12" fillId="79" borderId="281" applyNumberFormat="0" applyAlignment="0" applyProtection="0"/>
    <xf numFmtId="0" fontId="67" fillId="0" borderId="283" applyNumberFormat="0" applyFill="0" applyAlignment="0" applyProtection="0"/>
    <xf numFmtId="0" fontId="44" fillId="55" borderId="287" applyNumberFormat="0" applyProtection="0">
      <alignment horizontal="left" vertical="top" indent="1"/>
    </xf>
    <xf numFmtId="0" fontId="164" fillId="51" borderId="280" applyNumberFormat="0" applyAlignment="0" applyProtection="0"/>
    <xf numFmtId="0" fontId="37" fillId="91" borderId="287" applyNumberFormat="0" applyProtection="0">
      <alignment horizontal="left" vertical="center" indent="1"/>
    </xf>
    <xf numFmtId="0" fontId="113" fillId="38" borderId="280" applyNumberFormat="0" applyAlignment="0" applyProtection="0"/>
    <xf numFmtId="0" fontId="113" fillId="38" borderId="280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4" fontId="44" fillId="94" borderId="287" applyNumberFormat="0" applyProtection="0">
      <alignment horizontal="right" vertical="center"/>
    </xf>
    <xf numFmtId="4" fontId="44" fillId="34" borderId="287" applyNumberFormat="0" applyProtection="0">
      <alignment horizontal="right" vertical="center"/>
    </xf>
    <xf numFmtId="212" fontId="177" fillId="89" borderId="286"/>
    <xf numFmtId="4" fontId="44" fillId="40" borderId="287" applyNumberFormat="0" applyProtection="0">
      <alignment horizontal="right" vertical="center"/>
    </xf>
    <xf numFmtId="0" fontId="12" fillId="79" borderId="281" applyNumberFormat="0" applyAlignment="0" applyProtection="0"/>
    <xf numFmtId="0" fontId="123" fillId="0" borderId="283" applyNumberFormat="0" applyFill="0" applyAlignment="0" applyProtection="0"/>
    <xf numFmtId="0" fontId="67" fillId="0" borderId="283" applyNumberFormat="0" applyFill="0" applyAlignment="0" applyProtection="0"/>
    <xf numFmtId="0" fontId="113" fillId="38" borderId="280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4" fontId="44" fillId="49" borderId="287" applyNumberFormat="0" applyProtection="0">
      <alignment horizontal="right" vertical="center"/>
    </xf>
    <xf numFmtId="4" fontId="44" fillId="34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0" fontId="37" fillId="95" borderId="287" applyNumberFormat="0" applyProtection="0">
      <alignment horizontal="left" vertical="top" indent="1"/>
    </xf>
    <xf numFmtId="4" fontId="47" fillId="94" borderId="287" applyNumberFormat="0" applyProtection="0">
      <alignment horizontal="right" vertical="center"/>
    </xf>
    <xf numFmtId="0" fontId="123" fillId="0" borderId="283" applyNumberFormat="0" applyFill="0" applyAlignment="0" applyProtection="0"/>
    <xf numFmtId="0" fontId="67" fillId="0" borderId="283" applyNumberFormat="0" applyFill="0" applyAlignment="0" applyProtection="0"/>
    <xf numFmtId="0" fontId="103" fillId="51" borderId="280" applyNumberFormat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3" fontId="104" fillId="0" borderId="288"/>
    <xf numFmtId="0" fontId="91" fillId="0" borderId="288" applyFont="0" applyFill="0" applyBorder="0">
      <alignment horizontal="center" vertical="justify" wrapText="1"/>
    </xf>
    <xf numFmtId="4" fontId="197" fillId="94" borderId="287" applyNumberFormat="0" applyProtection="0">
      <alignment horizontal="right" vertical="center"/>
    </xf>
    <xf numFmtId="0" fontId="37" fillId="82" borderId="287" applyNumberFormat="0" applyProtection="0">
      <alignment horizontal="left" vertical="top" indent="1"/>
    </xf>
    <xf numFmtId="4" fontId="44" fillId="46" borderId="287" applyNumberFormat="0" applyProtection="0">
      <alignment horizontal="right" vertical="center"/>
    </xf>
    <xf numFmtId="4" fontId="195" fillId="80" borderId="287" applyNumberFormat="0" applyProtection="0">
      <alignment vertical="center"/>
    </xf>
    <xf numFmtId="0" fontId="173" fillId="0" borderId="283" applyNumberFormat="0" applyFill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10" fontId="24" fillId="55" borderId="288" applyNumberFormat="0" applyBorder="0" applyAlignment="0" applyProtection="0"/>
    <xf numFmtId="0" fontId="55" fillId="76" borderId="280" applyNumberFormat="0" applyAlignment="0" applyProtection="0"/>
    <xf numFmtId="3" fontId="83" fillId="80" borderId="288">
      <alignment horizontal="left" vertical="top" wrapText="1"/>
      <protection locked="0"/>
    </xf>
    <xf numFmtId="0" fontId="67" fillId="0" borderId="283" applyNumberFormat="0" applyFill="0" applyAlignment="0" applyProtection="0"/>
    <xf numFmtId="4" fontId="44" fillId="94" borderId="287" applyNumberFormat="0" applyProtection="0">
      <alignment horizontal="right" vertical="center"/>
    </xf>
    <xf numFmtId="0" fontId="37" fillId="82" borderId="287" applyNumberFormat="0" applyProtection="0">
      <alignment horizontal="left" vertical="center" indent="1"/>
    </xf>
    <xf numFmtId="0" fontId="12" fillId="79" borderId="281" applyNumberFormat="0" applyAlignment="0" applyProtection="0"/>
    <xf numFmtId="212" fontId="177" fillId="89" borderId="286"/>
    <xf numFmtId="0" fontId="12" fillId="79" borderId="281" applyNumberFormat="0" applyAlignment="0" applyProtection="0"/>
    <xf numFmtId="0" fontId="172" fillId="51" borderId="282" applyNumberFormat="0" applyAlignment="0" applyProtection="0"/>
    <xf numFmtId="3" fontId="83" fillId="80" borderId="288">
      <alignment horizontal="left" vertical="top" wrapText="1"/>
      <protection locked="0"/>
    </xf>
    <xf numFmtId="0" fontId="62" fillId="63" borderId="280" applyNumberFormat="0" applyAlignment="0" applyProtection="0"/>
    <xf numFmtId="0" fontId="123" fillId="0" borderId="283" applyNumberFormat="0" applyFill="0" applyAlignment="0" applyProtection="0"/>
    <xf numFmtId="212" fontId="192" fillId="0" borderId="286"/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212" fontId="177" fillId="89" borderId="286"/>
    <xf numFmtId="0" fontId="119" fillId="51" borderId="282" applyNumberFormat="0" applyAlignment="0" applyProtection="0"/>
    <xf numFmtId="0" fontId="65" fillId="76" borderId="282" applyNumberFormat="0" applyAlignment="0" applyProtection="0"/>
    <xf numFmtId="4" fontId="44" fillId="96" borderId="287" applyNumberFormat="0" applyProtection="0">
      <alignment horizontal="right" vertical="center"/>
    </xf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72" fillId="51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169" fillId="38" borderId="280" applyNumberFormat="0" applyAlignment="0" applyProtection="0"/>
    <xf numFmtId="4" fontId="46" fillId="80" borderId="287" applyNumberFormat="0" applyProtection="0">
      <alignment horizontal="left" vertical="center" indent="1"/>
    </xf>
    <xf numFmtId="4" fontId="44" fillId="96" borderId="287" applyNumberFormat="0" applyProtection="0">
      <alignment horizontal="left" vertical="center" indent="1"/>
    </xf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0" fontId="55" fillId="76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44" fillId="91" borderId="287" applyNumberFormat="0" applyProtection="0">
      <alignment horizontal="left" vertical="top" indent="1"/>
    </xf>
    <xf numFmtId="4" fontId="197" fillId="94" borderId="287" applyNumberFormat="0" applyProtection="0">
      <alignment horizontal="right" vertical="center"/>
    </xf>
    <xf numFmtId="0" fontId="44" fillId="55" borderId="287" applyNumberFormat="0" applyProtection="0">
      <alignment horizontal="left" vertical="top" indent="1"/>
    </xf>
    <xf numFmtId="4" fontId="44" fillId="55" borderId="287" applyNumberFormat="0" applyProtection="0">
      <alignment vertical="center"/>
    </xf>
    <xf numFmtId="0" fontId="37" fillId="81" borderId="287" applyNumberFormat="0" applyProtection="0">
      <alignment horizontal="left" vertical="top" indent="1"/>
    </xf>
    <xf numFmtId="0" fontId="37" fillId="82" borderId="287" applyNumberFormat="0" applyProtection="0">
      <alignment horizontal="left" vertical="top" indent="1"/>
    </xf>
    <xf numFmtId="0" fontId="37" fillId="91" borderId="287" applyNumberFormat="0" applyProtection="0">
      <alignment horizontal="left" vertical="top" indent="1"/>
    </xf>
    <xf numFmtId="0" fontId="37" fillId="95" borderId="287" applyNumberFormat="0" applyProtection="0">
      <alignment horizontal="left" vertical="center" indent="1"/>
    </xf>
    <xf numFmtId="0" fontId="65" fillId="76" borderId="282" applyNumberFormat="0" applyAlignment="0" applyProtection="0"/>
    <xf numFmtId="4" fontId="44" fillId="96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4" fontId="195" fillId="80" borderId="287" applyNumberFormat="0" applyProtection="0">
      <alignment vertical="center"/>
    </xf>
    <xf numFmtId="212" fontId="192" fillId="0" borderId="286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37" fillId="95" borderId="287" applyNumberFormat="0" applyProtection="0">
      <alignment horizontal="left" vertical="center" indent="1"/>
    </xf>
    <xf numFmtId="4" fontId="44" fillId="41" borderId="287" applyNumberFormat="0" applyProtection="0">
      <alignment horizontal="right" vertical="center"/>
    </xf>
    <xf numFmtId="10" fontId="24" fillId="55" borderId="288" applyNumberFormat="0" applyBorder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03" fillId="51" borderId="280" applyNumberFormat="0" applyAlignment="0" applyProtection="0"/>
    <xf numFmtId="0" fontId="62" fillId="63" borderId="280" applyNumberFormat="0" applyAlignment="0" applyProtection="0"/>
    <xf numFmtId="0" fontId="37" fillId="91" borderId="287" applyNumberFormat="0" applyProtection="0">
      <alignment horizontal="left" vertical="top" indent="1"/>
    </xf>
    <xf numFmtId="0" fontId="173" fillId="0" borderId="283" applyNumberFormat="0" applyFill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61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76" borderId="280" applyNumberFormat="0" applyAlignment="0" applyProtection="0"/>
    <xf numFmtId="0" fontId="113" fillId="38" borderId="280" applyNumberFormat="0" applyAlignment="0" applyProtection="0"/>
    <xf numFmtId="0" fontId="161" fillId="57" borderId="281" applyNumberFormat="0" applyFont="0" applyAlignment="0" applyProtection="0"/>
    <xf numFmtId="0" fontId="65" fillId="76" borderId="282" applyNumberFormat="0" applyAlignment="0" applyProtection="0"/>
    <xf numFmtId="4" fontId="44" fillId="48" borderId="287" applyNumberFormat="0" applyProtection="0">
      <alignment horizontal="right" vertical="center"/>
    </xf>
    <xf numFmtId="0" fontId="55" fillId="76" borderId="280" applyNumberFormat="0" applyAlignment="0" applyProtection="0"/>
    <xf numFmtId="3" fontId="83" fillId="80" borderId="288">
      <alignment horizontal="left" vertical="top" wrapText="1"/>
      <protection locked="0"/>
    </xf>
    <xf numFmtId="4" fontId="44" fillId="40" borderId="287" applyNumberFormat="0" applyProtection="0">
      <alignment horizontal="right" vertical="center"/>
    </xf>
    <xf numFmtId="0" fontId="113" fillId="38" borderId="280" applyNumberFormat="0" applyAlignment="0" applyProtection="0"/>
    <xf numFmtId="0" fontId="62" fillId="63" borderId="280" applyNumberForma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4" fontId="44" fillId="96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center" indent="1"/>
    </xf>
    <xf numFmtId="0" fontId="169" fillId="38" borderId="280" applyNumberFormat="0" applyAlignment="0" applyProtection="0"/>
    <xf numFmtId="0" fontId="46" fillId="80" borderId="287" applyNumberFormat="0" applyProtection="0">
      <alignment horizontal="left" vertical="top" indent="1"/>
    </xf>
    <xf numFmtId="0" fontId="164" fillId="51" borderId="280" applyNumberForma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4" fontId="46" fillId="56" borderId="287" applyNumberFormat="0" applyProtection="0">
      <alignment vertical="center"/>
    </xf>
    <xf numFmtId="4" fontId="44" fillId="42" borderId="287" applyNumberFormat="0" applyProtection="0">
      <alignment horizontal="right" vertical="center"/>
    </xf>
    <xf numFmtId="4" fontId="44" fillId="92" borderId="287" applyNumberFormat="0" applyProtection="0">
      <alignment horizontal="right" vertical="center"/>
    </xf>
    <xf numFmtId="0" fontId="37" fillId="95" borderId="287" applyNumberFormat="0" applyProtection="0">
      <alignment horizontal="left" vertical="center" indent="1"/>
    </xf>
    <xf numFmtId="0" fontId="65" fillId="76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9" fillId="51" borderId="282" applyNumberFormat="0" applyAlignment="0" applyProtection="0"/>
    <xf numFmtId="0" fontId="55" fillId="76" borderId="280" applyNumberFormat="0" applyAlignment="0" applyProtection="0"/>
    <xf numFmtId="0" fontId="67" fillId="0" borderId="283" applyNumberFormat="0" applyFill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4" fontId="44" fillId="55" borderId="287" applyNumberFormat="0" applyProtection="0">
      <alignment horizontal="left" vertical="center" indent="1"/>
    </xf>
    <xf numFmtId="4" fontId="197" fillId="55" borderId="287" applyNumberFormat="0" applyProtection="0">
      <alignment vertical="center"/>
    </xf>
    <xf numFmtId="4" fontId="46" fillId="56" borderId="287" applyNumberFormat="0" applyProtection="0">
      <alignment vertical="center"/>
    </xf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91" fillId="0" borderId="288" applyFont="0" applyFill="0" applyBorder="0">
      <alignment horizontal="centerContinuous" vertical="justify" wrapText="1"/>
    </xf>
    <xf numFmtId="4" fontId="44" fillId="96" borderId="287" applyNumberFormat="0" applyProtection="0">
      <alignment horizontal="right" vertical="center"/>
    </xf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2" fillId="63" borderId="280" applyNumberFormat="0" applyAlignment="0" applyProtection="0"/>
    <xf numFmtId="0" fontId="119" fillId="76" borderId="282" applyNumberFormat="0" applyAlignment="0" applyProtection="0"/>
    <xf numFmtId="0" fontId="113" fillId="38" borderId="280" applyNumberFormat="0" applyAlignment="0" applyProtection="0"/>
    <xf numFmtId="4" fontId="44" fillId="50" borderId="287" applyNumberFormat="0" applyProtection="0">
      <alignment horizontal="right" vertical="center"/>
    </xf>
    <xf numFmtId="0" fontId="37" fillId="81" borderId="287" applyNumberFormat="0" applyProtection="0">
      <alignment horizontal="left" vertical="center" indent="1"/>
    </xf>
    <xf numFmtId="4" fontId="44" fillId="48" borderId="287" applyNumberFormat="0" applyProtection="0">
      <alignment horizontal="right" vertical="center"/>
    </xf>
    <xf numFmtId="0" fontId="123" fillId="0" borderId="283" applyNumberFormat="0" applyFill="0" applyAlignment="0" applyProtection="0"/>
    <xf numFmtId="0" fontId="12" fillId="79" borderId="281" applyNumberFormat="0" applyAlignment="0" applyProtection="0"/>
    <xf numFmtId="10" fontId="24" fillId="55" borderId="288" applyNumberFormat="0" applyBorder="0" applyAlignment="0" applyProtection="0"/>
    <xf numFmtId="0" fontId="62" fillId="63" borderId="280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76" borderId="280" applyNumberForma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3" fontId="83" fillId="80" borderId="288">
      <alignment horizontal="left" vertical="top" wrapText="1"/>
      <protection locked="0"/>
    </xf>
    <xf numFmtId="4" fontId="44" fillId="96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center" indent="1"/>
    </xf>
    <xf numFmtId="0" fontId="12" fillId="79" borderId="281" applyNumberFormat="0" applyAlignment="0" applyProtection="0"/>
    <xf numFmtId="0" fontId="37" fillId="81" borderId="287" applyNumberFormat="0" applyProtection="0">
      <alignment horizontal="left" vertical="top" indent="1"/>
    </xf>
    <xf numFmtId="0" fontId="113" fillId="38" borderId="280" applyNumberFormat="0" applyAlignment="0" applyProtection="0"/>
    <xf numFmtId="0" fontId="164" fillId="51" borderId="280" applyNumberFormat="0" applyAlignment="0" applyProtection="0"/>
    <xf numFmtId="0" fontId="67" fillId="0" borderId="283" applyNumberFormat="0" applyFill="0" applyAlignment="0" applyProtection="0"/>
    <xf numFmtId="0" fontId="173" fillId="0" borderId="283" applyNumberFormat="0" applyFill="0" applyAlignment="0" applyProtection="0"/>
    <xf numFmtId="4" fontId="44" fillId="46" borderId="287" applyNumberFormat="0" applyProtection="0">
      <alignment horizontal="right" vertical="center"/>
    </xf>
    <xf numFmtId="0" fontId="37" fillId="82" borderId="287" applyNumberFormat="0" applyProtection="0">
      <alignment horizontal="left" vertical="top" indent="1"/>
    </xf>
    <xf numFmtId="4" fontId="44" fillId="55" borderId="287" applyNumberFormat="0" applyProtection="0">
      <alignment horizontal="left" vertical="center" indent="1"/>
    </xf>
    <xf numFmtId="4" fontId="197" fillId="94" borderId="287" applyNumberFormat="0" applyProtection="0">
      <alignment horizontal="right" vertical="center"/>
    </xf>
    <xf numFmtId="0" fontId="113" fillId="38" borderId="280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10" fontId="96" fillId="55" borderId="288" applyNumberFormat="0" applyBorder="0" applyAlignment="0" applyProtection="0"/>
    <xf numFmtId="0" fontId="169" fillId="38" borderId="280" applyNumberFormat="0" applyAlignment="0" applyProtection="0"/>
    <xf numFmtId="4" fontId="46" fillId="80" borderId="287" applyNumberFormat="0" applyProtection="0">
      <alignment horizontal="left" vertical="center" indent="1"/>
    </xf>
    <xf numFmtId="0" fontId="113" fillId="38" borderId="298" applyNumberFormat="0" applyAlignment="0" applyProtection="0"/>
    <xf numFmtId="0" fontId="161" fillId="57" borderId="281" applyNumberFormat="0" applyFont="0" applyAlignment="0" applyProtection="0"/>
    <xf numFmtId="0" fontId="172" fillId="51" borderId="282" applyNumberFormat="0" applyAlignment="0" applyProtection="0"/>
    <xf numFmtId="0" fontId="12" fillId="79" borderId="281" applyNumberFormat="0" applyAlignment="0" applyProtection="0"/>
    <xf numFmtId="0" fontId="67" fillId="0" borderId="283" applyNumberFormat="0" applyFill="0" applyAlignment="0" applyProtection="0"/>
    <xf numFmtId="0" fontId="37" fillId="82" borderId="287" applyNumberFormat="0" applyProtection="0">
      <alignment horizontal="left" vertical="center" indent="1"/>
    </xf>
    <xf numFmtId="0" fontId="123" fillId="0" borderId="283" applyNumberFormat="0" applyFill="0" applyAlignment="0" applyProtection="0"/>
    <xf numFmtId="0" fontId="173" fillId="0" borderId="283" applyNumberFormat="0" applyFill="0" applyAlignment="0" applyProtection="0"/>
    <xf numFmtId="0" fontId="37" fillId="81" borderId="287" applyNumberFormat="0" applyProtection="0">
      <alignment horizontal="left" vertical="top" indent="1"/>
    </xf>
    <xf numFmtId="0" fontId="44" fillId="91" borderId="287" applyNumberFormat="0" applyProtection="0">
      <alignment horizontal="left" vertical="top" indent="1"/>
    </xf>
    <xf numFmtId="0" fontId="113" fillId="38" borderId="280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55" fillId="76" borderId="280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4" fontId="47" fillId="94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0" fontId="103" fillId="51" borderId="280" applyNumberFormat="0" applyAlignment="0" applyProtection="0"/>
    <xf numFmtId="4" fontId="44" fillId="92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4" fontId="44" fillId="42" borderId="287" applyNumberFormat="0" applyProtection="0">
      <alignment horizontal="right" vertical="center"/>
    </xf>
    <xf numFmtId="4" fontId="44" fillId="40" borderId="287" applyNumberFormat="0" applyProtection="0">
      <alignment horizontal="right" vertical="center"/>
    </xf>
    <xf numFmtId="0" fontId="46" fillId="80" borderId="287" applyNumberFormat="0" applyProtection="0">
      <alignment horizontal="left" vertical="top" indent="1"/>
    </xf>
    <xf numFmtId="4" fontId="46" fillId="56" borderId="287" applyNumberFormat="0" applyProtection="0">
      <alignment vertical="center"/>
    </xf>
    <xf numFmtId="0" fontId="91" fillId="0" borderId="288" applyFont="0" applyFill="0" applyBorder="0">
      <alignment horizontal="center" vertical="justify" wrapText="1"/>
    </xf>
    <xf numFmtId="0" fontId="91" fillId="0" borderId="288" applyFont="0" applyFill="0" applyBorder="0">
      <alignment horizontal="centerContinuous" vertical="justify" wrapText="1"/>
    </xf>
    <xf numFmtId="212" fontId="177" fillId="89" borderId="286"/>
    <xf numFmtId="0" fontId="119" fillId="51" borderId="282" applyNumberFormat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113" fillId="38" borderId="280" applyNumberFormat="0" applyAlignment="0" applyProtection="0"/>
    <xf numFmtId="4" fontId="44" fillId="42" borderId="287" applyNumberFormat="0" applyProtection="0">
      <alignment horizontal="right" vertical="center"/>
    </xf>
    <xf numFmtId="0" fontId="37" fillId="91" borderId="287" applyNumberFormat="0" applyProtection="0">
      <alignment horizontal="left" vertical="top" indent="1"/>
    </xf>
    <xf numFmtId="0" fontId="67" fillId="0" borderId="283" applyNumberFormat="0" applyFill="0" applyAlignment="0" applyProtection="0"/>
    <xf numFmtId="0" fontId="37" fillId="91" borderId="287" applyNumberFormat="0" applyProtection="0">
      <alignment horizontal="left" vertical="center" indent="1"/>
    </xf>
    <xf numFmtId="0" fontId="12" fillId="79" borderId="281" applyNumberFormat="0" applyAlignment="0" applyProtection="0"/>
    <xf numFmtId="0" fontId="103" fillId="51" borderId="280" applyNumberFormat="0" applyAlignment="0" applyProtection="0"/>
    <xf numFmtId="212" fontId="192" fillId="0" borderId="286"/>
    <xf numFmtId="0" fontId="12" fillId="79" borderId="281" applyNumberFormat="0" applyAlignment="0" applyProtection="0"/>
    <xf numFmtId="0" fontId="113" fillId="38" borderId="280" applyNumberFormat="0" applyAlignment="0" applyProtection="0"/>
    <xf numFmtId="4" fontId="197" fillId="55" borderId="287" applyNumberFormat="0" applyProtection="0">
      <alignment vertical="center"/>
    </xf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91" fillId="0" borderId="288" applyFont="0" applyFill="0" applyBorder="0">
      <alignment horizontal="center" vertical="justify" wrapText="1"/>
    </xf>
    <xf numFmtId="4" fontId="46" fillId="56" borderId="287" applyNumberFormat="0" applyProtection="0">
      <alignment vertical="center"/>
    </xf>
    <xf numFmtId="4" fontId="195" fillId="80" borderId="287" applyNumberFormat="0" applyProtection="0">
      <alignment vertical="center"/>
    </xf>
    <xf numFmtId="4" fontId="46" fillId="80" borderId="287" applyNumberFormat="0" applyProtection="0">
      <alignment horizontal="left" vertical="center" indent="1"/>
    </xf>
    <xf numFmtId="0" fontId="46" fillId="80" borderId="287" applyNumberFormat="0" applyProtection="0">
      <alignment horizontal="left" vertical="top" indent="1"/>
    </xf>
    <xf numFmtId="0" fontId="67" fillId="0" borderId="283" applyNumberFormat="0" applyFill="0" applyAlignment="0" applyProtection="0"/>
    <xf numFmtId="4" fontId="44" fillId="34" borderId="287" applyNumberFormat="0" applyProtection="0">
      <alignment horizontal="right" vertical="center"/>
    </xf>
    <xf numFmtId="4" fontId="44" fillId="40" borderId="287" applyNumberFormat="0" applyProtection="0">
      <alignment horizontal="right" vertical="center"/>
    </xf>
    <xf numFmtId="4" fontId="44" fillId="48" borderId="287" applyNumberFormat="0" applyProtection="0">
      <alignment horizontal="right" vertical="center"/>
    </xf>
    <xf numFmtId="4" fontId="44" fillId="42" borderId="287" applyNumberFormat="0" applyProtection="0">
      <alignment horizontal="right" vertical="center"/>
    </xf>
    <xf numFmtId="4" fontId="44" fillId="46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4" fontId="44" fillId="49" borderId="287" applyNumberFormat="0" applyProtection="0">
      <alignment horizontal="right" vertical="center"/>
    </xf>
    <xf numFmtId="4" fontId="44" fillId="92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4" fontId="44" fillId="96" borderId="287" applyNumberFormat="0" applyProtection="0">
      <alignment horizontal="right" vertical="center"/>
    </xf>
    <xf numFmtId="10" fontId="24" fillId="55" borderId="288" applyNumberFormat="0" applyBorder="0" applyAlignment="0" applyProtection="0"/>
    <xf numFmtId="0" fontId="37" fillId="95" borderId="287" applyNumberFormat="0" applyProtection="0">
      <alignment horizontal="left" vertical="center" indent="1"/>
    </xf>
    <xf numFmtId="0" fontId="37" fillId="95" borderId="287" applyNumberFormat="0" applyProtection="0">
      <alignment horizontal="left" vertical="top" indent="1"/>
    </xf>
    <xf numFmtId="0" fontId="37" fillId="91" borderId="287" applyNumberFormat="0" applyProtection="0">
      <alignment horizontal="left" vertical="center" indent="1"/>
    </xf>
    <xf numFmtId="0" fontId="37" fillId="91" borderId="287" applyNumberFormat="0" applyProtection="0">
      <alignment horizontal="left" vertical="top" indent="1"/>
    </xf>
    <xf numFmtId="0" fontId="37" fillId="82" borderId="287" applyNumberFormat="0" applyProtection="0">
      <alignment horizontal="left" vertical="center" indent="1"/>
    </xf>
    <xf numFmtId="0" fontId="37" fillId="82" borderId="287" applyNumberFormat="0" applyProtection="0">
      <alignment horizontal="left" vertical="top" indent="1"/>
    </xf>
    <xf numFmtId="0" fontId="37" fillId="81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top" indent="1"/>
    </xf>
    <xf numFmtId="4" fontId="44" fillId="55" borderId="287" applyNumberFormat="0" applyProtection="0">
      <alignment vertical="center"/>
    </xf>
    <xf numFmtId="4" fontId="197" fillId="55" borderId="287" applyNumberFormat="0" applyProtection="0">
      <alignment vertical="center"/>
    </xf>
    <xf numFmtId="4" fontId="44" fillId="55" borderId="287" applyNumberFormat="0" applyProtection="0">
      <alignment horizontal="left" vertical="center" indent="1"/>
    </xf>
    <xf numFmtId="0" fontId="44" fillId="55" borderId="287" applyNumberFormat="0" applyProtection="0">
      <alignment horizontal="left" vertical="top" indent="1"/>
    </xf>
    <xf numFmtId="4" fontId="44" fillId="94" borderId="287" applyNumberFormat="0" applyProtection="0">
      <alignment horizontal="right" vertical="center"/>
    </xf>
    <xf numFmtId="4" fontId="197" fillId="94" borderId="287" applyNumberFormat="0" applyProtection="0">
      <alignment horizontal="right" vertical="center"/>
    </xf>
    <xf numFmtId="4" fontId="44" fillId="96" borderId="287" applyNumberFormat="0" applyProtection="0">
      <alignment horizontal="left" vertical="center" indent="1"/>
    </xf>
    <xf numFmtId="0" fontId="44" fillId="91" borderId="287" applyNumberFormat="0" applyProtection="0">
      <alignment horizontal="left" vertical="top" indent="1"/>
    </xf>
    <xf numFmtId="4" fontId="47" fillId="94" borderId="287" applyNumberFormat="0" applyProtection="0">
      <alignment horizontal="right" vertical="center"/>
    </xf>
    <xf numFmtId="0" fontId="65" fillId="76" borderId="282" applyNumberFormat="0" applyAlignment="0" applyProtection="0"/>
    <xf numFmtId="0" fontId="164" fillId="51" borderId="280" applyNumberFormat="0" applyAlignment="0" applyProtection="0"/>
    <xf numFmtId="0" fontId="123" fillId="0" borderId="283" applyNumberFormat="0" applyFill="0" applyAlignment="0" applyProtection="0"/>
    <xf numFmtId="0" fontId="12" fillId="79" borderId="281" applyNumberFormat="0" applyAlignment="0" applyProtection="0"/>
    <xf numFmtId="0" fontId="119" fillId="51" borderId="282" applyNumberFormat="0" applyAlignment="0" applyProtection="0"/>
    <xf numFmtId="0" fontId="103" fillId="51" borderId="280" applyNumberFormat="0" applyAlignment="0" applyProtection="0"/>
    <xf numFmtId="0" fontId="65" fillId="76" borderId="282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44" fillId="91" borderId="287" applyNumberFormat="0" applyProtection="0">
      <alignment horizontal="left" vertical="top" indent="1"/>
    </xf>
    <xf numFmtId="0" fontId="12" fillId="79" borderId="281" applyNumberFormat="0" applyAlignment="0" applyProtection="0"/>
    <xf numFmtId="0" fontId="175" fillId="57" borderId="281" applyNumberFormat="0" applyFont="0" applyAlignment="0" applyProtection="0"/>
    <xf numFmtId="0" fontId="46" fillId="80" borderId="287" applyNumberFormat="0" applyProtection="0">
      <alignment horizontal="left" vertical="top" indent="1"/>
    </xf>
    <xf numFmtId="0" fontId="103" fillId="76" borderId="280" applyNumberFormat="0" applyAlignment="0" applyProtection="0"/>
    <xf numFmtId="0" fontId="12" fillId="57" borderId="281" applyNumberFormat="0" applyFont="0" applyAlignment="0" applyProtection="0"/>
    <xf numFmtId="0" fontId="119" fillId="76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10" fontId="96" fillId="55" borderId="288" applyNumberFormat="0" applyBorder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4" fontId="195" fillId="80" borderId="287" applyNumberFormat="0" applyProtection="0">
      <alignment vertical="center"/>
    </xf>
    <xf numFmtId="0" fontId="103" fillId="51" borderId="280" applyNumberFormat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161" fillId="57" borderId="281" applyNumberFormat="0" applyFont="0" applyAlignment="0" applyProtection="0"/>
    <xf numFmtId="0" fontId="17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2" fillId="57" borderId="281" applyNumberFormat="0" applyFont="0" applyAlignment="0" applyProtection="0"/>
    <xf numFmtId="0" fontId="119" fillId="76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119" fillId="51" borderId="282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55" fillId="76" borderId="280" applyNumberFormat="0" applyAlignment="0" applyProtection="0"/>
    <xf numFmtId="0" fontId="175" fillId="57" borderId="281" applyNumberFormat="0" applyFont="0" applyAlignment="0" applyProtection="0"/>
    <xf numFmtId="0" fontId="12" fillId="57" borderId="281" applyNumberFormat="0" applyFont="0" applyAlignment="0" applyProtection="0"/>
    <xf numFmtId="0" fontId="119" fillId="76" borderId="282" applyNumberFormat="0" applyAlignment="0" applyProtection="0"/>
    <xf numFmtId="0" fontId="103" fillId="76" borderId="280" applyNumberForma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19" fillId="51" borderId="282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175" fillId="57" borderId="281" applyNumberFormat="0" applyFont="0" applyAlignment="0" applyProtection="0"/>
    <xf numFmtId="0" fontId="12" fillId="57" borderId="281" applyNumberFormat="0" applyFon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5" fontId="218" fillId="0" borderId="285" applyAlignment="0" applyProtection="0"/>
    <xf numFmtId="0" fontId="44" fillId="91" borderId="319" applyNumberFormat="0" applyProtection="0">
      <alignment horizontal="left" vertical="top" indent="1"/>
    </xf>
    <xf numFmtId="0" fontId="62" fillId="63" borderId="280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0" fontId="55" fillId="76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03" fillId="76" borderId="280" applyNumberFormat="0" applyAlignment="0" applyProtection="0"/>
    <xf numFmtId="0" fontId="119" fillId="76" borderId="282" applyNumberFormat="0" applyAlignment="0" applyProtection="0"/>
    <xf numFmtId="0" fontId="123" fillId="0" borderId="283" applyNumberFormat="0" applyFill="0" applyAlignment="0" applyProtection="0"/>
    <xf numFmtId="0" fontId="164" fillId="51" borderId="280" applyNumberFormat="0" applyAlignment="0" applyProtection="0"/>
    <xf numFmtId="0" fontId="169" fillId="38" borderId="280" applyNumberFormat="0" applyAlignment="0" applyProtection="0"/>
    <xf numFmtId="0" fontId="113" fillId="38" borderId="298" applyNumberFormat="0" applyAlignment="0" applyProtection="0"/>
    <xf numFmtId="0" fontId="161" fillId="57" borderId="281" applyNumberFormat="0" applyFont="0" applyAlignment="0" applyProtection="0"/>
    <xf numFmtId="0" fontId="172" fillId="51" borderId="282" applyNumberFormat="0" applyAlignment="0" applyProtection="0"/>
    <xf numFmtId="0" fontId="173" fillId="0" borderId="283" applyNumberFormat="0" applyFill="0" applyAlignment="0" applyProtection="0"/>
    <xf numFmtId="212" fontId="177" fillId="89" borderId="286"/>
    <xf numFmtId="212" fontId="192" fillId="0" borderId="286"/>
    <xf numFmtId="4" fontId="46" fillId="56" borderId="287" applyNumberFormat="0" applyProtection="0">
      <alignment vertical="center"/>
    </xf>
    <xf numFmtId="4" fontId="195" fillId="80" borderId="287" applyNumberFormat="0" applyProtection="0">
      <alignment vertical="center"/>
    </xf>
    <xf numFmtId="4" fontId="46" fillId="80" borderId="287" applyNumberFormat="0" applyProtection="0">
      <alignment horizontal="left" vertical="center" indent="1"/>
    </xf>
    <xf numFmtId="0" fontId="46" fillId="80" borderId="287" applyNumberFormat="0" applyProtection="0">
      <alignment horizontal="left" vertical="top" indent="1"/>
    </xf>
    <xf numFmtId="4" fontId="44" fillId="34" borderId="287" applyNumberFormat="0" applyProtection="0">
      <alignment horizontal="right" vertical="center"/>
    </xf>
    <xf numFmtId="4" fontId="44" fillId="40" borderId="287" applyNumberFormat="0" applyProtection="0">
      <alignment horizontal="right" vertical="center"/>
    </xf>
    <xf numFmtId="4" fontId="44" fillId="48" borderId="287" applyNumberFormat="0" applyProtection="0">
      <alignment horizontal="right" vertical="center"/>
    </xf>
    <xf numFmtId="4" fontId="44" fillId="42" borderId="287" applyNumberFormat="0" applyProtection="0">
      <alignment horizontal="right" vertical="center"/>
    </xf>
    <xf numFmtId="4" fontId="44" fillId="46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4" fontId="44" fillId="49" borderId="287" applyNumberFormat="0" applyProtection="0">
      <alignment horizontal="right" vertical="center"/>
    </xf>
    <xf numFmtId="4" fontId="44" fillId="92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4" fontId="44" fillId="96" borderId="287" applyNumberFormat="0" applyProtection="0">
      <alignment horizontal="right" vertical="center"/>
    </xf>
    <xf numFmtId="0" fontId="37" fillId="95" borderId="287" applyNumberFormat="0" applyProtection="0">
      <alignment horizontal="left" vertical="center" indent="1"/>
    </xf>
    <xf numFmtId="0" fontId="37" fillId="95" borderId="287" applyNumberFormat="0" applyProtection="0">
      <alignment horizontal="left" vertical="top" indent="1"/>
    </xf>
    <xf numFmtId="0" fontId="37" fillId="91" borderId="287" applyNumberFormat="0" applyProtection="0">
      <alignment horizontal="left" vertical="center" indent="1"/>
    </xf>
    <xf numFmtId="0" fontId="37" fillId="91" borderId="287" applyNumberFormat="0" applyProtection="0">
      <alignment horizontal="left" vertical="top" indent="1"/>
    </xf>
    <xf numFmtId="0" fontId="37" fillId="82" borderId="287" applyNumberFormat="0" applyProtection="0">
      <alignment horizontal="left" vertical="center" indent="1"/>
    </xf>
    <xf numFmtId="0" fontId="37" fillId="82" borderId="287" applyNumberFormat="0" applyProtection="0">
      <alignment horizontal="left" vertical="top" indent="1"/>
    </xf>
    <xf numFmtId="0" fontId="37" fillId="81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top" indent="1"/>
    </xf>
    <xf numFmtId="4" fontId="44" fillId="55" borderId="287" applyNumberFormat="0" applyProtection="0">
      <alignment vertical="center"/>
    </xf>
    <xf numFmtId="4" fontId="197" fillId="55" borderId="287" applyNumberFormat="0" applyProtection="0">
      <alignment vertical="center"/>
    </xf>
    <xf numFmtId="4" fontId="44" fillId="55" borderId="287" applyNumberFormat="0" applyProtection="0">
      <alignment horizontal="left" vertical="center" indent="1"/>
    </xf>
    <xf numFmtId="0" fontId="44" fillId="55" borderId="287" applyNumberFormat="0" applyProtection="0">
      <alignment horizontal="left" vertical="top" indent="1"/>
    </xf>
    <xf numFmtId="4" fontId="44" fillId="94" borderId="287" applyNumberFormat="0" applyProtection="0">
      <alignment horizontal="right" vertical="center"/>
    </xf>
    <xf numFmtId="4" fontId="197" fillId="94" borderId="287" applyNumberFormat="0" applyProtection="0">
      <alignment horizontal="right" vertical="center"/>
    </xf>
    <xf numFmtId="4" fontId="44" fillId="96" borderId="287" applyNumberFormat="0" applyProtection="0">
      <alignment horizontal="left" vertical="center" indent="1"/>
    </xf>
    <xf numFmtId="0" fontId="44" fillId="91" borderId="287" applyNumberFormat="0" applyProtection="0">
      <alignment horizontal="left" vertical="top" indent="1"/>
    </xf>
    <xf numFmtId="4" fontId="47" fillId="94" borderId="287" applyNumberFormat="0" applyProtection="0">
      <alignment horizontal="right" vertical="center"/>
    </xf>
    <xf numFmtId="0" fontId="119" fillId="51" borderId="282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175" fillId="57" borderId="281" applyNumberFormat="0" applyFont="0" applyAlignment="0" applyProtection="0"/>
    <xf numFmtId="0" fontId="12" fillId="57" borderId="281" applyNumberFormat="0" applyFon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0" fontId="55" fillId="76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03" fillId="76" borderId="280" applyNumberFormat="0" applyAlignment="0" applyProtection="0"/>
    <xf numFmtId="0" fontId="119" fillId="76" borderId="282" applyNumberFormat="0" applyAlignment="0" applyProtection="0"/>
    <xf numFmtId="0" fontId="123" fillId="0" borderId="283" applyNumberFormat="0" applyFill="0" applyAlignment="0" applyProtection="0"/>
    <xf numFmtId="4" fontId="44" fillId="55" borderId="287" applyNumberFormat="0" applyProtection="0">
      <alignment horizontal="left" vertical="center" indent="1"/>
    </xf>
    <xf numFmtId="0" fontId="37" fillId="91" borderId="287" applyNumberFormat="0" applyProtection="0">
      <alignment horizontal="left" vertical="center" indent="1"/>
    </xf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65" fillId="76" borderId="282" applyNumberFormat="0" applyAlignment="0" applyProtection="0"/>
    <xf numFmtId="0" fontId="169" fillId="38" borderId="280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37" fillId="82" borderId="287" applyNumberFormat="0" applyProtection="0">
      <alignment horizontal="left" vertical="center" indent="1"/>
    </xf>
    <xf numFmtId="4" fontId="44" fillId="55" borderId="287" applyNumberFormat="0" applyProtection="0">
      <alignment vertical="center"/>
    </xf>
    <xf numFmtId="4" fontId="44" fillId="94" borderId="287" applyNumberFormat="0" applyProtection="0">
      <alignment horizontal="right" vertical="center"/>
    </xf>
    <xf numFmtId="0" fontId="12" fillId="79" borderId="281" applyNumberFormat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62" fillId="63" borderId="280" applyNumberFormat="0" applyAlignment="0" applyProtection="0"/>
    <xf numFmtId="10" fontId="24" fillId="55" borderId="288" applyNumberFormat="0" applyBorder="0" applyAlignment="0" applyProtection="0"/>
    <xf numFmtId="0" fontId="62" fillId="63" borderId="280" applyNumberFormat="0" applyAlignment="0" applyProtection="0"/>
    <xf numFmtId="0" fontId="103" fillId="51" borderId="280" applyNumberFormat="0" applyAlignment="0" applyProtection="0"/>
    <xf numFmtId="0" fontId="12" fillId="79" borderId="281" applyNumberFormat="0" applyAlignment="0" applyProtection="0"/>
    <xf numFmtId="3" fontId="104" fillId="0" borderId="288"/>
    <xf numFmtId="0" fontId="62" fillId="63" borderId="280" applyNumberFormat="0" applyAlignment="0" applyProtection="0"/>
    <xf numFmtId="0" fontId="55" fillId="76" borderId="280" applyNumberFormat="0" applyAlignment="0" applyProtection="0"/>
    <xf numFmtId="4" fontId="44" fillId="55" borderId="287" applyNumberFormat="0" applyProtection="0">
      <alignment vertical="center"/>
    </xf>
    <xf numFmtId="0" fontId="12" fillId="79" borderId="281" applyNumberFormat="0" applyAlignment="0" applyProtection="0"/>
    <xf numFmtId="10" fontId="96" fillId="55" borderId="288" applyNumberFormat="0" applyBorder="0" applyAlignment="0" applyProtection="0"/>
    <xf numFmtId="0" fontId="172" fillId="51" borderId="282" applyNumberFormat="0" applyAlignment="0" applyProtection="0"/>
    <xf numFmtId="0" fontId="113" fillId="38" borderId="280" applyNumberFormat="0" applyAlignment="0" applyProtection="0"/>
    <xf numFmtId="0" fontId="119" fillId="51" borderId="282" applyNumberFormat="0" applyAlignment="0" applyProtection="0"/>
    <xf numFmtId="4" fontId="44" fillId="49" borderId="287" applyNumberFormat="0" applyProtection="0">
      <alignment horizontal="right" vertical="center"/>
    </xf>
    <xf numFmtId="4" fontId="44" fillId="46" borderId="287" applyNumberFormat="0" applyProtection="0">
      <alignment horizontal="right" vertical="center"/>
    </xf>
    <xf numFmtId="4" fontId="44" fillId="48" borderId="287" applyNumberFormat="0" applyProtection="0">
      <alignment horizontal="right" vertical="center"/>
    </xf>
    <xf numFmtId="4" fontId="44" fillId="34" borderId="287" applyNumberFormat="0" applyProtection="0">
      <alignment horizontal="right" vertical="center"/>
    </xf>
    <xf numFmtId="4" fontId="46" fillId="80" borderId="287" applyNumberFormat="0" applyProtection="0">
      <alignment horizontal="left" vertical="center" indent="1"/>
    </xf>
    <xf numFmtId="0" fontId="65" fillId="76" borderId="282" applyNumberFormat="0" applyAlignment="0" applyProtection="0"/>
    <xf numFmtId="0" fontId="103" fillId="51" borderId="280" applyNumberFormat="0" applyAlignment="0" applyProtection="0"/>
    <xf numFmtId="0" fontId="44" fillId="55" borderId="287" applyNumberFormat="0" applyProtection="0">
      <alignment horizontal="left" vertical="top" indent="1"/>
    </xf>
    <xf numFmtId="0" fontId="67" fillId="0" borderId="283" applyNumberFormat="0" applyFill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123" fillId="0" borderId="283" applyNumberFormat="0" applyFill="0" applyAlignment="0" applyProtection="0"/>
    <xf numFmtId="0" fontId="91" fillId="0" borderId="288" applyFont="0" applyFill="0" applyBorder="0">
      <alignment horizontal="centerContinuous" vertical="justify" wrapText="1"/>
    </xf>
    <xf numFmtId="0" fontId="65" fillId="76" borderId="282" applyNumberFormat="0" applyAlignment="0" applyProtection="0"/>
    <xf numFmtId="3" fontId="83" fillId="80" borderId="288">
      <alignment horizontal="left" vertical="top" wrapText="1"/>
      <protection locked="0"/>
    </xf>
    <xf numFmtId="0" fontId="12" fillId="79" borderId="281" applyNumberFormat="0" applyAlignment="0" applyProtection="0"/>
    <xf numFmtId="3" fontId="104" fillId="0" borderId="288"/>
    <xf numFmtId="0" fontId="123" fillId="0" borderId="283" applyNumberFormat="0" applyFill="0" applyAlignment="0" applyProtection="0"/>
    <xf numFmtId="0" fontId="62" fillId="63" borderId="280" applyNumberFormat="0" applyAlignment="0" applyProtection="0"/>
    <xf numFmtId="212" fontId="192" fillId="0" borderId="286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4" fontId="44" fillId="92" borderId="287" applyNumberFormat="0" applyProtection="0">
      <alignment horizontal="right" vertical="center"/>
    </xf>
    <xf numFmtId="0" fontId="12" fillId="79" borderId="281" applyNumberFormat="0" applyAlignment="0" applyProtection="0"/>
    <xf numFmtId="10" fontId="24" fillId="55" borderId="288" applyNumberFormat="0" applyBorder="0" applyAlignment="0" applyProtection="0"/>
    <xf numFmtId="0" fontId="12" fillId="79" borderId="281" applyNumberFormat="0" applyAlignment="0" applyProtection="0"/>
    <xf numFmtId="0" fontId="67" fillId="0" borderId="283" applyNumberFormat="0" applyFill="0" applyAlignment="0" applyProtection="0"/>
    <xf numFmtId="4" fontId="44" fillId="49" borderId="287" applyNumberFormat="0" applyProtection="0">
      <alignment horizontal="right" vertical="center"/>
    </xf>
    <xf numFmtId="0" fontId="12" fillId="79" borderId="281" applyNumberFormat="0" applyAlignment="0" applyProtection="0"/>
    <xf numFmtId="3" fontId="83" fillId="80" borderId="288">
      <alignment horizontal="left" vertical="top" wrapText="1"/>
      <protection locked="0"/>
    </xf>
    <xf numFmtId="0" fontId="62" fillId="63" borderId="280" applyNumberFormat="0" applyAlignment="0" applyProtection="0"/>
    <xf numFmtId="0" fontId="12" fillId="79" borderId="281" applyNumberFormat="0" applyAlignment="0" applyProtection="0"/>
    <xf numFmtId="4" fontId="47" fillId="94" borderId="287" applyNumberFormat="0" applyProtection="0">
      <alignment horizontal="right" vertical="center"/>
    </xf>
    <xf numFmtId="4" fontId="197" fillId="55" borderId="287" applyNumberFormat="0" applyProtection="0">
      <alignment vertical="center"/>
    </xf>
    <xf numFmtId="0" fontId="37" fillId="95" borderId="287" applyNumberFormat="0" applyProtection="0">
      <alignment horizontal="left" vertical="top" indent="1"/>
    </xf>
    <xf numFmtId="0" fontId="37" fillId="95" borderId="287" applyNumberFormat="0" applyProtection="0">
      <alignment horizontal="left" vertical="top" indent="1"/>
    </xf>
    <xf numFmtId="0" fontId="12" fillId="79" borderId="281" applyNumberFormat="0" applyAlignment="0" applyProtection="0"/>
    <xf numFmtId="0" fontId="67" fillId="0" borderId="283" applyNumberFormat="0" applyFill="0" applyAlignment="0" applyProtection="0"/>
    <xf numFmtId="0" fontId="44" fillId="55" borderId="287" applyNumberFormat="0" applyProtection="0">
      <alignment horizontal="left" vertical="top" indent="1"/>
    </xf>
    <xf numFmtId="0" fontId="164" fillId="51" borderId="280" applyNumberFormat="0" applyAlignment="0" applyProtection="0"/>
    <xf numFmtId="0" fontId="37" fillId="91" borderId="287" applyNumberFormat="0" applyProtection="0">
      <alignment horizontal="left" vertical="center" indent="1"/>
    </xf>
    <xf numFmtId="0" fontId="113" fillId="38" borderId="280" applyNumberFormat="0" applyAlignment="0" applyProtection="0"/>
    <xf numFmtId="0" fontId="113" fillId="38" borderId="280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4" fontId="44" fillId="94" borderId="287" applyNumberFormat="0" applyProtection="0">
      <alignment horizontal="right" vertical="center"/>
    </xf>
    <xf numFmtId="4" fontId="44" fillId="34" borderId="287" applyNumberFormat="0" applyProtection="0">
      <alignment horizontal="right" vertical="center"/>
    </xf>
    <xf numFmtId="212" fontId="177" fillId="89" borderId="286"/>
    <xf numFmtId="4" fontId="44" fillId="40" borderId="287" applyNumberFormat="0" applyProtection="0">
      <alignment horizontal="right" vertical="center"/>
    </xf>
    <xf numFmtId="0" fontId="12" fillId="79" borderId="281" applyNumberFormat="0" applyAlignment="0" applyProtection="0"/>
    <xf numFmtId="0" fontId="123" fillId="0" borderId="283" applyNumberFormat="0" applyFill="0" applyAlignment="0" applyProtection="0"/>
    <xf numFmtId="0" fontId="67" fillId="0" borderId="283" applyNumberFormat="0" applyFill="0" applyAlignment="0" applyProtection="0"/>
    <xf numFmtId="0" fontId="113" fillId="38" borderId="280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4" fontId="44" fillId="49" borderId="287" applyNumberFormat="0" applyProtection="0">
      <alignment horizontal="right" vertical="center"/>
    </xf>
    <xf numFmtId="4" fontId="44" fillId="34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0" fontId="37" fillId="95" borderId="287" applyNumberFormat="0" applyProtection="0">
      <alignment horizontal="left" vertical="top" indent="1"/>
    </xf>
    <xf numFmtId="4" fontId="47" fillId="94" borderId="287" applyNumberFormat="0" applyProtection="0">
      <alignment horizontal="right" vertical="center"/>
    </xf>
    <xf numFmtId="0" fontId="123" fillId="0" borderId="283" applyNumberFormat="0" applyFill="0" applyAlignment="0" applyProtection="0"/>
    <xf numFmtId="0" fontId="67" fillId="0" borderId="283" applyNumberFormat="0" applyFill="0" applyAlignment="0" applyProtection="0"/>
    <xf numFmtId="0" fontId="103" fillId="51" borderId="280" applyNumberFormat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3" fontId="104" fillId="0" borderId="288"/>
    <xf numFmtId="0" fontId="91" fillId="0" borderId="288" applyFont="0" applyFill="0" applyBorder="0">
      <alignment horizontal="center" vertical="justify" wrapText="1"/>
    </xf>
    <xf numFmtId="4" fontId="197" fillId="94" borderId="287" applyNumberFormat="0" applyProtection="0">
      <alignment horizontal="right" vertical="center"/>
    </xf>
    <xf numFmtId="0" fontId="37" fillId="82" borderId="287" applyNumberFormat="0" applyProtection="0">
      <alignment horizontal="left" vertical="top" indent="1"/>
    </xf>
    <xf numFmtId="4" fontId="44" fillId="46" borderId="287" applyNumberFormat="0" applyProtection="0">
      <alignment horizontal="right" vertical="center"/>
    </xf>
    <xf numFmtId="4" fontId="195" fillId="80" borderId="287" applyNumberFormat="0" applyProtection="0">
      <alignment vertical="center"/>
    </xf>
    <xf numFmtId="0" fontId="173" fillId="0" borderId="283" applyNumberFormat="0" applyFill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10" fontId="24" fillId="55" borderId="288" applyNumberFormat="0" applyBorder="0" applyAlignment="0" applyProtection="0"/>
    <xf numFmtId="0" fontId="55" fillId="76" borderId="280" applyNumberFormat="0" applyAlignment="0" applyProtection="0"/>
    <xf numFmtId="3" fontId="83" fillId="80" borderId="288">
      <alignment horizontal="left" vertical="top" wrapText="1"/>
      <protection locked="0"/>
    </xf>
    <xf numFmtId="0" fontId="67" fillId="0" borderId="283" applyNumberFormat="0" applyFill="0" applyAlignment="0" applyProtection="0"/>
    <xf numFmtId="4" fontId="44" fillId="94" borderId="287" applyNumberFormat="0" applyProtection="0">
      <alignment horizontal="right" vertical="center"/>
    </xf>
    <xf numFmtId="0" fontId="37" fillId="82" borderId="287" applyNumberFormat="0" applyProtection="0">
      <alignment horizontal="left" vertical="center" indent="1"/>
    </xf>
    <xf numFmtId="0" fontId="12" fillId="79" borderId="281" applyNumberFormat="0" applyAlignment="0" applyProtection="0"/>
    <xf numFmtId="212" fontId="177" fillId="89" borderId="286"/>
    <xf numFmtId="0" fontId="12" fillId="79" borderId="281" applyNumberFormat="0" applyAlignment="0" applyProtection="0"/>
    <xf numFmtId="0" fontId="172" fillId="51" borderId="282" applyNumberFormat="0" applyAlignment="0" applyProtection="0"/>
    <xf numFmtId="3" fontId="83" fillId="80" borderId="288">
      <alignment horizontal="left" vertical="top" wrapText="1"/>
      <protection locked="0"/>
    </xf>
    <xf numFmtId="0" fontId="62" fillId="63" borderId="280" applyNumberFormat="0" applyAlignment="0" applyProtection="0"/>
    <xf numFmtId="0" fontId="123" fillId="0" borderId="283" applyNumberFormat="0" applyFill="0" applyAlignment="0" applyProtection="0"/>
    <xf numFmtId="212" fontId="192" fillId="0" borderId="286"/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212" fontId="177" fillId="89" borderId="286"/>
    <xf numFmtId="0" fontId="119" fillId="51" borderId="282" applyNumberFormat="0" applyAlignment="0" applyProtection="0"/>
    <xf numFmtId="0" fontId="65" fillId="76" borderId="282" applyNumberFormat="0" applyAlignment="0" applyProtection="0"/>
    <xf numFmtId="4" fontId="44" fillId="96" borderId="287" applyNumberFormat="0" applyProtection="0">
      <alignment horizontal="right" vertical="center"/>
    </xf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72" fillId="51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169" fillId="38" borderId="280" applyNumberFormat="0" applyAlignment="0" applyProtection="0"/>
    <xf numFmtId="4" fontId="46" fillId="80" borderId="287" applyNumberFormat="0" applyProtection="0">
      <alignment horizontal="left" vertical="center" indent="1"/>
    </xf>
    <xf numFmtId="4" fontId="44" fillId="96" borderId="287" applyNumberFormat="0" applyProtection="0">
      <alignment horizontal="left" vertical="center" indent="1"/>
    </xf>
    <xf numFmtId="0" fontId="12" fillId="79" borderId="281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5" fillId="57" borderId="281" applyNumberFormat="0" applyFon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03" fillId="51" borderId="280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0" fontId="55" fillId="76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44" fillId="91" borderId="287" applyNumberFormat="0" applyProtection="0">
      <alignment horizontal="left" vertical="top" indent="1"/>
    </xf>
    <xf numFmtId="4" fontId="197" fillId="94" borderId="287" applyNumberFormat="0" applyProtection="0">
      <alignment horizontal="right" vertical="center"/>
    </xf>
    <xf numFmtId="0" fontId="44" fillId="55" borderId="287" applyNumberFormat="0" applyProtection="0">
      <alignment horizontal="left" vertical="top" indent="1"/>
    </xf>
    <xf numFmtId="4" fontId="44" fillId="55" borderId="287" applyNumberFormat="0" applyProtection="0">
      <alignment vertical="center"/>
    </xf>
    <xf numFmtId="0" fontId="37" fillId="81" borderId="287" applyNumberFormat="0" applyProtection="0">
      <alignment horizontal="left" vertical="top" indent="1"/>
    </xf>
    <xf numFmtId="0" fontId="37" fillId="82" borderId="287" applyNumberFormat="0" applyProtection="0">
      <alignment horizontal="left" vertical="top" indent="1"/>
    </xf>
    <xf numFmtId="0" fontId="37" fillId="91" borderId="287" applyNumberFormat="0" applyProtection="0">
      <alignment horizontal="left" vertical="top" indent="1"/>
    </xf>
    <xf numFmtId="0" fontId="37" fillId="95" borderId="287" applyNumberFormat="0" applyProtection="0">
      <alignment horizontal="left" vertical="center" indent="1"/>
    </xf>
    <xf numFmtId="0" fontId="65" fillId="76" borderId="282" applyNumberFormat="0" applyAlignment="0" applyProtection="0"/>
    <xf numFmtId="4" fontId="44" fillId="96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4" fontId="195" fillId="80" borderId="287" applyNumberFormat="0" applyProtection="0">
      <alignment vertical="center"/>
    </xf>
    <xf numFmtId="212" fontId="192" fillId="0" borderId="286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37" fillId="95" borderId="287" applyNumberFormat="0" applyProtection="0">
      <alignment horizontal="left" vertical="center" indent="1"/>
    </xf>
    <xf numFmtId="4" fontId="44" fillId="41" borderId="287" applyNumberFormat="0" applyProtection="0">
      <alignment horizontal="right" vertical="center"/>
    </xf>
    <xf numFmtId="10" fontId="24" fillId="55" borderId="288" applyNumberFormat="0" applyBorder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03" fillId="51" borderId="280" applyNumberFormat="0" applyAlignment="0" applyProtection="0"/>
    <xf numFmtId="0" fontId="62" fillId="63" borderId="280" applyNumberFormat="0" applyAlignment="0" applyProtection="0"/>
    <xf numFmtId="0" fontId="37" fillId="91" borderId="287" applyNumberFormat="0" applyProtection="0">
      <alignment horizontal="left" vertical="top" indent="1"/>
    </xf>
    <xf numFmtId="0" fontId="173" fillId="0" borderId="283" applyNumberFormat="0" applyFill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61" fillId="57" borderId="281" applyNumberFormat="0" applyFon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76" borderId="280" applyNumberFormat="0" applyAlignment="0" applyProtection="0"/>
    <xf numFmtId="0" fontId="113" fillId="38" borderId="280" applyNumberFormat="0" applyAlignment="0" applyProtection="0"/>
    <xf numFmtId="0" fontId="161" fillId="57" borderId="281" applyNumberFormat="0" applyFont="0" applyAlignment="0" applyProtection="0"/>
    <xf numFmtId="0" fontId="65" fillId="76" borderId="282" applyNumberFormat="0" applyAlignment="0" applyProtection="0"/>
    <xf numFmtId="4" fontId="44" fillId="48" borderId="287" applyNumberFormat="0" applyProtection="0">
      <alignment horizontal="right" vertical="center"/>
    </xf>
    <xf numFmtId="0" fontId="55" fillId="76" borderId="280" applyNumberFormat="0" applyAlignment="0" applyProtection="0"/>
    <xf numFmtId="3" fontId="83" fillId="80" borderId="288">
      <alignment horizontal="left" vertical="top" wrapText="1"/>
      <protection locked="0"/>
    </xf>
    <xf numFmtId="4" fontId="44" fillId="40" borderId="287" applyNumberFormat="0" applyProtection="0">
      <alignment horizontal="right" vertical="center"/>
    </xf>
    <xf numFmtId="0" fontId="113" fillId="38" borderId="280" applyNumberFormat="0" applyAlignment="0" applyProtection="0"/>
    <xf numFmtId="0" fontId="62" fillId="63" borderId="280" applyNumberFormat="0" applyAlignment="0" applyProtection="0"/>
    <xf numFmtId="0" fontId="62" fillId="63" borderId="280" applyNumberForma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4" fontId="44" fillId="96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center" indent="1"/>
    </xf>
    <xf numFmtId="0" fontId="169" fillId="38" borderId="280" applyNumberFormat="0" applyAlignment="0" applyProtection="0"/>
    <xf numFmtId="0" fontId="46" fillId="80" borderId="287" applyNumberFormat="0" applyProtection="0">
      <alignment horizontal="left" vertical="top" indent="1"/>
    </xf>
    <xf numFmtId="0" fontId="164" fillId="51" borderId="280" applyNumberFormat="0" applyAlignment="0" applyProtection="0"/>
    <xf numFmtId="0" fontId="119" fillId="51" borderId="282" applyNumberFormat="0" applyAlignment="0" applyProtection="0"/>
    <xf numFmtId="0" fontId="67" fillId="0" borderId="283" applyNumberFormat="0" applyFill="0" applyAlignment="0" applyProtection="0"/>
    <xf numFmtId="0" fontId="62" fillId="63" borderId="280" applyNumberFormat="0" applyAlignment="0" applyProtection="0"/>
    <xf numFmtId="4" fontId="46" fillId="56" borderId="287" applyNumberFormat="0" applyProtection="0">
      <alignment vertical="center"/>
    </xf>
    <xf numFmtId="4" fontId="44" fillId="42" borderId="287" applyNumberFormat="0" applyProtection="0">
      <alignment horizontal="right" vertical="center"/>
    </xf>
    <xf numFmtId="4" fontId="44" fillId="92" borderId="287" applyNumberFormat="0" applyProtection="0">
      <alignment horizontal="right" vertical="center"/>
    </xf>
    <xf numFmtId="0" fontId="37" fillId="95" borderId="287" applyNumberFormat="0" applyProtection="0">
      <alignment horizontal="left" vertical="center" indent="1"/>
    </xf>
    <xf numFmtId="0" fontId="65" fillId="76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9" fillId="51" borderId="282" applyNumberFormat="0" applyAlignment="0" applyProtection="0"/>
    <xf numFmtId="0" fontId="55" fillId="76" borderId="280" applyNumberFormat="0" applyAlignment="0" applyProtection="0"/>
    <xf numFmtId="0" fontId="67" fillId="0" borderId="283" applyNumberFormat="0" applyFill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12" fillId="79" borderId="281" applyNumberFormat="0" applyAlignment="0" applyProtection="0"/>
    <xf numFmtId="4" fontId="44" fillId="55" borderId="287" applyNumberFormat="0" applyProtection="0">
      <alignment horizontal="left" vertical="center" indent="1"/>
    </xf>
    <xf numFmtId="4" fontId="197" fillId="55" borderId="287" applyNumberFormat="0" applyProtection="0">
      <alignment vertical="center"/>
    </xf>
    <xf numFmtId="4" fontId="46" fillId="56" borderId="287" applyNumberFormat="0" applyProtection="0">
      <alignment vertical="center"/>
    </xf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91" fillId="0" borderId="288" applyFont="0" applyFill="0" applyBorder="0">
      <alignment horizontal="centerContinuous" vertical="justify" wrapText="1"/>
    </xf>
    <xf numFmtId="4" fontId="44" fillId="96" borderId="287" applyNumberFormat="0" applyProtection="0">
      <alignment horizontal="right" vertical="center"/>
    </xf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2" fillId="63" borderId="280" applyNumberFormat="0" applyAlignment="0" applyProtection="0"/>
    <xf numFmtId="0" fontId="119" fillId="76" borderId="282" applyNumberFormat="0" applyAlignment="0" applyProtection="0"/>
    <xf numFmtId="0" fontId="113" fillId="38" borderId="280" applyNumberFormat="0" applyAlignment="0" applyProtection="0"/>
    <xf numFmtId="4" fontId="44" fillId="50" borderId="287" applyNumberFormat="0" applyProtection="0">
      <alignment horizontal="right" vertical="center"/>
    </xf>
    <xf numFmtId="0" fontId="37" fillId="81" borderId="287" applyNumberFormat="0" applyProtection="0">
      <alignment horizontal="left" vertical="center" indent="1"/>
    </xf>
    <xf numFmtId="4" fontId="44" fillId="48" borderId="287" applyNumberFormat="0" applyProtection="0">
      <alignment horizontal="right" vertical="center"/>
    </xf>
    <xf numFmtId="0" fontId="123" fillId="0" borderId="283" applyNumberFormat="0" applyFill="0" applyAlignment="0" applyProtection="0"/>
    <xf numFmtId="0" fontId="12" fillId="79" borderId="281" applyNumberFormat="0" applyAlignment="0" applyProtection="0"/>
    <xf numFmtId="10" fontId="24" fillId="55" borderId="288" applyNumberFormat="0" applyBorder="0" applyAlignment="0" applyProtection="0"/>
    <xf numFmtId="0" fontId="62" fillId="63" borderId="280" applyNumberForma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03" fillId="76" borderId="280" applyNumberForma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3" fontId="83" fillId="80" borderId="288">
      <alignment horizontal="left" vertical="top" wrapText="1"/>
      <protection locked="0"/>
    </xf>
    <xf numFmtId="4" fontId="44" fillId="96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center" indent="1"/>
    </xf>
    <xf numFmtId="0" fontId="12" fillId="79" borderId="281" applyNumberFormat="0" applyAlignment="0" applyProtection="0"/>
    <xf numFmtId="0" fontId="37" fillId="81" borderId="287" applyNumberFormat="0" applyProtection="0">
      <alignment horizontal="left" vertical="top" indent="1"/>
    </xf>
    <xf numFmtId="0" fontId="113" fillId="38" borderId="280" applyNumberFormat="0" applyAlignment="0" applyProtection="0"/>
    <xf numFmtId="0" fontId="164" fillId="51" borderId="280" applyNumberFormat="0" applyAlignment="0" applyProtection="0"/>
    <xf numFmtId="0" fontId="67" fillId="0" borderId="283" applyNumberFormat="0" applyFill="0" applyAlignment="0" applyProtection="0"/>
    <xf numFmtId="0" fontId="173" fillId="0" borderId="283" applyNumberFormat="0" applyFill="0" applyAlignment="0" applyProtection="0"/>
    <xf numFmtId="4" fontId="44" fillId="46" borderId="287" applyNumberFormat="0" applyProtection="0">
      <alignment horizontal="right" vertical="center"/>
    </xf>
    <xf numFmtId="0" fontId="37" fillId="82" borderId="287" applyNumberFormat="0" applyProtection="0">
      <alignment horizontal="left" vertical="top" indent="1"/>
    </xf>
    <xf numFmtId="4" fontId="44" fillId="55" borderId="287" applyNumberFormat="0" applyProtection="0">
      <alignment horizontal="left" vertical="center" indent="1"/>
    </xf>
    <xf numFmtId="4" fontId="197" fillId="94" borderId="287" applyNumberFormat="0" applyProtection="0">
      <alignment horizontal="right" vertical="center"/>
    </xf>
    <xf numFmtId="0" fontId="113" fillId="38" borderId="280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10" fontId="96" fillId="55" borderId="288" applyNumberFormat="0" applyBorder="0" applyAlignment="0" applyProtection="0"/>
    <xf numFmtId="0" fontId="169" fillId="38" borderId="280" applyNumberFormat="0" applyAlignment="0" applyProtection="0"/>
    <xf numFmtId="4" fontId="46" fillId="80" borderId="287" applyNumberFormat="0" applyProtection="0">
      <alignment horizontal="left" vertical="center" indent="1"/>
    </xf>
    <xf numFmtId="0" fontId="103" fillId="51" borderId="298" applyNumberFormat="0" applyAlignment="0" applyProtection="0"/>
    <xf numFmtId="0" fontId="161" fillId="57" borderId="281" applyNumberFormat="0" applyFont="0" applyAlignment="0" applyProtection="0"/>
    <xf numFmtId="0" fontId="172" fillId="51" borderId="282" applyNumberFormat="0" applyAlignment="0" applyProtection="0"/>
    <xf numFmtId="0" fontId="12" fillId="79" borderId="281" applyNumberFormat="0" applyAlignment="0" applyProtection="0"/>
    <xf numFmtId="0" fontId="67" fillId="0" borderId="283" applyNumberFormat="0" applyFill="0" applyAlignment="0" applyProtection="0"/>
    <xf numFmtId="0" fontId="37" fillId="82" borderId="287" applyNumberFormat="0" applyProtection="0">
      <alignment horizontal="left" vertical="center" indent="1"/>
    </xf>
    <xf numFmtId="0" fontId="123" fillId="0" borderId="283" applyNumberFormat="0" applyFill="0" applyAlignment="0" applyProtection="0"/>
    <xf numFmtId="0" fontId="173" fillId="0" borderId="283" applyNumberFormat="0" applyFill="0" applyAlignment="0" applyProtection="0"/>
    <xf numFmtId="0" fontId="37" fillId="81" borderId="287" applyNumberFormat="0" applyProtection="0">
      <alignment horizontal="left" vertical="top" indent="1"/>
    </xf>
    <xf numFmtId="0" fontId="44" fillId="91" borderId="287" applyNumberFormat="0" applyProtection="0">
      <alignment horizontal="left" vertical="top" indent="1"/>
    </xf>
    <xf numFmtId="0" fontId="113" fillId="38" borderId="280" applyNumberFormat="0" applyAlignment="0" applyProtection="0"/>
    <xf numFmtId="0" fontId="12" fillId="79" borderId="281" applyNumberFormat="0" applyAlignment="0" applyProtection="0"/>
    <xf numFmtId="0" fontId="55" fillId="76" borderId="280" applyNumberForma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55" fillId="76" borderId="280" applyNumberFormat="0" applyAlignment="0" applyProtection="0"/>
    <xf numFmtId="0" fontId="67" fillId="0" borderId="283" applyNumberFormat="0" applyFill="0" applyAlignment="0" applyProtection="0"/>
    <xf numFmtId="0" fontId="123" fillId="0" borderId="283" applyNumberFormat="0" applyFill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4" fontId="47" fillId="94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0" fontId="103" fillId="51" borderId="280" applyNumberFormat="0" applyAlignment="0" applyProtection="0"/>
    <xf numFmtId="4" fontId="44" fillId="92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4" fontId="44" fillId="42" borderId="287" applyNumberFormat="0" applyProtection="0">
      <alignment horizontal="right" vertical="center"/>
    </xf>
    <xf numFmtId="4" fontId="44" fillId="40" borderId="287" applyNumberFormat="0" applyProtection="0">
      <alignment horizontal="right" vertical="center"/>
    </xf>
    <xf numFmtId="0" fontId="46" fillId="80" borderId="287" applyNumberFormat="0" applyProtection="0">
      <alignment horizontal="left" vertical="top" indent="1"/>
    </xf>
    <xf numFmtId="4" fontId="46" fillId="56" borderId="287" applyNumberFormat="0" applyProtection="0">
      <alignment vertical="center"/>
    </xf>
    <xf numFmtId="0" fontId="91" fillId="0" borderId="288" applyFont="0" applyFill="0" applyBorder="0">
      <alignment horizontal="center" vertical="justify" wrapText="1"/>
    </xf>
    <xf numFmtId="0" fontId="91" fillId="0" borderId="288" applyFont="0" applyFill="0" applyBorder="0">
      <alignment horizontal="centerContinuous" vertical="justify" wrapText="1"/>
    </xf>
    <xf numFmtId="212" fontId="177" fillId="89" borderId="286"/>
    <xf numFmtId="0" fontId="119" fillId="51" borderId="282" applyNumberFormat="0" applyAlignment="0" applyProtection="0"/>
    <xf numFmtId="0" fontId="123" fillId="0" borderId="283" applyNumberFormat="0" applyFill="0" applyAlignment="0" applyProtection="0"/>
    <xf numFmtId="0" fontId="119" fillId="51" borderId="282" applyNumberFormat="0" applyAlignment="0" applyProtection="0"/>
    <xf numFmtId="0" fontId="113" fillId="38" borderId="280" applyNumberFormat="0" applyAlignment="0" applyProtection="0"/>
    <xf numFmtId="4" fontId="44" fillId="42" borderId="287" applyNumberFormat="0" applyProtection="0">
      <alignment horizontal="right" vertical="center"/>
    </xf>
    <xf numFmtId="0" fontId="37" fillId="91" borderId="287" applyNumberFormat="0" applyProtection="0">
      <alignment horizontal="left" vertical="top" indent="1"/>
    </xf>
    <xf numFmtId="0" fontId="67" fillId="0" borderId="283" applyNumberFormat="0" applyFill="0" applyAlignment="0" applyProtection="0"/>
    <xf numFmtId="0" fontId="37" fillId="91" borderId="287" applyNumberFormat="0" applyProtection="0">
      <alignment horizontal="left" vertical="center" indent="1"/>
    </xf>
    <xf numFmtId="0" fontId="12" fillId="79" borderId="281" applyNumberFormat="0" applyAlignment="0" applyProtection="0"/>
    <xf numFmtId="0" fontId="103" fillId="51" borderId="280" applyNumberFormat="0" applyAlignment="0" applyProtection="0"/>
    <xf numFmtId="212" fontId="192" fillId="0" borderId="286"/>
    <xf numFmtId="0" fontId="12" fillId="79" borderId="281" applyNumberFormat="0" applyAlignment="0" applyProtection="0"/>
    <xf numFmtId="0" fontId="113" fillId="38" borderId="280" applyNumberFormat="0" applyAlignment="0" applyProtection="0"/>
    <xf numFmtId="4" fontId="197" fillId="55" borderId="287" applyNumberFormat="0" applyProtection="0">
      <alignment vertical="center"/>
    </xf>
    <xf numFmtId="0" fontId="65" fillId="76" borderId="282" applyNumberFormat="0" applyAlignment="0" applyProtection="0"/>
    <xf numFmtId="0" fontId="12" fillId="79" borderId="281" applyNumberFormat="0" applyAlignment="0" applyProtection="0"/>
    <xf numFmtId="0" fontId="5" fillId="57" borderId="281" applyNumberFormat="0" applyFont="0" applyAlignment="0" applyProtection="0"/>
    <xf numFmtId="0" fontId="5" fillId="57" borderId="281" applyNumberFormat="0" applyFont="0" applyAlignment="0" applyProtection="0"/>
    <xf numFmtId="0" fontId="91" fillId="0" borderId="288" applyFont="0" applyFill="0" applyBorder="0">
      <alignment horizontal="center" vertical="justify" wrapText="1"/>
    </xf>
    <xf numFmtId="4" fontId="46" fillId="56" borderId="287" applyNumberFormat="0" applyProtection="0">
      <alignment vertical="center"/>
    </xf>
    <xf numFmtId="4" fontId="195" fillId="80" borderId="287" applyNumberFormat="0" applyProtection="0">
      <alignment vertical="center"/>
    </xf>
    <xf numFmtId="4" fontId="46" fillId="80" borderId="287" applyNumberFormat="0" applyProtection="0">
      <alignment horizontal="left" vertical="center" indent="1"/>
    </xf>
    <xf numFmtId="0" fontId="46" fillId="80" borderId="287" applyNumberFormat="0" applyProtection="0">
      <alignment horizontal="left" vertical="top" indent="1"/>
    </xf>
    <xf numFmtId="0" fontId="67" fillId="0" borderId="283" applyNumberFormat="0" applyFill="0" applyAlignment="0" applyProtection="0"/>
    <xf numFmtId="4" fontId="44" fillId="34" borderId="287" applyNumberFormat="0" applyProtection="0">
      <alignment horizontal="right" vertical="center"/>
    </xf>
    <xf numFmtId="4" fontId="44" fillId="40" borderId="287" applyNumberFormat="0" applyProtection="0">
      <alignment horizontal="right" vertical="center"/>
    </xf>
    <xf numFmtId="4" fontId="44" fillId="48" borderId="287" applyNumberFormat="0" applyProtection="0">
      <alignment horizontal="right" vertical="center"/>
    </xf>
    <xf numFmtId="4" fontId="44" fillId="42" borderId="287" applyNumberFormat="0" applyProtection="0">
      <alignment horizontal="right" vertical="center"/>
    </xf>
    <xf numFmtId="4" fontId="44" fillId="46" borderId="287" applyNumberFormat="0" applyProtection="0">
      <alignment horizontal="right" vertical="center"/>
    </xf>
    <xf numFmtId="4" fontId="44" fillId="50" borderId="287" applyNumberFormat="0" applyProtection="0">
      <alignment horizontal="right" vertical="center"/>
    </xf>
    <xf numFmtId="4" fontId="44" fillId="49" borderId="287" applyNumberFormat="0" applyProtection="0">
      <alignment horizontal="right" vertical="center"/>
    </xf>
    <xf numFmtId="4" fontId="44" fillId="92" borderId="287" applyNumberFormat="0" applyProtection="0">
      <alignment horizontal="right" vertical="center"/>
    </xf>
    <xf numFmtId="4" fontId="44" fillId="41" borderId="287" applyNumberFormat="0" applyProtection="0">
      <alignment horizontal="right" vertical="center"/>
    </xf>
    <xf numFmtId="4" fontId="44" fillId="96" borderId="287" applyNumberFormat="0" applyProtection="0">
      <alignment horizontal="right" vertical="center"/>
    </xf>
    <xf numFmtId="10" fontId="24" fillId="55" borderId="288" applyNumberFormat="0" applyBorder="0" applyAlignment="0" applyProtection="0"/>
    <xf numFmtId="0" fontId="37" fillId="95" borderId="287" applyNumberFormat="0" applyProtection="0">
      <alignment horizontal="left" vertical="center" indent="1"/>
    </xf>
    <xf numFmtId="0" fontId="37" fillId="95" borderId="287" applyNumberFormat="0" applyProtection="0">
      <alignment horizontal="left" vertical="top" indent="1"/>
    </xf>
    <xf numFmtId="0" fontId="37" fillId="91" borderId="287" applyNumberFormat="0" applyProtection="0">
      <alignment horizontal="left" vertical="center" indent="1"/>
    </xf>
    <xf numFmtId="0" fontId="37" fillId="91" borderId="287" applyNumberFormat="0" applyProtection="0">
      <alignment horizontal="left" vertical="top" indent="1"/>
    </xf>
    <xf numFmtId="0" fontId="37" fillId="82" borderId="287" applyNumberFormat="0" applyProtection="0">
      <alignment horizontal="left" vertical="center" indent="1"/>
    </xf>
    <xf numFmtId="0" fontId="37" fillId="82" borderId="287" applyNumberFormat="0" applyProtection="0">
      <alignment horizontal="left" vertical="top" indent="1"/>
    </xf>
    <xf numFmtId="0" fontId="37" fillId="81" borderId="287" applyNumberFormat="0" applyProtection="0">
      <alignment horizontal="left" vertical="center" indent="1"/>
    </xf>
    <xf numFmtId="0" fontId="37" fillId="81" borderId="287" applyNumberFormat="0" applyProtection="0">
      <alignment horizontal="left" vertical="top" indent="1"/>
    </xf>
    <xf numFmtId="4" fontId="44" fillId="55" borderId="287" applyNumberFormat="0" applyProtection="0">
      <alignment vertical="center"/>
    </xf>
    <xf numFmtId="4" fontId="197" fillId="55" borderId="287" applyNumberFormat="0" applyProtection="0">
      <alignment vertical="center"/>
    </xf>
    <xf numFmtId="4" fontId="44" fillId="55" borderId="287" applyNumberFormat="0" applyProtection="0">
      <alignment horizontal="left" vertical="center" indent="1"/>
    </xf>
    <xf numFmtId="0" fontId="44" fillId="55" borderId="287" applyNumberFormat="0" applyProtection="0">
      <alignment horizontal="left" vertical="top" indent="1"/>
    </xf>
    <xf numFmtId="4" fontId="44" fillId="94" borderId="287" applyNumberFormat="0" applyProtection="0">
      <alignment horizontal="right" vertical="center"/>
    </xf>
    <xf numFmtId="4" fontId="197" fillId="94" borderId="287" applyNumberFormat="0" applyProtection="0">
      <alignment horizontal="right" vertical="center"/>
    </xf>
    <xf numFmtId="4" fontId="44" fillId="96" borderId="287" applyNumberFormat="0" applyProtection="0">
      <alignment horizontal="left" vertical="center" indent="1"/>
    </xf>
    <xf numFmtId="0" fontId="44" fillId="91" borderId="287" applyNumberFormat="0" applyProtection="0">
      <alignment horizontal="left" vertical="top" indent="1"/>
    </xf>
    <xf numFmtId="4" fontId="47" fillId="94" borderId="287" applyNumberFormat="0" applyProtection="0">
      <alignment horizontal="right" vertical="center"/>
    </xf>
    <xf numFmtId="0" fontId="65" fillId="76" borderId="282" applyNumberFormat="0" applyAlignment="0" applyProtection="0"/>
    <xf numFmtId="0" fontId="164" fillId="51" borderId="280" applyNumberFormat="0" applyAlignment="0" applyProtection="0"/>
    <xf numFmtId="0" fontId="123" fillId="0" borderId="283" applyNumberFormat="0" applyFill="0" applyAlignment="0" applyProtection="0"/>
    <xf numFmtId="0" fontId="12" fillId="79" borderId="281" applyNumberFormat="0" applyAlignment="0" applyProtection="0"/>
    <xf numFmtId="0" fontId="119" fillId="51" borderId="282" applyNumberFormat="0" applyAlignment="0" applyProtection="0"/>
    <xf numFmtId="0" fontId="103" fillId="51" borderId="280" applyNumberFormat="0" applyAlignment="0" applyProtection="0"/>
    <xf numFmtId="0" fontId="65" fillId="76" borderId="282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44" fillId="91" borderId="287" applyNumberFormat="0" applyProtection="0">
      <alignment horizontal="left" vertical="top" indent="1"/>
    </xf>
    <xf numFmtId="0" fontId="12" fillId="79" borderId="281" applyNumberFormat="0" applyAlignment="0" applyProtection="0"/>
    <xf numFmtId="0" fontId="175" fillId="57" borderId="281" applyNumberFormat="0" applyFont="0" applyAlignment="0" applyProtection="0"/>
    <xf numFmtId="0" fontId="46" fillId="80" borderId="287" applyNumberFormat="0" applyProtection="0">
      <alignment horizontal="left" vertical="top" indent="1"/>
    </xf>
    <xf numFmtId="0" fontId="103" fillId="76" borderId="280" applyNumberFormat="0" applyAlignment="0" applyProtection="0"/>
    <xf numFmtId="0" fontId="12" fillId="57" borderId="281" applyNumberFormat="0" applyFont="0" applyAlignment="0" applyProtection="0"/>
    <xf numFmtId="0" fontId="119" fillId="76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67" fillId="0" borderId="283" applyNumberFormat="0" applyFill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10" fontId="96" fillId="55" borderId="288" applyNumberFormat="0" applyBorder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4" fontId="195" fillId="80" borderId="287" applyNumberFormat="0" applyProtection="0">
      <alignment vertical="center"/>
    </xf>
    <xf numFmtId="0" fontId="103" fillId="51" borderId="280" applyNumberFormat="0" applyAlignment="0" applyProtection="0"/>
    <xf numFmtId="0" fontId="12" fillId="79" borderId="281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161" fillId="57" borderId="281" applyNumberFormat="0" applyFont="0" applyAlignment="0" applyProtection="0"/>
    <xf numFmtId="0" fontId="175" fillId="57" borderId="281" applyNumberFormat="0" applyFont="0" applyAlignment="0" applyProtection="0"/>
    <xf numFmtId="0" fontId="5" fillId="57" borderId="281" applyNumberFormat="0" applyFont="0" applyAlignment="0" applyProtection="0"/>
    <xf numFmtId="0" fontId="113" fillId="38" borderId="280" applyNumberFormat="0" applyAlignment="0" applyProtection="0"/>
    <xf numFmtId="0" fontId="12" fillId="57" borderId="281" applyNumberFormat="0" applyFont="0" applyAlignment="0" applyProtection="0"/>
    <xf numFmtId="0" fontId="119" fillId="76" borderId="282" applyNumberFormat="0" applyAlignment="0" applyProtection="0"/>
    <xf numFmtId="0" fontId="113" fillId="38" borderId="280" applyNumberFormat="0" applyAlignment="0" applyProtection="0"/>
    <xf numFmtId="0" fontId="113" fillId="38" borderId="280" applyNumberForma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65" fillId="76" borderId="282" applyNumberFormat="0" applyAlignment="0" applyProtection="0"/>
    <xf numFmtId="0" fontId="119" fillId="51" borderId="282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55" fillId="76" borderId="280" applyNumberFormat="0" applyAlignment="0" applyProtection="0"/>
    <xf numFmtId="0" fontId="175" fillId="57" borderId="281" applyNumberFormat="0" applyFont="0" applyAlignment="0" applyProtection="0"/>
    <xf numFmtId="0" fontId="12" fillId="57" borderId="281" applyNumberFormat="0" applyFont="0" applyAlignment="0" applyProtection="0"/>
    <xf numFmtId="0" fontId="119" fillId="76" borderId="282" applyNumberFormat="0" applyAlignment="0" applyProtection="0"/>
    <xf numFmtId="0" fontId="103" fillId="76" borderId="280" applyNumberForma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19" fillId="51" borderId="282" applyNumberFormat="0" applyAlignment="0" applyProtection="0"/>
    <xf numFmtId="0" fontId="103" fillId="51" borderId="280" applyNumberFormat="0" applyAlignment="0" applyProtection="0"/>
    <xf numFmtId="0" fontId="113" fillId="38" borderId="280" applyNumberFormat="0" applyAlignment="0" applyProtection="0"/>
    <xf numFmtId="0" fontId="123" fillId="0" borderId="283" applyNumberFormat="0" applyFill="0" applyAlignment="0" applyProtection="0"/>
    <xf numFmtId="0" fontId="175" fillId="57" borderId="281" applyNumberFormat="0" applyFont="0" applyAlignment="0" applyProtection="0"/>
    <xf numFmtId="0" fontId="12" fillId="57" borderId="281" applyNumberFormat="0" applyFont="0" applyAlignment="0" applyProtection="0"/>
    <xf numFmtId="0" fontId="12" fillId="57" borderId="281" applyNumberFormat="0" applyFont="0" applyAlignment="0" applyProtection="0"/>
    <xf numFmtId="0" fontId="62" fillId="63" borderId="280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12" fillId="79" borderId="281" applyNumberFormat="0" applyAlignment="0" applyProtection="0"/>
    <xf numFmtId="0" fontId="44" fillId="5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37" fillId="82" borderId="302" applyNumberFormat="0" applyProtection="0">
      <alignment horizontal="left" vertical="top" indent="1"/>
    </xf>
    <xf numFmtId="4" fontId="44" fillId="96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0" fontId="62" fillId="63" borderId="280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175" fillId="57" borderId="304" applyNumberFormat="0" applyFont="0" applyAlignment="0" applyProtection="0"/>
    <xf numFmtId="219" fontId="191" fillId="0" borderId="305" applyFont="0" applyFill="0" applyBorder="0" applyAlignment="0" applyProtection="0"/>
    <xf numFmtId="0" fontId="113" fillId="38" borderId="298" applyNumberFormat="0" applyAlignment="0" applyProtection="0"/>
    <xf numFmtId="212" fontId="192" fillId="0" borderId="301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4" fontId="44" fillId="42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73" fillId="0" borderId="300" applyNumberFormat="0" applyFill="0" applyAlignment="0" applyProtection="0"/>
    <xf numFmtId="0" fontId="103" fillId="76" borderId="298" applyNumberFormat="0" applyAlignment="0" applyProtection="0"/>
    <xf numFmtId="10" fontId="24" fillId="55" borderId="303" applyNumberFormat="0" applyBorder="0" applyAlignment="0" applyProtection="0"/>
    <xf numFmtId="0" fontId="161" fillId="57" borderId="304" applyNumberFormat="0" applyFont="0" applyAlignment="0" applyProtection="0"/>
    <xf numFmtId="0" fontId="62" fillId="63" borderId="298" applyNumberFormat="0" applyAlignment="0" applyProtection="0"/>
    <xf numFmtId="4" fontId="44" fillId="41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0" fontId="37" fillId="91" borderId="302" applyNumberFormat="0" applyProtection="0">
      <alignment horizontal="left" vertical="top" indent="1"/>
    </xf>
    <xf numFmtId="4" fontId="197" fillId="94" borderId="302" applyNumberFormat="0" applyProtection="0">
      <alignment horizontal="right" vertical="center"/>
    </xf>
    <xf numFmtId="0" fontId="12" fillId="79" borderId="304" applyNumberFormat="0" applyAlignment="0" applyProtection="0"/>
    <xf numFmtId="0" fontId="113" fillId="38" borderId="298" applyNumberFormat="0" applyAlignment="0" applyProtection="0"/>
    <xf numFmtId="4" fontId="44" fillId="94" borderId="302" applyNumberFormat="0" applyProtection="0">
      <alignment horizontal="right" vertical="center"/>
    </xf>
    <xf numFmtId="4" fontId="46" fillId="80" borderId="302" applyNumberFormat="0" applyProtection="0">
      <alignment horizontal="left" vertical="center" indent="1"/>
    </xf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175" fillId="57" borderId="304" applyNumberFormat="0" applyFon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7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175" fillId="57" borderId="304" applyNumberFormat="0" applyFont="0" applyAlignment="0" applyProtection="0"/>
    <xf numFmtId="0" fontId="123" fillId="0" borderId="300" applyNumberFormat="0" applyFill="0" applyAlignment="0" applyProtection="0"/>
    <xf numFmtId="0" fontId="65" fillId="76" borderId="299" applyNumberFormat="0" applyAlignment="0" applyProtection="0"/>
    <xf numFmtId="4" fontId="197" fillId="55" borderId="302" applyNumberFormat="0" applyProtection="0">
      <alignment vertical="center"/>
    </xf>
    <xf numFmtId="0" fontId="37" fillId="95" borderId="302" applyNumberFormat="0" applyProtection="0">
      <alignment horizontal="left" vertical="top" indent="1"/>
    </xf>
    <xf numFmtId="4" fontId="44" fillId="46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212" fontId="177" fillId="89" borderId="301"/>
    <xf numFmtId="219" fontId="191" fillId="0" borderId="305" applyFont="0" applyFill="0" applyBorder="0" applyAlignment="0" applyProtection="0"/>
    <xf numFmtId="0" fontId="91" fillId="0" borderId="303" applyFont="0" applyFill="0" applyBorder="0">
      <alignment horizontal="center" vertical="justify" wrapText="1"/>
    </xf>
    <xf numFmtId="4" fontId="44" fillId="50" borderId="302" applyNumberFormat="0" applyProtection="0">
      <alignment horizontal="right" vertical="center"/>
    </xf>
    <xf numFmtId="0" fontId="113" fillId="38" borderId="298" applyNumberFormat="0" applyAlignment="0" applyProtection="0"/>
    <xf numFmtId="0" fontId="37" fillId="81" borderId="302" applyNumberFormat="0" applyProtection="0">
      <alignment horizontal="left" vertical="top" indent="1"/>
    </xf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219" fontId="191" fillId="0" borderId="305" applyFont="0" applyFill="0" applyBorder="0" applyAlignment="0" applyProtection="0"/>
    <xf numFmtId="0" fontId="103" fillId="51" borderId="290" applyNumberFormat="0" applyAlignment="0" applyProtection="0"/>
    <xf numFmtId="0" fontId="62" fillId="63" borderId="298" applyNumberFormat="0" applyAlignment="0" applyProtection="0"/>
    <xf numFmtId="4" fontId="44" fillId="48" borderId="302" applyNumberFormat="0" applyProtection="0">
      <alignment horizontal="right" vertical="center"/>
    </xf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4" fontId="44" fillId="96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12" fillId="79" borderId="304" applyNumberFormat="0" applyAlignment="0" applyProtection="0"/>
    <xf numFmtId="212" fontId="192" fillId="0" borderId="301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4" fontId="197" fillId="94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4" fontId="44" fillId="41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5" fillId="76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212" fontId="177" fillId="89" borderId="301"/>
    <xf numFmtId="4" fontId="44" fillId="34" borderId="302" applyNumberFormat="0" applyProtection="0">
      <alignment horizontal="right" vertical="center"/>
    </xf>
    <xf numFmtId="0" fontId="65" fillId="76" borderId="299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37" fillId="95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4" fontId="44" fillId="92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23" fillId="0" borderId="300" applyNumberFormat="0" applyFill="0" applyAlignment="0" applyProtection="0"/>
    <xf numFmtId="0" fontId="65" fillId="76" borderId="299" applyNumberFormat="0" applyAlignment="0" applyProtection="0"/>
    <xf numFmtId="0" fontId="44" fillId="55" borderId="302" applyNumberFormat="0" applyProtection="0">
      <alignment horizontal="left" vertical="top" indent="1"/>
    </xf>
    <xf numFmtId="0" fontId="65" fillId="76" borderId="299" applyNumberFormat="0" applyAlignment="0" applyProtection="0"/>
    <xf numFmtId="4" fontId="44" fillId="34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0" fontId="55" fillId="76" borderId="298" applyNumberFormat="0" applyAlignment="0" applyProtection="0"/>
    <xf numFmtId="0" fontId="62" fillId="63" borderId="298" applyNumberFormat="0" applyAlignment="0" applyProtection="0"/>
    <xf numFmtId="3" fontId="104" fillId="0" borderId="303"/>
    <xf numFmtId="0" fontId="12" fillId="79" borderId="304" applyNumberFormat="0" applyAlignment="0" applyProtection="0"/>
    <xf numFmtId="0" fontId="103" fillId="51" borderId="298" applyNumberFormat="0" applyAlignment="0" applyProtection="0"/>
    <xf numFmtId="0" fontId="62" fillId="63" borderId="298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4" fontId="44" fillId="55" borderId="302" applyNumberFormat="0" applyProtection="0">
      <alignment vertical="center"/>
    </xf>
    <xf numFmtId="0" fontId="65" fillId="76" borderId="299" applyNumberForma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37" fillId="82" borderId="302" applyNumberFormat="0" applyProtection="0">
      <alignment horizontal="left" vertical="center" indent="1"/>
    </xf>
    <xf numFmtId="4" fontId="44" fillId="41" borderId="302" applyNumberFormat="0" applyProtection="0">
      <alignment horizontal="right" vertical="center"/>
    </xf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64" fillId="51" borderId="298" applyNumberFormat="0" applyAlignment="0" applyProtection="0"/>
    <xf numFmtId="0" fontId="123" fillId="0" borderId="300" applyNumberFormat="0" applyFill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9" fillId="51" borderId="292" applyNumberFormat="0" applyAlignment="0" applyProtection="0"/>
    <xf numFmtId="0" fontId="5" fillId="57" borderId="304" applyNumberFormat="0" applyFont="0" applyAlignment="0" applyProtection="0"/>
    <xf numFmtId="0" fontId="123" fillId="0" borderId="293" applyNumberFormat="0" applyFill="0" applyAlignment="0" applyProtection="0"/>
    <xf numFmtId="0" fontId="91" fillId="0" borderId="303" applyFont="0" applyFill="0" applyBorder="0">
      <alignment horizontal="center" vertical="justify" wrapText="1"/>
    </xf>
    <xf numFmtId="0" fontId="62" fillId="63" borderId="298" applyNumberFormat="0" applyAlignment="0" applyProtection="0"/>
    <xf numFmtId="0" fontId="5" fillId="57" borderId="304" applyNumberFormat="0" applyFont="0" applyAlignment="0" applyProtection="0"/>
    <xf numFmtId="4" fontId="44" fillId="94" borderId="302" applyNumberFormat="0" applyProtection="0">
      <alignment horizontal="right" vertical="center"/>
    </xf>
    <xf numFmtId="0" fontId="12" fillId="79" borderId="304" applyNumberFormat="0" applyAlignment="0" applyProtection="0"/>
    <xf numFmtId="0" fontId="175" fillId="57" borderId="304" applyNumberFormat="0" applyFon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2" fillId="57" borderId="304" applyNumberFormat="0" applyFont="0" applyAlignment="0" applyProtection="0"/>
    <xf numFmtId="0" fontId="12" fillId="79" borderId="304" applyNumberFormat="0" applyAlignment="0" applyProtection="0"/>
    <xf numFmtId="4" fontId="44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center" indent="1"/>
    </xf>
    <xf numFmtId="4" fontId="44" fillId="92" borderId="302" applyNumberFormat="0" applyProtection="0">
      <alignment horizontal="right" vertical="center"/>
    </xf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4" fontId="44" fillId="50" borderId="302" applyNumberFormat="0" applyProtection="0">
      <alignment horizontal="right" vertical="center"/>
    </xf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37" fillId="82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03" fillId="51" borderId="298" applyNumberFormat="0" applyAlignment="0" applyProtection="0"/>
    <xf numFmtId="0" fontId="37" fillId="95" borderId="302" applyNumberFormat="0" applyProtection="0">
      <alignment horizontal="left" vertical="center" indent="1"/>
    </xf>
    <xf numFmtId="4" fontId="44" fillId="41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0" fontId="44" fillId="91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5" fillId="76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37" fillId="91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0" fontId="62" fillId="63" borderId="298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10" fontId="24" fillId="55" borderId="303" applyNumberFormat="0" applyBorder="0" applyAlignment="0" applyProtection="0"/>
    <xf numFmtId="0" fontId="91" fillId="0" borderId="303" applyFont="0" applyFill="0" applyBorder="0">
      <alignment horizontal="centerContinuous" vertical="justify" wrapText="1"/>
    </xf>
    <xf numFmtId="0" fontId="12" fillId="79" borderId="304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4" fontId="197" fillId="94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2" fillId="79" borderId="291" applyNumberFormat="0" applyAlignment="0" applyProtection="0"/>
    <xf numFmtId="0" fontId="55" fillId="76" borderId="290" applyNumberFormat="0" applyAlignment="0" applyProtection="0"/>
    <xf numFmtId="0" fontId="5" fillId="57" borderId="291" applyNumberFormat="0" applyFont="0" applyAlignment="0" applyProtection="0"/>
    <xf numFmtId="0" fontId="62" fillId="63" borderId="290" applyNumberFormat="0" applyAlignment="0" applyProtection="0"/>
    <xf numFmtId="0" fontId="113" fillId="38" borderId="290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2" applyNumberFormat="0" applyAlignment="0" applyProtection="0"/>
    <xf numFmtId="0" fontId="62" fillId="63" borderId="290" applyNumberFormat="0" applyAlignment="0" applyProtection="0"/>
    <xf numFmtId="0" fontId="67" fillId="0" borderId="293" applyNumberFormat="0" applyFill="0" applyAlignment="0" applyProtection="0"/>
    <xf numFmtId="0" fontId="55" fillId="76" borderId="290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2" applyNumberFormat="0" applyAlignment="0" applyProtection="0"/>
    <xf numFmtId="0" fontId="55" fillId="76" borderId="290" applyNumberFormat="0" applyAlignment="0" applyProtection="0"/>
    <xf numFmtId="0" fontId="62" fillId="63" borderId="290" applyNumberFormat="0" applyAlignment="0" applyProtection="0"/>
    <xf numFmtId="0" fontId="67" fillId="0" borderId="293" applyNumberFormat="0" applyFill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103" fillId="51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03" fillId="51" borderId="290" applyNumberFormat="0" applyAlignment="0" applyProtection="0"/>
    <xf numFmtId="0" fontId="67" fillId="0" borderId="293" applyNumberFormat="0" applyFill="0" applyAlignment="0" applyProtection="0"/>
    <xf numFmtId="0" fontId="62" fillId="63" borderId="290" applyNumberFormat="0" applyAlignment="0" applyProtection="0"/>
    <xf numFmtId="0" fontId="55" fillId="76" borderId="290" applyNumberFormat="0" applyAlignment="0" applyProtection="0"/>
    <xf numFmtId="0" fontId="65" fillId="76" borderId="292" applyNumberFormat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9" fillId="51" borderId="292" applyNumberFormat="0" applyAlignment="0" applyProtection="0"/>
    <xf numFmtId="0" fontId="67" fillId="0" borderId="293" applyNumberFormat="0" applyFill="0" applyAlignment="0" applyProtection="0"/>
    <xf numFmtId="0" fontId="123" fillId="0" borderId="293" applyNumberFormat="0" applyFill="0" applyAlignment="0" applyProtection="0"/>
    <xf numFmtId="0" fontId="123" fillId="0" borderId="293" applyNumberFormat="0" applyFill="0" applyAlignment="0" applyProtection="0"/>
    <xf numFmtId="0" fontId="119" fillId="51" borderId="292" applyNumberFormat="0" applyAlignment="0" applyProtection="0"/>
    <xf numFmtId="0" fontId="5" fillId="57" borderId="291" applyNumberFormat="0" applyFon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113" fillId="38" borderId="290" applyNumberFormat="0" applyAlignment="0" applyProtection="0"/>
    <xf numFmtId="0" fontId="65" fillId="76" borderId="292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69" fillId="38" borderId="298" applyNumberFormat="0" applyAlignment="0" applyProtection="0"/>
    <xf numFmtId="0" fontId="123" fillId="0" borderId="300" applyNumberFormat="0" applyFill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12" fillId="79" borderId="304" applyNumberFormat="0" applyAlignment="0" applyProtection="0"/>
    <xf numFmtId="0" fontId="12" fillId="57" borderId="304" applyNumberFormat="0" applyFont="0" applyAlignment="0" applyProtection="0"/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55" fillId="76" borderId="298" applyNumberFormat="0" applyAlignment="0" applyProtection="0"/>
    <xf numFmtId="0" fontId="103" fillId="51" borderId="298" applyNumberFormat="0" applyAlignment="0" applyProtection="0"/>
    <xf numFmtId="0" fontId="119" fillId="51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5" fillId="57" borderId="304" applyNumberFormat="0" applyFont="0" applyAlignment="0" applyProtection="0"/>
    <xf numFmtId="0" fontId="161" fillId="57" borderId="304" applyNumberFormat="0" applyFon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4" fontId="195" fillId="80" borderId="302" applyNumberFormat="0" applyProtection="0">
      <alignment vertical="center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10" fontId="96" fillId="55" borderId="303" applyNumberFormat="0" applyBorder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4" fontId="47" fillId="94" borderId="302" applyNumberFormat="0" applyProtection="0">
      <alignment horizontal="right" vertical="center"/>
    </xf>
    <xf numFmtId="0" fontId="44" fillId="91" borderId="302" applyNumberFormat="0" applyProtection="0">
      <alignment horizontal="left" vertical="top" indent="1"/>
    </xf>
    <xf numFmtId="4" fontId="197" fillId="94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37" fillId="8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center" indent="1"/>
    </xf>
    <xf numFmtId="10" fontId="24" fillId="55" borderId="303" applyNumberFormat="0" applyBorder="0" applyAlignment="0" applyProtection="0"/>
    <xf numFmtId="4" fontId="44" fillId="41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4" fontId="46" fillId="56" borderId="302" applyNumberFormat="0" applyProtection="0">
      <alignment vertical="center"/>
    </xf>
    <xf numFmtId="0" fontId="91" fillId="0" borderId="303" applyFont="0" applyFill="0" applyBorder="0">
      <alignment horizontal="center" vertical="justify" wrapText="1"/>
    </xf>
    <xf numFmtId="0" fontId="5" fillId="57" borderId="304" applyNumberFormat="0" applyFont="0" applyAlignment="0" applyProtection="0"/>
    <xf numFmtId="0" fontId="65" fillId="76" borderId="299" applyNumberFormat="0" applyAlignment="0" applyProtection="0"/>
    <xf numFmtId="4" fontId="46" fillId="56" borderId="302" applyNumberFormat="0" applyProtection="0">
      <alignment vertical="center"/>
    </xf>
    <xf numFmtId="0" fontId="46" fillId="80" borderId="302" applyNumberFormat="0" applyProtection="0">
      <alignment horizontal="left" vertical="top" indent="1"/>
    </xf>
    <xf numFmtId="4" fontId="44" fillId="42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7" fillId="94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73" fillId="0" borderId="300" applyNumberFormat="0" applyFill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72" fillId="51" borderId="299" applyNumberFormat="0" applyAlignment="0" applyProtection="0"/>
    <xf numFmtId="4" fontId="46" fillId="80" borderId="302" applyNumberFormat="0" applyProtection="0">
      <alignment horizontal="left" vertical="center" indent="1"/>
    </xf>
    <xf numFmtId="0" fontId="169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4" fontId="44" fillId="55" borderId="302" applyNumberFormat="0" applyProtection="0">
      <alignment horizontal="left" vertical="center" indent="1"/>
    </xf>
    <xf numFmtId="4" fontId="44" fillId="46" borderId="302" applyNumberFormat="0" applyProtection="0">
      <alignment horizontal="right" vertical="center"/>
    </xf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37" fillId="81" borderId="302" applyNumberFormat="0" applyProtection="0">
      <alignment horizontal="left" vertical="center" indent="1"/>
    </xf>
    <xf numFmtId="3" fontId="83" fillId="80" borderId="303">
      <alignment horizontal="left" vertical="top" wrapText="1"/>
      <protection locked="0"/>
    </xf>
    <xf numFmtId="0" fontId="113" fillId="38" borderId="298" applyNumberFormat="0" applyAlignment="0" applyProtection="0"/>
    <xf numFmtId="0" fontId="12" fillId="79" borderId="304" applyNumberFormat="0" applyAlignment="0" applyProtection="0"/>
    <xf numFmtId="0" fontId="103" fillId="76" borderId="290" applyNumberFormat="0" applyAlignment="0" applyProtection="0"/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61" fillId="57" borderId="304" applyNumberFormat="0" applyFont="0" applyAlignment="0" applyProtection="0"/>
    <xf numFmtId="0" fontId="103" fillId="76" borderId="298" applyNumberFormat="0" applyAlignment="0" applyProtection="0"/>
    <xf numFmtId="0" fontId="5" fillId="57" borderId="304" applyNumberFormat="0" applyFont="0" applyAlignment="0" applyProtection="0"/>
    <xf numFmtId="0" fontId="55" fillId="76" borderId="298" applyNumberFormat="0" applyAlignment="0" applyProtection="0"/>
    <xf numFmtId="0" fontId="173" fillId="0" borderId="300" applyNumberFormat="0" applyFill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4" fontId="44" fillId="96" borderId="302" applyNumberFormat="0" applyProtection="0">
      <alignment horizontal="right" vertical="center"/>
    </xf>
    <xf numFmtId="0" fontId="65" fillId="76" borderId="299" applyNumberFormat="0" applyAlignment="0" applyProtection="0"/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212" fontId="177" fillId="89" borderId="301"/>
    <xf numFmtId="212" fontId="177" fillId="89" borderId="301"/>
    <xf numFmtId="3" fontId="83" fillId="80" borderId="303">
      <alignment horizontal="left" vertical="top" wrapText="1"/>
      <protection locked="0"/>
    </xf>
    <xf numFmtId="0" fontId="55" fillId="76" borderId="298" applyNumberFormat="0" applyAlignment="0" applyProtection="0"/>
    <xf numFmtId="0" fontId="173" fillId="0" borderId="300" applyNumberFormat="0" applyFill="0" applyAlignment="0" applyProtection="0"/>
    <xf numFmtId="3" fontId="104" fillId="0" borderId="303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4" fontId="47" fillId="94" borderId="302" applyNumberFormat="0" applyProtection="0">
      <alignment horizontal="right" vertical="center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64" fillId="51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4" fontId="197" fillId="55" borderId="302" applyNumberFormat="0" applyProtection="0">
      <alignment vertical="center"/>
    </xf>
    <xf numFmtId="0" fontId="62" fillId="63" borderId="298" applyNumberFormat="0" applyAlignment="0" applyProtection="0"/>
    <xf numFmtId="4" fontId="44" fillId="49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212" fontId="192" fillId="0" borderId="301"/>
    <xf numFmtId="3" fontId="104" fillId="0" borderId="303"/>
    <xf numFmtId="3" fontId="83" fillId="80" borderId="303">
      <alignment horizontal="left" vertical="top" wrapText="1"/>
      <protection locked="0"/>
    </xf>
    <xf numFmtId="0" fontId="91" fillId="0" borderId="303" applyFont="0" applyFill="0" applyBorder="0">
      <alignment horizontal="centerContinuous" vertical="justify" wrapText="1"/>
    </xf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03" fillId="51" borderId="298" applyNumberFormat="0" applyAlignment="0" applyProtection="0"/>
    <xf numFmtId="4" fontId="44" fillId="48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72" fillId="51" borderId="299" applyNumberFormat="0" applyAlignment="0" applyProtection="0"/>
    <xf numFmtId="0" fontId="119" fillId="51" borderId="299" applyNumberFormat="0" applyAlignment="0" applyProtection="0"/>
    <xf numFmtId="4" fontId="44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center" indent="1"/>
    </xf>
    <xf numFmtId="0" fontId="55" fillId="76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10" fontId="96" fillId="55" borderId="303" applyNumberFormat="0" applyBorder="0" applyAlignment="0" applyProtection="0"/>
    <xf numFmtId="3" fontId="104" fillId="0" borderId="303"/>
    <xf numFmtId="0" fontId="91" fillId="0" borderId="303" applyFont="0" applyFill="0" applyBorder="0">
      <alignment horizontal="center" vertical="justify" wrapText="1"/>
    </xf>
    <xf numFmtId="0" fontId="62" fillId="63" borderId="298" applyNumberFormat="0" applyAlignment="0" applyProtection="0"/>
    <xf numFmtId="3" fontId="83" fillId="80" borderId="303">
      <alignment horizontal="left" vertical="top" wrapText="1"/>
      <protection locked="0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0" fontId="113" fillId="38" borderId="298" applyNumberFormat="0" applyAlignment="0" applyProtection="0"/>
    <xf numFmtId="4" fontId="4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4" fontId="44" fillId="94" borderId="302" applyNumberFormat="0" applyProtection="0">
      <alignment horizontal="right" vertical="center"/>
    </xf>
    <xf numFmtId="0" fontId="37" fillId="81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center" indent="1"/>
    </xf>
    <xf numFmtId="4" fontId="44" fillId="92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6" fillId="56" borderId="302" applyNumberFormat="0" applyProtection="0">
      <alignment vertical="center"/>
    </xf>
    <xf numFmtId="0" fontId="173" fillId="0" borderId="300" applyNumberFormat="0" applyFill="0" applyAlignment="0" applyProtection="0"/>
    <xf numFmtId="0" fontId="172" fillId="51" borderId="299" applyNumberFormat="0" applyAlignment="0" applyProtection="0"/>
    <xf numFmtId="0" fontId="161" fillId="57" borderId="304" applyNumberFormat="0" applyFont="0" applyAlignment="0" applyProtection="0"/>
    <xf numFmtId="0" fontId="119" fillId="76" borderId="292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3" fillId="0" borderId="293" applyNumberFormat="0" applyFill="0" applyAlignment="0" applyProtection="0"/>
    <xf numFmtId="0" fontId="65" fillId="76" borderId="299" applyNumberFormat="0" applyAlignment="0" applyProtection="0"/>
    <xf numFmtId="0" fontId="123" fillId="0" borderId="300" applyNumberFormat="0" applyFill="0" applyAlignment="0" applyProtection="0"/>
    <xf numFmtId="0" fontId="113" fillId="38" borderId="298" applyNumberFormat="0" applyAlignment="0" applyProtection="0"/>
    <xf numFmtId="4" fontId="44" fillId="55" borderId="302" applyNumberFormat="0" applyProtection="0">
      <alignment horizontal="left" vertical="center" indent="1"/>
    </xf>
    <xf numFmtId="10" fontId="24" fillId="55" borderId="303" applyNumberFormat="0" applyBorder="0" applyAlignment="0" applyProtection="0"/>
    <xf numFmtId="0" fontId="5" fillId="57" borderId="304" applyNumberFormat="0" applyFont="0" applyAlignment="0" applyProtection="0"/>
    <xf numFmtId="0" fontId="123" fillId="0" borderId="300" applyNumberFormat="0" applyFill="0" applyAlignment="0" applyProtection="0"/>
    <xf numFmtId="4" fontId="195" fillId="80" borderId="302" applyNumberFormat="0" applyProtection="0">
      <alignment vertical="center"/>
    </xf>
    <xf numFmtId="0" fontId="103" fillId="51" borderId="298" applyNumberFormat="0" applyAlignment="0" applyProtection="0"/>
    <xf numFmtId="0" fontId="119" fillId="76" borderId="299" applyNumberFormat="0" applyAlignment="0" applyProtection="0"/>
    <xf numFmtId="0" fontId="65" fillId="76" borderId="299" applyNumberForma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4" fontId="44" fillId="96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4" fontId="44" fillId="40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0" fontId="55" fillId="76" borderId="298" applyNumberFormat="0" applyAlignment="0" applyProtection="0"/>
    <xf numFmtId="0" fontId="37" fillId="82" borderId="302" applyNumberFormat="0" applyProtection="0">
      <alignment horizontal="left" vertical="center" indent="1"/>
    </xf>
    <xf numFmtId="10" fontId="96" fillId="55" borderId="303" applyNumberFormat="0" applyBorder="0" applyAlignment="0" applyProtection="0"/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164" fillId="51" borderId="290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13" fillId="38" borderId="298" applyNumberFormat="0" applyAlignment="0" applyProtection="0"/>
    <xf numFmtId="3" fontId="83" fillId="80" borderId="303">
      <alignment horizontal="left" vertical="top" wrapText="1"/>
      <protection locked="0"/>
    </xf>
    <xf numFmtId="0" fontId="113" fillId="38" borderId="298" applyNumberFormat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0" fontId="44" fillId="91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4" fontId="44" fillId="49" borderId="302" applyNumberFormat="0" applyProtection="0">
      <alignment horizontal="right" vertical="center"/>
    </xf>
    <xf numFmtId="0" fontId="169" fillId="38" borderId="290" applyNumberFormat="0" applyAlignment="0" applyProtection="0"/>
    <xf numFmtId="0" fontId="161" fillId="57" borderId="291" applyNumberFormat="0" applyFont="0" applyAlignment="0" applyProtection="0"/>
    <xf numFmtId="0" fontId="172" fillId="51" borderId="292" applyNumberFormat="0" applyAlignment="0" applyProtection="0"/>
    <xf numFmtId="0" fontId="173" fillId="0" borderId="293" applyNumberFormat="0" applyFill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5" fontId="218" fillId="0" borderId="297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12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76" borderId="299" applyNumberFormat="0" applyAlignment="0" applyProtection="0"/>
    <xf numFmtId="0" fontId="103" fillId="76" borderId="298" applyNumberFormat="0" applyAlignment="0" applyProtection="0"/>
    <xf numFmtId="0" fontId="46" fillId="80" borderId="302" applyNumberFormat="0" applyProtection="0">
      <alignment horizontal="left" vertical="top" indent="1"/>
    </xf>
    <xf numFmtId="0" fontId="12" fillId="79" borderId="304" applyNumberFormat="0" applyAlignment="0" applyProtection="0"/>
    <xf numFmtId="4" fontId="197" fillId="55" borderId="302" applyNumberFormat="0" applyProtection="0">
      <alignment vertical="center"/>
    </xf>
    <xf numFmtId="0" fontId="12" fillId="79" borderId="304" applyNumberFormat="0" applyAlignment="0" applyProtection="0"/>
    <xf numFmtId="0" fontId="103" fillId="51" borderId="298" applyNumberFormat="0" applyAlignment="0" applyProtection="0"/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19" fillId="51" borderId="299" applyNumberFormat="0" applyAlignment="0" applyProtection="0"/>
    <xf numFmtId="0" fontId="164" fillId="51" borderId="298" applyNumberFormat="0" applyAlignment="0" applyProtection="0"/>
    <xf numFmtId="212" fontId="177" fillId="89" borderId="294"/>
    <xf numFmtId="0" fontId="123" fillId="0" borderId="300" applyNumberFormat="0" applyFill="0" applyAlignment="0" applyProtection="0"/>
    <xf numFmtId="4" fontId="44" fillId="48" borderId="302" applyNumberFormat="0" applyProtection="0">
      <alignment horizontal="right" vertical="center"/>
    </xf>
    <xf numFmtId="0" fontId="37" fillId="81" borderId="302" applyNumberFormat="0" applyProtection="0">
      <alignment horizontal="left" vertical="center" indent="1"/>
    </xf>
    <xf numFmtId="4" fontId="44" fillId="50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9" fillId="76" borderId="299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37" fillId="91" borderId="302" applyNumberFormat="0" applyProtection="0">
      <alignment horizontal="left" vertical="top" indent="1"/>
    </xf>
    <xf numFmtId="10" fontId="24" fillId="55" borderId="303" applyNumberFormat="0" applyBorder="0" applyAlignment="0" applyProtection="0"/>
    <xf numFmtId="212" fontId="192" fillId="0" borderId="301"/>
    <xf numFmtId="0" fontId="37" fillId="9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169" fillId="38" borderId="298" applyNumberFormat="0" applyAlignment="0" applyProtection="0"/>
    <xf numFmtId="0" fontId="172" fillId="51" borderId="299" applyNumberFormat="0" applyAlignment="0" applyProtection="0"/>
    <xf numFmtId="4" fontId="44" fillId="96" borderId="302" applyNumberFormat="0" applyProtection="0">
      <alignment horizontal="right" vertical="center"/>
    </xf>
    <xf numFmtId="0" fontId="55" fillId="76" borderId="298" applyNumberFormat="0" applyAlignment="0" applyProtection="0"/>
    <xf numFmtId="4" fontId="44" fillId="46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4" fontId="44" fillId="48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4" fontId="46" fillId="80" borderId="302" applyNumberFormat="0" applyProtection="0">
      <alignment horizontal="left" vertical="center" indent="1"/>
    </xf>
    <xf numFmtId="212" fontId="192" fillId="0" borderId="294"/>
    <xf numFmtId="0" fontId="119" fillId="76" borderId="299" applyNumberFormat="0" applyAlignment="0" applyProtection="0"/>
    <xf numFmtId="219" fontId="191" fillId="0" borderId="289" applyFont="0" applyFill="0" applyBorder="0" applyAlignment="0" applyProtection="0"/>
    <xf numFmtId="4" fontId="46" fillId="56" borderId="295" applyNumberFormat="0" applyProtection="0">
      <alignment vertical="center"/>
    </xf>
    <xf numFmtId="4" fontId="195" fillId="80" borderId="295" applyNumberFormat="0" applyProtection="0">
      <alignment vertical="center"/>
    </xf>
    <xf numFmtId="4" fontId="46" fillId="80" borderId="295" applyNumberFormat="0" applyProtection="0">
      <alignment horizontal="left" vertical="center" indent="1"/>
    </xf>
    <xf numFmtId="0" fontId="46" fillId="80" borderId="295" applyNumberFormat="0" applyProtection="0">
      <alignment horizontal="left" vertical="top" indent="1"/>
    </xf>
    <xf numFmtId="4" fontId="44" fillId="34" borderId="295" applyNumberFormat="0" applyProtection="0">
      <alignment horizontal="right" vertical="center"/>
    </xf>
    <xf numFmtId="4" fontId="44" fillId="40" borderId="295" applyNumberFormat="0" applyProtection="0">
      <alignment horizontal="right" vertical="center"/>
    </xf>
    <xf numFmtId="4" fontId="44" fillId="48" borderId="295" applyNumberFormat="0" applyProtection="0">
      <alignment horizontal="right" vertical="center"/>
    </xf>
    <xf numFmtId="4" fontId="44" fillId="42" borderId="295" applyNumberFormat="0" applyProtection="0">
      <alignment horizontal="right" vertical="center"/>
    </xf>
    <xf numFmtId="4" fontId="44" fillId="46" borderId="295" applyNumberFormat="0" applyProtection="0">
      <alignment horizontal="right" vertical="center"/>
    </xf>
    <xf numFmtId="4" fontId="44" fillId="50" borderId="295" applyNumberFormat="0" applyProtection="0">
      <alignment horizontal="right" vertical="center"/>
    </xf>
    <xf numFmtId="4" fontId="44" fillId="49" borderId="295" applyNumberFormat="0" applyProtection="0">
      <alignment horizontal="right" vertical="center"/>
    </xf>
    <xf numFmtId="4" fontId="44" fillId="92" borderId="295" applyNumberFormat="0" applyProtection="0">
      <alignment horizontal="right" vertical="center"/>
    </xf>
    <xf numFmtId="4" fontId="44" fillId="41" borderId="295" applyNumberFormat="0" applyProtection="0">
      <alignment horizontal="right" vertical="center"/>
    </xf>
    <xf numFmtId="4" fontId="44" fillId="96" borderId="295" applyNumberFormat="0" applyProtection="0">
      <alignment horizontal="right" vertical="center"/>
    </xf>
    <xf numFmtId="0" fontId="37" fillId="95" borderId="295" applyNumberFormat="0" applyProtection="0">
      <alignment horizontal="left" vertical="center" indent="1"/>
    </xf>
    <xf numFmtId="0" fontId="37" fillId="95" borderId="295" applyNumberFormat="0" applyProtection="0">
      <alignment horizontal="left" vertical="top" indent="1"/>
    </xf>
    <xf numFmtId="0" fontId="37" fillId="91" borderId="295" applyNumberFormat="0" applyProtection="0">
      <alignment horizontal="left" vertical="center" indent="1"/>
    </xf>
    <xf numFmtId="0" fontId="37" fillId="91" borderId="295" applyNumberFormat="0" applyProtection="0">
      <alignment horizontal="left" vertical="top" indent="1"/>
    </xf>
    <xf numFmtId="0" fontId="37" fillId="82" borderId="295" applyNumberFormat="0" applyProtection="0">
      <alignment horizontal="left" vertical="center" indent="1"/>
    </xf>
    <xf numFmtId="0" fontId="37" fillId="82" borderId="295" applyNumberFormat="0" applyProtection="0">
      <alignment horizontal="left" vertical="top" indent="1"/>
    </xf>
    <xf numFmtId="0" fontId="37" fillId="81" borderId="295" applyNumberFormat="0" applyProtection="0">
      <alignment horizontal="left" vertical="center" indent="1"/>
    </xf>
    <xf numFmtId="0" fontId="37" fillId="81" borderId="295" applyNumberFormat="0" applyProtection="0">
      <alignment horizontal="left" vertical="top" indent="1"/>
    </xf>
    <xf numFmtId="4" fontId="44" fillId="55" borderId="295" applyNumberFormat="0" applyProtection="0">
      <alignment vertical="center"/>
    </xf>
    <xf numFmtId="4" fontId="197" fillId="55" borderId="295" applyNumberFormat="0" applyProtection="0">
      <alignment vertical="center"/>
    </xf>
    <xf numFmtId="4" fontId="44" fillId="55" borderId="295" applyNumberFormat="0" applyProtection="0">
      <alignment horizontal="left" vertical="center" indent="1"/>
    </xf>
    <xf numFmtId="0" fontId="44" fillId="55" borderId="295" applyNumberFormat="0" applyProtection="0">
      <alignment horizontal="left" vertical="top" indent="1"/>
    </xf>
    <xf numFmtId="4" fontId="44" fillId="94" borderId="295" applyNumberFormat="0" applyProtection="0">
      <alignment horizontal="right" vertical="center"/>
    </xf>
    <xf numFmtId="4" fontId="197" fillId="94" borderId="295" applyNumberFormat="0" applyProtection="0">
      <alignment horizontal="right" vertical="center"/>
    </xf>
    <xf numFmtId="4" fontId="44" fillId="96" borderId="295" applyNumberFormat="0" applyProtection="0">
      <alignment horizontal="left" vertical="center" indent="1"/>
    </xf>
    <xf numFmtId="0" fontId="44" fillId="91" borderId="295" applyNumberFormat="0" applyProtection="0">
      <alignment horizontal="left" vertical="top" indent="1"/>
    </xf>
    <xf numFmtId="4" fontId="47" fillId="94" borderId="295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51" borderId="292" applyNumberFormat="0" applyAlignment="0" applyProtection="0"/>
    <xf numFmtId="0" fontId="103" fillId="51" borderId="290" applyNumberFormat="0" applyAlignment="0" applyProtection="0"/>
    <xf numFmtId="0" fontId="113" fillId="38" borderId="290" applyNumberFormat="0" applyAlignment="0" applyProtection="0"/>
    <xf numFmtId="0" fontId="123" fillId="0" borderId="293" applyNumberFormat="0" applyFill="0" applyAlignment="0" applyProtection="0"/>
    <xf numFmtId="0" fontId="62" fillId="63" borderId="280" applyNumberFormat="0" applyAlignment="0" applyProtection="0"/>
    <xf numFmtId="0" fontId="175" fillId="57" borderId="291" applyNumberFormat="0" applyFont="0" applyAlignment="0" applyProtection="0"/>
    <xf numFmtId="3" fontId="83" fillId="80" borderId="303">
      <alignment horizontal="left" vertical="top" wrapText="1"/>
      <protection locked="0"/>
    </xf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37" fillId="9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62" fillId="63" borderId="298" applyNumberFormat="0" applyAlignment="0" applyProtection="0"/>
    <xf numFmtId="0" fontId="12" fillId="57" borderId="291" applyNumberFormat="0" applyFon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4" fontId="46" fillId="80" borderId="302" applyNumberFormat="0" applyProtection="0">
      <alignment horizontal="left" vertical="center" indent="1"/>
    </xf>
    <xf numFmtId="0" fontId="55" fillId="76" borderId="298" applyNumberFormat="0" applyAlignment="0" applyProtection="0"/>
    <xf numFmtId="0" fontId="65" fillId="76" borderId="299" applyNumberForma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172" fillId="51" borderId="299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37" fillId="82" borderId="302" applyNumberFormat="0" applyProtection="0">
      <alignment horizontal="left" vertical="top" indent="1"/>
    </xf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67" fillId="0" borderId="300" applyNumberFormat="0" applyFill="0" applyAlignment="0" applyProtection="0"/>
    <xf numFmtId="0" fontId="37" fillId="95" borderId="302" applyNumberFormat="0" applyProtection="0">
      <alignment horizontal="left" vertical="top" indent="1"/>
    </xf>
    <xf numFmtId="219" fontId="191" fillId="0" borderId="305" applyFont="0" applyFill="0" applyBorder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67" fillId="0" borderId="300" applyNumberFormat="0" applyFill="0" applyAlignment="0" applyProtection="0"/>
    <xf numFmtId="4" fontId="44" fillId="40" borderId="302" applyNumberFormat="0" applyProtection="0">
      <alignment horizontal="right" vertical="center"/>
    </xf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4" fontId="47" fillId="94" borderId="302" applyNumberFormat="0" applyProtection="0">
      <alignment horizontal="right" vertical="center"/>
    </xf>
    <xf numFmtId="3" fontId="83" fillId="80" borderId="303">
      <alignment horizontal="left" vertical="top" wrapText="1"/>
      <protection locked="0"/>
    </xf>
    <xf numFmtId="4" fontId="44" fillId="46" borderId="302" applyNumberFormat="0" applyProtection="0">
      <alignment horizontal="right" vertical="center"/>
    </xf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0" fontId="12" fillId="57" borderId="291" applyNumberFormat="0" applyFont="0" applyAlignment="0" applyProtection="0"/>
    <xf numFmtId="0" fontId="119" fillId="76" borderId="299" applyNumberFormat="0" applyAlignment="0" applyProtection="0"/>
    <xf numFmtId="0" fontId="62" fillId="63" borderId="290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03" fillId="76" borderId="298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10" fontId="24" fillId="55" borderId="296" applyNumberFormat="0" applyBorder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3" fontId="83" fillId="80" borderId="296">
      <alignment horizontal="left" vertical="top" wrapText="1"/>
      <protection locked="0"/>
    </xf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91" fillId="0" borderId="296" applyFont="0" applyFill="0" applyBorder="0">
      <alignment horizontal="center" vertical="justify" wrapText="1"/>
    </xf>
    <xf numFmtId="0" fontId="91" fillId="0" borderId="296" applyFont="0" applyFill="0" applyBorder="0">
      <alignment horizontal="centerContinuous" vertical="justify" wrapText="1"/>
    </xf>
    <xf numFmtId="3" fontId="104" fillId="0" borderId="296"/>
    <xf numFmtId="10" fontId="24" fillId="55" borderId="296" applyNumberFormat="0" applyBorder="0" applyAlignment="0" applyProtection="0"/>
    <xf numFmtId="10" fontId="96" fillId="55" borderId="296" applyNumberFormat="0" applyBorder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2" fillId="79" borderId="291" applyNumberFormat="0" applyAlignment="0" applyProtection="0"/>
    <xf numFmtId="0" fontId="55" fillId="76" borderId="298" applyNumberFormat="0" applyAlignment="0" applyProtection="0"/>
    <xf numFmtId="0" fontId="5" fillId="57" borderId="291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03" fillId="76" borderId="298" applyNumberFormat="0" applyAlignment="0" applyProtection="0"/>
    <xf numFmtId="0" fontId="119" fillId="76" borderId="299" applyNumberFormat="0" applyAlignment="0" applyProtection="0"/>
    <xf numFmtId="3" fontId="83" fillId="80" borderId="296">
      <alignment horizontal="left" vertical="top" wrapText="1"/>
      <protection locked="0"/>
    </xf>
    <xf numFmtId="0" fontId="123" fillId="0" borderId="300" applyNumberFormat="0" applyFill="0" applyAlignment="0" applyProtection="0"/>
    <xf numFmtId="4" fontId="44" fillId="55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65" fillId="76" borderId="299" applyNumberFormat="0" applyAlignment="0" applyProtection="0"/>
    <xf numFmtId="0" fontId="169" fillId="38" borderId="298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37" fillId="82" borderId="302" applyNumberFormat="0" applyProtection="0">
      <alignment horizontal="left" vertical="center" indent="1"/>
    </xf>
    <xf numFmtId="4" fontId="44" fillId="55" borderId="302" applyNumberFormat="0" applyProtection="0">
      <alignment vertical="center"/>
    </xf>
    <xf numFmtId="4" fontId="44" fillId="94" borderId="302" applyNumberFormat="0" applyProtection="0">
      <alignment horizontal="right" vertical="center"/>
    </xf>
    <xf numFmtId="0" fontId="12" fillId="79" borderId="291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5" fillId="57" borderId="291" applyNumberFormat="0" applyFont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62" fillId="63" borderId="298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103" fillId="51" borderId="298" applyNumberFormat="0" applyAlignment="0" applyProtection="0"/>
    <xf numFmtId="0" fontId="12" fillId="79" borderId="291" applyNumberFormat="0" applyAlignment="0" applyProtection="0"/>
    <xf numFmtId="3" fontId="104" fillId="0" borderId="303"/>
    <xf numFmtId="0" fontId="62" fillId="63" borderId="298" applyNumberFormat="0" applyAlignment="0" applyProtection="0"/>
    <xf numFmtId="0" fontId="55" fillId="76" borderId="298" applyNumberFormat="0" applyAlignment="0" applyProtection="0"/>
    <xf numFmtId="4" fontId="44" fillId="55" borderId="302" applyNumberFormat="0" applyProtection="0">
      <alignment vertical="center"/>
    </xf>
    <xf numFmtId="0" fontId="12" fillId="79" borderId="291" applyNumberFormat="0" applyAlignment="0" applyProtection="0"/>
    <xf numFmtId="10" fontId="96" fillId="55" borderId="303" applyNumberFormat="0" applyBorder="0" applyAlignment="0" applyProtection="0"/>
    <xf numFmtId="0" fontId="172" fillId="51" borderId="299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4" fontId="44" fillId="49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4" fontId="46" fillId="80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03" fillId="51" borderId="298" applyNumberFormat="0" applyAlignment="0" applyProtection="0"/>
    <xf numFmtId="0" fontId="44" fillId="55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0" fontId="91" fillId="0" borderId="303" applyFont="0" applyFill="0" applyBorder="0">
      <alignment horizontal="centerContinuous" vertical="justify" wrapText="1"/>
    </xf>
    <xf numFmtId="0" fontId="65" fillId="76" borderId="299" applyNumberFormat="0" applyAlignment="0" applyProtection="0"/>
    <xf numFmtId="3" fontId="83" fillId="80" borderId="303">
      <alignment horizontal="left" vertical="top" wrapText="1"/>
      <protection locked="0"/>
    </xf>
    <xf numFmtId="0" fontId="12" fillId="79" borderId="291" applyNumberFormat="0" applyAlignment="0" applyProtection="0"/>
    <xf numFmtId="3" fontId="104" fillId="0" borderId="303"/>
    <xf numFmtId="0" fontId="123" fillId="0" borderId="300" applyNumberFormat="0" applyFill="0" applyAlignment="0" applyProtection="0"/>
    <xf numFmtId="0" fontId="62" fillId="63" borderId="298" applyNumberFormat="0" applyAlignment="0" applyProtection="0"/>
    <xf numFmtId="212" fontId="192" fillId="0" borderId="301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" fillId="79" borderId="291" applyNumberFormat="0" applyAlignment="0" applyProtection="0"/>
    <xf numFmtId="4" fontId="44" fillId="92" borderId="302" applyNumberFormat="0" applyProtection="0">
      <alignment horizontal="right" vertical="center"/>
    </xf>
    <xf numFmtId="0" fontId="12" fillId="79" borderId="291" applyNumberFormat="0" applyAlignment="0" applyProtection="0"/>
    <xf numFmtId="10" fontId="24" fillId="55" borderId="303" applyNumberFormat="0" applyBorder="0" applyAlignment="0" applyProtection="0"/>
    <xf numFmtId="0" fontId="12" fillId="79" borderId="291" applyNumberFormat="0" applyAlignment="0" applyProtection="0"/>
    <xf numFmtId="0" fontId="67" fillId="0" borderId="300" applyNumberFormat="0" applyFill="0" applyAlignment="0" applyProtection="0"/>
    <xf numFmtId="4" fontId="44" fillId="49" borderId="302" applyNumberFormat="0" applyProtection="0">
      <alignment horizontal="right" vertical="center"/>
    </xf>
    <xf numFmtId="0" fontId="12" fillId="79" borderId="291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2" fillId="79" borderId="291" applyNumberFormat="0" applyAlignment="0" applyProtection="0"/>
    <xf numFmtId="4" fontId="47" fillId="94" borderId="302" applyNumberFormat="0" applyProtection="0">
      <alignment horizontal="right" vertical="center"/>
    </xf>
    <xf numFmtId="4" fontId="197" fillId="55" borderId="302" applyNumberFormat="0" applyProtection="0">
      <alignment vertical="center"/>
    </xf>
    <xf numFmtId="0" fontId="37" fillId="95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top" indent="1"/>
    </xf>
    <xf numFmtId="0" fontId="12" fillId="79" borderId="291" applyNumberFormat="0" applyAlignment="0" applyProtection="0"/>
    <xf numFmtId="0" fontId="67" fillId="0" borderId="300" applyNumberFormat="0" applyFill="0" applyAlignment="0" applyProtection="0"/>
    <xf numFmtId="0" fontId="44" fillId="55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37" fillId="91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4" fontId="44" fillId="94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212" fontId="177" fillId="89" borderId="301"/>
    <xf numFmtId="4" fontId="44" fillId="40" borderId="302" applyNumberFormat="0" applyProtection="0">
      <alignment horizontal="right" vertical="center"/>
    </xf>
    <xf numFmtId="0" fontId="12" fillId="79" borderId="291" applyNumberFormat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5" fillId="57" borderId="291" applyNumberFormat="0" applyFont="0" applyAlignment="0" applyProtection="0"/>
    <xf numFmtId="0" fontId="12" fillId="79" borderId="291" applyNumberFormat="0" applyAlignment="0" applyProtection="0"/>
    <xf numFmtId="0" fontId="113" fillId="38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4" fontId="44" fillId="49" borderId="302" applyNumberFormat="0" applyProtection="0">
      <alignment horizontal="right" vertical="center"/>
    </xf>
    <xf numFmtId="219" fontId="191" fillId="0" borderId="289" applyFont="0" applyFill="0" applyBorder="0" applyAlignment="0" applyProtection="0"/>
    <xf numFmtId="4" fontId="44" fillId="34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0" fontId="37" fillId="95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03" fillId="51" borderId="298" applyNumberFormat="0" applyAlignment="0" applyProtection="0"/>
    <xf numFmtId="0" fontId="119" fillId="51" borderId="299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9" fillId="51" borderId="299" applyNumberFormat="0" applyAlignment="0" applyProtection="0"/>
    <xf numFmtId="3" fontId="104" fillId="0" borderId="303"/>
    <xf numFmtId="0" fontId="91" fillId="0" borderId="303" applyFont="0" applyFill="0" applyBorder="0">
      <alignment horizontal="center" vertical="justify" wrapText="1"/>
    </xf>
    <xf numFmtId="4" fontId="197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46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0" fontId="173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24" fillId="55" borderId="303" applyNumberFormat="0" applyBorder="0" applyAlignment="0" applyProtection="0"/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0" fontId="67" fillId="0" borderId="300" applyNumberFormat="0" applyFill="0" applyAlignment="0" applyProtection="0"/>
    <xf numFmtId="4" fontId="44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center" indent="1"/>
    </xf>
    <xf numFmtId="0" fontId="12" fillId="79" borderId="291" applyNumberFormat="0" applyAlignment="0" applyProtection="0"/>
    <xf numFmtId="212" fontId="177" fillId="89" borderId="301"/>
    <xf numFmtId="0" fontId="12" fillId="79" borderId="291" applyNumberFormat="0" applyAlignment="0" applyProtection="0"/>
    <xf numFmtId="0" fontId="172" fillId="51" borderId="299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212" fontId="192" fillId="0" borderId="301"/>
    <xf numFmtId="0" fontId="12" fillId="79" borderId="291" applyNumberFormat="0" applyAlignment="0" applyProtection="0"/>
    <xf numFmtId="0" fontId="12" fillId="79" borderId="291" applyNumberFormat="0" applyAlignment="0" applyProtection="0"/>
    <xf numFmtId="0" fontId="55" fillId="76" borderId="298" applyNumberFormat="0" applyAlignment="0" applyProtection="0"/>
    <xf numFmtId="212" fontId="177" fillId="89" borderId="301"/>
    <xf numFmtId="0" fontId="119" fillId="51" borderId="299" applyNumberFormat="0" applyAlignment="0" applyProtection="0"/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72" fillId="51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4" fontId="44" fillId="96" borderId="302" applyNumberFormat="0" applyProtection="0">
      <alignment horizontal="left" vertical="center" indent="1"/>
    </xf>
    <xf numFmtId="0" fontId="12" fillId="79" borderId="291" applyNumberFormat="0" applyAlignment="0" applyProtection="0"/>
    <xf numFmtId="0" fontId="12" fillId="79" borderId="291" applyNumberFormat="0" applyAlignment="0" applyProtection="0"/>
    <xf numFmtId="0" fontId="55" fillId="76" borderId="298" applyNumberFormat="0" applyAlignment="0" applyProtection="0"/>
    <xf numFmtId="0" fontId="5" fillId="57" borderId="291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44" fillId="91" borderId="302" applyNumberFormat="0" applyProtection="0">
      <alignment horizontal="left" vertical="top" indent="1"/>
    </xf>
    <xf numFmtId="4" fontId="197" fillId="94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37" fillId="8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212" fontId="192" fillId="0" borderId="301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37" fillId="95" borderId="302" applyNumberFormat="0" applyProtection="0">
      <alignment horizontal="left" vertical="center" indent="1"/>
    </xf>
    <xf numFmtId="4" fontId="44" fillId="41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03" fillId="51" borderId="298" applyNumberFormat="0" applyAlignment="0" applyProtection="0"/>
    <xf numFmtId="0" fontId="62" fillId="63" borderId="298" applyNumberFormat="0" applyAlignment="0" applyProtection="0"/>
    <xf numFmtId="0" fontId="37" fillId="91" borderId="302" applyNumberFormat="0" applyProtection="0">
      <alignment horizontal="left" vertical="top" indent="1"/>
    </xf>
    <xf numFmtId="0" fontId="173" fillId="0" borderId="300" applyNumberFormat="0" applyFill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61" fillId="57" borderId="291" applyNumberFormat="0" applyFon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161" fillId="57" borderId="291" applyNumberFormat="0" applyFont="0" applyAlignment="0" applyProtection="0"/>
    <xf numFmtId="0" fontId="65" fillId="76" borderId="299" applyNumberFormat="0" applyAlignment="0" applyProtection="0"/>
    <xf numFmtId="4" fontId="44" fillId="48" borderId="302" applyNumberFormat="0" applyProtection="0">
      <alignment horizontal="right" vertical="center"/>
    </xf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4" fontId="44" fillId="40" borderId="302" applyNumberFormat="0" applyProtection="0">
      <alignment horizontal="right" vertical="center"/>
    </xf>
    <xf numFmtId="0" fontId="113" fillId="38" borderId="298" applyNumberFormat="0" applyAlignment="0" applyProtection="0"/>
    <xf numFmtId="0" fontId="62" fillId="63" borderId="298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291" applyNumberFormat="0" applyAlignment="0" applyProtection="0"/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69" fillId="38" borderId="298" applyNumberFormat="0" applyAlignment="0" applyProtection="0"/>
    <xf numFmtId="0" fontId="46" fillId="80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4" fontId="46" fillId="56" borderId="302" applyNumberFormat="0" applyProtection="0">
      <alignment vertical="center"/>
    </xf>
    <xf numFmtId="4" fontId="44" fillId="42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55" fillId="76" borderId="298" applyNumberFormat="0" applyAlignment="0" applyProtection="0"/>
    <xf numFmtId="0" fontId="12" fillId="79" borderId="291" applyNumberFormat="0" applyAlignment="0" applyProtection="0"/>
    <xf numFmtId="4" fontId="44" fillId="55" borderId="302" applyNumberFormat="0" applyProtection="0">
      <alignment horizontal="left" vertical="center" indent="1"/>
    </xf>
    <xf numFmtId="4" fontId="197" fillId="55" borderId="302" applyNumberFormat="0" applyProtection="0">
      <alignment vertical="center"/>
    </xf>
    <xf numFmtId="4" fontId="46" fillId="56" borderId="302" applyNumberFormat="0" applyProtection="0">
      <alignment vertical="center"/>
    </xf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91" fillId="0" borderId="303" applyFont="0" applyFill="0" applyBorder="0">
      <alignment horizontal="centerContinuous" vertical="justify" wrapText="1"/>
    </xf>
    <xf numFmtId="4" fontId="44" fillId="96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4" fontId="44" fillId="50" borderId="302" applyNumberFormat="0" applyProtection="0">
      <alignment horizontal="right" vertical="center"/>
    </xf>
    <xf numFmtId="0" fontId="37" fillId="81" borderId="302" applyNumberFormat="0" applyProtection="0">
      <alignment horizontal="left" vertical="center" indent="1"/>
    </xf>
    <xf numFmtId="4" fontId="44" fillId="48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12" fillId="79" borderId="291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5" fillId="57" borderId="291" applyNumberFormat="0" applyFon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37" fillId="91" borderId="302" applyNumberFormat="0" applyProtection="0">
      <alignment horizontal="left" vertical="center" indent="1"/>
    </xf>
    <xf numFmtId="0" fontId="103" fillId="76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3" fontId="83" fillId="80" borderId="303">
      <alignment horizontal="left" vertical="top" wrapText="1"/>
      <protection locked="0"/>
    </xf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2" fillId="79" borderId="291" applyNumberFormat="0" applyAlignment="0" applyProtection="0"/>
    <xf numFmtId="219" fontId="191" fillId="0" borderId="289" applyFont="0" applyFill="0" applyBorder="0" applyAlignment="0" applyProtection="0"/>
    <xf numFmtId="0" fontId="37" fillId="8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64" fillId="51" borderId="298" applyNumberFormat="0" applyAlignment="0" applyProtection="0"/>
    <xf numFmtId="0" fontId="67" fillId="0" borderId="300" applyNumberFormat="0" applyFill="0" applyAlignment="0" applyProtection="0"/>
    <xf numFmtId="0" fontId="173" fillId="0" borderId="300" applyNumberFormat="0" applyFill="0" applyAlignment="0" applyProtection="0"/>
    <xf numFmtId="4" fontId="44" fillId="46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55" borderId="302" applyNumberFormat="0" applyProtection="0">
      <alignment horizontal="left" vertical="center" indent="1"/>
    </xf>
    <xf numFmtId="4" fontId="197" fillId="94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291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0" fontId="161" fillId="57" borderId="291" applyNumberFormat="0" applyFont="0" applyAlignment="0" applyProtection="0"/>
    <xf numFmtId="0" fontId="172" fillId="51" borderId="299" applyNumberFormat="0" applyAlignment="0" applyProtection="0"/>
    <xf numFmtId="0" fontId="12" fillId="79" borderId="291" applyNumberFormat="0" applyAlignment="0" applyProtection="0"/>
    <xf numFmtId="0" fontId="67" fillId="0" borderId="300" applyNumberFormat="0" applyFill="0" applyAlignment="0" applyProtection="0"/>
    <xf numFmtId="0" fontId="37" fillId="82" borderId="302" applyNumberFormat="0" applyProtection="0">
      <alignment horizontal="left" vertical="center" indent="1"/>
    </xf>
    <xf numFmtId="0" fontId="123" fillId="0" borderId="300" applyNumberFormat="0" applyFill="0" applyAlignment="0" applyProtection="0"/>
    <xf numFmtId="0" fontId="173" fillId="0" borderId="300" applyNumberFormat="0" applyFill="0" applyAlignment="0" applyProtection="0"/>
    <xf numFmtId="0" fontId="37" fillId="81" borderId="302" applyNumberFormat="0" applyProtection="0">
      <alignment horizontal="left" vertical="top" indent="1"/>
    </xf>
    <xf numFmtId="0" fontId="44" fillId="9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2" fillId="79" borderId="291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4" fontId="47" fillId="94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0" fontId="103" fillId="51" borderId="298" applyNumberFormat="0" applyAlignment="0" applyProtection="0"/>
    <xf numFmtId="4" fontId="44" fillId="92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4" fontId="46" fillId="56" borderId="302" applyNumberFormat="0" applyProtection="0">
      <alignment vertical="center"/>
    </xf>
    <xf numFmtId="0" fontId="91" fillId="0" borderId="303" applyFont="0" applyFill="0" applyBorder="0">
      <alignment horizontal="center" vertical="justify" wrapText="1"/>
    </xf>
    <xf numFmtId="0" fontId="91" fillId="0" borderId="303" applyFont="0" applyFill="0" applyBorder="0">
      <alignment horizontal="centerContinuous" vertical="justify" wrapText="1"/>
    </xf>
    <xf numFmtId="219" fontId="191" fillId="0" borderId="289" applyFont="0" applyFill="0" applyBorder="0" applyAlignment="0" applyProtection="0"/>
    <xf numFmtId="212" fontId="177" fillId="89" borderId="301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113" fillId="38" borderId="298" applyNumberFormat="0" applyAlignment="0" applyProtection="0"/>
    <xf numFmtId="4" fontId="44" fillId="42" borderId="302" applyNumberFormat="0" applyProtection="0">
      <alignment horizontal="right" vertical="center"/>
    </xf>
    <xf numFmtId="0" fontId="37" fillId="91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37" fillId="91" borderId="302" applyNumberFormat="0" applyProtection="0">
      <alignment horizontal="left" vertical="center" indent="1"/>
    </xf>
    <xf numFmtId="0" fontId="12" fillId="79" borderId="291" applyNumberFormat="0" applyAlignment="0" applyProtection="0"/>
    <xf numFmtId="0" fontId="103" fillId="51" borderId="298" applyNumberFormat="0" applyAlignment="0" applyProtection="0"/>
    <xf numFmtId="212" fontId="192" fillId="0" borderId="301"/>
    <xf numFmtId="0" fontId="12" fillId="79" borderId="291" applyNumberFormat="0" applyAlignment="0" applyProtection="0"/>
    <xf numFmtId="0" fontId="113" fillId="38" borderId="298" applyNumberFormat="0" applyAlignment="0" applyProtection="0"/>
    <xf numFmtId="4" fontId="197" fillId="55" borderId="302" applyNumberFormat="0" applyProtection="0">
      <alignment vertical="center"/>
    </xf>
    <xf numFmtId="219" fontId="191" fillId="0" borderId="289" applyFont="0" applyFill="0" applyBorder="0" applyAlignment="0" applyProtection="0"/>
    <xf numFmtId="0" fontId="65" fillId="76" borderId="299" applyNumberFormat="0" applyAlignment="0" applyProtection="0"/>
    <xf numFmtId="0" fontId="12" fillId="79" borderId="291" applyNumberFormat="0" applyAlignment="0" applyProtection="0"/>
    <xf numFmtId="0" fontId="5" fillId="57" borderId="291" applyNumberFormat="0" applyFont="0" applyAlignment="0" applyProtection="0"/>
    <xf numFmtId="0" fontId="5" fillId="57" borderId="291" applyNumberFormat="0" applyFont="0" applyAlignment="0" applyProtection="0"/>
    <xf numFmtId="0" fontId="91" fillId="0" borderId="303" applyFont="0" applyFill="0" applyBorder="0">
      <alignment horizontal="center" vertical="justify" wrapText="1"/>
    </xf>
    <xf numFmtId="4" fontId="46" fillId="56" borderId="302" applyNumberFormat="0" applyProtection="0">
      <alignment vertical="center"/>
    </xf>
    <xf numFmtId="4" fontId="195" fillId="80" borderId="302" applyNumberFormat="0" applyProtection="0">
      <alignment vertical="center"/>
    </xf>
    <xf numFmtId="4" fontId="46" fillId="80" borderId="302" applyNumberFormat="0" applyProtection="0">
      <alignment horizontal="left" vertical="center" indent="1"/>
    </xf>
    <xf numFmtId="0" fontId="46" fillId="80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4" fontId="44" fillId="34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44" fillId="96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37" fillId="95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4" fontId="197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44" fillId="91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65" fillId="76" borderId="299" applyNumberFormat="0" applyAlignment="0" applyProtection="0"/>
    <xf numFmtId="0" fontId="164" fillId="51" borderId="298" applyNumberFormat="0" applyAlignment="0" applyProtection="0"/>
    <xf numFmtId="0" fontId="123" fillId="0" borderId="300" applyNumberFormat="0" applyFill="0" applyAlignment="0" applyProtection="0"/>
    <xf numFmtId="0" fontId="12" fillId="79" borderId="291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44" fillId="91" borderId="302" applyNumberFormat="0" applyProtection="0">
      <alignment horizontal="left" vertical="top" indent="1"/>
    </xf>
    <xf numFmtId="0" fontId="12" fillId="79" borderId="291" applyNumberFormat="0" applyAlignment="0" applyProtection="0"/>
    <xf numFmtId="0" fontId="175" fillId="57" borderId="291" applyNumberFormat="0" applyFont="0" applyAlignment="0" applyProtection="0"/>
    <xf numFmtId="0" fontId="46" fillId="80" borderId="302" applyNumberFormat="0" applyProtection="0">
      <alignment horizontal="left" vertical="top" indent="1"/>
    </xf>
    <xf numFmtId="0" fontId="103" fillId="76" borderId="298" applyNumberFormat="0" applyAlignment="0" applyProtection="0"/>
    <xf numFmtId="0" fontId="12" fillId="57" borderId="291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2" fillId="57" borderId="291" applyNumberFormat="0" applyFon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4" fontId="195" fillId="80" borderId="302" applyNumberFormat="0" applyProtection="0">
      <alignment vertical="center"/>
    </xf>
    <xf numFmtId="0" fontId="103" fillId="51" borderId="298" applyNumberFormat="0" applyAlignment="0" applyProtection="0"/>
    <xf numFmtId="0" fontId="12" fillId="79" borderId="291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61" fillId="57" borderId="291" applyNumberFormat="0" applyFont="0" applyAlignment="0" applyProtection="0"/>
    <xf numFmtId="0" fontId="175" fillId="57" borderId="291" applyNumberFormat="0" applyFont="0" applyAlignment="0" applyProtection="0"/>
    <xf numFmtId="0" fontId="5" fillId="57" borderId="291" applyNumberFormat="0" applyFont="0" applyAlignment="0" applyProtection="0"/>
    <xf numFmtId="0" fontId="113" fillId="38" borderId="298" applyNumberFormat="0" applyAlignment="0" applyProtection="0"/>
    <xf numFmtId="0" fontId="12" fillId="57" borderId="291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57" borderId="291" applyNumberFormat="0" applyFon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65" fillId="76" borderId="299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175" fillId="57" borderId="291" applyNumberFormat="0" applyFont="0" applyAlignment="0" applyProtection="0"/>
    <xf numFmtId="0" fontId="12" fillId="57" borderId="291" applyNumberFormat="0" applyFont="0" applyAlignment="0" applyProtection="0"/>
    <xf numFmtId="0" fontId="119" fillId="76" borderId="299" applyNumberFormat="0" applyAlignment="0" applyProtection="0"/>
    <xf numFmtId="0" fontId="103" fillId="76" borderId="298" applyNumberFormat="0" applyAlignment="0" applyProtection="0"/>
    <xf numFmtId="0" fontId="12" fillId="57" borderId="291" applyNumberFormat="0" applyFon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75" fillId="57" borderId="291" applyNumberFormat="0" applyFont="0" applyAlignment="0" applyProtection="0"/>
    <xf numFmtId="0" fontId="12" fillId="57" borderId="291" applyNumberFormat="0" applyFont="0" applyAlignment="0" applyProtection="0"/>
    <xf numFmtId="0" fontId="12" fillId="57" borderId="291" applyNumberFormat="0" applyFont="0" applyAlignment="0" applyProtection="0"/>
    <xf numFmtId="0" fontId="62" fillId="63" borderId="298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0" fontId="12" fillId="79" borderId="291" applyNumberFormat="0" applyAlignment="0" applyProtection="0"/>
    <xf numFmtId="5" fontId="218" fillId="0" borderId="297" applyAlignment="0" applyProtection="0"/>
    <xf numFmtId="0" fontId="119" fillId="51" borderId="299" applyNumberFormat="0" applyAlignment="0" applyProtection="0"/>
    <xf numFmtId="4" fontId="44" fillId="55" borderId="302" applyNumberFormat="0" applyProtection="0">
      <alignment horizontal="left" vertical="center" indent="1"/>
    </xf>
    <xf numFmtId="4" fontId="197" fillId="55" borderId="302" applyNumberFormat="0" applyProtection="0">
      <alignment vertical="center"/>
    </xf>
    <xf numFmtId="0" fontId="169" fillId="38" borderId="298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55" fillId="76" borderId="298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4" fontId="44" fillId="96" borderId="302" applyNumberFormat="0" applyProtection="0">
      <alignment horizontal="left" vertical="center" indent="1"/>
    </xf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4" fontId="44" fillId="92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91" fillId="0" borderId="303" applyFont="0" applyFill="0" applyBorder="0">
      <alignment horizontal="centerContinuous" vertical="justify" wrapText="1"/>
    </xf>
    <xf numFmtId="0" fontId="12" fillId="79" borderId="304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4" fontId="44" fillId="40" borderId="302" applyNumberFormat="0" applyProtection="0">
      <alignment horizontal="right" vertical="center"/>
    </xf>
    <xf numFmtId="0" fontId="103" fillId="51" borderId="298" applyNumberFormat="0" applyAlignment="0" applyProtection="0"/>
    <xf numFmtId="0" fontId="46" fillId="80" borderId="302" applyNumberFormat="0" applyProtection="0">
      <alignment horizontal="left" vertical="top" indent="1"/>
    </xf>
    <xf numFmtId="0" fontId="12" fillId="79" borderId="304" applyNumberFormat="0" applyAlignment="0" applyProtection="0"/>
    <xf numFmtId="4" fontId="44" fillId="55" borderId="302" applyNumberFormat="0" applyProtection="0">
      <alignment horizontal="left" vertical="center" indent="1"/>
    </xf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219" fontId="191" fillId="0" borderId="289" applyFont="0" applyFill="0" applyBorder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67" fillId="0" borderId="300" applyNumberFormat="0" applyFill="0" applyAlignment="0" applyProtection="0"/>
    <xf numFmtId="4" fontId="44" fillId="42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4" fontId="44" fillId="96" borderId="302" applyNumberFormat="0" applyProtection="0">
      <alignment horizontal="right" vertical="center"/>
    </xf>
    <xf numFmtId="4" fontId="46" fillId="56" borderId="302" applyNumberFormat="0" applyProtection="0">
      <alignment vertical="center"/>
    </xf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37" fillId="81" borderId="302" applyNumberFormat="0" applyProtection="0">
      <alignment horizontal="left" vertical="center" indent="1"/>
    </xf>
    <xf numFmtId="4" fontId="46" fillId="56" borderId="302" applyNumberFormat="0" applyProtection="0">
      <alignment vertical="center"/>
    </xf>
    <xf numFmtId="212" fontId="192" fillId="0" borderId="301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212" fontId="177" fillId="89" borderId="301"/>
    <xf numFmtId="0" fontId="113" fillId="38" borderId="298" applyNumberFormat="0" applyAlignment="0" applyProtection="0"/>
    <xf numFmtId="219" fontId="191" fillId="0" borderId="289" applyFont="0" applyFill="0" applyBorder="0" applyAlignment="0" applyProtection="0"/>
    <xf numFmtId="0" fontId="164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55" fillId="76" borderId="298" applyNumberFormat="0" applyAlignment="0" applyProtection="0"/>
    <xf numFmtId="219" fontId="191" fillId="0" borderId="289" applyFont="0" applyFill="0" applyBorder="0" applyAlignment="0" applyProtection="0"/>
    <xf numFmtId="4" fontId="197" fillId="55" borderId="302" applyNumberFormat="0" applyProtection="0">
      <alignment vertical="center"/>
    </xf>
    <xf numFmtId="0" fontId="5" fillId="57" borderId="304" applyNumberFormat="0" applyFont="0" applyAlignment="0" applyProtection="0"/>
    <xf numFmtId="219" fontId="191" fillId="0" borderId="289" applyFont="0" applyFill="0" applyBorder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69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219" fontId="191" fillId="0" borderId="305" applyFont="0" applyFill="0" applyBorder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03" fillId="76" borderId="298" applyNumberFormat="0" applyAlignment="0" applyProtection="0"/>
    <xf numFmtId="0" fontId="119" fillId="76" borderId="299" applyNumberFormat="0" applyAlignment="0" applyProtection="0"/>
    <xf numFmtId="0" fontId="123" fillId="0" borderId="300" applyNumberFormat="0" applyFill="0" applyAlignment="0" applyProtection="0"/>
    <xf numFmtId="0" fontId="164" fillId="51" borderId="298" applyNumberFormat="0" applyAlignment="0" applyProtection="0"/>
    <xf numFmtId="0" fontId="169" fillId="38" borderId="298" applyNumberFormat="0" applyAlignment="0" applyProtection="0"/>
    <xf numFmtId="0" fontId="161" fillId="57" borderId="304" applyNumberFormat="0" applyFont="0" applyAlignment="0" applyProtection="0"/>
    <xf numFmtId="0" fontId="172" fillId="51" borderId="299" applyNumberFormat="0" applyAlignment="0" applyProtection="0"/>
    <xf numFmtId="0" fontId="173" fillId="0" borderId="300" applyNumberFormat="0" applyFill="0" applyAlignment="0" applyProtection="0"/>
    <xf numFmtId="212" fontId="177" fillId="89" borderId="301"/>
    <xf numFmtId="212" fontId="192" fillId="0" borderId="301"/>
    <xf numFmtId="4" fontId="46" fillId="56" borderId="302" applyNumberFormat="0" applyProtection="0">
      <alignment vertical="center"/>
    </xf>
    <xf numFmtId="4" fontId="195" fillId="80" borderId="302" applyNumberFormat="0" applyProtection="0">
      <alignment vertical="center"/>
    </xf>
    <xf numFmtId="4" fontId="46" fillId="80" borderId="302" applyNumberFormat="0" applyProtection="0">
      <alignment horizontal="left" vertical="center" indent="1"/>
    </xf>
    <xf numFmtId="0" fontId="46" fillId="80" borderId="302" applyNumberFormat="0" applyProtection="0">
      <alignment horizontal="left" vertical="top" indent="1"/>
    </xf>
    <xf numFmtId="4" fontId="44" fillId="34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44" fillId="96" borderId="302" applyNumberFormat="0" applyProtection="0">
      <alignment horizontal="right" vertical="center"/>
    </xf>
    <xf numFmtId="0" fontId="37" fillId="95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4" fontId="197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44" fillId="91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03" fillId="76" borderId="298" applyNumberFormat="0" applyAlignment="0" applyProtection="0"/>
    <xf numFmtId="0" fontId="119" fillId="76" borderId="299" applyNumberFormat="0" applyAlignment="0" applyProtection="0"/>
    <xf numFmtId="0" fontId="123" fillId="0" borderId="300" applyNumberFormat="0" applyFill="0" applyAlignment="0" applyProtection="0"/>
    <xf numFmtId="4" fontId="44" fillId="55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65" fillId="76" borderId="299" applyNumberFormat="0" applyAlignment="0" applyProtection="0"/>
    <xf numFmtId="0" fontId="169" fillId="38" borderId="298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37" fillId="82" borderId="302" applyNumberFormat="0" applyProtection="0">
      <alignment horizontal="left" vertical="center" indent="1"/>
    </xf>
    <xf numFmtId="4" fontId="44" fillId="55" borderId="302" applyNumberFormat="0" applyProtection="0">
      <alignment vertical="center"/>
    </xf>
    <xf numFmtId="4" fontId="44" fillId="94" borderId="302" applyNumberFormat="0" applyProtection="0">
      <alignment horizontal="right" vertical="center"/>
    </xf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3" fontId="104" fillId="0" borderId="303"/>
    <xf numFmtId="0" fontId="62" fillId="63" borderId="298" applyNumberFormat="0" applyAlignment="0" applyProtection="0"/>
    <xf numFmtId="0" fontId="55" fillId="76" borderId="298" applyNumberFormat="0" applyAlignment="0" applyProtection="0"/>
    <xf numFmtId="4" fontId="44" fillId="55" borderId="302" applyNumberFormat="0" applyProtection="0">
      <alignment vertical="center"/>
    </xf>
    <xf numFmtId="0" fontId="12" fillId="79" borderId="304" applyNumberFormat="0" applyAlignment="0" applyProtection="0"/>
    <xf numFmtId="10" fontId="96" fillId="55" borderId="303" applyNumberFormat="0" applyBorder="0" applyAlignment="0" applyProtection="0"/>
    <xf numFmtId="0" fontId="172" fillId="51" borderId="299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4" fontId="44" fillId="49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4" fontId="46" fillId="80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03" fillId="51" borderId="298" applyNumberFormat="0" applyAlignment="0" applyProtection="0"/>
    <xf numFmtId="0" fontId="44" fillId="55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0" fontId="91" fillId="0" borderId="303" applyFont="0" applyFill="0" applyBorder="0">
      <alignment horizontal="centerContinuous" vertical="justify" wrapText="1"/>
    </xf>
    <xf numFmtId="0" fontId="65" fillId="76" borderId="299" applyNumberFormat="0" applyAlignment="0" applyProtection="0"/>
    <xf numFmtId="3" fontId="83" fillId="80" borderId="303">
      <alignment horizontal="left" vertical="top" wrapText="1"/>
      <protection locked="0"/>
    </xf>
    <xf numFmtId="0" fontId="12" fillId="79" borderId="304" applyNumberFormat="0" applyAlignment="0" applyProtection="0"/>
    <xf numFmtId="3" fontId="104" fillId="0" borderId="303"/>
    <xf numFmtId="0" fontId="123" fillId="0" borderId="300" applyNumberFormat="0" applyFill="0" applyAlignment="0" applyProtection="0"/>
    <xf numFmtId="0" fontId="62" fillId="63" borderId="298" applyNumberFormat="0" applyAlignment="0" applyProtection="0"/>
    <xf numFmtId="212" fontId="192" fillId="0" borderId="301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4" fontId="44" fillId="92" borderId="302" applyNumberFormat="0" applyProtection="0">
      <alignment horizontal="right" vertical="center"/>
    </xf>
    <xf numFmtId="0" fontId="12" fillId="79" borderId="304" applyNumberFormat="0" applyAlignment="0" applyProtection="0"/>
    <xf numFmtId="10" fontId="24" fillId="55" borderId="303" applyNumberFormat="0" applyBorder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4" fontId="44" fillId="49" borderId="302" applyNumberFormat="0" applyProtection="0">
      <alignment horizontal="right" vertical="center"/>
    </xf>
    <xf numFmtId="0" fontId="12" fillId="79" borderId="304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2" fillId="79" borderId="304" applyNumberFormat="0" applyAlignment="0" applyProtection="0"/>
    <xf numFmtId="4" fontId="47" fillId="94" borderId="302" applyNumberFormat="0" applyProtection="0">
      <alignment horizontal="right" vertical="center"/>
    </xf>
    <xf numFmtId="4" fontId="197" fillId="55" borderId="302" applyNumberFormat="0" applyProtection="0">
      <alignment vertical="center"/>
    </xf>
    <xf numFmtId="0" fontId="37" fillId="95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44" fillId="55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37" fillId="91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4" fontId="44" fillId="94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212" fontId="177" fillId="89" borderId="301"/>
    <xf numFmtId="4" fontId="44" fillId="40" borderId="302" applyNumberFormat="0" applyProtection="0">
      <alignment horizontal="right" vertical="center"/>
    </xf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4" fontId="44" fillId="49" borderId="302" applyNumberFormat="0" applyProtection="0">
      <alignment horizontal="right" vertical="center"/>
    </xf>
    <xf numFmtId="219" fontId="191" fillId="0" borderId="305" applyFont="0" applyFill="0" applyBorder="0" applyAlignment="0" applyProtection="0"/>
    <xf numFmtId="4" fontId="44" fillId="34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0" fontId="37" fillId="95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03" fillId="51" borderId="298" applyNumberFormat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3" fontId="104" fillId="0" borderId="303"/>
    <xf numFmtId="0" fontId="91" fillId="0" borderId="303" applyFont="0" applyFill="0" applyBorder="0">
      <alignment horizontal="center" vertical="justify" wrapText="1"/>
    </xf>
    <xf numFmtId="4" fontId="197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46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0" fontId="173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24" fillId="55" borderId="303" applyNumberFormat="0" applyBorder="0" applyAlignment="0" applyProtection="0"/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0" fontId="67" fillId="0" borderId="300" applyNumberFormat="0" applyFill="0" applyAlignment="0" applyProtection="0"/>
    <xf numFmtId="4" fontId="44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center" indent="1"/>
    </xf>
    <xf numFmtId="0" fontId="12" fillId="79" borderId="304" applyNumberFormat="0" applyAlignment="0" applyProtection="0"/>
    <xf numFmtId="212" fontId="177" fillId="89" borderId="301"/>
    <xf numFmtId="0" fontId="12" fillId="79" borderId="304" applyNumberFormat="0" applyAlignment="0" applyProtection="0"/>
    <xf numFmtId="0" fontId="172" fillId="51" borderId="299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212" fontId="192" fillId="0" borderId="301"/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212" fontId="177" fillId="89" borderId="301"/>
    <xf numFmtId="0" fontId="119" fillId="51" borderId="299" applyNumberFormat="0" applyAlignment="0" applyProtection="0"/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72" fillId="51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4" fontId="44" fillId="96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44" fillId="91" borderId="302" applyNumberFormat="0" applyProtection="0">
      <alignment horizontal="left" vertical="top" indent="1"/>
    </xf>
    <xf numFmtId="4" fontId="197" fillId="94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37" fillId="8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212" fontId="192" fillId="0" borderId="301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37" fillId="95" borderId="302" applyNumberFormat="0" applyProtection="0">
      <alignment horizontal="left" vertical="center" indent="1"/>
    </xf>
    <xf numFmtId="4" fontId="44" fillId="41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62" fillId="63" borderId="298" applyNumberFormat="0" applyAlignment="0" applyProtection="0"/>
    <xf numFmtId="0" fontId="37" fillId="91" borderId="302" applyNumberFormat="0" applyProtection="0">
      <alignment horizontal="left" vertical="top" indent="1"/>
    </xf>
    <xf numFmtId="0" fontId="173" fillId="0" borderId="300" applyNumberFormat="0" applyFill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61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161" fillId="57" borderId="304" applyNumberFormat="0" applyFont="0" applyAlignment="0" applyProtection="0"/>
    <xf numFmtId="0" fontId="65" fillId="76" borderId="299" applyNumberFormat="0" applyAlignment="0" applyProtection="0"/>
    <xf numFmtId="4" fontId="44" fillId="48" borderId="302" applyNumberFormat="0" applyProtection="0">
      <alignment horizontal="right" vertical="center"/>
    </xf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4" fontId="44" fillId="40" borderId="302" applyNumberFormat="0" applyProtection="0">
      <alignment horizontal="right" vertical="center"/>
    </xf>
    <xf numFmtId="0" fontId="113" fillId="38" borderId="298" applyNumberFormat="0" applyAlignment="0" applyProtection="0"/>
    <xf numFmtId="0" fontId="62" fillId="63" borderId="298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69" fillId="38" borderId="298" applyNumberFormat="0" applyAlignment="0" applyProtection="0"/>
    <xf numFmtId="0" fontId="46" fillId="80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4" fontId="46" fillId="56" borderId="302" applyNumberFormat="0" applyProtection="0">
      <alignment vertical="center"/>
    </xf>
    <xf numFmtId="4" fontId="44" fillId="42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4" fontId="44" fillId="55" borderId="302" applyNumberFormat="0" applyProtection="0">
      <alignment horizontal="left" vertical="center" indent="1"/>
    </xf>
    <xf numFmtId="4" fontId="197" fillId="55" borderId="302" applyNumberFormat="0" applyProtection="0">
      <alignment vertical="center"/>
    </xf>
    <xf numFmtId="4" fontId="46" fillId="56" borderId="302" applyNumberFormat="0" applyProtection="0">
      <alignment vertical="center"/>
    </xf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91" fillId="0" borderId="303" applyFont="0" applyFill="0" applyBorder="0">
      <alignment horizontal="centerContinuous" vertical="justify" wrapText="1"/>
    </xf>
    <xf numFmtId="4" fontId="44" fillId="96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4" fontId="44" fillId="50" borderId="302" applyNumberFormat="0" applyProtection="0">
      <alignment horizontal="right" vertical="center"/>
    </xf>
    <xf numFmtId="0" fontId="37" fillId="81" borderId="302" applyNumberFormat="0" applyProtection="0">
      <alignment horizontal="left" vertical="center" indent="1"/>
    </xf>
    <xf numFmtId="4" fontId="44" fillId="48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3" fontId="83" fillId="80" borderId="303">
      <alignment horizontal="left" vertical="top" wrapText="1"/>
      <protection locked="0"/>
    </xf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2" fillId="79" borderId="304" applyNumberFormat="0" applyAlignment="0" applyProtection="0"/>
    <xf numFmtId="219" fontId="191" fillId="0" borderId="305" applyFont="0" applyFill="0" applyBorder="0" applyAlignment="0" applyProtection="0"/>
    <xf numFmtId="0" fontId="37" fillId="8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64" fillId="51" borderId="298" applyNumberFormat="0" applyAlignment="0" applyProtection="0"/>
    <xf numFmtId="0" fontId="67" fillId="0" borderId="300" applyNumberFormat="0" applyFill="0" applyAlignment="0" applyProtection="0"/>
    <xf numFmtId="0" fontId="173" fillId="0" borderId="300" applyNumberFormat="0" applyFill="0" applyAlignment="0" applyProtection="0"/>
    <xf numFmtId="4" fontId="44" fillId="46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55" borderId="302" applyNumberFormat="0" applyProtection="0">
      <alignment horizontal="left" vertical="center" indent="1"/>
    </xf>
    <xf numFmtId="4" fontId="197" fillId="94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0" fontId="161" fillId="57" borderId="304" applyNumberFormat="0" applyFont="0" applyAlignment="0" applyProtection="0"/>
    <xf numFmtId="0" fontId="172" fillId="51" borderId="299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37" fillId="82" borderId="302" applyNumberFormat="0" applyProtection="0">
      <alignment horizontal="left" vertical="center" indent="1"/>
    </xf>
    <xf numFmtId="0" fontId="123" fillId="0" borderId="300" applyNumberFormat="0" applyFill="0" applyAlignment="0" applyProtection="0"/>
    <xf numFmtId="0" fontId="173" fillId="0" borderId="300" applyNumberFormat="0" applyFill="0" applyAlignment="0" applyProtection="0"/>
    <xf numFmtId="0" fontId="37" fillId="81" borderId="302" applyNumberFormat="0" applyProtection="0">
      <alignment horizontal="left" vertical="top" indent="1"/>
    </xf>
    <xf numFmtId="0" fontId="44" fillId="9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4" fontId="47" fillId="94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0" fontId="103" fillId="51" borderId="298" applyNumberFormat="0" applyAlignment="0" applyProtection="0"/>
    <xf numFmtId="4" fontId="44" fillId="92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4" fontId="46" fillId="56" borderId="302" applyNumberFormat="0" applyProtection="0">
      <alignment vertical="center"/>
    </xf>
    <xf numFmtId="0" fontId="91" fillId="0" borderId="303" applyFont="0" applyFill="0" applyBorder="0">
      <alignment horizontal="center" vertical="justify" wrapText="1"/>
    </xf>
    <xf numFmtId="0" fontId="91" fillId="0" borderId="303" applyFont="0" applyFill="0" applyBorder="0">
      <alignment horizontal="centerContinuous" vertical="justify" wrapText="1"/>
    </xf>
    <xf numFmtId="219" fontId="191" fillId="0" borderId="305" applyFont="0" applyFill="0" applyBorder="0" applyAlignment="0" applyProtection="0"/>
    <xf numFmtId="212" fontId="177" fillId="89" borderId="301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113" fillId="38" borderId="298" applyNumberFormat="0" applyAlignment="0" applyProtection="0"/>
    <xf numFmtId="4" fontId="44" fillId="42" borderId="302" applyNumberFormat="0" applyProtection="0">
      <alignment horizontal="right" vertical="center"/>
    </xf>
    <xf numFmtId="0" fontId="37" fillId="91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37" fillId="91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03" fillId="51" borderId="298" applyNumberFormat="0" applyAlignment="0" applyProtection="0"/>
    <xf numFmtId="212" fontId="192" fillId="0" borderId="301"/>
    <xf numFmtId="0" fontId="12" fillId="79" borderId="304" applyNumberFormat="0" applyAlignment="0" applyProtection="0"/>
    <xf numFmtId="0" fontId="113" fillId="38" borderId="298" applyNumberFormat="0" applyAlignment="0" applyProtection="0"/>
    <xf numFmtId="4" fontId="197" fillId="55" borderId="302" applyNumberFormat="0" applyProtection="0">
      <alignment vertical="center"/>
    </xf>
    <xf numFmtId="219" fontId="191" fillId="0" borderId="305" applyFont="0" applyFill="0" applyBorder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91" fillId="0" borderId="303" applyFont="0" applyFill="0" applyBorder="0">
      <alignment horizontal="center" vertical="justify" wrapText="1"/>
    </xf>
    <xf numFmtId="4" fontId="46" fillId="56" borderId="302" applyNumberFormat="0" applyProtection="0">
      <alignment vertical="center"/>
    </xf>
    <xf numFmtId="4" fontId="195" fillId="80" borderId="302" applyNumberFormat="0" applyProtection="0">
      <alignment vertical="center"/>
    </xf>
    <xf numFmtId="4" fontId="46" fillId="80" borderId="302" applyNumberFormat="0" applyProtection="0">
      <alignment horizontal="left" vertical="center" indent="1"/>
    </xf>
    <xf numFmtId="0" fontId="46" fillId="80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4" fontId="44" fillId="34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44" fillId="96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37" fillId="95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4" fontId="197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44" fillId="91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65" fillId="76" borderId="299" applyNumberFormat="0" applyAlignment="0" applyProtection="0"/>
    <xf numFmtId="0" fontId="164" fillId="51" borderId="298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44" fillId="91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175" fillId="57" borderId="304" applyNumberFormat="0" applyFont="0" applyAlignment="0" applyProtection="0"/>
    <xf numFmtId="0" fontId="46" fillId="80" borderId="302" applyNumberFormat="0" applyProtection="0">
      <alignment horizontal="left" vertical="top" indent="1"/>
    </xf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4" fontId="195" fillId="80" borderId="302" applyNumberFormat="0" applyProtection="0">
      <alignment vertical="center"/>
    </xf>
    <xf numFmtId="0" fontId="103" fillId="51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61" fillId="57" borderId="304" applyNumberFormat="0" applyFont="0" applyAlignment="0" applyProtection="0"/>
    <xf numFmtId="0" fontId="17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03" fillId="51" borderId="298" applyNumberFormat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4" fontId="44" fillId="96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44" fillId="91" borderId="302" applyNumberFormat="0" applyProtection="0">
      <alignment horizontal="left" vertical="top" indent="1"/>
    </xf>
    <xf numFmtId="4" fontId="197" fillId="94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37" fillId="8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212" fontId="192" fillId="0" borderId="301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37" fillId="95" borderId="302" applyNumberFormat="0" applyProtection="0">
      <alignment horizontal="left" vertical="center" indent="1"/>
    </xf>
    <xf numFmtId="4" fontId="44" fillId="41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62" fillId="63" borderId="298" applyNumberFormat="0" applyAlignment="0" applyProtection="0"/>
    <xf numFmtId="0" fontId="37" fillId="91" borderId="302" applyNumberFormat="0" applyProtection="0">
      <alignment horizontal="left" vertical="top" indent="1"/>
    </xf>
    <xf numFmtId="0" fontId="173" fillId="0" borderId="300" applyNumberFormat="0" applyFill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61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161" fillId="57" borderId="304" applyNumberFormat="0" applyFont="0" applyAlignment="0" applyProtection="0"/>
    <xf numFmtId="0" fontId="65" fillId="76" borderId="299" applyNumberFormat="0" applyAlignment="0" applyProtection="0"/>
    <xf numFmtId="4" fontId="44" fillId="48" borderId="302" applyNumberFormat="0" applyProtection="0">
      <alignment horizontal="right" vertical="center"/>
    </xf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4" fontId="44" fillId="40" borderId="302" applyNumberFormat="0" applyProtection="0">
      <alignment horizontal="right" vertical="center"/>
    </xf>
    <xf numFmtId="0" fontId="113" fillId="38" borderId="298" applyNumberFormat="0" applyAlignment="0" applyProtection="0"/>
    <xf numFmtId="0" fontId="62" fillId="63" borderId="298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69" fillId="38" borderId="298" applyNumberFormat="0" applyAlignment="0" applyProtection="0"/>
    <xf numFmtId="0" fontId="46" fillId="80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4" fontId="46" fillId="56" borderId="302" applyNumberFormat="0" applyProtection="0">
      <alignment vertical="center"/>
    </xf>
    <xf numFmtId="4" fontId="44" fillId="42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4" fontId="44" fillId="55" borderId="302" applyNumberFormat="0" applyProtection="0">
      <alignment horizontal="left" vertical="center" indent="1"/>
    </xf>
    <xf numFmtId="4" fontId="197" fillId="55" borderId="302" applyNumberFormat="0" applyProtection="0">
      <alignment vertical="center"/>
    </xf>
    <xf numFmtId="4" fontId="46" fillId="56" borderId="302" applyNumberFormat="0" applyProtection="0">
      <alignment vertical="center"/>
    </xf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91" fillId="0" borderId="303" applyFont="0" applyFill="0" applyBorder="0">
      <alignment horizontal="centerContinuous" vertical="justify" wrapText="1"/>
    </xf>
    <xf numFmtId="4" fontId="44" fillId="96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4" fontId="44" fillId="50" borderId="302" applyNumberFormat="0" applyProtection="0">
      <alignment horizontal="right" vertical="center"/>
    </xf>
    <xf numFmtId="0" fontId="37" fillId="81" borderId="302" applyNumberFormat="0" applyProtection="0">
      <alignment horizontal="left" vertical="center" indent="1"/>
    </xf>
    <xf numFmtId="4" fontId="44" fillId="48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3" fontId="83" fillId="80" borderId="303">
      <alignment horizontal="left" vertical="top" wrapText="1"/>
      <protection locked="0"/>
    </xf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2" fillId="79" borderId="304" applyNumberFormat="0" applyAlignment="0" applyProtection="0"/>
    <xf numFmtId="219" fontId="191" fillId="0" borderId="305" applyFont="0" applyFill="0" applyBorder="0" applyAlignment="0" applyProtection="0"/>
    <xf numFmtId="0" fontId="37" fillId="8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64" fillId="51" borderId="298" applyNumberFormat="0" applyAlignment="0" applyProtection="0"/>
    <xf numFmtId="0" fontId="67" fillId="0" borderId="300" applyNumberFormat="0" applyFill="0" applyAlignment="0" applyProtection="0"/>
    <xf numFmtId="0" fontId="173" fillId="0" borderId="300" applyNumberFormat="0" applyFill="0" applyAlignment="0" applyProtection="0"/>
    <xf numFmtId="4" fontId="44" fillId="46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55" borderId="302" applyNumberFormat="0" applyProtection="0">
      <alignment horizontal="left" vertical="center" indent="1"/>
    </xf>
    <xf numFmtId="4" fontId="197" fillId="94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0" fontId="161" fillId="57" borderId="304" applyNumberFormat="0" applyFont="0" applyAlignment="0" applyProtection="0"/>
    <xf numFmtId="0" fontId="172" fillId="51" borderId="299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37" fillId="82" borderId="302" applyNumberFormat="0" applyProtection="0">
      <alignment horizontal="left" vertical="center" indent="1"/>
    </xf>
    <xf numFmtId="0" fontId="123" fillId="0" borderId="300" applyNumberFormat="0" applyFill="0" applyAlignment="0" applyProtection="0"/>
    <xf numFmtId="0" fontId="173" fillId="0" borderId="300" applyNumberFormat="0" applyFill="0" applyAlignment="0" applyProtection="0"/>
    <xf numFmtId="0" fontId="37" fillId="81" borderId="302" applyNumberFormat="0" applyProtection="0">
      <alignment horizontal="left" vertical="top" indent="1"/>
    </xf>
    <xf numFmtId="0" fontId="44" fillId="9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4" fontId="47" fillId="94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0" fontId="103" fillId="51" borderId="298" applyNumberFormat="0" applyAlignment="0" applyProtection="0"/>
    <xf numFmtId="4" fontId="44" fillId="92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4" fontId="46" fillId="56" borderId="302" applyNumberFormat="0" applyProtection="0">
      <alignment vertical="center"/>
    </xf>
    <xf numFmtId="0" fontId="91" fillId="0" borderId="303" applyFont="0" applyFill="0" applyBorder="0">
      <alignment horizontal="center" vertical="justify" wrapText="1"/>
    </xf>
    <xf numFmtId="0" fontId="91" fillId="0" borderId="303" applyFont="0" applyFill="0" applyBorder="0">
      <alignment horizontal="centerContinuous" vertical="justify" wrapText="1"/>
    </xf>
    <xf numFmtId="219" fontId="191" fillId="0" borderId="305" applyFont="0" applyFill="0" applyBorder="0" applyAlignment="0" applyProtection="0"/>
    <xf numFmtId="212" fontId="177" fillId="89" borderId="301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113" fillId="38" borderId="298" applyNumberFormat="0" applyAlignment="0" applyProtection="0"/>
    <xf numFmtId="4" fontId="44" fillId="42" borderId="302" applyNumberFormat="0" applyProtection="0">
      <alignment horizontal="right" vertical="center"/>
    </xf>
    <xf numFmtId="0" fontId="37" fillId="91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37" fillId="91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03" fillId="51" borderId="298" applyNumberFormat="0" applyAlignment="0" applyProtection="0"/>
    <xf numFmtId="212" fontId="192" fillId="0" borderId="301"/>
    <xf numFmtId="0" fontId="12" fillId="79" borderId="304" applyNumberFormat="0" applyAlignment="0" applyProtection="0"/>
    <xf numFmtId="0" fontId="113" fillId="38" borderId="298" applyNumberFormat="0" applyAlignment="0" applyProtection="0"/>
    <xf numFmtId="4" fontId="197" fillId="55" borderId="302" applyNumberFormat="0" applyProtection="0">
      <alignment vertical="center"/>
    </xf>
    <xf numFmtId="219" fontId="191" fillId="0" borderId="305" applyFont="0" applyFill="0" applyBorder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91" fillId="0" borderId="303" applyFont="0" applyFill="0" applyBorder="0">
      <alignment horizontal="center" vertical="justify" wrapText="1"/>
    </xf>
    <xf numFmtId="4" fontId="46" fillId="56" borderId="302" applyNumberFormat="0" applyProtection="0">
      <alignment vertical="center"/>
    </xf>
    <xf numFmtId="4" fontId="195" fillId="80" borderId="302" applyNumberFormat="0" applyProtection="0">
      <alignment vertical="center"/>
    </xf>
    <xf numFmtId="4" fontId="46" fillId="80" borderId="302" applyNumberFormat="0" applyProtection="0">
      <alignment horizontal="left" vertical="center" indent="1"/>
    </xf>
    <xf numFmtId="0" fontId="46" fillId="80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4" fontId="44" fillId="34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44" fillId="96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37" fillId="95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4" fontId="197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44" fillId="91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65" fillId="76" borderId="299" applyNumberFormat="0" applyAlignment="0" applyProtection="0"/>
    <xf numFmtId="0" fontId="164" fillId="51" borderId="298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44" fillId="91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175" fillId="57" borderId="304" applyNumberFormat="0" applyFont="0" applyAlignment="0" applyProtection="0"/>
    <xf numFmtId="0" fontId="46" fillId="80" borderId="302" applyNumberFormat="0" applyProtection="0">
      <alignment horizontal="left" vertical="top" indent="1"/>
    </xf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4" fontId="195" fillId="80" borderId="302" applyNumberFormat="0" applyProtection="0">
      <alignment vertical="center"/>
    </xf>
    <xf numFmtId="0" fontId="103" fillId="51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61" fillId="57" borderId="304" applyNumberFormat="0" applyFont="0" applyAlignment="0" applyProtection="0"/>
    <xf numFmtId="0" fontId="17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5" fontId="218" fillId="0" borderId="297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03" fillId="76" borderId="298" applyNumberFormat="0" applyAlignment="0" applyProtection="0"/>
    <xf numFmtId="0" fontId="119" fillId="76" borderId="299" applyNumberFormat="0" applyAlignment="0" applyProtection="0"/>
    <xf numFmtId="0" fontId="123" fillId="0" borderId="300" applyNumberFormat="0" applyFill="0" applyAlignment="0" applyProtection="0"/>
    <xf numFmtId="0" fontId="164" fillId="51" borderId="298" applyNumberFormat="0" applyAlignment="0" applyProtection="0"/>
    <xf numFmtId="0" fontId="169" fillId="38" borderId="298" applyNumberFormat="0" applyAlignment="0" applyProtection="0"/>
    <xf numFmtId="0" fontId="161" fillId="57" borderId="304" applyNumberFormat="0" applyFont="0" applyAlignment="0" applyProtection="0"/>
    <xf numFmtId="0" fontId="172" fillId="51" borderId="299" applyNumberFormat="0" applyAlignment="0" applyProtection="0"/>
    <xf numFmtId="0" fontId="173" fillId="0" borderId="300" applyNumberFormat="0" applyFill="0" applyAlignment="0" applyProtection="0"/>
    <xf numFmtId="212" fontId="177" fillId="89" borderId="301"/>
    <xf numFmtId="212" fontId="192" fillId="0" borderId="301"/>
    <xf numFmtId="4" fontId="46" fillId="56" borderId="302" applyNumberFormat="0" applyProtection="0">
      <alignment vertical="center"/>
    </xf>
    <xf numFmtId="4" fontId="195" fillId="80" borderId="302" applyNumberFormat="0" applyProtection="0">
      <alignment vertical="center"/>
    </xf>
    <xf numFmtId="4" fontId="46" fillId="80" borderId="302" applyNumberFormat="0" applyProtection="0">
      <alignment horizontal="left" vertical="center" indent="1"/>
    </xf>
    <xf numFmtId="0" fontId="46" fillId="80" borderId="302" applyNumberFormat="0" applyProtection="0">
      <alignment horizontal="left" vertical="top" indent="1"/>
    </xf>
    <xf numFmtId="4" fontId="44" fillId="34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44" fillId="96" borderId="302" applyNumberFormat="0" applyProtection="0">
      <alignment horizontal="right" vertical="center"/>
    </xf>
    <xf numFmtId="0" fontId="37" fillId="95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4" fontId="197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44" fillId="91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10" fontId="24" fillId="55" borderId="303" applyNumberFormat="0" applyBorder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3" fontId="83" fillId="80" borderId="303">
      <alignment horizontal="left" vertical="top" wrapText="1"/>
      <protection locked="0"/>
    </xf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91" fillId="0" borderId="303" applyFont="0" applyFill="0" applyBorder="0">
      <alignment horizontal="center" vertical="justify" wrapText="1"/>
    </xf>
    <xf numFmtId="0" fontId="91" fillId="0" borderId="303" applyFont="0" applyFill="0" applyBorder="0">
      <alignment horizontal="centerContinuous" vertical="justify" wrapText="1"/>
    </xf>
    <xf numFmtId="3" fontId="104" fillId="0" borderId="303"/>
    <xf numFmtId="10" fontId="24" fillId="55" borderId="303" applyNumberFormat="0" applyBorder="0" applyAlignment="0" applyProtection="0"/>
    <xf numFmtId="10" fontId="96" fillId="55" borderId="303" applyNumberFormat="0" applyBorder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03" fillId="76" borderId="298" applyNumberFormat="0" applyAlignment="0" applyProtection="0"/>
    <xf numFmtId="0" fontId="119" fillId="76" borderId="299" applyNumberFormat="0" applyAlignment="0" applyProtection="0"/>
    <xf numFmtId="3" fontId="83" fillId="80" borderId="303">
      <alignment horizontal="left" vertical="top" wrapText="1"/>
      <protection locked="0"/>
    </xf>
    <xf numFmtId="0" fontId="123" fillId="0" borderId="300" applyNumberFormat="0" applyFill="0" applyAlignment="0" applyProtection="0"/>
    <xf numFmtId="4" fontId="44" fillId="55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65" fillId="76" borderId="299" applyNumberFormat="0" applyAlignment="0" applyProtection="0"/>
    <xf numFmtId="0" fontId="169" fillId="38" borderId="298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37" fillId="82" borderId="302" applyNumberFormat="0" applyProtection="0">
      <alignment horizontal="left" vertical="center" indent="1"/>
    </xf>
    <xf numFmtId="4" fontId="44" fillId="55" borderId="302" applyNumberFormat="0" applyProtection="0">
      <alignment vertical="center"/>
    </xf>
    <xf numFmtId="4" fontId="44" fillId="94" borderId="302" applyNumberFormat="0" applyProtection="0">
      <alignment horizontal="right" vertical="center"/>
    </xf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62" fillId="63" borderId="298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103" fillId="51" borderId="298" applyNumberFormat="0" applyAlignment="0" applyProtection="0"/>
    <xf numFmtId="0" fontId="12" fillId="79" borderId="304" applyNumberFormat="0" applyAlignment="0" applyProtection="0"/>
    <xf numFmtId="3" fontId="104" fillId="0" borderId="303"/>
    <xf numFmtId="0" fontId="62" fillId="63" borderId="298" applyNumberFormat="0" applyAlignment="0" applyProtection="0"/>
    <xf numFmtId="0" fontId="55" fillId="76" borderId="298" applyNumberFormat="0" applyAlignment="0" applyProtection="0"/>
    <xf numFmtId="4" fontId="44" fillId="55" borderId="302" applyNumberFormat="0" applyProtection="0">
      <alignment vertical="center"/>
    </xf>
    <xf numFmtId="0" fontId="12" fillId="79" borderId="304" applyNumberFormat="0" applyAlignment="0" applyProtection="0"/>
    <xf numFmtId="10" fontId="96" fillId="55" borderId="303" applyNumberFormat="0" applyBorder="0" applyAlignment="0" applyProtection="0"/>
    <xf numFmtId="0" fontId="172" fillId="51" borderId="299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4" fontId="44" fillId="49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4" fontId="46" fillId="80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03" fillId="51" borderId="298" applyNumberFormat="0" applyAlignment="0" applyProtection="0"/>
    <xf numFmtId="0" fontId="44" fillId="55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0" fontId="91" fillId="0" borderId="303" applyFont="0" applyFill="0" applyBorder="0">
      <alignment horizontal="centerContinuous" vertical="justify" wrapText="1"/>
    </xf>
    <xf numFmtId="0" fontId="65" fillId="76" borderId="299" applyNumberFormat="0" applyAlignment="0" applyProtection="0"/>
    <xf numFmtId="3" fontId="83" fillId="80" borderId="303">
      <alignment horizontal="left" vertical="top" wrapText="1"/>
      <protection locked="0"/>
    </xf>
    <xf numFmtId="0" fontId="12" fillId="79" borderId="304" applyNumberFormat="0" applyAlignment="0" applyProtection="0"/>
    <xf numFmtId="3" fontId="104" fillId="0" borderId="303"/>
    <xf numFmtId="0" fontId="123" fillId="0" borderId="300" applyNumberFormat="0" applyFill="0" applyAlignment="0" applyProtection="0"/>
    <xf numFmtId="0" fontId="62" fillId="63" borderId="298" applyNumberFormat="0" applyAlignment="0" applyProtection="0"/>
    <xf numFmtId="212" fontId="192" fillId="0" borderId="301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4" fontId="44" fillId="92" borderId="302" applyNumberFormat="0" applyProtection="0">
      <alignment horizontal="right" vertical="center"/>
    </xf>
    <xf numFmtId="0" fontId="12" fillId="79" borderId="304" applyNumberFormat="0" applyAlignment="0" applyProtection="0"/>
    <xf numFmtId="10" fontId="24" fillId="55" borderId="303" applyNumberFormat="0" applyBorder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4" fontId="44" fillId="49" borderId="302" applyNumberFormat="0" applyProtection="0">
      <alignment horizontal="right" vertical="center"/>
    </xf>
    <xf numFmtId="0" fontId="12" fillId="79" borderId="304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2" fillId="79" borderId="304" applyNumberFormat="0" applyAlignment="0" applyProtection="0"/>
    <xf numFmtId="4" fontId="47" fillId="94" borderId="302" applyNumberFormat="0" applyProtection="0">
      <alignment horizontal="right" vertical="center"/>
    </xf>
    <xf numFmtId="4" fontId="197" fillId="55" borderId="302" applyNumberFormat="0" applyProtection="0">
      <alignment vertical="center"/>
    </xf>
    <xf numFmtId="0" fontId="37" fillId="95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44" fillId="55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37" fillId="91" borderId="302" applyNumberFormat="0" applyProtection="0">
      <alignment horizontal="left" vertical="center" indent="1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4" fontId="44" fillId="94" borderId="302" applyNumberFormat="0" applyProtection="0">
      <alignment horizontal="right" vertical="center"/>
    </xf>
    <xf numFmtId="4" fontId="44" fillId="34" borderId="302" applyNumberFormat="0" applyProtection="0">
      <alignment horizontal="right" vertical="center"/>
    </xf>
    <xf numFmtId="212" fontId="177" fillId="89" borderId="301"/>
    <xf numFmtId="4" fontId="44" fillId="40" borderId="302" applyNumberFormat="0" applyProtection="0">
      <alignment horizontal="right" vertical="center"/>
    </xf>
    <xf numFmtId="0" fontId="12" fillId="79" borderId="304" applyNumberFormat="0" applyAlignment="0" applyProtection="0"/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4" fontId="44" fillId="49" borderId="302" applyNumberFormat="0" applyProtection="0">
      <alignment horizontal="right" vertical="center"/>
    </xf>
    <xf numFmtId="219" fontId="191" fillId="0" borderId="305" applyFont="0" applyFill="0" applyBorder="0" applyAlignment="0" applyProtection="0"/>
    <xf numFmtId="4" fontId="44" fillId="34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0" fontId="37" fillId="95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67" fillId="0" borderId="300" applyNumberFormat="0" applyFill="0" applyAlignment="0" applyProtection="0"/>
    <xf numFmtId="0" fontId="103" fillId="51" borderId="298" applyNumberFormat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3" fontId="104" fillId="0" borderId="303"/>
    <xf numFmtId="0" fontId="91" fillId="0" borderId="303" applyFont="0" applyFill="0" applyBorder="0">
      <alignment horizontal="center" vertical="justify" wrapText="1"/>
    </xf>
    <xf numFmtId="4" fontId="197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46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0" fontId="173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24" fillId="55" borderId="303" applyNumberFormat="0" applyBorder="0" applyAlignment="0" applyProtection="0"/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0" fontId="67" fillId="0" borderId="300" applyNumberFormat="0" applyFill="0" applyAlignment="0" applyProtection="0"/>
    <xf numFmtId="4" fontId="44" fillId="94" borderId="302" applyNumberFormat="0" applyProtection="0">
      <alignment horizontal="right" vertical="center"/>
    </xf>
    <xf numFmtId="0" fontId="37" fillId="82" borderId="302" applyNumberFormat="0" applyProtection="0">
      <alignment horizontal="left" vertical="center" indent="1"/>
    </xf>
    <xf numFmtId="0" fontId="12" fillId="79" borderId="304" applyNumberFormat="0" applyAlignment="0" applyProtection="0"/>
    <xf numFmtId="212" fontId="177" fillId="89" borderId="301"/>
    <xf numFmtId="0" fontId="12" fillId="79" borderId="304" applyNumberFormat="0" applyAlignment="0" applyProtection="0"/>
    <xf numFmtId="0" fontId="172" fillId="51" borderId="299" applyNumberFormat="0" applyAlignment="0" applyProtection="0"/>
    <xf numFmtId="3" fontId="83" fillId="80" borderId="303">
      <alignment horizontal="left" vertical="top" wrapText="1"/>
      <protection locked="0"/>
    </xf>
    <xf numFmtId="0" fontId="62" fillId="63" borderId="298" applyNumberFormat="0" applyAlignment="0" applyProtection="0"/>
    <xf numFmtId="0" fontId="123" fillId="0" borderId="300" applyNumberFormat="0" applyFill="0" applyAlignment="0" applyProtection="0"/>
    <xf numFmtId="212" fontId="192" fillId="0" borderId="301"/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212" fontId="177" fillId="89" borderId="301"/>
    <xf numFmtId="0" fontId="119" fillId="51" borderId="299" applyNumberFormat="0" applyAlignment="0" applyProtection="0"/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72" fillId="51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4" fontId="44" fillId="96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5" fillId="57" borderId="304" applyNumberFormat="0" applyFon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03" fillId="51" borderId="298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0" fontId="55" fillId="76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44" fillId="91" borderId="302" applyNumberFormat="0" applyProtection="0">
      <alignment horizontal="left" vertical="top" indent="1"/>
    </xf>
    <xf numFmtId="4" fontId="197" fillId="94" borderId="302" applyNumberFormat="0" applyProtection="0">
      <alignment horizontal="right" vertical="center"/>
    </xf>
    <xf numFmtId="0" fontId="44" fillId="55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0" fontId="37" fillId="8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top" indent="1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4" fontId="44" fillId="96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195" fillId="80" borderId="302" applyNumberFormat="0" applyProtection="0">
      <alignment vertical="center"/>
    </xf>
    <xf numFmtId="212" fontId="192" fillId="0" borderId="301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37" fillId="95" borderId="302" applyNumberFormat="0" applyProtection="0">
      <alignment horizontal="left" vertical="center" indent="1"/>
    </xf>
    <xf numFmtId="4" fontId="44" fillId="41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03" fillId="51" borderId="298" applyNumberFormat="0" applyAlignment="0" applyProtection="0"/>
    <xf numFmtId="0" fontId="62" fillId="63" borderId="298" applyNumberFormat="0" applyAlignment="0" applyProtection="0"/>
    <xf numFmtId="0" fontId="37" fillId="91" borderId="302" applyNumberFormat="0" applyProtection="0">
      <alignment horizontal="left" vertical="top" indent="1"/>
    </xf>
    <xf numFmtId="0" fontId="173" fillId="0" borderId="300" applyNumberFormat="0" applyFill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61" fillId="57" borderId="304" applyNumberFormat="0" applyFon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161" fillId="57" borderId="304" applyNumberFormat="0" applyFont="0" applyAlignment="0" applyProtection="0"/>
    <xf numFmtId="0" fontId="65" fillId="76" borderId="299" applyNumberFormat="0" applyAlignment="0" applyProtection="0"/>
    <xf numFmtId="4" fontId="44" fillId="48" borderId="302" applyNumberFormat="0" applyProtection="0">
      <alignment horizontal="right" vertical="center"/>
    </xf>
    <xf numFmtId="0" fontId="55" fillId="76" borderId="298" applyNumberFormat="0" applyAlignment="0" applyProtection="0"/>
    <xf numFmtId="3" fontId="83" fillId="80" borderId="303">
      <alignment horizontal="left" vertical="top" wrapText="1"/>
      <protection locked="0"/>
    </xf>
    <xf numFmtId="4" fontId="44" fillId="40" borderId="302" applyNumberFormat="0" applyProtection="0">
      <alignment horizontal="right" vertical="center"/>
    </xf>
    <xf numFmtId="0" fontId="113" fillId="38" borderId="298" applyNumberFormat="0" applyAlignment="0" applyProtection="0"/>
    <xf numFmtId="0" fontId="62" fillId="63" borderId="298" applyNumberFormat="0" applyAlignment="0" applyProtection="0"/>
    <xf numFmtId="0" fontId="62" fillId="63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69" fillId="38" borderId="298" applyNumberFormat="0" applyAlignment="0" applyProtection="0"/>
    <xf numFmtId="0" fontId="46" fillId="80" borderId="302" applyNumberFormat="0" applyProtection="0">
      <alignment horizontal="left" vertical="top" indent="1"/>
    </xf>
    <xf numFmtId="0" fontId="164" fillId="51" borderId="298" applyNumberFormat="0" applyAlignment="0" applyProtection="0"/>
    <xf numFmtId="0" fontId="119" fillId="51" borderId="299" applyNumberFormat="0" applyAlignment="0" applyProtection="0"/>
    <xf numFmtId="0" fontId="67" fillId="0" borderId="300" applyNumberFormat="0" applyFill="0" applyAlignment="0" applyProtection="0"/>
    <xf numFmtId="0" fontId="62" fillId="63" borderId="298" applyNumberFormat="0" applyAlignment="0" applyProtection="0"/>
    <xf numFmtId="4" fontId="46" fillId="56" borderId="302" applyNumberFormat="0" applyProtection="0">
      <alignment vertical="center"/>
    </xf>
    <xf numFmtId="4" fontId="44" fillId="42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0" fontId="37" fillId="95" borderId="302" applyNumberFormat="0" applyProtection="0">
      <alignment horizontal="left" vertical="center" indent="1"/>
    </xf>
    <xf numFmtId="0" fontId="65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9" fillId="51" borderId="299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12" fillId="79" borderId="304" applyNumberFormat="0" applyAlignment="0" applyProtection="0"/>
    <xf numFmtId="4" fontId="44" fillId="55" borderId="302" applyNumberFormat="0" applyProtection="0">
      <alignment horizontal="left" vertical="center" indent="1"/>
    </xf>
    <xf numFmtId="4" fontId="197" fillId="55" borderId="302" applyNumberFormat="0" applyProtection="0">
      <alignment vertical="center"/>
    </xf>
    <xf numFmtId="4" fontId="46" fillId="56" borderId="302" applyNumberFormat="0" applyProtection="0">
      <alignment vertical="center"/>
    </xf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91" fillId="0" borderId="303" applyFont="0" applyFill="0" applyBorder="0">
      <alignment horizontal="centerContinuous" vertical="justify" wrapText="1"/>
    </xf>
    <xf numFmtId="4" fontId="44" fillId="96" borderId="302" applyNumberFormat="0" applyProtection="0">
      <alignment horizontal="right" vertical="center"/>
    </xf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2" fillId="63" borderId="298" applyNumberForma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4" fontId="44" fillId="50" borderId="302" applyNumberFormat="0" applyProtection="0">
      <alignment horizontal="right" vertical="center"/>
    </xf>
    <xf numFmtId="0" fontId="37" fillId="81" borderId="302" applyNumberFormat="0" applyProtection="0">
      <alignment horizontal="left" vertical="center" indent="1"/>
    </xf>
    <xf numFmtId="4" fontId="44" fillId="48" borderId="302" applyNumberFormat="0" applyProtection="0">
      <alignment horizontal="right" vertical="center"/>
    </xf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10" fontId="24" fillId="55" borderId="303" applyNumberFormat="0" applyBorder="0" applyAlignment="0" applyProtection="0"/>
    <xf numFmtId="0" fontId="62" fillId="63" borderId="298" applyNumberForma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03" fillId="76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3" fontId="83" fillId="80" borderId="303">
      <alignment horizontal="left" vertical="top" wrapText="1"/>
      <protection locked="0"/>
    </xf>
    <xf numFmtId="4" fontId="44" fillId="96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center" indent="1"/>
    </xf>
    <xf numFmtId="0" fontId="12" fillId="79" borderId="304" applyNumberFormat="0" applyAlignment="0" applyProtection="0"/>
    <xf numFmtId="219" fontId="191" fillId="0" borderId="305" applyFont="0" applyFill="0" applyBorder="0" applyAlignment="0" applyProtection="0"/>
    <xf numFmtId="0" fontId="37" fillId="8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64" fillId="51" borderId="298" applyNumberFormat="0" applyAlignment="0" applyProtection="0"/>
    <xf numFmtId="0" fontId="67" fillId="0" borderId="300" applyNumberFormat="0" applyFill="0" applyAlignment="0" applyProtection="0"/>
    <xf numFmtId="0" fontId="173" fillId="0" borderId="300" applyNumberFormat="0" applyFill="0" applyAlignment="0" applyProtection="0"/>
    <xf numFmtId="4" fontId="44" fillId="46" borderId="302" applyNumberFormat="0" applyProtection="0">
      <alignment horizontal="right" vertical="center"/>
    </xf>
    <xf numFmtId="0" fontId="37" fillId="82" borderId="302" applyNumberFormat="0" applyProtection="0">
      <alignment horizontal="left" vertical="top" indent="1"/>
    </xf>
    <xf numFmtId="4" fontId="44" fillId="55" borderId="302" applyNumberFormat="0" applyProtection="0">
      <alignment horizontal="left" vertical="center" indent="1"/>
    </xf>
    <xf numFmtId="4" fontId="197" fillId="94" borderId="302" applyNumberFormat="0" applyProtection="0">
      <alignment horizontal="right" vertical="center"/>
    </xf>
    <xf numFmtId="0" fontId="113" fillId="38" borderId="298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69" fillId="38" borderId="298" applyNumberFormat="0" applyAlignment="0" applyProtection="0"/>
    <xf numFmtId="4" fontId="46" fillId="80" borderId="302" applyNumberFormat="0" applyProtection="0">
      <alignment horizontal="left" vertical="center" indent="1"/>
    </xf>
    <xf numFmtId="0" fontId="161" fillId="57" borderId="304" applyNumberFormat="0" applyFont="0" applyAlignment="0" applyProtection="0"/>
    <xf numFmtId="0" fontId="172" fillId="51" borderId="299" applyNumberFormat="0" applyAlignment="0" applyProtection="0"/>
    <xf numFmtId="0" fontId="12" fillId="79" borderId="304" applyNumberFormat="0" applyAlignment="0" applyProtection="0"/>
    <xf numFmtId="0" fontId="67" fillId="0" borderId="300" applyNumberFormat="0" applyFill="0" applyAlignment="0" applyProtection="0"/>
    <xf numFmtId="0" fontId="37" fillId="82" borderId="302" applyNumberFormat="0" applyProtection="0">
      <alignment horizontal="left" vertical="center" indent="1"/>
    </xf>
    <xf numFmtId="0" fontId="123" fillId="0" borderId="300" applyNumberFormat="0" applyFill="0" applyAlignment="0" applyProtection="0"/>
    <xf numFmtId="0" fontId="173" fillId="0" borderId="300" applyNumberFormat="0" applyFill="0" applyAlignment="0" applyProtection="0"/>
    <xf numFmtId="0" fontId="37" fillId="81" borderId="302" applyNumberFormat="0" applyProtection="0">
      <alignment horizontal="left" vertical="top" indent="1"/>
    </xf>
    <xf numFmtId="0" fontId="44" fillId="91" borderId="302" applyNumberFormat="0" applyProtection="0">
      <alignment horizontal="left" vertical="top" indent="1"/>
    </xf>
    <xf numFmtId="0" fontId="113" fillId="38" borderId="298" applyNumberFormat="0" applyAlignment="0" applyProtection="0"/>
    <xf numFmtId="0" fontId="12" fillId="79" borderId="304" applyNumberFormat="0" applyAlignment="0" applyProtection="0"/>
    <xf numFmtId="0" fontId="55" fillId="76" borderId="298" applyNumberForma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55" fillId="76" borderId="298" applyNumberFormat="0" applyAlignment="0" applyProtection="0"/>
    <xf numFmtId="0" fontId="67" fillId="0" borderId="300" applyNumberFormat="0" applyFill="0" applyAlignment="0" applyProtection="0"/>
    <xf numFmtId="0" fontId="123" fillId="0" borderId="300" applyNumberFormat="0" applyFill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4" fontId="47" fillId="94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0" fontId="103" fillId="51" borderId="298" applyNumberFormat="0" applyAlignment="0" applyProtection="0"/>
    <xf numFmtId="4" fontId="44" fillId="92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0" fontId="46" fillId="80" borderId="302" applyNumberFormat="0" applyProtection="0">
      <alignment horizontal="left" vertical="top" indent="1"/>
    </xf>
    <xf numFmtId="4" fontId="46" fillId="56" borderId="302" applyNumberFormat="0" applyProtection="0">
      <alignment vertical="center"/>
    </xf>
    <xf numFmtId="0" fontId="91" fillId="0" borderId="303" applyFont="0" applyFill="0" applyBorder="0">
      <alignment horizontal="center" vertical="justify" wrapText="1"/>
    </xf>
    <xf numFmtId="0" fontId="91" fillId="0" borderId="303" applyFont="0" applyFill="0" applyBorder="0">
      <alignment horizontal="centerContinuous" vertical="justify" wrapText="1"/>
    </xf>
    <xf numFmtId="219" fontId="191" fillId="0" borderId="305" applyFont="0" applyFill="0" applyBorder="0" applyAlignment="0" applyProtection="0"/>
    <xf numFmtId="212" fontId="177" fillId="89" borderId="301"/>
    <xf numFmtId="0" fontId="119" fillId="51" borderId="299" applyNumberFormat="0" applyAlignment="0" applyProtection="0"/>
    <xf numFmtId="0" fontId="123" fillId="0" borderId="300" applyNumberFormat="0" applyFill="0" applyAlignment="0" applyProtection="0"/>
    <xf numFmtId="0" fontId="119" fillId="51" borderId="299" applyNumberFormat="0" applyAlignment="0" applyProtection="0"/>
    <xf numFmtId="0" fontId="113" fillId="38" borderId="298" applyNumberFormat="0" applyAlignment="0" applyProtection="0"/>
    <xf numFmtId="4" fontId="44" fillId="42" borderId="302" applyNumberFormat="0" applyProtection="0">
      <alignment horizontal="right" vertical="center"/>
    </xf>
    <xf numFmtId="0" fontId="37" fillId="91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0" fontId="37" fillId="91" borderId="302" applyNumberFormat="0" applyProtection="0">
      <alignment horizontal="left" vertical="center" indent="1"/>
    </xf>
    <xf numFmtId="0" fontId="12" fillId="79" borderId="304" applyNumberFormat="0" applyAlignment="0" applyProtection="0"/>
    <xf numFmtId="0" fontId="103" fillId="51" borderId="298" applyNumberFormat="0" applyAlignment="0" applyProtection="0"/>
    <xf numFmtId="212" fontId="192" fillId="0" borderId="301"/>
    <xf numFmtId="0" fontId="12" fillId="79" borderId="304" applyNumberFormat="0" applyAlignment="0" applyProtection="0"/>
    <xf numFmtId="0" fontId="113" fillId="38" borderId="298" applyNumberFormat="0" applyAlignment="0" applyProtection="0"/>
    <xf numFmtId="4" fontId="197" fillId="55" borderId="302" applyNumberFormat="0" applyProtection="0">
      <alignment vertical="center"/>
    </xf>
    <xf numFmtId="219" fontId="191" fillId="0" borderId="305" applyFont="0" applyFill="0" applyBorder="0" applyAlignment="0" applyProtection="0"/>
    <xf numFmtId="0" fontId="65" fillId="76" borderId="299" applyNumberFormat="0" applyAlignment="0" applyProtection="0"/>
    <xf numFmtId="0" fontId="12" fillId="79" borderId="304" applyNumberFormat="0" applyAlignment="0" applyProtection="0"/>
    <xf numFmtId="0" fontId="5" fillId="57" borderId="304" applyNumberFormat="0" applyFont="0" applyAlignment="0" applyProtection="0"/>
    <xf numFmtId="0" fontId="5" fillId="57" borderId="304" applyNumberFormat="0" applyFont="0" applyAlignment="0" applyProtection="0"/>
    <xf numFmtId="0" fontId="91" fillId="0" borderId="303" applyFont="0" applyFill="0" applyBorder="0">
      <alignment horizontal="center" vertical="justify" wrapText="1"/>
    </xf>
    <xf numFmtId="4" fontId="46" fillId="56" borderId="302" applyNumberFormat="0" applyProtection="0">
      <alignment vertical="center"/>
    </xf>
    <xf numFmtId="4" fontId="195" fillId="80" borderId="302" applyNumberFormat="0" applyProtection="0">
      <alignment vertical="center"/>
    </xf>
    <xf numFmtId="4" fontId="46" fillId="80" borderId="302" applyNumberFormat="0" applyProtection="0">
      <alignment horizontal="left" vertical="center" indent="1"/>
    </xf>
    <xf numFmtId="0" fontId="46" fillId="80" borderId="302" applyNumberFormat="0" applyProtection="0">
      <alignment horizontal="left" vertical="top" indent="1"/>
    </xf>
    <xf numFmtId="0" fontId="67" fillId="0" borderId="300" applyNumberFormat="0" applyFill="0" applyAlignment="0" applyProtection="0"/>
    <xf numFmtId="4" fontId="44" fillId="34" borderId="302" applyNumberFormat="0" applyProtection="0">
      <alignment horizontal="right" vertical="center"/>
    </xf>
    <xf numFmtId="4" fontId="44" fillId="40" borderId="302" applyNumberFormat="0" applyProtection="0">
      <alignment horizontal="right" vertical="center"/>
    </xf>
    <xf numFmtId="4" fontId="44" fillId="48" borderId="302" applyNumberFormat="0" applyProtection="0">
      <alignment horizontal="right" vertical="center"/>
    </xf>
    <xf numFmtId="4" fontId="44" fillId="42" borderId="302" applyNumberFormat="0" applyProtection="0">
      <alignment horizontal="right" vertical="center"/>
    </xf>
    <xf numFmtId="4" fontId="44" fillId="46" borderId="302" applyNumberFormat="0" applyProtection="0">
      <alignment horizontal="right" vertical="center"/>
    </xf>
    <xf numFmtId="4" fontId="44" fillId="50" borderId="302" applyNumberFormat="0" applyProtection="0">
      <alignment horizontal="right" vertical="center"/>
    </xf>
    <xf numFmtId="4" fontId="44" fillId="49" borderId="302" applyNumberFormat="0" applyProtection="0">
      <alignment horizontal="right" vertical="center"/>
    </xf>
    <xf numFmtId="4" fontId="44" fillId="92" borderId="302" applyNumberFormat="0" applyProtection="0">
      <alignment horizontal="right" vertical="center"/>
    </xf>
    <xf numFmtId="4" fontId="44" fillId="41" borderId="302" applyNumberFormat="0" applyProtection="0">
      <alignment horizontal="right" vertical="center"/>
    </xf>
    <xf numFmtId="4" fontId="44" fillId="96" borderId="302" applyNumberFormat="0" applyProtection="0">
      <alignment horizontal="right" vertical="center"/>
    </xf>
    <xf numFmtId="10" fontId="24" fillId="55" borderId="303" applyNumberFormat="0" applyBorder="0" applyAlignment="0" applyProtection="0"/>
    <xf numFmtId="0" fontId="37" fillId="95" borderId="302" applyNumberFormat="0" applyProtection="0">
      <alignment horizontal="left" vertical="center" indent="1"/>
    </xf>
    <xf numFmtId="0" fontId="37" fillId="95" borderId="302" applyNumberFormat="0" applyProtection="0">
      <alignment horizontal="left" vertical="top" indent="1"/>
    </xf>
    <xf numFmtId="0" fontId="37" fillId="91" borderId="302" applyNumberFormat="0" applyProtection="0">
      <alignment horizontal="left" vertical="center" indent="1"/>
    </xf>
    <xf numFmtId="0" fontId="37" fillId="91" borderId="302" applyNumberFormat="0" applyProtection="0">
      <alignment horizontal="left" vertical="top" indent="1"/>
    </xf>
    <xf numFmtId="0" fontId="37" fillId="82" borderId="302" applyNumberFormat="0" applyProtection="0">
      <alignment horizontal="left" vertical="center" indent="1"/>
    </xf>
    <xf numFmtId="0" fontId="37" fillId="82" borderId="302" applyNumberFormat="0" applyProtection="0">
      <alignment horizontal="left" vertical="top" indent="1"/>
    </xf>
    <xf numFmtId="0" fontId="37" fillId="81" borderId="302" applyNumberFormat="0" applyProtection="0">
      <alignment horizontal="left" vertical="center" indent="1"/>
    </xf>
    <xf numFmtId="0" fontId="37" fillId="81" borderId="302" applyNumberFormat="0" applyProtection="0">
      <alignment horizontal="left" vertical="top" indent="1"/>
    </xf>
    <xf numFmtId="4" fontId="44" fillId="55" borderId="302" applyNumberFormat="0" applyProtection="0">
      <alignment vertical="center"/>
    </xf>
    <xf numFmtId="4" fontId="197" fillId="55" borderId="302" applyNumberFormat="0" applyProtection="0">
      <alignment vertical="center"/>
    </xf>
    <xf numFmtId="4" fontId="44" fillId="55" borderId="302" applyNumberFormat="0" applyProtection="0">
      <alignment horizontal="left" vertical="center" indent="1"/>
    </xf>
    <xf numFmtId="0" fontId="44" fillId="55" borderId="302" applyNumberFormat="0" applyProtection="0">
      <alignment horizontal="left" vertical="top" indent="1"/>
    </xf>
    <xf numFmtId="4" fontId="44" fillId="94" borderId="302" applyNumberFormat="0" applyProtection="0">
      <alignment horizontal="right" vertical="center"/>
    </xf>
    <xf numFmtId="4" fontId="197" fillId="94" borderId="302" applyNumberFormat="0" applyProtection="0">
      <alignment horizontal="right" vertical="center"/>
    </xf>
    <xf numFmtId="4" fontId="44" fillId="96" borderId="302" applyNumberFormat="0" applyProtection="0">
      <alignment horizontal="left" vertical="center" indent="1"/>
    </xf>
    <xf numFmtId="0" fontId="44" fillId="91" borderId="302" applyNumberFormat="0" applyProtection="0">
      <alignment horizontal="left" vertical="top" indent="1"/>
    </xf>
    <xf numFmtId="4" fontId="47" fillId="94" borderId="302" applyNumberFormat="0" applyProtection="0">
      <alignment horizontal="right" vertical="center"/>
    </xf>
    <xf numFmtId="0" fontId="65" fillId="76" borderId="299" applyNumberFormat="0" applyAlignment="0" applyProtection="0"/>
    <xf numFmtId="0" fontId="164" fillId="51" borderId="298" applyNumberFormat="0" applyAlignment="0" applyProtection="0"/>
    <xf numFmtId="0" fontId="123" fillId="0" borderId="300" applyNumberFormat="0" applyFill="0" applyAlignment="0" applyProtection="0"/>
    <xf numFmtId="0" fontId="12" fillId="79" borderId="304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65" fillId="76" borderId="299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44" fillId="91" borderId="302" applyNumberFormat="0" applyProtection="0">
      <alignment horizontal="left" vertical="top" indent="1"/>
    </xf>
    <xf numFmtId="0" fontId="12" fillId="79" borderId="304" applyNumberFormat="0" applyAlignment="0" applyProtection="0"/>
    <xf numFmtId="0" fontId="175" fillId="57" borderId="304" applyNumberFormat="0" applyFont="0" applyAlignment="0" applyProtection="0"/>
    <xf numFmtId="0" fontId="46" fillId="80" borderId="302" applyNumberFormat="0" applyProtection="0">
      <alignment horizontal="left" vertical="top" indent="1"/>
    </xf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67" fillId="0" borderId="300" applyNumberFormat="0" applyFill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10" fontId="96" fillId="55" borderId="303" applyNumberFormat="0" applyBorder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4" fontId="195" fillId="80" borderId="302" applyNumberFormat="0" applyProtection="0">
      <alignment vertical="center"/>
    </xf>
    <xf numFmtId="0" fontId="103" fillId="51" borderId="298" applyNumberFormat="0" applyAlignment="0" applyProtection="0"/>
    <xf numFmtId="0" fontId="12" fillId="79" borderId="304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61" fillId="57" borderId="304" applyNumberFormat="0" applyFont="0" applyAlignment="0" applyProtection="0"/>
    <xf numFmtId="0" fontId="175" fillId="57" borderId="304" applyNumberFormat="0" applyFont="0" applyAlignment="0" applyProtection="0"/>
    <xf numFmtId="0" fontId="5" fillId="57" borderId="304" applyNumberFormat="0" applyFon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13" fillId="38" borderId="298" applyNumberFormat="0" applyAlignment="0" applyProtection="0"/>
    <xf numFmtId="0" fontId="113" fillId="38" borderId="298" applyNumberForma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65" fillId="76" borderId="299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55" fillId="76" borderId="298" applyNumberFormat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19" fillId="76" borderId="299" applyNumberFormat="0" applyAlignment="0" applyProtection="0"/>
    <xf numFmtId="0" fontId="103" fillId="76" borderId="298" applyNumberForma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19" fillId="51" borderId="299" applyNumberFormat="0" applyAlignment="0" applyProtection="0"/>
    <xf numFmtId="0" fontId="103" fillId="51" borderId="298" applyNumberFormat="0" applyAlignment="0" applyProtection="0"/>
    <xf numFmtId="0" fontId="113" fillId="38" borderId="298" applyNumberFormat="0" applyAlignment="0" applyProtection="0"/>
    <xf numFmtId="0" fontId="123" fillId="0" borderId="300" applyNumberFormat="0" applyFill="0" applyAlignment="0" applyProtection="0"/>
    <xf numFmtId="0" fontId="175" fillId="57" borderId="304" applyNumberFormat="0" applyFont="0" applyAlignment="0" applyProtection="0"/>
    <xf numFmtId="0" fontId="12" fillId="57" borderId="304" applyNumberFormat="0" applyFont="0" applyAlignment="0" applyProtection="0"/>
    <xf numFmtId="0" fontId="12" fillId="57" borderId="304" applyNumberFormat="0" applyFont="0" applyAlignment="0" applyProtection="0"/>
    <xf numFmtId="0" fontId="62" fillId="63" borderId="298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12" fillId="79" borderId="304" applyNumberFormat="0" applyAlignment="0" applyProtection="0"/>
    <xf numFmtId="0" fontId="44" fillId="55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0" fontId="37" fillId="82" borderId="319" applyNumberFormat="0" applyProtection="0">
      <alignment horizontal="left" vertical="top" indent="1"/>
    </xf>
    <xf numFmtId="4" fontId="44" fillId="96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0" fontId="62" fillId="63" borderId="298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2" fillId="57" borderId="321" applyNumberFormat="0" applyFont="0" applyAlignment="0" applyProtection="0"/>
    <xf numFmtId="0" fontId="175" fillId="57" borderId="321" applyNumberFormat="0" applyFont="0" applyAlignment="0" applyProtection="0"/>
    <xf numFmtId="219" fontId="191" fillId="0" borderId="322" applyFont="0" applyFill="0" applyBorder="0" applyAlignment="0" applyProtection="0"/>
    <xf numFmtId="0" fontId="113" fillId="38" borderId="315" applyNumberFormat="0" applyAlignment="0" applyProtection="0"/>
    <xf numFmtId="212" fontId="192" fillId="0" borderId="318"/>
    <xf numFmtId="0" fontId="12" fillId="79" borderId="321" applyNumberFormat="0" applyAlignment="0" applyProtection="0"/>
    <xf numFmtId="0" fontId="67" fillId="0" borderId="317" applyNumberFormat="0" applyFill="0" applyAlignment="0" applyProtection="0"/>
    <xf numFmtId="4" fontId="44" fillId="42" borderId="319" applyNumberFormat="0" applyProtection="0">
      <alignment horizontal="right" vertical="center"/>
    </xf>
    <xf numFmtId="0" fontId="119" fillId="51" borderId="316" applyNumberFormat="0" applyAlignment="0" applyProtection="0"/>
    <xf numFmtId="0" fontId="173" fillId="0" borderId="317" applyNumberFormat="0" applyFill="0" applyAlignment="0" applyProtection="0"/>
    <xf numFmtId="0" fontId="103" fillId="76" borderId="315" applyNumberFormat="0" applyAlignment="0" applyProtection="0"/>
    <xf numFmtId="10" fontId="24" fillId="55" borderId="320" applyNumberFormat="0" applyBorder="0" applyAlignment="0" applyProtection="0"/>
    <xf numFmtId="0" fontId="161" fillId="57" borderId="321" applyNumberFormat="0" applyFont="0" applyAlignment="0" applyProtection="0"/>
    <xf numFmtId="0" fontId="62" fillId="63" borderId="315" applyNumberFormat="0" applyAlignment="0" applyProtection="0"/>
    <xf numFmtId="4" fontId="44" fillId="41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0" fontId="37" fillId="91" borderId="319" applyNumberFormat="0" applyProtection="0">
      <alignment horizontal="left" vertical="top" indent="1"/>
    </xf>
    <xf numFmtId="4" fontId="197" fillId="94" borderId="319" applyNumberFormat="0" applyProtection="0">
      <alignment horizontal="right" vertical="center"/>
    </xf>
    <xf numFmtId="0" fontId="12" fillId="79" borderId="321" applyNumberFormat="0" applyAlignment="0" applyProtection="0"/>
    <xf numFmtId="0" fontId="113" fillId="38" borderId="315" applyNumberFormat="0" applyAlignment="0" applyProtection="0"/>
    <xf numFmtId="4" fontId="44" fillId="94" borderId="319" applyNumberFormat="0" applyProtection="0">
      <alignment horizontal="right" vertical="center"/>
    </xf>
    <xf numFmtId="4" fontId="46" fillId="80" borderId="319" applyNumberFormat="0" applyProtection="0">
      <alignment horizontal="left" vertical="center" indent="1"/>
    </xf>
    <xf numFmtId="0" fontId="123" fillId="0" borderId="317" applyNumberFormat="0" applyFill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57" borderId="321" applyNumberFormat="0" applyFon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175" fillId="57" borderId="321" applyNumberFormat="0" applyFon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75" fillId="57" borderId="321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57" borderId="321" applyNumberFormat="0" applyFont="0" applyAlignment="0" applyProtection="0"/>
    <xf numFmtId="0" fontId="175" fillId="57" borderId="321" applyNumberFormat="0" applyFont="0" applyAlignment="0" applyProtection="0"/>
    <xf numFmtId="0" fontId="123" fillId="0" borderId="317" applyNumberFormat="0" applyFill="0" applyAlignment="0" applyProtection="0"/>
    <xf numFmtId="0" fontId="65" fillId="76" borderId="316" applyNumberFormat="0" applyAlignment="0" applyProtection="0"/>
    <xf numFmtId="4" fontId="197" fillId="55" borderId="319" applyNumberFormat="0" applyProtection="0">
      <alignment vertical="center"/>
    </xf>
    <xf numFmtId="0" fontId="37" fillId="95" borderId="319" applyNumberFormat="0" applyProtection="0">
      <alignment horizontal="left" vertical="top" indent="1"/>
    </xf>
    <xf numFmtId="4" fontId="44" fillId="46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212" fontId="177" fillId="89" borderId="318"/>
    <xf numFmtId="219" fontId="191" fillId="0" borderId="322" applyFont="0" applyFill="0" applyBorder="0" applyAlignment="0" applyProtection="0"/>
    <xf numFmtId="0" fontId="91" fillId="0" borderId="320" applyFont="0" applyFill="0" applyBorder="0">
      <alignment horizontal="center" vertical="justify" wrapText="1"/>
    </xf>
    <xf numFmtId="4" fontId="44" fillId="50" borderId="319" applyNumberFormat="0" applyProtection="0">
      <alignment horizontal="right" vertical="center"/>
    </xf>
    <xf numFmtId="0" fontId="113" fillId="38" borderId="315" applyNumberFormat="0" applyAlignment="0" applyProtection="0"/>
    <xf numFmtId="0" fontId="37" fillId="81" borderId="319" applyNumberFormat="0" applyProtection="0">
      <alignment horizontal="left" vertical="top" indent="1"/>
    </xf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219" fontId="191" fillId="0" borderId="322" applyFont="0" applyFill="0" applyBorder="0" applyAlignment="0" applyProtection="0"/>
    <xf numFmtId="0" fontId="103" fillId="51" borderId="307" applyNumberFormat="0" applyAlignment="0" applyProtection="0"/>
    <xf numFmtId="0" fontId="62" fillId="63" borderId="315" applyNumberFormat="0" applyAlignment="0" applyProtection="0"/>
    <xf numFmtId="4" fontId="44" fillId="48" borderId="319" applyNumberFormat="0" applyProtection="0">
      <alignment horizontal="right" vertical="center"/>
    </xf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4" fontId="44" fillId="96" borderId="319" applyNumberFormat="0" applyProtection="0">
      <alignment horizontal="left" vertical="center" indent="1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12" fillId="79" borderId="321" applyNumberFormat="0" applyAlignment="0" applyProtection="0"/>
    <xf numFmtId="212" fontId="192" fillId="0" borderId="318"/>
    <xf numFmtId="0" fontId="12" fillId="79" borderId="321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4" fontId="197" fillId="94" borderId="319" applyNumberFormat="0" applyProtection="0">
      <alignment horizontal="right" vertical="center"/>
    </xf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4" fontId="44" fillId="41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4" fontId="44" fillId="49" borderId="319" applyNumberFormat="0" applyProtection="0">
      <alignment horizontal="right" vertical="center"/>
    </xf>
    <xf numFmtId="0" fontId="113" fillId="38" borderId="315" applyNumberFormat="0" applyAlignment="0" applyProtection="0"/>
    <xf numFmtId="0" fontId="55" fillId="76" borderId="315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212" fontId="177" fillId="89" borderId="318"/>
    <xf numFmtId="4" fontId="44" fillId="34" borderId="319" applyNumberFormat="0" applyProtection="0">
      <alignment horizontal="right" vertical="center"/>
    </xf>
    <xf numFmtId="0" fontId="65" fillId="76" borderId="316" applyNumberFormat="0" applyAlignment="0" applyProtection="0"/>
    <xf numFmtId="0" fontId="103" fillId="51" borderId="315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37" fillId="95" borderId="319" applyNumberFormat="0" applyProtection="0">
      <alignment horizontal="left" vertical="top" indent="1"/>
    </xf>
    <xf numFmtId="0" fontId="12" fillId="79" borderId="321" applyNumberFormat="0" applyAlignment="0" applyProtection="0"/>
    <xf numFmtId="0" fontId="12" fillId="79" borderId="321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4" fontId="44" fillId="92" borderId="319" applyNumberFormat="0" applyProtection="0">
      <alignment horizontal="right" vertical="center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2" fillId="63" borderId="315" applyNumberFormat="0" applyAlignment="0" applyProtection="0"/>
    <xf numFmtId="0" fontId="123" fillId="0" borderId="317" applyNumberFormat="0" applyFill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123" fillId="0" borderId="317" applyNumberFormat="0" applyFill="0" applyAlignment="0" applyProtection="0"/>
    <xf numFmtId="0" fontId="65" fillId="76" borderId="316" applyNumberFormat="0" applyAlignment="0" applyProtection="0"/>
    <xf numFmtId="0" fontId="44" fillId="55" borderId="319" applyNumberFormat="0" applyProtection="0">
      <alignment horizontal="left" vertical="top" indent="1"/>
    </xf>
    <xf numFmtId="0" fontId="65" fillId="76" borderId="316" applyNumberFormat="0" applyAlignment="0" applyProtection="0"/>
    <xf numFmtId="4" fontId="44" fillId="34" borderId="319" applyNumberFormat="0" applyProtection="0">
      <alignment horizontal="right" vertical="center"/>
    </xf>
    <xf numFmtId="4" fontId="44" fillId="49" borderId="319" applyNumberFormat="0" applyProtection="0">
      <alignment horizontal="right" vertical="center"/>
    </xf>
    <xf numFmtId="0" fontId="55" fillId="76" borderId="315" applyNumberFormat="0" applyAlignment="0" applyProtection="0"/>
    <xf numFmtId="0" fontId="62" fillId="63" borderId="315" applyNumberFormat="0" applyAlignment="0" applyProtection="0"/>
    <xf numFmtId="3" fontId="104" fillId="0" borderId="320"/>
    <xf numFmtId="0" fontId="12" fillId="79" borderId="321" applyNumberFormat="0" applyAlignment="0" applyProtection="0"/>
    <xf numFmtId="0" fontId="103" fillId="51" borderId="315" applyNumberFormat="0" applyAlignment="0" applyProtection="0"/>
    <xf numFmtId="0" fontId="62" fillId="63" borderId="315" applyNumberFormat="0" applyAlignment="0" applyProtection="0"/>
    <xf numFmtId="10" fontId="24" fillId="55" borderId="320" applyNumberFormat="0" applyBorder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5" fillId="57" borderId="321" applyNumberFormat="0" applyFon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4" fontId="44" fillId="55" borderId="319" applyNumberFormat="0" applyProtection="0">
      <alignment vertical="center"/>
    </xf>
    <xf numFmtId="0" fontId="65" fillId="76" borderId="316" applyNumberFormat="0" applyAlignment="0" applyProtection="0"/>
    <xf numFmtId="0" fontId="5" fillId="57" borderId="321" applyNumberFormat="0" applyFont="0" applyAlignment="0" applyProtection="0"/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0" fontId="123" fillId="0" borderId="317" applyNumberFormat="0" applyFill="0" applyAlignment="0" applyProtection="0"/>
    <xf numFmtId="0" fontId="67" fillId="0" borderId="317" applyNumberFormat="0" applyFill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0" fontId="37" fillId="82" borderId="319" applyNumberFormat="0" applyProtection="0">
      <alignment horizontal="left" vertical="center" indent="1"/>
    </xf>
    <xf numFmtId="4" fontId="44" fillId="41" borderId="319" applyNumberFormat="0" applyProtection="0">
      <alignment horizontal="right" vertical="center"/>
    </xf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64" fillId="51" borderId="315" applyNumberFormat="0" applyAlignment="0" applyProtection="0"/>
    <xf numFmtId="0" fontId="123" fillId="0" borderId="317" applyNumberFormat="0" applyFill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9" fillId="51" borderId="309" applyNumberFormat="0" applyAlignment="0" applyProtection="0"/>
    <xf numFmtId="0" fontId="5" fillId="57" borderId="321" applyNumberFormat="0" applyFont="0" applyAlignment="0" applyProtection="0"/>
    <xf numFmtId="0" fontId="123" fillId="0" borderId="310" applyNumberFormat="0" applyFill="0" applyAlignment="0" applyProtection="0"/>
    <xf numFmtId="0" fontId="91" fillId="0" borderId="320" applyFont="0" applyFill="0" applyBorder="0">
      <alignment horizontal="center" vertical="justify" wrapText="1"/>
    </xf>
    <xf numFmtId="0" fontId="62" fillId="63" borderId="315" applyNumberFormat="0" applyAlignment="0" applyProtection="0"/>
    <xf numFmtId="0" fontId="5" fillId="57" borderId="321" applyNumberFormat="0" applyFont="0" applyAlignment="0" applyProtection="0"/>
    <xf numFmtId="4" fontId="44" fillId="94" borderId="319" applyNumberFormat="0" applyProtection="0">
      <alignment horizontal="right" vertical="center"/>
    </xf>
    <xf numFmtId="0" fontId="12" fillId="79" borderId="321" applyNumberFormat="0" applyAlignment="0" applyProtection="0"/>
    <xf numFmtId="0" fontId="175" fillId="57" borderId="321" applyNumberFormat="0" applyFon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12" fillId="57" borderId="321" applyNumberFormat="0" applyFont="0" applyAlignment="0" applyProtection="0"/>
    <xf numFmtId="0" fontId="12" fillId="79" borderId="321" applyNumberFormat="0" applyAlignment="0" applyProtection="0"/>
    <xf numFmtId="4" fontId="44" fillId="94" borderId="319" applyNumberFormat="0" applyProtection="0">
      <alignment horizontal="right" vertical="center"/>
    </xf>
    <xf numFmtId="0" fontId="37" fillId="82" borderId="319" applyNumberFormat="0" applyProtection="0">
      <alignment horizontal="left" vertical="center" indent="1"/>
    </xf>
    <xf numFmtId="4" fontId="44" fillId="92" borderId="319" applyNumberFormat="0" applyProtection="0">
      <alignment horizontal="right" vertical="center"/>
    </xf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123" fillId="0" borderId="317" applyNumberFormat="0" applyFill="0" applyAlignment="0" applyProtection="0"/>
    <xf numFmtId="4" fontId="44" fillId="50" borderId="319" applyNumberFormat="0" applyProtection="0">
      <alignment horizontal="right" vertical="center"/>
    </xf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37" fillId="82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62" fillId="63" borderId="315" applyNumberFormat="0" applyAlignment="0" applyProtection="0"/>
    <xf numFmtId="0" fontId="103" fillId="51" borderId="315" applyNumberFormat="0" applyAlignment="0" applyProtection="0"/>
    <xf numFmtId="0" fontId="37" fillId="95" borderId="319" applyNumberFormat="0" applyProtection="0">
      <alignment horizontal="left" vertical="center" indent="1"/>
    </xf>
    <xf numFmtId="4" fontId="44" fillId="41" borderId="319" applyNumberFormat="0" applyProtection="0">
      <alignment horizontal="right" vertical="center"/>
    </xf>
    <xf numFmtId="0" fontId="37" fillId="82" borderId="319" applyNumberFormat="0" applyProtection="0">
      <alignment horizontal="left" vertical="top" indent="1"/>
    </xf>
    <xf numFmtId="0" fontId="44" fillId="91" borderId="319" applyNumberFormat="0" applyProtection="0">
      <alignment horizontal="left" vertical="top" indent="1"/>
    </xf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5" fillId="76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37" fillId="91" borderId="319" applyNumberFormat="0" applyProtection="0">
      <alignment horizontal="left" vertical="center" indent="1"/>
    </xf>
    <xf numFmtId="0" fontId="44" fillId="55" borderId="319" applyNumberFormat="0" applyProtection="0">
      <alignment horizontal="left" vertical="top" indent="1"/>
    </xf>
    <xf numFmtId="0" fontId="62" fillId="63" borderId="315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10" fontId="24" fillId="55" borderId="320" applyNumberFormat="0" applyBorder="0" applyAlignment="0" applyProtection="0"/>
    <xf numFmtId="0" fontId="91" fillId="0" borderId="320" applyFont="0" applyFill="0" applyBorder="0">
      <alignment horizontal="centerContinuous" vertical="justify" wrapText="1"/>
    </xf>
    <xf numFmtId="0" fontId="12" fillId="79" borderId="321" applyNumberFormat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4" fontId="197" fillId="94" borderId="319" applyNumberFormat="0" applyProtection="0">
      <alignment horizontal="right" vertical="center"/>
    </xf>
    <xf numFmtId="4" fontId="44" fillId="46" borderId="319" applyNumberFormat="0" applyProtection="0">
      <alignment horizontal="right" vertical="center"/>
    </xf>
    <xf numFmtId="0" fontId="119" fillId="51" borderId="316" applyNumberFormat="0" applyAlignment="0" applyProtection="0"/>
    <xf numFmtId="0" fontId="12" fillId="79" borderId="308" applyNumberFormat="0" applyAlignment="0" applyProtection="0"/>
    <xf numFmtId="0" fontId="55" fillId="76" borderId="307" applyNumberFormat="0" applyAlignment="0" applyProtection="0"/>
    <xf numFmtId="0" fontId="5" fillId="57" borderId="308" applyNumberFormat="0" applyFont="0" applyAlignment="0" applyProtection="0"/>
    <xf numFmtId="0" fontId="62" fillId="63" borderId="307" applyNumberFormat="0" applyAlignment="0" applyProtection="0"/>
    <xf numFmtId="0" fontId="113" fillId="38" borderId="307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09" applyNumberFormat="0" applyAlignment="0" applyProtection="0"/>
    <xf numFmtId="0" fontId="62" fillId="63" borderId="307" applyNumberFormat="0" applyAlignment="0" applyProtection="0"/>
    <xf numFmtId="0" fontId="67" fillId="0" borderId="310" applyNumberFormat="0" applyFill="0" applyAlignment="0" applyProtection="0"/>
    <xf numFmtId="0" fontId="55" fillId="76" borderId="307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09" applyNumberFormat="0" applyAlignment="0" applyProtection="0"/>
    <xf numFmtId="0" fontId="55" fillId="76" borderId="307" applyNumberFormat="0" applyAlignment="0" applyProtection="0"/>
    <xf numFmtId="0" fontId="62" fillId="63" borderId="307" applyNumberFormat="0" applyAlignment="0" applyProtection="0"/>
    <xf numFmtId="0" fontId="67" fillId="0" borderId="310" applyNumberFormat="0" applyFill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103" fillId="51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03" fillId="51" borderId="307" applyNumberFormat="0" applyAlignment="0" applyProtection="0"/>
    <xf numFmtId="0" fontId="67" fillId="0" borderId="310" applyNumberFormat="0" applyFill="0" applyAlignment="0" applyProtection="0"/>
    <xf numFmtId="0" fontId="62" fillId="63" borderId="307" applyNumberFormat="0" applyAlignment="0" applyProtection="0"/>
    <xf numFmtId="0" fontId="55" fillId="76" borderId="307" applyNumberFormat="0" applyAlignment="0" applyProtection="0"/>
    <xf numFmtId="0" fontId="65" fillId="76" borderId="309" applyNumberFormat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9" fillId="51" borderId="309" applyNumberFormat="0" applyAlignment="0" applyProtection="0"/>
    <xf numFmtId="0" fontId="67" fillId="0" borderId="310" applyNumberFormat="0" applyFill="0" applyAlignment="0" applyProtection="0"/>
    <xf numFmtId="0" fontId="123" fillId="0" borderId="310" applyNumberFormat="0" applyFill="0" applyAlignment="0" applyProtection="0"/>
    <xf numFmtId="0" fontId="123" fillId="0" borderId="310" applyNumberFormat="0" applyFill="0" applyAlignment="0" applyProtection="0"/>
    <xf numFmtId="0" fontId="119" fillId="51" borderId="309" applyNumberFormat="0" applyAlignment="0" applyProtection="0"/>
    <xf numFmtId="0" fontId="5" fillId="57" borderId="308" applyNumberFormat="0" applyFon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113" fillId="38" borderId="307" applyNumberFormat="0" applyAlignment="0" applyProtection="0"/>
    <xf numFmtId="0" fontId="65" fillId="76" borderId="309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69" fillId="38" borderId="315" applyNumberFormat="0" applyAlignment="0" applyProtection="0"/>
    <xf numFmtId="0" fontId="123" fillId="0" borderId="317" applyNumberFormat="0" applyFill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12" fillId="79" borderId="321" applyNumberFormat="0" applyAlignment="0" applyProtection="0"/>
    <xf numFmtId="0" fontId="12" fillId="57" borderId="321" applyNumberFormat="0" applyFont="0" applyAlignment="0" applyProtection="0"/>
    <xf numFmtId="0" fontId="103" fillId="76" borderId="315" applyNumberFormat="0" applyAlignment="0" applyProtection="0"/>
    <xf numFmtId="0" fontId="12" fillId="57" borderId="321" applyNumberFormat="0" applyFont="0" applyAlignment="0" applyProtection="0"/>
    <xf numFmtId="0" fontId="55" fillId="76" borderId="315" applyNumberFormat="0" applyAlignment="0" applyProtection="0"/>
    <xf numFmtId="0" fontId="103" fillId="51" borderId="315" applyNumberFormat="0" applyAlignment="0" applyProtection="0"/>
    <xf numFmtId="0" fontId="119" fillId="51" borderId="316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57" borderId="321" applyNumberFormat="0" applyFont="0" applyAlignment="0" applyProtection="0"/>
    <xf numFmtId="0" fontId="5" fillId="57" borderId="321" applyNumberFormat="0" applyFont="0" applyAlignment="0" applyProtection="0"/>
    <xf numFmtId="0" fontId="161" fillId="57" borderId="321" applyNumberFormat="0" applyFont="0" applyAlignment="0" applyProtection="0"/>
    <xf numFmtId="0" fontId="123" fillId="0" borderId="317" applyNumberFormat="0" applyFill="0" applyAlignment="0" applyProtection="0"/>
    <xf numFmtId="0" fontId="12" fillId="79" borderId="321" applyNumberFormat="0" applyAlignment="0" applyProtection="0"/>
    <xf numFmtId="4" fontId="195" fillId="80" borderId="319" applyNumberFormat="0" applyProtection="0">
      <alignment vertical="center"/>
    </xf>
    <xf numFmtId="0" fontId="12" fillId="79" borderId="321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10" fontId="96" fillId="55" borderId="320" applyNumberFormat="0" applyBorder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4" fontId="47" fillId="94" borderId="319" applyNumberFormat="0" applyProtection="0">
      <alignment horizontal="right" vertical="center"/>
    </xf>
    <xf numFmtId="0" fontId="44" fillId="91" borderId="319" applyNumberFormat="0" applyProtection="0">
      <alignment horizontal="left" vertical="top" indent="1"/>
    </xf>
    <xf numFmtId="4" fontId="197" fillId="94" borderId="319" applyNumberFormat="0" applyProtection="0">
      <alignment horizontal="right" vertical="center"/>
    </xf>
    <xf numFmtId="0" fontId="44" fillId="55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0" fontId="37" fillId="81" borderId="319" applyNumberFormat="0" applyProtection="0">
      <alignment horizontal="left" vertical="top" indent="1"/>
    </xf>
    <xf numFmtId="0" fontId="37" fillId="82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top" indent="1"/>
    </xf>
    <xf numFmtId="0" fontId="37" fillId="95" borderId="319" applyNumberFormat="0" applyProtection="0">
      <alignment horizontal="left" vertical="center" indent="1"/>
    </xf>
    <xf numFmtId="10" fontId="24" fillId="55" borderId="320" applyNumberFormat="0" applyBorder="0" applyAlignment="0" applyProtection="0"/>
    <xf numFmtId="4" fontId="44" fillId="41" borderId="319" applyNumberFormat="0" applyProtection="0">
      <alignment horizontal="right" vertical="center"/>
    </xf>
    <xf numFmtId="4" fontId="44" fillId="49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4" fillId="48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0" fontId="46" fillId="80" borderId="319" applyNumberFormat="0" applyProtection="0">
      <alignment horizontal="left" vertical="top" indent="1"/>
    </xf>
    <xf numFmtId="4" fontId="46" fillId="56" borderId="319" applyNumberFormat="0" applyProtection="0">
      <alignment vertical="center"/>
    </xf>
    <xf numFmtId="0" fontId="91" fillId="0" borderId="320" applyFont="0" applyFill="0" applyBorder="0">
      <alignment horizontal="center" vertical="justify" wrapText="1"/>
    </xf>
    <xf numFmtId="0" fontId="5" fillId="57" borderId="321" applyNumberFormat="0" applyFont="0" applyAlignment="0" applyProtection="0"/>
    <xf numFmtId="0" fontId="65" fillId="76" borderId="316" applyNumberFormat="0" applyAlignment="0" applyProtection="0"/>
    <xf numFmtId="4" fontId="46" fillId="56" borderId="319" applyNumberFormat="0" applyProtection="0">
      <alignment vertical="center"/>
    </xf>
    <xf numFmtId="0" fontId="46" fillId="80" borderId="319" applyNumberFormat="0" applyProtection="0">
      <alignment horizontal="left" vertical="top" indent="1"/>
    </xf>
    <xf numFmtId="4" fontId="44" fillId="42" borderId="319" applyNumberFormat="0" applyProtection="0">
      <alignment horizontal="right" vertical="center"/>
    </xf>
    <xf numFmtId="4" fontId="44" fillId="92" borderId="319" applyNumberFormat="0" applyProtection="0">
      <alignment horizontal="right" vertical="center"/>
    </xf>
    <xf numFmtId="4" fontId="47" fillId="94" borderId="319" applyNumberFormat="0" applyProtection="0">
      <alignment horizontal="right" vertical="center"/>
    </xf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73" fillId="0" borderId="317" applyNumberFormat="0" applyFill="0" applyAlignment="0" applyProtection="0"/>
    <xf numFmtId="0" fontId="123" fillId="0" borderId="317" applyNumberFormat="0" applyFill="0" applyAlignment="0" applyProtection="0"/>
    <xf numFmtId="0" fontId="67" fillId="0" borderId="317" applyNumberFormat="0" applyFill="0" applyAlignment="0" applyProtection="0"/>
    <xf numFmtId="0" fontId="172" fillId="51" borderId="316" applyNumberFormat="0" applyAlignment="0" applyProtection="0"/>
    <xf numFmtId="4" fontId="46" fillId="80" borderId="319" applyNumberFormat="0" applyProtection="0">
      <alignment horizontal="left" vertical="center" indent="1"/>
    </xf>
    <xf numFmtId="0" fontId="169" fillId="38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4" fontId="44" fillId="55" borderId="319" applyNumberFormat="0" applyProtection="0">
      <alignment horizontal="left" vertical="center" indent="1"/>
    </xf>
    <xf numFmtId="4" fontId="44" fillId="46" borderId="319" applyNumberFormat="0" applyProtection="0">
      <alignment horizontal="right" vertical="center"/>
    </xf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37" fillId="81" borderId="319" applyNumberFormat="0" applyProtection="0">
      <alignment horizontal="left" vertical="center" indent="1"/>
    </xf>
    <xf numFmtId="3" fontId="83" fillId="80" borderId="320">
      <alignment horizontal="left" vertical="top" wrapText="1"/>
      <protection locked="0"/>
    </xf>
    <xf numFmtId="0" fontId="113" fillId="38" borderId="315" applyNumberFormat="0" applyAlignment="0" applyProtection="0"/>
    <xf numFmtId="0" fontId="12" fillId="79" borderId="321" applyNumberFormat="0" applyAlignment="0" applyProtection="0"/>
    <xf numFmtId="0" fontId="103" fillId="76" borderId="307" applyNumberFormat="0" applyAlignment="0" applyProtection="0"/>
    <xf numFmtId="0" fontId="37" fillId="95" borderId="319" applyNumberFormat="0" applyProtection="0">
      <alignment horizontal="left" vertical="center" indent="1"/>
    </xf>
    <xf numFmtId="0" fontId="65" fillId="76" borderId="316" applyNumberFormat="0" applyAlignment="0" applyProtection="0"/>
    <xf numFmtId="0" fontId="161" fillId="57" borderId="321" applyNumberFormat="0" applyFont="0" applyAlignment="0" applyProtection="0"/>
    <xf numFmtId="0" fontId="103" fillId="76" borderId="315" applyNumberFormat="0" applyAlignment="0" applyProtection="0"/>
    <xf numFmtId="0" fontId="5" fillId="57" borderId="321" applyNumberFormat="0" applyFont="0" applyAlignment="0" applyProtection="0"/>
    <xf numFmtId="0" fontId="55" fillId="76" borderId="315" applyNumberFormat="0" applyAlignment="0" applyProtection="0"/>
    <xf numFmtId="0" fontId="173" fillId="0" borderId="317" applyNumberFormat="0" applyFill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2" fillId="79" borderId="321" applyNumberFormat="0" applyAlignment="0" applyProtection="0"/>
    <xf numFmtId="4" fontId="44" fillId="96" borderId="319" applyNumberFormat="0" applyProtection="0">
      <alignment horizontal="right" vertical="center"/>
    </xf>
    <xf numFmtId="0" fontId="65" fillId="76" borderId="316" applyNumberFormat="0" applyAlignment="0" applyProtection="0"/>
    <xf numFmtId="0" fontId="37" fillId="81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0" fontId="12" fillId="79" borderId="321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2" fillId="63" borderId="315" applyNumberFormat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212" fontId="177" fillId="89" borderId="318"/>
    <xf numFmtId="212" fontId="177" fillId="89" borderId="318"/>
    <xf numFmtId="3" fontId="83" fillId="80" borderId="320">
      <alignment horizontal="left" vertical="top" wrapText="1"/>
      <protection locked="0"/>
    </xf>
    <xf numFmtId="0" fontId="55" fillId="76" borderId="315" applyNumberFormat="0" applyAlignment="0" applyProtection="0"/>
    <xf numFmtId="0" fontId="173" fillId="0" borderId="317" applyNumberFormat="0" applyFill="0" applyAlignment="0" applyProtection="0"/>
    <xf numFmtId="3" fontId="104" fillId="0" borderId="320"/>
    <xf numFmtId="0" fontId="5" fillId="57" borderId="321" applyNumberFormat="0" applyFont="0" applyAlignment="0" applyProtection="0"/>
    <xf numFmtId="0" fontId="103" fillId="51" borderId="315" applyNumberFormat="0" applyAlignment="0" applyProtection="0"/>
    <xf numFmtId="4" fontId="47" fillId="94" borderId="319" applyNumberFormat="0" applyProtection="0">
      <alignment horizontal="right" vertical="center"/>
    </xf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64" fillId="51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4" fontId="197" fillId="55" borderId="319" applyNumberFormat="0" applyProtection="0">
      <alignment vertical="center"/>
    </xf>
    <xf numFmtId="0" fontId="62" fillId="63" borderId="315" applyNumberFormat="0" applyAlignment="0" applyProtection="0"/>
    <xf numFmtId="4" fontId="44" fillId="49" borderId="319" applyNumberFormat="0" applyProtection="0">
      <alignment horizontal="right" vertical="center"/>
    </xf>
    <xf numFmtId="10" fontId="24" fillId="55" borderId="320" applyNumberFormat="0" applyBorder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212" fontId="192" fillId="0" borderId="318"/>
    <xf numFmtId="3" fontId="104" fillId="0" borderId="320"/>
    <xf numFmtId="3" fontId="83" fillId="80" borderId="320">
      <alignment horizontal="left" vertical="top" wrapText="1"/>
      <protection locked="0"/>
    </xf>
    <xf numFmtId="0" fontId="91" fillId="0" borderId="320" applyFont="0" applyFill="0" applyBorder="0">
      <alignment horizontal="centerContinuous" vertical="justify" wrapText="1"/>
    </xf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03" fillId="51" borderId="315" applyNumberFormat="0" applyAlignment="0" applyProtection="0"/>
    <xf numFmtId="4" fontId="44" fillId="48" borderId="319" applyNumberFormat="0" applyProtection="0">
      <alignment horizontal="right" vertical="center"/>
    </xf>
    <xf numFmtId="0" fontId="119" fillId="51" borderId="316" applyNumberFormat="0" applyAlignment="0" applyProtection="0"/>
    <xf numFmtId="0" fontId="172" fillId="51" borderId="316" applyNumberFormat="0" applyAlignment="0" applyProtection="0"/>
    <xf numFmtId="0" fontId="119" fillId="51" borderId="316" applyNumberFormat="0" applyAlignment="0" applyProtection="0"/>
    <xf numFmtId="4" fontId="44" fillId="94" borderId="319" applyNumberFormat="0" applyProtection="0">
      <alignment horizontal="right" vertical="center"/>
    </xf>
    <xf numFmtId="0" fontId="37" fillId="82" borderId="319" applyNumberFormat="0" applyProtection="0">
      <alignment horizontal="left" vertical="center" indent="1"/>
    </xf>
    <xf numFmtId="0" fontId="55" fillId="76" borderId="315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55" fillId="76" borderId="315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10" fontId="96" fillId="55" borderId="320" applyNumberFormat="0" applyBorder="0" applyAlignment="0" applyProtection="0"/>
    <xf numFmtId="3" fontId="104" fillId="0" borderId="320"/>
    <xf numFmtId="0" fontId="91" fillId="0" borderId="320" applyFont="0" applyFill="0" applyBorder="0">
      <alignment horizontal="center" vertical="justify" wrapText="1"/>
    </xf>
    <xf numFmtId="0" fontId="62" fillId="63" borderId="315" applyNumberFormat="0" applyAlignment="0" applyProtection="0"/>
    <xf numFmtId="3" fontId="83" fillId="80" borderId="320">
      <alignment horizontal="left" vertical="top" wrapText="1"/>
      <protection locked="0"/>
    </xf>
    <xf numFmtId="0" fontId="12" fillId="79" borderId="321" applyNumberFormat="0" applyAlignment="0" applyProtection="0"/>
    <xf numFmtId="0" fontId="12" fillId="79" borderId="321" applyNumberFormat="0" applyAlignment="0" applyProtection="0"/>
    <xf numFmtId="0" fontId="123" fillId="0" borderId="317" applyNumberFormat="0" applyFill="0" applyAlignment="0" applyProtection="0"/>
    <xf numFmtId="0" fontId="113" fillId="38" borderId="315" applyNumberFormat="0" applyAlignment="0" applyProtection="0"/>
    <xf numFmtId="4" fontId="47" fillId="94" borderId="319" applyNumberFormat="0" applyProtection="0">
      <alignment horizontal="right" vertical="center"/>
    </xf>
    <xf numFmtId="4" fontId="44" fillId="96" borderId="319" applyNumberFormat="0" applyProtection="0">
      <alignment horizontal="left" vertical="center" indent="1"/>
    </xf>
    <xf numFmtId="4" fontId="44" fillId="94" borderId="319" applyNumberFormat="0" applyProtection="0">
      <alignment horizontal="right" vertical="center"/>
    </xf>
    <xf numFmtId="0" fontId="37" fillId="81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center" indent="1"/>
    </xf>
    <xf numFmtId="0" fontId="37" fillId="95" borderId="319" applyNumberFormat="0" applyProtection="0">
      <alignment horizontal="left" vertical="center" indent="1"/>
    </xf>
    <xf numFmtId="4" fontId="44" fillId="92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6" fillId="56" borderId="319" applyNumberFormat="0" applyProtection="0">
      <alignment vertical="center"/>
    </xf>
    <xf numFmtId="0" fontId="173" fillId="0" borderId="317" applyNumberFormat="0" applyFill="0" applyAlignment="0" applyProtection="0"/>
    <xf numFmtId="0" fontId="172" fillId="51" borderId="316" applyNumberFormat="0" applyAlignment="0" applyProtection="0"/>
    <xf numFmtId="0" fontId="161" fillId="57" borderId="321" applyNumberFormat="0" applyFont="0" applyAlignment="0" applyProtection="0"/>
    <xf numFmtId="0" fontId="119" fillId="76" borderId="309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23" fillId="0" borderId="310" applyNumberFormat="0" applyFill="0" applyAlignment="0" applyProtection="0"/>
    <xf numFmtId="0" fontId="65" fillId="76" borderId="316" applyNumberFormat="0" applyAlignment="0" applyProtection="0"/>
    <xf numFmtId="0" fontId="123" fillId="0" borderId="317" applyNumberFormat="0" applyFill="0" applyAlignment="0" applyProtection="0"/>
    <xf numFmtId="0" fontId="113" fillId="38" borderId="315" applyNumberFormat="0" applyAlignment="0" applyProtection="0"/>
    <xf numFmtId="4" fontId="44" fillId="55" borderId="319" applyNumberFormat="0" applyProtection="0">
      <alignment horizontal="left" vertical="center" indent="1"/>
    </xf>
    <xf numFmtId="10" fontId="24" fillId="55" borderId="320" applyNumberFormat="0" applyBorder="0" applyAlignment="0" applyProtection="0"/>
    <xf numFmtId="0" fontId="5" fillId="57" borderId="321" applyNumberFormat="0" applyFont="0" applyAlignment="0" applyProtection="0"/>
    <xf numFmtId="0" fontId="123" fillId="0" borderId="317" applyNumberFormat="0" applyFill="0" applyAlignment="0" applyProtection="0"/>
    <xf numFmtId="4" fontId="195" fillId="80" borderId="319" applyNumberFormat="0" applyProtection="0">
      <alignment vertical="center"/>
    </xf>
    <xf numFmtId="0" fontId="103" fillId="51" borderId="315" applyNumberFormat="0" applyAlignment="0" applyProtection="0"/>
    <xf numFmtId="0" fontId="119" fillId="76" borderId="316" applyNumberFormat="0" applyAlignment="0" applyProtection="0"/>
    <xf numFmtId="0" fontId="65" fillId="76" borderId="316" applyNumberForma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103" fillId="51" borderId="315" applyNumberFormat="0" applyAlignment="0" applyProtection="0"/>
    <xf numFmtId="4" fontId="44" fillId="96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center" indent="1"/>
    </xf>
    <xf numFmtId="4" fontId="44" fillId="96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0" fontId="5" fillId="57" borderId="321" applyNumberFormat="0" applyFont="0" applyAlignment="0" applyProtection="0"/>
    <xf numFmtId="4" fontId="44" fillId="40" borderId="319" applyNumberFormat="0" applyProtection="0">
      <alignment horizontal="right" vertical="center"/>
    </xf>
    <xf numFmtId="0" fontId="5" fillId="57" borderId="321" applyNumberFormat="0" applyFont="0" applyAlignment="0" applyProtection="0"/>
    <xf numFmtId="0" fontId="55" fillId="76" borderId="315" applyNumberFormat="0" applyAlignment="0" applyProtection="0"/>
    <xf numFmtId="0" fontId="37" fillId="82" borderId="319" applyNumberFormat="0" applyProtection="0">
      <alignment horizontal="left" vertical="center" indent="1"/>
    </xf>
    <xf numFmtId="10" fontId="96" fillId="55" borderId="320" applyNumberFormat="0" applyBorder="0" applyAlignment="0" applyProtection="0"/>
    <xf numFmtId="4" fontId="197" fillId="94" borderId="319" applyNumberFormat="0" applyProtection="0">
      <alignment horizontal="right" vertical="center"/>
    </xf>
    <xf numFmtId="4" fontId="44" fillId="96" borderId="319" applyNumberFormat="0" applyProtection="0">
      <alignment horizontal="left" vertical="center" indent="1"/>
    </xf>
    <xf numFmtId="0" fontId="164" fillId="51" borderId="307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113" fillId="38" borderId="315" applyNumberFormat="0" applyAlignment="0" applyProtection="0"/>
    <xf numFmtId="3" fontId="83" fillId="80" borderId="320">
      <alignment horizontal="left" vertical="top" wrapText="1"/>
      <protection locked="0"/>
    </xf>
    <xf numFmtId="0" fontId="113" fillId="38" borderId="315" applyNumberFormat="0" applyAlignment="0" applyProtection="0"/>
    <xf numFmtId="0" fontId="12" fillId="79" borderId="321" applyNumberFormat="0" applyAlignment="0" applyProtection="0"/>
    <xf numFmtId="0" fontId="103" fillId="51" borderId="315" applyNumberFormat="0" applyAlignment="0" applyProtection="0"/>
    <xf numFmtId="0" fontId="44" fillId="91" borderId="319" applyNumberFormat="0" applyProtection="0">
      <alignment horizontal="left" vertical="top" indent="1"/>
    </xf>
    <xf numFmtId="0" fontId="37" fillId="81" borderId="319" applyNumberFormat="0" applyProtection="0">
      <alignment horizontal="left" vertical="center" indent="1"/>
    </xf>
    <xf numFmtId="0" fontId="37" fillId="95" borderId="319" applyNumberFormat="0" applyProtection="0">
      <alignment horizontal="left" vertical="top" indent="1"/>
    </xf>
    <xf numFmtId="4" fontId="44" fillId="49" borderId="319" applyNumberFormat="0" applyProtection="0">
      <alignment horizontal="right" vertical="center"/>
    </xf>
    <xf numFmtId="0" fontId="169" fillId="38" borderId="307" applyNumberFormat="0" applyAlignment="0" applyProtection="0"/>
    <xf numFmtId="0" fontId="161" fillId="57" borderId="308" applyNumberFormat="0" applyFont="0" applyAlignment="0" applyProtection="0"/>
    <xf numFmtId="0" fontId="172" fillId="51" borderId="309" applyNumberFormat="0" applyAlignment="0" applyProtection="0"/>
    <xf numFmtId="0" fontId="173" fillId="0" borderId="310" applyNumberFormat="0" applyFill="0" applyAlignment="0" applyProtection="0"/>
    <xf numFmtId="0" fontId="123" fillId="0" borderId="317" applyNumberFormat="0" applyFill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5" fontId="218" fillId="0" borderId="314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0" fontId="12" fillId="57" borderId="321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9" fillId="76" borderId="316" applyNumberFormat="0" applyAlignment="0" applyProtection="0"/>
    <xf numFmtId="0" fontId="103" fillId="76" borderId="315" applyNumberFormat="0" applyAlignment="0" applyProtection="0"/>
    <xf numFmtId="0" fontId="46" fillId="80" borderId="319" applyNumberFormat="0" applyProtection="0">
      <alignment horizontal="left" vertical="top" indent="1"/>
    </xf>
    <xf numFmtId="0" fontId="12" fillId="79" borderId="321" applyNumberFormat="0" applyAlignment="0" applyProtection="0"/>
    <xf numFmtId="4" fontId="197" fillId="55" borderId="319" applyNumberFormat="0" applyProtection="0">
      <alignment vertical="center"/>
    </xf>
    <xf numFmtId="0" fontId="12" fillId="79" borderId="321" applyNumberFormat="0" applyAlignment="0" applyProtection="0"/>
    <xf numFmtId="0" fontId="103" fillId="51" borderId="315" applyNumberFormat="0" applyAlignment="0" applyProtection="0"/>
    <xf numFmtId="0" fontId="37" fillId="91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top" indent="1"/>
    </xf>
    <xf numFmtId="0" fontId="113" fillId="38" borderId="315" applyNumberFormat="0" applyAlignment="0" applyProtection="0"/>
    <xf numFmtId="0" fontId="119" fillId="51" borderId="316" applyNumberFormat="0" applyAlignment="0" applyProtection="0"/>
    <xf numFmtId="0" fontId="164" fillId="51" borderId="315" applyNumberFormat="0" applyAlignment="0" applyProtection="0"/>
    <xf numFmtId="212" fontId="177" fillId="89" borderId="311"/>
    <xf numFmtId="0" fontId="123" fillId="0" borderId="317" applyNumberFormat="0" applyFill="0" applyAlignment="0" applyProtection="0"/>
    <xf numFmtId="4" fontId="44" fillId="48" borderId="319" applyNumberFormat="0" applyProtection="0">
      <alignment horizontal="right" vertical="center"/>
    </xf>
    <xf numFmtId="0" fontId="37" fillId="81" borderId="319" applyNumberFormat="0" applyProtection="0">
      <alignment horizontal="left" vertical="center" indent="1"/>
    </xf>
    <xf numFmtId="4" fontId="44" fillId="50" borderId="319" applyNumberFormat="0" applyProtection="0">
      <alignment horizontal="right" vertical="center"/>
    </xf>
    <xf numFmtId="0" fontId="113" fillId="38" borderId="315" applyNumberFormat="0" applyAlignment="0" applyProtection="0"/>
    <xf numFmtId="0" fontId="119" fillId="76" borderId="316" applyNumberForma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37" fillId="91" borderId="319" applyNumberFormat="0" applyProtection="0">
      <alignment horizontal="left" vertical="top" indent="1"/>
    </xf>
    <xf numFmtId="10" fontId="24" fillId="55" borderId="320" applyNumberFormat="0" applyBorder="0" applyAlignment="0" applyProtection="0"/>
    <xf numFmtId="212" fontId="192" fillId="0" borderId="318"/>
    <xf numFmtId="0" fontId="37" fillId="95" borderId="319" applyNumberFormat="0" applyProtection="0">
      <alignment horizontal="left" vertical="center" indent="1"/>
    </xf>
    <xf numFmtId="0" fontId="44" fillId="55" borderId="319" applyNumberFormat="0" applyProtection="0">
      <alignment horizontal="left" vertical="top" indent="1"/>
    </xf>
    <xf numFmtId="0" fontId="12" fillId="79" borderId="321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5" fillId="57" borderId="321" applyNumberFormat="0" applyFon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169" fillId="38" borderId="315" applyNumberFormat="0" applyAlignment="0" applyProtection="0"/>
    <xf numFmtId="0" fontId="172" fillId="51" borderId="316" applyNumberFormat="0" applyAlignment="0" applyProtection="0"/>
    <xf numFmtId="4" fontId="44" fillId="96" borderId="319" applyNumberFormat="0" applyProtection="0">
      <alignment horizontal="right" vertical="center"/>
    </xf>
    <xf numFmtId="0" fontId="55" fillId="76" borderId="315" applyNumberFormat="0" applyAlignment="0" applyProtection="0"/>
    <xf numFmtId="4" fontId="44" fillId="46" borderId="319" applyNumberFormat="0" applyProtection="0">
      <alignment horizontal="right" vertical="center"/>
    </xf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10" fontId="24" fillId="55" borderId="320" applyNumberFormat="0" applyBorder="0" applyAlignment="0" applyProtection="0"/>
    <xf numFmtId="0" fontId="62" fillId="63" borderId="315" applyNumberFormat="0" applyAlignment="0" applyProtection="0"/>
    <xf numFmtId="4" fontId="44" fillId="48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0" fontId="46" fillId="80" borderId="319" applyNumberFormat="0" applyProtection="0">
      <alignment horizontal="left" vertical="top" indent="1"/>
    </xf>
    <xf numFmtId="4" fontId="46" fillId="80" borderId="319" applyNumberFormat="0" applyProtection="0">
      <alignment horizontal="left" vertical="center" indent="1"/>
    </xf>
    <xf numFmtId="212" fontId="192" fillId="0" borderId="311"/>
    <xf numFmtId="0" fontId="119" fillId="76" borderId="316" applyNumberFormat="0" applyAlignment="0" applyProtection="0"/>
    <xf numFmtId="219" fontId="191" fillId="0" borderId="306" applyFont="0" applyFill="0" applyBorder="0" applyAlignment="0" applyProtection="0"/>
    <xf numFmtId="4" fontId="46" fillId="56" borderId="312" applyNumberFormat="0" applyProtection="0">
      <alignment vertical="center"/>
    </xf>
    <xf numFmtId="4" fontId="195" fillId="80" borderId="312" applyNumberFormat="0" applyProtection="0">
      <alignment vertical="center"/>
    </xf>
    <xf numFmtId="4" fontId="46" fillId="80" borderId="312" applyNumberFormat="0" applyProtection="0">
      <alignment horizontal="left" vertical="center" indent="1"/>
    </xf>
    <xf numFmtId="0" fontId="46" fillId="80" borderId="312" applyNumberFormat="0" applyProtection="0">
      <alignment horizontal="left" vertical="top" indent="1"/>
    </xf>
    <xf numFmtId="4" fontId="44" fillId="34" borderId="312" applyNumberFormat="0" applyProtection="0">
      <alignment horizontal="right" vertical="center"/>
    </xf>
    <xf numFmtId="4" fontId="44" fillId="40" borderId="312" applyNumberFormat="0" applyProtection="0">
      <alignment horizontal="right" vertical="center"/>
    </xf>
    <xf numFmtId="4" fontId="44" fillId="48" borderId="312" applyNumberFormat="0" applyProtection="0">
      <alignment horizontal="right" vertical="center"/>
    </xf>
    <xf numFmtId="4" fontId="44" fillId="42" borderId="312" applyNumberFormat="0" applyProtection="0">
      <alignment horizontal="right" vertical="center"/>
    </xf>
    <xf numFmtId="4" fontId="44" fillId="46" borderId="312" applyNumberFormat="0" applyProtection="0">
      <alignment horizontal="right" vertical="center"/>
    </xf>
    <xf numFmtId="4" fontId="44" fillId="50" borderId="312" applyNumberFormat="0" applyProtection="0">
      <alignment horizontal="right" vertical="center"/>
    </xf>
    <xf numFmtId="4" fontId="44" fillId="49" borderId="312" applyNumberFormat="0" applyProtection="0">
      <alignment horizontal="right" vertical="center"/>
    </xf>
    <xf numFmtId="4" fontId="44" fillId="92" borderId="312" applyNumberFormat="0" applyProtection="0">
      <alignment horizontal="right" vertical="center"/>
    </xf>
    <xf numFmtId="4" fontId="44" fillId="41" borderId="312" applyNumberFormat="0" applyProtection="0">
      <alignment horizontal="right" vertical="center"/>
    </xf>
    <xf numFmtId="4" fontId="44" fillId="96" borderId="312" applyNumberFormat="0" applyProtection="0">
      <alignment horizontal="right" vertical="center"/>
    </xf>
    <xf numFmtId="0" fontId="37" fillId="95" borderId="312" applyNumberFormat="0" applyProtection="0">
      <alignment horizontal="left" vertical="center" indent="1"/>
    </xf>
    <xf numFmtId="0" fontId="37" fillId="95" borderId="312" applyNumberFormat="0" applyProtection="0">
      <alignment horizontal="left" vertical="top" indent="1"/>
    </xf>
    <xf numFmtId="0" fontId="37" fillId="91" borderId="312" applyNumberFormat="0" applyProtection="0">
      <alignment horizontal="left" vertical="center" indent="1"/>
    </xf>
    <xf numFmtId="0" fontId="37" fillId="91" borderId="312" applyNumberFormat="0" applyProtection="0">
      <alignment horizontal="left" vertical="top" indent="1"/>
    </xf>
    <xf numFmtId="0" fontId="37" fillId="82" borderId="312" applyNumberFormat="0" applyProtection="0">
      <alignment horizontal="left" vertical="center" indent="1"/>
    </xf>
    <xf numFmtId="0" fontId="37" fillId="82" borderId="312" applyNumberFormat="0" applyProtection="0">
      <alignment horizontal="left" vertical="top" indent="1"/>
    </xf>
    <xf numFmtId="0" fontId="37" fillId="81" borderId="312" applyNumberFormat="0" applyProtection="0">
      <alignment horizontal="left" vertical="center" indent="1"/>
    </xf>
    <xf numFmtId="0" fontId="37" fillId="81" borderId="312" applyNumberFormat="0" applyProtection="0">
      <alignment horizontal="left" vertical="top" indent="1"/>
    </xf>
    <xf numFmtId="4" fontId="44" fillId="55" borderId="312" applyNumberFormat="0" applyProtection="0">
      <alignment vertical="center"/>
    </xf>
    <xf numFmtId="4" fontId="197" fillId="55" borderId="312" applyNumberFormat="0" applyProtection="0">
      <alignment vertical="center"/>
    </xf>
    <xf numFmtId="4" fontId="44" fillId="55" borderId="312" applyNumberFormat="0" applyProtection="0">
      <alignment horizontal="left" vertical="center" indent="1"/>
    </xf>
    <xf numFmtId="0" fontId="44" fillId="55" borderId="312" applyNumberFormat="0" applyProtection="0">
      <alignment horizontal="left" vertical="top" indent="1"/>
    </xf>
    <xf numFmtId="4" fontId="44" fillId="94" borderId="312" applyNumberFormat="0" applyProtection="0">
      <alignment horizontal="right" vertical="center"/>
    </xf>
    <xf numFmtId="4" fontId="197" fillId="94" borderId="312" applyNumberFormat="0" applyProtection="0">
      <alignment horizontal="right" vertical="center"/>
    </xf>
    <xf numFmtId="4" fontId="44" fillId="96" borderId="312" applyNumberFormat="0" applyProtection="0">
      <alignment horizontal="left" vertical="center" indent="1"/>
    </xf>
    <xf numFmtId="0" fontId="44" fillId="91" borderId="312" applyNumberFormat="0" applyProtection="0">
      <alignment horizontal="left" vertical="top" indent="1"/>
    </xf>
    <xf numFmtId="4" fontId="47" fillId="94" borderId="312" applyNumberFormat="0" applyProtection="0">
      <alignment horizontal="right" vertical="center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9" fillId="51" borderId="309" applyNumberFormat="0" applyAlignment="0" applyProtection="0"/>
    <xf numFmtId="0" fontId="103" fillId="51" borderId="307" applyNumberFormat="0" applyAlignment="0" applyProtection="0"/>
    <xf numFmtId="0" fontId="113" fillId="38" borderId="307" applyNumberFormat="0" applyAlignment="0" applyProtection="0"/>
    <xf numFmtId="0" fontId="123" fillId="0" borderId="310" applyNumberFormat="0" applyFill="0" applyAlignment="0" applyProtection="0"/>
    <xf numFmtId="0" fontId="62" fillId="63" borderId="298" applyNumberFormat="0" applyAlignment="0" applyProtection="0"/>
    <xf numFmtId="0" fontId="175" fillId="57" borderId="308" applyNumberFormat="0" applyFont="0" applyAlignment="0" applyProtection="0"/>
    <xf numFmtId="3" fontId="83" fillId="80" borderId="320">
      <alignment horizontal="left" vertical="top" wrapText="1"/>
      <protection locked="0"/>
    </xf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37" fillId="95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0" fontId="62" fillId="63" borderId="315" applyNumberFormat="0" applyAlignment="0" applyProtection="0"/>
    <xf numFmtId="0" fontId="12" fillId="57" borderId="308" applyNumberFormat="0" applyFont="0" applyAlignment="0" applyProtection="0"/>
    <xf numFmtId="0" fontId="5" fillId="57" borderId="321" applyNumberFormat="0" applyFon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03" fillId="51" borderId="315" applyNumberFormat="0" applyAlignment="0" applyProtection="0"/>
    <xf numFmtId="4" fontId="46" fillId="80" borderId="319" applyNumberFormat="0" applyProtection="0">
      <alignment horizontal="left" vertical="center" indent="1"/>
    </xf>
    <xf numFmtId="0" fontId="55" fillId="76" borderId="315" applyNumberFormat="0" applyAlignment="0" applyProtection="0"/>
    <xf numFmtId="0" fontId="65" fillId="76" borderId="316" applyNumberFormat="0" applyAlignment="0" applyProtection="0"/>
    <xf numFmtId="0" fontId="5" fillId="57" borderId="321" applyNumberFormat="0" applyFont="0" applyAlignment="0" applyProtection="0"/>
    <xf numFmtId="0" fontId="12" fillId="79" borderId="321" applyNumberFormat="0" applyAlignment="0" applyProtection="0"/>
    <xf numFmtId="0" fontId="172" fillId="51" borderId="316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37" fillId="82" borderId="319" applyNumberFormat="0" applyProtection="0">
      <alignment horizontal="left" vertical="top" indent="1"/>
    </xf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67" fillId="0" borderId="317" applyNumberFormat="0" applyFill="0" applyAlignment="0" applyProtection="0"/>
    <xf numFmtId="0" fontId="37" fillId="95" borderId="319" applyNumberFormat="0" applyProtection="0">
      <alignment horizontal="left" vertical="top" indent="1"/>
    </xf>
    <xf numFmtId="219" fontId="191" fillId="0" borderId="322" applyFont="0" applyFill="0" applyBorder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67" fillId="0" borderId="317" applyNumberFormat="0" applyFill="0" applyAlignment="0" applyProtection="0"/>
    <xf numFmtId="4" fontId="44" fillId="40" borderId="319" applyNumberFormat="0" applyProtection="0">
      <alignment horizontal="right" vertical="center"/>
    </xf>
    <xf numFmtId="0" fontId="12" fillId="79" borderId="321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4" fontId="47" fillId="94" borderId="319" applyNumberFormat="0" applyProtection="0">
      <alignment horizontal="right" vertical="center"/>
    </xf>
    <xf numFmtId="3" fontId="83" fillId="80" borderId="320">
      <alignment horizontal="left" vertical="top" wrapText="1"/>
      <protection locked="0"/>
    </xf>
    <xf numFmtId="4" fontId="44" fillId="46" borderId="319" applyNumberFormat="0" applyProtection="0">
      <alignment horizontal="right" vertical="center"/>
    </xf>
    <xf numFmtId="0" fontId="113" fillId="38" borderId="315" applyNumberFormat="0" applyAlignment="0" applyProtection="0"/>
    <xf numFmtId="10" fontId="96" fillId="55" borderId="320" applyNumberFormat="0" applyBorder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12" fillId="79" borderId="321" applyNumberFormat="0" applyAlignment="0" applyProtection="0"/>
    <xf numFmtId="0" fontId="12" fillId="57" borderId="308" applyNumberFormat="0" applyFont="0" applyAlignment="0" applyProtection="0"/>
    <xf numFmtId="0" fontId="119" fillId="76" borderId="316" applyNumberFormat="0" applyAlignment="0" applyProtection="0"/>
    <xf numFmtId="0" fontId="62" fillId="63" borderId="307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03" fillId="76" borderId="315" applyNumberFormat="0" applyAlignment="0" applyProtection="0"/>
    <xf numFmtId="0" fontId="55" fillId="76" borderId="315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10" fontId="24" fillId="55" borderId="313" applyNumberFormat="0" applyBorder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3" fontId="83" fillId="80" borderId="313">
      <alignment horizontal="left" vertical="top" wrapText="1"/>
      <protection locked="0"/>
    </xf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91" fillId="0" borderId="313" applyFont="0" applyFill="0" applyBorder="0">
      <alignment horizontal="center" vertical="justify" wrapText="1"/>
    </xf>
    <xf numFmtId="0" fontId="91" fillId="0" borderId="313" applyFont="0" applyFill="0" applyBorder="0">
      <alignment horizontal="centerContinuous" vertical="justify" wrapText="1"/>
    </xf>
    <xf numFmtId="3" fontId="104" fillId="0" borderId="313"/>
    <xf numFmtId="10" fontId="24" fillId="55" borderId="313" applyNumberFormat="0" applyBorder="0" applyAlignment="0" applyProtection="0"/>
    <xf numFmtId="10" fontId="96" fillId="55" borderId="313" applyNumberFormat="0" applyBorder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2" fillId="79" borderId="308" applyNumberFormat="0" applyAlignment="0" applyProtection="0"/>
    <xf numFmtId="0" fontId="55" fillId="76" borderId="315" applyNumberFormat="0" applyAlignment="0" applyProtection="0"/>
    <xf numFmtId="0" fontId="5" fillId="57" borderId="308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03" fillId="76" borderId="315" applyNumberFormat="0" applyAlignment="0" applyProtection="0"/>
    <xf numFmtId="0" fontId="119" fillId="76" borderId="316" applyNumberFormat="0" applyAlignment="0" applyProtection="0"/>
    <xf numFmtId="3" fontId="83" fillId="80" borderId="313">
      <alignment horizontal="left" vertical="top" wrapText="1"/>
      <protection locked="0"/>
    </xf>
    <xf numFmtId="0" fontId="123" fillId="0" borderId="317" applyNumberFormat="0" applyFill="0" applyAlignment="0" applyProtection="0"/>
    <xf numFmtId="4" fontId="44" fillId="55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center" indent="1"/>
    </xf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65" fillId="76" borderId="316" applyNumberFormat="0" applyAlignment="0" applyProtection="0"/>
    <xf numFmtId="0" fontId="169" fillId="38" borderId="315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37" fillId="82" borderId="319" applyNumberFormat="0" applyProtection="0">
      <alignment horizontal="left" vertical="center" indent="1"/>
    </xf>
    <xf numFmtId="4" fontId="44" fillId="55" borderId="319" applyNumberFormat="0" applyProtection="0">
      <alignment vertical="center"/>
    </xf>
    <xf numFmtId="4" fontId="44" fillId="94" borderId="319" applyNumberFormat="0" applyProtection="0">
      <alignment horizontal="right" vertical="center"/>
    </xf>
    <xf numFmtId="0" fontId="12" fillId="79" borderId="308" applyNumberFormat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5" fillId="57" borderId="308" applyNumberFormat="0" applyFont="0" applyAlignment="0" applyProtection="0"/>
    <xf numFmtId="0" fontId="62" fillId="63" borderId="315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62" fillId="63" borderId="315" applyNumberFormat="0" applyAlignment="0" applyProtection="0"/>
    <xf numFmtId="10" fontId="24" fillId="55" borderId="320" applyNumberFormat="0" applyBorder="0" applyAlignment="0" applyProtection="0"/>
    <xf numFmtId="0" fontId="62" fillId="63" borderId="315" applyNumberFormat="0" applyAlignment="0" applyProtection="0"/>
    <xf numFmtId="0" fontId="103" fillId="51" borderId="315" applyNumberFormat="0" applyAlignment="0" applyProtection="0"/>
    <xf numFmtId="0" fontId="12" fillId="79" borderId="308" applyNumberFormat="0" applyAlignment="0" applyProtection="0"/>
    <xf numFmtId="3" fontId="104" fillId="0" borderId="320"/>
    <xf numFmtId="0" fontId="62" fillId="63" borderId="315" applyNumberFormat="0" applyAlignment="0" applyProtection="0"/>
    <xf numFmtId="0" fontId="55" fillId="76" borderId="315" applyNumberFormat="0" applyAlignment="0" applyProtection="0"/>
    <xf numFmtId="4" fontId="44" fillId="55" borderId="319" applyNumberFormat="0" applyProtection="0">
      <alignment vertical="center"/>
    </xf>
    <xf numFmtId="0" fontId="12" fillId="79" borderId="308" applyNumberFormat="0" applyAlignment="0" applyProtection="0"/>
    <xf numFmtId="10" fontId="96" fillId="55" borderId="320" applyNumberFormat="0" applyBorder="0" applyAlignment="0" applyProtection="0"/>
    <xf numFmtId="0" fontId="172" fillId="51" borderId="316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4" fontId="44" fillId="49" borderId="319" applyNumberFormat="0" applyProtection="0">
      <alignment horizontal="right" vertical="center"/>
    </xf>
    <xf numFmtId="4" fontId="44" fillId="46" borderId="319" applyNumberFormat="0" applyProtection="0">
      <alignment horizontal="right" vertical="center"/>
    </xf>
    <xf numFmtId="4" fontId="44" fillId="48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4" fontId="46" fillId="80" borderId="319" applyNumberFormat="0" applyProtection="0">
      <alignment horizontal="left" vertical="center" indent="1"/>
    </xf>
    <xf numFmtId="0" fontId="65" fillId="76" borderId="316" applyNumberFormat="0" applyAlignment="0" applyProtection="0"/>
    <xf numFmtId="0" fontId="103" fillId="51" borderId="315" applyNumberFormat="0" applyAlignment="0" applyProtection="0"/>
    <xf numFmtId="0" fontId="44" fillId="55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123" fillId="0" borderId="317" applyNumberFormat="0" applyFill="0" applyAlignment="0" applyProtection="0"/>
    <xf numFmtId="0" fontId="91" fillId="0" borderId="320" applyFont="0" applyFill="0" applyBorder="0">
      <alignment horizontal="centerContinuous" vertical="justify" wrapText="1"/>
    </xf>
    <xf numFmtId="0" fontId="65" fillId="76" borderId="316" applyNumberFormat="0" applyAlignment="0" applyProtection="0"/>
    <xf numFmtId="3" fontId="83" fillId="80" borderId="320">
      <alignment horizontal="left" vertical="top" wrapText="1"/>
      <protection locked="0"/>
    </xf>
    <xf numFmtId="0" fontId="12" fillId="79" borderId="308" applyNumberFormat="0" applyAlignment="0" applyProtection="0"/>
    <xf numFmtId="3" fontId="104" fillId="0" borderId="320"/>
    <xf numFmtId="0" fontId="123" fillId="0" borderId="317" applyNumberFormat="0" applyFill="0" applyAlignment="0" applyProtection="0"/>
    <xf numFmtId="0" fontId="62" fillId="63" borderId="315" applyNumberFormat="0" applyAlignment="0" applyProtection="0"/>
    <xf numFmtId="212" fontId="192" fillId="0" borderId="318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2" fillId="79" borderId="308" applyNumberFormat="0" applyAlignment="0" applyProtection="0"/>
    <xf numFmtId="4" fontId="44" fillId="92" borderId="319" applyNumberFormat="0" applyProtection="0">
      <alignment horizontal="right" vertical="center"/>
    </xf>
    <xf numFmtId="0" fontId="12" fillId="79" borderId="308" applyNumberFormat="0" applyAlignment="0" applyProtection="0"/>
    <xf numFmtId="10" fontId="24" fillId="55" borderId="320" applyNumberFormat="0" applyBorder="0" applyAlignment="0" applyProtection="0"/>
    <xf numFmtId="0" fontId="12" fillId="79" borderId="308" applyNumberFormat="0" applyAlignment="0" applyProtection="0"/>
    <xf numFmtId="0" fontId="67" fillId="0" borderId="317" applyNumberFormat="0" applyFill="0" applyAlignment="0" applyProtection="0"/>
    <xf numFmtId="4" fontId="44" fillId="49" borderId="319" applyNumberFormat="0" applyProtection="0">
      <alignment horizontal="right" vertical="center"/>
    </xf>
    <xf numFmtId="0" fontId="12" fillId="79" borderId="308" applyNumberFormat="0" applyAlignment="0" applyProtection="0"/>
    <xf numFmtId="3" fontId="83" fillId="80" borderId="320">
      <alignment horizontal="left" vertical="top" wrapText="1"/>
      <protection locked="0"/>
    </xf>
    <xf numFmtId="0" fontId="62" fillId="63" borderId="315" applyNumberFormat="0" applyAlignment="0" applyProtection="0"/>
    <xf numFmtId="0" fontId="12" fillId="79" borderId="308" applyNumberFormat="0" applyAlignment="0" applyProtection="0"/>
    <xf numFmtId="4" fontId="47" fillId="94" borderId="319" applyNumberFormat="0" applyProtection="0">
      <alignment horizontal="right" vertical="center"/>
    </xf>
    <xf numFmtId="4" fontId="197" fillId="55" borderId="319" applyNumberFormat="0" applyProtection="0">
      <alignment vertical="center"/>
    </xf>
    <xf numFmtId="0" fontId="37" fillId="95" borderId="319" applyNumberFormat="0" applyProtection="0">
      <alignment horizontal="left" vertical="top" indent="1"/>
    </xf>
    <xf numFmtId="0" fontId="37" fillId="95" borderId="319" applyNumberFormat="0" applyProtection="0">
      <alignment horizontal="left" vertical="top" indent="1"/>
    </xf>
    <xf numFmtId="0" fontId="12" fillId="79" borderId="308" applyNumberFormat="0" applyAlignment="0" applyProtection="0"/>
    <xf numFmtId="0" fontId="67" fillId="0" borderId="317" applyNumberFormat="0" applyFill="0" applyAlignment="0" applyProtection="0"/>
    <xf numFmtId="0" fontId="44" fillId="55" borderId="319" applyNumberFormat="0" applyProtection="0">
      <alignment horizontal="left" vertical="top" indent="1"/>
    </xf>
    <xf numFmtId="0" fontId="164" fillId="51" borderId="315" applyNumberFormat="0" applyAlignment="0" applyProtection="0"/>
    <xf numFmtId="0" fontId="37" fillId="91" borderId="319" applyNumberFormat="0" applyProtection="0">
      <alignment horizontal="left" vertical="center" indent="1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4" fontId="44" fillId="94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212" fontId="177" fillId="89" borderId="318"/>
    <xf numFmtId="4" fontId="44" fillId="40" borderId="319" applyNumberFormat="0" applyProtection="0">
      <alignment horizontal="right" vertical="center"/>
    </xf>
    <xf numFmtId="0" fontId="12" fillId="79" borderId="308" applyNumberFormat="0" applyAlignment="0" applyProtection="0"/>
    <xf numFmtId="0" fontId="123" fillId="0" borderId="317" applyNumberFormat="0" applyFill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5" fillId="57" borderId="308" applyNumberFormat="0" applyFont="0" applyAlignment="0" applyProtection="0"/>
    <xf numFmtId="0" fontId="12" fillId="79" borderId="308" applyNumberFormat="0" applyAlignment="0" applyProtection="0"/>
    <xf numFmtId="0" fontId="113" fillId="38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4" fontId="44" fillId="49" borderId="319" applyNumberFormat="0" applyProtection="0">
      <alignment horizontal="right" vertical="center"/>
    </xf>
    <xf numFmtId="219" fontId="191" fillId="0" borderId="306" applyFont="0" applyFill="0" applyBorder="0" applyAlignment="0" applyProtection="0"/>
    <xf numFmtId="4" fontId="44" fillId="34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0" fontId="37" fillId="95" borderId="319" applyNumberFormat="0" applyProtection="0">
      <alignment horizontal="left" vertical="top" indent="1"/>
    </xf>
    <xf numFmtId="4" fontId="47" fillId="94" borderId="319" applyNumberFormat="0" applyProtection="0">
      <alignment horizontal="right" vertical="center"/>
    </xf>
    <xf numFmtId="0" fontId="123" fillId="0" borderId="317" applyNumberFormat="0" applyFill="0" applyAlignment="0" applyProtection="0"/>
    <xf numFmtId="0" fontId="67" fillId="0" borderId="317" applyNumberFormat="0" applyFill="0" applyAlignment="0" applyProtection="0"/>
    <xf numFmtId="0" fontId="103" fillId="51" borderId="315" applyNumberFormat="0" applyAlignment="0" applyProtection="0"/>
    <xf numFmtId="0" fontId="119" fillId="51" borderId="316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9" fillId="51" borderId="316" applyNumberFormat="0" applyAlignment="0" applyProtection="0"/>
    <xf numFmtId="3" fontId="104" fillId="0" borderId="320"/>
    <xf numFmtId="0" fontId="91" fillId="0" borderId="320" applyFont="0" applyFill="0" applyBorder="0">
      <alignment horizontal="center" vertical="justify" wrapText="1"/>
    </xf>
    <xf numFmtId="4" fontId="197" fillId="94" borderId="319" applyNumberFormat="0" applyProtection="0">
      <alignment horizontal="right" vertical="center"/>
    </xf>
    <xf numFmtId="0" fontId="37" fillId="82" borderId="319" applyNumberFormat="0" applyProtection="0">
      <alignment horizontal="left" vertical="top" indent="1"/>
    </xf>
    <xf numFmtId="4" fontId="44" fillId="46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0" fontId="173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10" fontId="24" fillId="55" borderId="320" applyNumberFormat="0" applyBorder="0" applyAlignment="0" applyProtection="0"/>
    <xf numFmtId="0" fontId="55" fillId="76" borderId="315" applyNumberFormat="0" applyAlignment="0" applyProtection="0"/>
    <xf numFmtId="3" fontId="83" fillId="80" borderId="320">
      <alignment horizontal="left" vertical="top" wrapText="1"/>
      <protection locked="0"/>
    </xf>
    <xf numFmtId="0" fontId="67" fillId="0" borderId="317" applyNumberFormat="0" applyFill="0" applyAlignment="0" applyProtection="0"/>
    <xf numFmtId="4" fontId="44" fillId="94" borderId="319" applyNumberFormat="0" applyProtection="0">
      <alignment horizontal="right" vertical="center"/>
    </xf>
    <xf numFmtId="0" fontId="37" fillId="82" borderId="319" applyNumberFormat="0" applyProtection="0">
      <alignment horizontal="left" vertical="center" indent="1"/>
    </xf>
    <xf numFmtId="0" fontId="12" fillId="79" borderId="308" applyNumberFormat="0" applyAlignment="0" applyProtection="0"/>
    <xf numFmtId="212" fontId="177" fillId="89" borderId="318"/>
    <xf numFmtId="0" fontId="12" fillId="79" borderId="308" applyNumberFormat="0" applyAlignment="0" applyProtection="0"/>
    <xf numFmtId="0" fontId="172" fillId="51" borderId="316" applyNumberFormat="0" applyAlignment="0" applyProtection="0"/>
    <xf numFmtId="3" fontId="83" fillId="80" borderId="320">
      <alignment horizontal="left" vertical="top" wrapText="1"/>
      <protection locked="0"/>
    </xf>
    <xf numFmtId="0" fontId="62" fillId="63" borderId="315" applyNumberFormat="0" applyAlignment="0" applyProtection="0"/>
    <xf numFmtId="0" fontId="123" fillId="0" borderId="317" applyNumberFormat="0" applyFill="0" applyAlignment="0" applyProtection="0"/>
    <xf numFmtId="212" fontId="192" fillId="0" borderId="318"/>
    <xf numFmtId="0" fontId="12" fillId="79" borderId="308" applyNumberFormat="0" applyAlignment="0" applyProtection="0"/>
    <xf numFmtId="0" fontId="12" fillId="79" borderId="308" applyNumberFormat="0" applyAlignment="0" applyProtection="0"/>
    <xf numFmtId="0" fontId="55" fillId="76" borderId="315" applyNumberFormat="0" applyAlignment="0" applyProtection="0"/>
    <xf numFmtId="212" fontId="177" fillId="89" borderId="318"/>
    <xf numFmtId="0" fontId="119" fillId="51" borderId="316" applyNumberFormat="0" applyAlignment="0" applyProtection="0"/>
    <xf numFmtId="0" fontId="65" fillId="76" borderId="316" applyNumberFormat="0" applyAlignment="0" applyProtection="0"/>
    <xf numFmtId="4" fontId="44" fillId="96" borderId="319" applyNumberFormat="0" applyProtection="0">
      <alignment horizontal="right" vertical="center"/>
    </xf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72" fillId="51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169" fillId="38" borderId="315" applyNumberFormat="0" applyAlignment="0" applyProtection="0"/>
    <xf numFmtId="4" fontId="46" fillId="80" borderId="319" applyNumberFormat="0" applyProtection="0">
      <alignment horizontal="left" vertical="center" indent="1"/>
    </xf>
    <xf numFmtId="4" fontId="44" fillId="96" borderId="319" applyNumberFormat="0" applyProtection="0">
      <alignment horizontal="left" vertical="center" indent="1"/>
    </xf>
    <xf numFmtId="0" fontId="12" fillId="79" borderId="308" applyNumberFormat="0" applyAlignment="0" applyProtection="0"/>
    <xf numFmtId="0" fontId="12" fillId="79" borderId="308" applyNumberFormat="0" applyAlignment="0" applyProtection="0"/>
    <xf numFmtId="0" fontId="55" fillId="76" borderId="315" applyNumberFormat="0" applyAlignment="0" applyProtection="0"/>
    <xf numFmtId="0" fontId="5" fillId="57" borderId="308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44" fillId="91" borderId="319" applyNumberFormat="0" applyProtection="0">
      <alignment horizontal="left" vertical="top" indent="1"/>
    </xf>
    <xf numFmtId="4" fontId="197" fillId="94" borderId="319" applyNumberFormat="0" applyProtection="0">
      <alignment horizontal="right" vertical="center"/>
    </xf>
    <xf numFmtId="0" fontId="44" fillId="55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0" fontId="37" fillId="81" borderId="319" applyNumberFormat="0" applyProtection="0">
      <alignment horizontal="left" vertical="top" indent="1"/>
    </xf>
    <xf numFmtId="0" fontId="37" fillId="82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top" indent="1"/>
    </xf>
    <xf numFmtId="0" fontId="37" fillId="95" borderId="319" applyNumberFormat="0" applyProtection="0">
      <alignment horizontal="left" vertical="center" indent="1"/>
    </xf>
    <xf numFmtId="0" fontId="65" fillId="76" borderId="316" applyNumberFormat="0" applyAlignment="0" applyProtection="0"/>
    <xf numFmtId="4" fontId="44" fillId="96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212" fontId="192" fillId="0" borderId="318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37" fillId="95" borderId="319" applyNumberFormat="0" applyProtection="0">
      <alignment horizontal="left" vertical="center" indent="1"/>
    </xf>
    <xf numFmtId="4" fontId="44" fillId="41" borderId="319" applyNumberFormat="0" applyProtection="0">
      <alignment horizontal="right" vertical="center"/>
    </xf>
    <xf numFmtId="10" fontId="24" fillId="55" borderId="320" applyNumberFormat="0" applyBorder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03" fillId="51" borderId="315" applyNumberFormat="0" applyAlignment="0" applyProtection="0"/>
    <xf numFmtId="0" fontId="62" fillId="63" borderId="315" applyNumberFormat="0" applyAlignment="0" applyProtection="0"/>
    <xf numFmtId="0" fontId="37" fillId="91" borderId="319" applyNumberFormat="0" applyProtection="0">
      <alignment horizontal="left" vertical="top" indent="1"/>
    </xf>
    <xf numFmtId="0" fontId="173" fillId="0" borderId="317" applyNumberFormat="0" applyFill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61" fillId="57" borderId="308" applyNumberFormat="0" applyFon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03" fillId="76" borderId="315" applyNumberFormat="0" applyAlignment="0" applyProtection="0"/>
    <xf numFmtId="0" fontId="113" fillId="38" borderId="315" applyNumberFormat="0" applyAlignment="0" applyProtection="0"/>
    <xf numFmtId="0" fontId="161" fillId="57" borderId="308" applyNumberFormat="0" applyFont="0" applyAlignment="0" applyProtection="0"/>
    <xf numFmtId="0" fontId="65" fillId="76" borderId="316" applyNumberFormat="0" applyAlignment="0" applyProtection="0"/>
    <xf numFmtId="4" fontId="44" fillId="48" borderId="319" applyNumberFormat="0" applyProtection="0">
      <alignment horizontal="right" vertical="center"/>
    </xf>
    <xf numFmtId="0" fontId="55" fillId="76" borderId="315" applyNumberFormat="0" applyAlignment="0" applyProtection="0"/>
    <xf numFmtId="3" fontId="83" fillId="80" borderId="320">
      <alignment horizontal="left" vertical="top" wrapText="1"/>
      <protection locked="0"/>
    </xf>
    <xf numFmtId="4" fontId="44" fillId="40" borderId="319" applyNumberFormat="0" applyProtection="0">
      <alignment horizontal="right" vertical="center"/>
    </xf>
    <xf numFmtId="0" fontId="113" fillId="38" borderId="315" applyNumberFormat="0" applyAlignment="0" applyProtection="0"/>
    <xf numFmtId="0" fontId="62" fillId="63" borderId="315" applyNumberForma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2" fillId="79" borderId="308" applyNumberFormat="0" applyAlignment="0" applyProtection="0"/>
    <xf numFmtId="4" fontId="44" fillId="96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center" indent="1"/>
    </xf>
    <xf numFmtId="0" fontId="169" fillId="38" borderId="315" applyNumberFormat="0" applyAlignment="0" applyProtection="0"/>
    <xf numFmtId="0" fontId="46" fillId="80" borderId="319" applyNumberFormat="0" applyProtection="0">
      <alignment horizontal="left" vertical="top" indent="1"/>
    </xf>
    <xf numFmtId="0" fontId="164" fillId="51" borderId="315" applyNumberForma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4" fontId="46" fillId="56" borderId="319" applyNumberFormat="0" applyProtection="0">
      <alignment vertical="center"/>
    </xf>
    <xf numFmtId="4" fontId="44" fillId="42" borderId="319" applyNumberFormat="0" applyProtection="0">
      <alignment horizontal="right" vertical="center"/>
    </xf>
    <xf numFmtId="4" fontId="44" fillId="92" borderId="319" applyNumberFormat="0" applyProtection="0">
      <alignment horizontal="right" vertical="center"/>
    </xf>
    <xf numFmtId="0" fontId="37" fillId="95" borderId="319" applyNumberFormat="0" applyProtection="0">
      <alignment horizontal="left" vertical="center" indent="1"/>
    </xf>
    <xf numFmtId="0" fontId="65" fillId="76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55" fillId="76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55" fillId="76" borderId="315" applyNumberFormat="0" applyAlignment="0" applyProtection="0"/>
    <xf numFmtId="0" fontId="12" fillId="79" borderId="308" applyNumberFormat="0" applyAlignment="0" applyProtection="0"/>
    <xf numFmtId="4" fontId="44" fillId="55" borderId="319" applyNumberFormat="0" applyProtection="0">
      <alignment horizontal="left" vertical="center" indent="1"/>
    </xf>
    <xf numFmtId="4" fontId="197" fillId="55" borderId="319" applyNumberFormat="0" applyProtection="0">
      <alignment vertical="center"/>
    </xf>
    <xf numFmtId="4" fontId="46" fillId="56" borderId="319" applyNumberFormat="0" applyProtection="0">
      <alignment vertical="center"/>
    </xf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91" fillId="0" borderId="320" applyFont="0" applyFill="0" applyBorder="0">
      <alignment horizontal="centerContinuous" vertical="justify" wrapText="1"/>
    </xf>
    <xf numFmtId="4" fontId="44" fillId="96" borderId="319" applyNumberFormat="0" applyProtection="0">
      <alignment horizontal="right" vertical="center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2" fillId="63" borderId="315" applyNumberForma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4" fontId="44" fillId="50" borderId="319" applyNumberFormat="0" applyProtection="0">
      <alignment horizontal="right" vertical="center"/>
    </xf>
    <xf numFmtId="0" fontId="37" fillId="81" borderId="319" applyNumberFormat="0" applyProtection="0">
      <alignment horizontal="left" vertical="center" indent="1"/>
    </xf>
    <xf numFmtId="4" fontId="44" fillId="48" borderId="319" applyNumberFormat="0" applyProtection="0">
      <alignment horizontal="right" vertical="center"/>
    </xf>
    <xf numFmtId="0" fontId="123" fillId="0" borderId="317" applyNumberFormat="0" applyFill="0" applyAlignment="0" applyProtection="0"/>
    <xf numFmtId="0" fontId="12" fillId="79" borderId="308" applyNumberFormat="0" applyAlignment="0" applyProtection="0"/>
    <xf numFmtId="10" fontId="24" fillId="55" borderId="320" applyNumberFormat="0" applyBorder="0" applyAlignment="0" applyProtection="0"/>
    <xf numFmtId="0" fontId="62" fillId="63" borderId="315" applyNumberFormat="0" applyAlignment="0" applyProtection="0"/>
    <xf numFmtId="0" fontId="5" fillId="57" borderId="308" applyNumberFormat="0" applyFont="0" applyAlignment="0" applyProtection="0"/>
    <xf numFmtId="0" fontId="103" fillId="76" borderId="315" applyNumberFormat="0" applyAlignment="0" applyProtection="0"/>
    <xf numFmtId="0" fontId="113" fillId="38" borderId="315" applyNumberFormat="0" applyAlignment="0" applyProtection="0"/>
    <xf numFmtId="0" fontId="37" fillId="91" borderId="319" applyNumberFormat="0" applyProtection="0">
      <alignment horizontal="left" vertical="center" indent="1"/>
    </xf>
    <xf numFmtId="0" fontId="103" fillId="76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3" fontId="83" fillId="80" borderId="320">
      <alignment horizontal="left" vertical="top" wrapText="1"/>
      <protection locked="0"/>
    </xf>
    <xf numFmtId="4" fontId="44" fillId="96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center" indent="1"/>
    </xf>
    <xf numFmtId="0" fontId="12" fillId="79" borderId="308" applyNumberFormat="0" applyAlignment="0" applyProtection="0"/>
    <xf numFmtId="219" fontId="191" fillId="0" borderId="306" applyFont="0" applyFill="0" applyBorder="0" applyAlignment="0" applyProtection="0"/>
    <xf numFmtId="0" fontId="37" fillId="81" borderId="319" applyNumberFormat="0" applyProtection="0">
      <alignment horizontal="left" vertical="top" indent="1"/>
    </xf>
    <xf numFmtId="0" fontId="113" fillId="38" borderId="315" applyNumberFormat="0" applyAlignment="0" applyProtection="0"/>
    <xf numFmtId="0" fontId="164" fillId="51" borderId="315" applyNumberFormat="0" applyAlignment="0" applyProtection="0"/>
    <xf numFmtId="0" fontId="67" fillId="0" borderId="317" applyNumberFormat="0" applyFill="0" applyAlignment="0" applyProtection="0"/>
    <xf numFmtId="0" fontId="173" fillId="0" borderId="317" applyNumberFormat="0" applyFill="0" applyAlignment="0" applyProtection="0"/>
    <xf numFmtId="4" fontId="44" fillId="46" borderId="319" applyNumberFormat="0" applyProtection="0">
      <alignment horizontal="right" vertical="center"/>
    </xf>
    <xf numFmtId="0" fontId="37" fillId="82" borderId="319" applyNumberFormat="0" applyProtection="0">
      <alignment horizontal="left" vertical="top" indent="1"/>
    </xf>
    <xf numFmtId="4" fontId="44" fillId="55" borderId="319" applyNumberFormat="0" applyProtection="0">
      <alignment horizontal="left" vertical="center" indent="1"/>
    </xf>
    <xf numFmtId="4" fontId="197" fillId="94" borderId="319" applyNumberFormat="0" applyProtection="0">
      <alignment horizontal="right" vertical="center"/>
    </xf>
    <xf numFmtId="0" fontId="113" fillId="38" borderId="315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2" fillId="79" borderId="308" applyNumberFormat="0" applyAlignment="0" applyProtection="0"/>
    <xf numFmtId="0" fontId="113" fillId="38" borderId="315" applyNumberFormat="0" applyAlignment="0" applyProtection="0"/>
    <xf numFmtId="10" fontId="96" fillId="55" borderId="320" applyNumberFormat="0" applyBorder="0" applyAlignment="0" applyProtection="0"/>
    <xf numFmtId="0" fontId="169" fillId="38" borderId="315" applyNumberFormat="0" applyAlignment="0" applyProtection="0"/>
    <xf numFmtId="4" fontId="46" fillId="80" borderId="319" applyNumberFormat="0" applyProtection="0">
      <alignment horizontal="left" vertical="center" indent="1"/>
    </xf>
    <xf numFmtId="0" fontId="161" fillId="57" borderId="308" applyNumberFormat="0" applyFont="0" applyAlignment="0" applyProtection="0"/>
    <xf numFmtId="0" fontId="172" fillId="51" borderId="316" applyNumberFormat="0" applyAlignment="0" applyProtection="0"/>
    <xf numFmtId="0" fontId="12" fillId="79" borderId="308" applyNumberFormat="0" applyAlignment="0" applyProtection="0"/>
    <xf numFmtId="0" fontId="67" fillId="0" borderId="317" applyNumberFormat="0" applyFill="0" applyAlignment="0" applyProtection="0"/>
    <xf numFmtId="0" fontId="37" fillId="82" borderId="319" applyNumberFormat="0" applyProtection="0">
      <alignment horizontal="left" vertical="center" indent="1"/>
    </xf>
    <xf numFmtId="0" fontId="123" fillId="0" borderId="317" applyNumberFormat="0" applyFill="0" applyAlignment="0" applyProtection="0"/>
    <xf numFmtId="0" fontId="173" fillId="0" borderId="317" applyNumberFormat="0" applyFill="0" applyAlignment="0" applyProtection="0"/>
    <xf numFmtId="0" fontId="37" fillId="81" borderId="319" applyNumberFormat="0" applyProtection="0">
      <alignment horizontal="left" vertical="top" indent="1"/>
    </xf>
    <xf numFmtId="0" fontId="44" fillId="91" borderId="319" applyNumberFormat="0" applyProtection="0">
      <alignment horizontal="left" vertical="top" indent="1"/>
    </xf>
    <xf numFmtId="0" fontId="113" fillId="38" borderId="315" applyNumberFormat="0" applyAlignment="0" applyProtection="0"/>
    <xf numFmtId="0" fontId="12" fillId="79" borderId="308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4" fontId="47" fillId="94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0" fontId="103" fillId="51" borderId="315" applyNumberFormat="0" applyAlignment="0" applyProtection="0"/>
    <xf numFmtId="4" fontId="44" fillId="92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0" fontId="46" fillId="80" borderId="319" applyNumberFormat="0" applyProtection="0">
      <alignment horizontal="left" vertical="top" indent="1"/>
    </xf>
    <xf numFmtId="4" fontId="46" fillId="56" borderId="319" applyNumberFormat="0" applyProtection="0">
      <alignment vertical="center"/>
    </xf>
    <xf numFmtId="0" fontId="91" fillId="0" borderId="320" applyFont="0" applyFill="0" applyBorder="0">
      <alignment horizontal="center" vertical="justify" wrapText="1"/>
    </xf>
    <xf numFmtId="0" fontId="91" fillId="0" borderId="320" applyFont="0" applyFill="0" applyBorder="0">
      <alignment horizontal="centerContinuous" vertical="justify" wrapText="1"/>
    </xf>
    <xf numFmtId="219" fontId="191" fillId="0" borderId="306" applyFont="0" applyFill="0" applyBorder="0" applyAlignment="0" applyProtection="0"/>
    <xf numFmtId="212" fontId="177" fillId="89" borderId="318"/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113" fillId="38" borderId="315" applyNumberFormat="0" applyAlignment="0" applyProtection="0"/>
    <xf numFmtId="4" fontId="44" fillId="42" borderId="319" applyNumberFormat="0" applyProtection="0">
      <alignment horizontal="right" vertical="center"/>
    </xf>
    <xf numFmtId="0" fontId="37" fillId="91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0" fontId="37" fillId="91" borderId="319" applyNumberFormat="0" applyProtection="0">
      <alignment horizontal="left" vertical="center" indent="1"/>
    </xf>
    <xf numFmtId="0" fontId="12" fillId="79" borderId="308" applyNumberFormat="0" applyAlignment="0" applyProtection="0"/>
    <xf numFmtId="0" fontId="103" fillId="51" borderId="315" applyNumberFormat="0" applyAlignment="0" applyProtection="0"/>
    <xf numFmtId="212" fontId="192" fillId="0" borderId="318"/>
    <xf numFmtId="0" fontId="12" fillId="79" borderId="308" applyNumberFormat="0" applyAlignment="0" applyProtection="0"/>
    <xf numFmtId="0" fontId="113" fillId="38" borderId="315" applyNumberFormat="0" applyAlignment="0" applyProtection="0"/>
    <xf numFmtId="4" fontId="197" fillId="55" borderId="319" applyNumberFormat="0" applyProtection="0">
      <alignment vertical="center"/>
    </xf>
    <xf numFmtId="219" fontId="191" fillId="0" borderId="306" applyFont="0" applyFill="0" applyBorder="0" applyAlignment="0" applyProtection="0"/>
    <xf numFmtId="0" fontId="65" fillId="76" borderId="316" applyNumberFormat="0" applyAlignment="0" applyProtection="0"/>
    <xf numFmtId="0" fontId="12" fillId="79" borderId="308" applyNumberFormat="0" applyAlignment="0" applyProtection="0"/>
    <xf numFmtId="0" fontId="5" fillId="57" borderId="308" applyNumberFormat="0" applyFont="0" applyAlignment="0" applyProtection="0"/>
    <xf numFmtId="0" fontId="5" fillId="57" borderId="308" applyNumberFormat="0" applyFont="0" applyAlignment="0" applyProtection="0"/>
    <xf numFmtId="0" fontId="91" fillId="0" borderId="320" applyFont="0" applyFill="0" applyBorder="0">
      <alignment horizontal="center" vertical="justify" wrapText="1"/>
    </xf>
    <xf numFmtId="4" fontId="46" fillId="56" borderId="319" applyNumberFormat="0" applyProtection="0">
      <alignment vertical="center"/>
    </xf>
    <xf numFmtId="4" fontId="195" fillId="80" borderId="319" applyNumberFormat="0" applyProtection="0">
      <alignment vertical="center"/>
    </xf>
    <xf numFmtId="4" fontId="46" fillId="80" borderId="319" applyNumberFormat="0" applyProtection="0">
      <alignment horizontal="left" vertical="center" indent="1"/>
    </xf>
    <xf numFmtId="0" fontId="46" fillId="80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4" fontId="44" fillId="34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4" fontId="44" fillId="48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4" fillId="46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4" fontId="44" fillId="49" borderId="319" applyNumberFormat="0" applyProtection="0">
      <alignment horizontal="right" vertical="center"/>
    </xf>
    <xf numFmtId="4" fontId="44" fillId="92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4" fontId="44" fillId="96" borderId="319" applyNumberFormat="0" applyProtection="0">
      <alignment horizontal="right" vertical="center"/>
    </xf>
    <xf numFmtId="10" fontId="24" fillId="55" borderId="320" applyNumberFormat="0" applyBorder="0" applyAlignment="0" applyProtection="0"/>
    <xf numFmtId="0" fontId="37" fillId="95" borderId="319" applyNumberFormat="0" applyProtection="0">
      <alignment horizontal="left" vertical="center" indent="1"/>
    </xf>
    <xf numFmtId="0" fontId="37" fillId="95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top" indent="1"/>
    </xf>
    <xf numFmtId="0" fontId="37" fillId="82" borderId="319" applyNumberFormat="0" applyProtection="0">
      <alignment horizontal="left" vertical="center" indent="1"/>
    </xf>
    <xf numFmtId="0" fontId="37" fillId="82" borderId="319" applyNumberFormat="0" applyProtection="0">
      <alignment horizontal="left" vertical="top" indent="1"/>
    </xf>
    <xf numFmtId="0" fontId="37" fillId="81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4" fontId="197" fillId="55" borderId="319" applyNumberFormat="0" applyProtection="0">
      <alignment vertical="center"/>
    </xf>
    <xf numFmtId="4" fontId="44" fillId="55" borderId="319" applyNumberFormat="0" applyProtection="0">
      <alignment horizontal="left" vertical="center" indent="1"/>
    </xf>
    <xf numFmtId="0" fontId="44" fillId="55" borderId="319" applyNumberFormat="0" applyProtection="0">
      <alignment horizontal="left" vertical="top" indent="1"/>
    </xf>
    <xf numFmtId="4" fontId="44" fillId="94" borderId="319" applyNumberFormat="0" applyProtection="0">
      <alignment horizontal="right" vertical="center"/>
    </xf>
    <xf numFmtId="4" fontId="197" fillId="94" borderId="319" applyNumberFormat="0" applyProtection="0">
      <alignment horizontal="right" vertical="center"/>
    </xf>
    <xf numFmtId="4" fontId="44" fillId="96" borderId="319" applyNumberFormat="0" applyProtection="0">
      <alignment horizontal="left" vertical="center" indent="1"/>
    </xf>
    <xf numFmtId="0" fontId="44" fillId="91" borderId="319" applyNumberFormat="0" applyProtection="0">
      <alignment horizontal="left" vertical="top" indent="1"/>
    </xf>
    <xf numFmtId="4" fontId="47" fillId="94" borderId="319" applyNumberFormat="0" applyProtection="0">
      <alignment horizontal="right" vertical="center"/>
    </xf>
    <xf numFmtId="0" fontId="65" fillId="76" borderId="316" applyNumberFormat="0" applyAlignment="0" applyProtection="0"/>
    <xf numFmtId="0" fontId="164" fillId="51" borderId="315" applyNumberFormat="0" applyAlignment="0" applyProtection="0"/>
    <xf numFmtId="0" fontId="123" fillId="0" borderId="317" applyNumberFormat="0" applyFill="0" applyAlignment="0" applyProtection="0"/>
    <xf numFmtId="0" fontId="12" fillId="79" borderId="308" applyNumberFormat="0" applyAlignment="0" applyProtection="0"/>
    <xf numFmtId="0" fontId="119" fillId="51" borderId="316" applyNumberFormat="0" applyAlignment="0" applyProtection="0"/>
    <xf numFmtId="0" fontId="103" fillId="51" borderId="315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44" fillId="91" borderId="319" applyNumberFormat="0" applyProtection="0">
      <alignment horizontal="left" vertical="top" indent="1"/>
    </xf>
    <xf numFmtId="0" fontId="12" fillId="79" borderId="308" applyNumberFormat="0" applyAlignment="0" applyProtection="0"/>
    <xf numFmtId="0" fontId="175" fillId="57" borderId="308" applyNumberFormat="0" applyFont="0" applyAlignment="0" applyProtection="0"/>
    <xf numFmtId="0" fontId="46" fillId="80" borderId="319" applyNumberFormat="0" applyProtection="0">
      <alignment horizontal="left" vertical="top" indent="1"/>
    </xf>
    <xf numFmtId="0" fontId="103" fillId="76" borderId="315" applyNumberFormat="0" applyAlignment="0" applyProtection="0"/>
    <xf numFmtId="0" fontId="12" fillId="57" borderId="308" applyNumberFormat="0" applyFon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10" fontId="96" fillId="55" borderId="320" applyNumberFormat="0" applyBorder="0" applyAlignment="0" applyProtection="0"/>
    <xf numFmtId="0" fontId="12" fillId="57" borderId="308" applyNumberFormat="0" applyFon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4" fontId="195" fillId="80" borderId="319" applyNumberFormat="0" applyProtection="0">
      <alignment vertical="center"/>
    </xf>
    <xf numFmtId="0" fontId="103" fillId="51" borderId="315" applyNumberFormat="0" applyAlignment="0" applyProtection="0"/>
    <xf numFmtId="0" fontId="12" fillId="79" borderId="308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161" fillId="57" borderId="308" applyNumberFormat="0" applyFont="0" applyAlignment="0" applyProtection="0"/>
    <xf numFmtId="0" fontId="175" fillId="57" borderId="308" applyNumberFormat="0" applyFont="0" applyAlignment="0" applyProtection="0"/>
    <xf numFmtId="0" fontId="5" fillId="57" borderId="308" applyNumberFormat="0" applyFont="0" applyAlignment="0" applyProtection="0"/>
    <xf numFmtId="0" fontId="113" fillId="38" borderId="315" applyNumberFormat="0" applyAlignment="0" applyProtection="0"/>
    <xf numFmtId="0" fontId="12" fillId="57" borderId="308" applyNumberFormat="0" applyFon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57" borderId="308" applyNumberFormat="0" applyFon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65" fillId="76" borderId="316" applyNumberFormat="0" applyAlignment="0" applyProtection="0"/>
    <xf numFmtId="0" fontId="119" fillId="51" borderId="316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55" fillId="76" borderId="315" applyNumberFormat="0" applyAlignment="0" applyProtection="0"/>
    <xf numFmtId="0" fontId="175" fillId="57" borderId="308" applyNumberFormat="0" applyFont="0" applyAlignment="0" applyProtection="0"/>
    <xf numFmtId="0" fontId="12" fillId="57" borderId="308" applyNumberFormat="0" applyFont="0" applyAlignment="0" applyProtection="0"/>
    <xf numFmtId="0" fontId="119" fillId="76" borderId="316" applyNumberFormat="0" applyAlignment="0" applyProtection="0"/>
    <xf numFmtId="0" fontId="103" fillId="76" borderId="315" applyNumberFormat="0" applyAlignment="0" applyProtection="0"/>
    <xf numFmtId="0" fontId="12" fillId="57" borderId="308" applyNumberFormat="0" applyFon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19" fillId="51" borderId="316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175" fillId="57" borderId="308" applyNumberFormat="0" applyFont="0" applyAlignment="0" applyProtection="0"/>
    <xf numFmtId="0" fontId="12" fillId="57" borderId="308" applyNumberFormat="0" applyFont="0" applyAlignment="0" applyProtection="0"/>
    <xf numFmtId="0" fontId="12" fillId="57" borderId="308" applyNumberFormat="0" applyFont="0" applyAlignment="0" applyProtection="0"/>
    <xf numFmtId="0" fontId="62" fillId="63" borderId="315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0" fontId="12" fillId="79" borderId="308" applyNumberFormat="0" applyAlignment="0" applyProtection="0"/>
    <xf numFmtId="5" fontId="218" fillId="0" borderId="314" applyAlignment="0" applyProtection="0"/>
    <xf numFmtId="0" fontId="119" fillId="51" borderId="316" applyNumberFormat="0" applyAlignment="0" applyProtection="0"/>
    <xf numFmtId="4" fontId="44" fillId="55" borderId="319" applyNumberFormat="0" applyProtection="0">
      <alignment horizontal="left" vertical="center" indent="1"/>
    </xf>
    <xf numFmtId="4" fontId="197" fillId="55" borderId="319" applyNumberFormat="0" applyProtection="0">
      <alignment vertical="center"/>
    </xf>
    <xf numFmtId="0" fontId="169" fillId="38" borderId="315" applyNumberForma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0" fontId="55" fillId="76" borderId="315" applyNumberFormat="0" applyAlignment="0" applyProtection="0"/>
    <xf numFmtId="0" fontId="5" fillId="57" borderId="321" applyNumberFormat="0" applyFont="0" applyAlignment="0" applyProtection="0"/>
    <xf numFmtId="0" fontId="55" fillId="76" borderId="315" applyNumberFormat="0" applyAlignment="0" applyProtection="0"/>
    <xf numFmtId="0" fontId="103" fillId="51" borderId="315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4" fontId="44" fillId="96" borderId="319" applyNumberFormat="0" applyProtection="0">
      <alignment horizontal="left" vertical="center" indent="1"/>
    </xf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03" fillId="51" borderId="315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4" fontId="44" fillId="92" borderId="319" applyNumberFormat="0" applyProtection="0">
      <alignment horizontal="right" vertical="center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0" fontId="91" fillId="0" borderId="320" applyFont="0" applyFill="0" applyBorder="0">
      <alignment horizontal="centerContinuous" vertical="justify" wrapText="1"/>
    </xf>
    <xf numFmtId="0" fontId="12" fillId="79" borderId="321" applyNumberForma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4" fontId="44" fillId="40" borderId="319" applyNumberFormat="0" applyProtection="0">
      <alignment horizontal="right" vertical="center"/>
    </xf>
    <xf numFmtId="0" fontId="103" fillId="51" borderId="315" applyNumberFormat="0" applyAlignment="0" applyProtection="0"/>
    <xf numFmtId="0" fontId="46" fillId="80" borderId="319" applyNumberFormat="0" applyProtection="0">
      <alignment horizontal="left" vertical="top" indent="1"/>
    </xf>
    <xf numFmtId="0" fontId="12" fillId="79" borderId="321" applyNumberFormat="0" applyAlignment="0" applyProtection="0"/>
    <xf numFmtId="4" fontId="44" fillId="55" borderId="319" applyNumberFormat="0" applyProtection="0">
      <alignment horizontal="left" vertical="center" indent="1"/>
    </xf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219" fontId="191" fillId="0" borderId="306" applyFont="0" applyFill="0" applyBorder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3" fontId="83" fillId="80" borderId="320">
      <alignment horizontal="left" vertical="top" wrapText="1"/>
      <protection locked="0"/>
    </xf>
    <xf numFmtId="0" fontId="62" fillId="63" borderId="315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67" fillId="0" borderId="317" applyNumberFormat="0" applyFill="0" applyAlignment="0" applyProtection="0"/>
    <xf numFmtId="4" fontId="44" fillId="42" borderId="319" applyNumberFormat="0" applyProtection="0">
      <alignment horizontal="right" vertical="center"/>
    </xf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4" fontId="44" fillId="96" borderId="319" applyNumberFormat="0" applyProtection="0">
      <alignment horizontal="right" vertical="center"/>
    </xf>
    <xf numFmtId="4" fontId="46" fillId="56" borderId="319" applyNumberFormat="0" applyProtection="0">
      <alignment vertical="center"/>
    </xf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67" fillId="0" borderId="317" applyNumberFormat="0" applyFill="0" applyAlignment="0" applyProtection="0"/>
    <xf numFmtId="0" fontId="65" fillId="76" borderId="316" applyNumberFormat="0" applyAlignment="0" applyProtection="0"/>
    <xf numFmtId="0" fontId="37" fillId="81" borderId="319" applyNumberFormat="0" applyProtection="0">
      <alignment horizontal="left" vertical="center" indent="1"/>
    </xf>
    <xf numFmtId="4" fontId="46" fillId="56" borderId="319" applyNumberFormat="0" applyProtection="0">
      <alignment vertical="center"/>
    </xf>
    <xf numFmtId="212" fontId="192" fillId="0" borderId="318"/>
    <xf numFmtId="0" fontId="119" fillId="51" borderId="316" applyNumberFormat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212" fontId="177" fillId="89" borderId="318"/>
    <xf numFmtId="0" fontId="113" fillId="38" borderId="315" applyNumberFormat="0" applyAlignment="0" applyProtection="0"/>
    <xf numFmtId="219" fontId="191" fillId="0" borderId="306" applyFont="0" applyFill="0" applyBorder="0" applyAlignment="0" applyProtection="0"/>
    <xf numFmtId="0" fontId="164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55" fillId="76" borderId="315" applyNumberFormat="0" applyAlignment="0" applyProtection="0"/>
    <xf numFmtId="219" fontId="191" fillId="0" borderId="306" applyFont="0" applyFill="0" applyBorder="0" applyAlignment="0" applyProtection="0"/>
    <xf numFmtId="4" fontId="197" fillId="55" borderId="319" applyNumberFormat="0" applyProtection="0">
      <alignment vertical="center"/>
    </xf>
    <xf numFmtId="0" fontId="5" fillId="57" borderId="321" applyNumberFormat="0" applyFont="0" applyAlignment="0" applyProtection="0"/>
    <xf numFmtId="219" fontId="191" fillId="0" borderId="306" applyFont="0" applyFill="0" applyBorder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69" fillId="38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219" fontId="191" fillId="0" borderId="322" applyFont="0" applyFill="0" applyBorder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03" fillId="76" borderId="315" applyNumberFormat="0" applyAlignment="0" applyProtection="0"/>
    <xf numFmtId="0" fontId="119" fillId="76" borderId="316" applyNumberFormat="0" applyAlignment="0" applyProtection="0"/>
    <xf numFmtId="0" fontId="123" fillId="0" borderId="317" applyNumberFormat="0" applyFill="0" applyAlignment="0" applyProtection="0"/>
    <xf numFmtId="0" fontId="164" fillId="51" borderId="315" applyNumberFormat="0" applyAlignment="0" applyProtection="0"/>
    <xf numFmtId="0" fontId="169" fillId="38" borderId="315" applyNumberFormat="0" applyAlignment="0" applyProtection="0"/>
    <xf numFmtId="0" fontId="161" fillId="57" borderId="321" applyNumberFormat="0" applyFont="0" applyAlignment="0" applyProtection="0"/>
    <xf numFmtId="0" fontId="172" fillId="51" borderId="316" applyNumberFormat="0" applyAlignment="0" applyProtection="0"/>
    <xf numFmtId="0" fontId="173" fillId="0" borderId="317" applyNumberFormat="0" applyFill="0" applyAlignment="0" applyProtection="0"/>
    <xf numFmtId="212" fontId="177" fillId="89" borderId="318"/>
    <xf numFmtId="212" fontId="192" fillId="0" borderId="318"/>
    <xf numFmtId="4" fontId="46" fillId="56" borderId="319" applyNumberFormat="0" applyProtection="0">
      <alignment vertical="center"/>
    </xf>
    <xf numFmtId="4" fontId="195" fillId="80" borderId="319" applyNumberFormat="0" applyProtection="0">
      <alignment vertical="center"/>
    </xf>
    <xf numFmtId="4" fontId="46" fillId="80" borderId="319" applyNumberFormat="0" applyProtection="0">
      <alignment horizontal="left" vertical="center" indent="1"/>
    </xf>
    <xf numFmtId="0" fontId="46" fillId="80" borderId="319" applyNumberFormat="0" applyProtection="0">
      <alignment horizontal="left" vertical="top" indent="1"/>
    </xf>
    <xf numFmtId="4" fontId="44" fillId="34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4" fontId="44" fillId="48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4" fillId="46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4" fontId="44" fillId="49" borderId="319" applyNumberFormat="0" applyProtection="0">
      <alignment horizontal="right" vertical="center"/>
    </xf>
    <xf numFmtId="4" fontId="44" fillId="92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4" fontId="44" fillId="96" borderId="319" applyNumberFormat="0" applyProtection="0">
      <alignment horizontal="right" vertical="center"/>
    </xf>
    <xf numFmtId="0" fontId="37" fillId="95" borderId="319" applyNumberFormat="0" applyProtection="0">
      <alignment horizontal="left" vertical="center" indent="1"/>
    </xf>
    <xf numFmtId="0" fontId="37" fillId="95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top" indent="1"/>
    </xf>
    <xf numFmtId="0" fontId="37" fillId="82" borderId="319" applyNumberFormat="0" applyProtection="0">
      <alignment horizontal="left" vertical="center" indent="1"/>
    </xf>
    <xf numFmtId="0" fontId="37" fillId="82" borderId="319" applyNumberFormat="0" applyProtection="0">
      <alignment horizontal="left" vertical="top" indent="1"/>
    </xf>
    <xf numFmtId="0" fontId="37" fillId="81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4" fontId="197" fillId="55" borderId="319" applyNumberFormat="0" applyProtection="0">
      <alignment vertical="center"/>
    </xf>
    <xf numFmtId="4" fontId="44" fillId="55" borderId="319" applyNumberFormat="0" applyProtection="0">
      <alignment horizontal="left" vertical="center" indent="1"/>
    </xf>
    <xf numFmtId="0" fontId="44" fillId="55" borderId="319" applyNumberFormat="0" applyProtection="0">
      <alignment horizontal="left" vertical="top" indent="1"/>
    </xf>
    <xf numFmtId="4" fontId="44" fillId="94" borderId="319" applyNumberFormat="0" applyProtection="0">
      <alignment horizontal="right" vertical="center"/>
    </xf>
    <xf numFmtId="4" fontId="197" fillId="94" borderId="319" applyNumberFormat="0" applyProtection="0">
      <alignment horizontal="right" vertical="center"/>
    </xf>
    <xf numFmtId="4" fontId="44" fillId="96" borderId="319" applyNumberFormat="0" applyProtection="0">
      <alignment horizontal="left" vertical="center" indent="1"/>
    </xf>
    <xf numFmtId="0" fontId="44" fillId="91" borderId="319" applyNumberFormat="0" applyProtection="0">
      <alignment horizontal="left" vertical="top" indent="1"/>
    </xf>
    <xf numFmtId="4" fontId="47" fillId="94" borderId="319" applyNumberFormat="0" applyProtection="0">
      <alignment horizontal="right" vertical="center"/>
    </xf>
    <xf numFmtId="0" fontId="119" fillId="51" borderId="316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175" fillId="57" borderId="321" applyNumberFormat="0" applyFont="0" applyAlignment="0" applyProtection="0"/>
    <xf numFmtId="0" fontId="12" fillId="57" borderId="321" applyNumberFormat="0" applyFont="0" applyAlignment="0" applyProtection="0"/>
    <xf numFmtId="0" fontId="12" fillId="57" borderId="321" applyNumberFormat="0" applyFon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03" fillId="76" borderId="315" applyNumberFormat="0" applyAlignment="0" applyProtection="0"/>
    <xf numFmtId="0" fontId="119" fillId="76" borderId="316" applyNumberFormat="0" applyAlignment="0" applyProtection="0"/>
    <xf numFmtId="0" fontId="123" fillId="0" borderId="317" applyNumberFormat="0" applyFill="0" applyAlignment="0" applyProtection="0"/>
    <xf numFmtId="4" fontId="44" fillId="55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center" indent="1"/>
    </xf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65" fillId="76" borderId="316" applyNumberFormat="0" applyAlignment="0" applyProtection="0"/>
    <xf numFmtId="0" fontId="169" fillId="38" borderId="315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37" fillId="82" borderId="319" applyNumberFormat="0" applyProtection="0">
      <alignment horizontal="left" vertical="center" indent="1"/>
    </xf>
    <xf numFmtId="4" fontId="44" fillId="55" borderId="319" applyNumberFormat="0" applyProtection="0">
      <alignment vertical="center"/>
    </xf>
    <xf numFmtId="4" fontId="44" fillId="94" borderId="319" applyNumberFormat="0" applyProtection="0">
      <alignment horizontal="right" vertical="center"/>
    </xf>
    <xf numFmtId="0" fontId="12" fillId="79" borderId="321" applyNumberFormat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62" fillId="63" borderId="315" applyNumberFormat="0" applyAlignment="0" applyProtection="0"/>
    <xf numFmtId="10" fontId="24" fillId="55" borderId="320" applyNumberFormat="0" applyBorder="0" applyAlignment="0" applyProtection="0"/>
    <xf numFmtId="0" fontId="62" fillId="63" borderId="315" applyNumberFormat="0" applyAlignment="0" applyProtection="0"/>
    <xf numFmtId="0" fontId="103" fillId="51" borderId="315" applyNumberFormat="0" applyAlignment="0" applyProtection="0"/>
    <xf numFmtId="0" fontId="12" fillId="79" borderId="321" applyNumberFormat="0" applyAlignment="0" applyProtection="0"/>
    <xf numFmtId="3" fontId="104" fillId="0" borderId="320"/>
    <xf numFmtId="0" fontId="62" fillId="63" borderId="315" applyNumberFormat="0" applyAlignment="0" applyProtection="0"/>
    <xf numFmtId="0" fontId="55" fillId="76" borderId="315" applyNumberFormat="0" applyAlignment="0" applyProtection="0"/>
    <xf numFmtId="4" fontId="44" fillId="55" borderId="319" applyNumberFormat="0" applyProtection="0">
      <alignment vertical="center"/>
    </xf>
    <xf numFmtId="0" fontId="12" fillId="79" borderId="321" applyNumberFormat="0" applyAlignment="0" applyProtection="0"/>
    <xf numFmtId="10" fontId="96" fillId="55" borderId="320" applyNumberFormat="0" applyBorder="0" applyAlignment="0" applyProtection="0"/>
    <xf numFmtId="0" fontId="172" fillId="51" borderId="316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4" fontId="44" fillId="49" borderId="319" applyNumberFormat="0" applyProtection="0">
      <alignment horizontal="right" vertical="center"/>
    </xf>
    <xf numFmtId="4" fontId="44" fillId="46" borderId="319" applyNumberFormat="0" applyProtection="0">
      <alignment horizontal="right" vertical="center"/>
    </xf>
    <xf numFmtId="4" fontId="44" fillId="48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4" fontId="46" fillId="80" borderId="319" applyNumberFormat="0" applyProtection="0">
      <alignment horizontal="left" vertical="center" indent="1"/>
    </xf>
    <xf numFmtId="0" fontId="65" fillId="76" borderId="316" applyNumberFormat="0" applyAlignment="0" applyProtection="0"/>
    <xf numFmtId="0" fontId="103" fillId="51" borderId="315" applyNumberFormat="0" applyAlignment="0" applyProtection="0"/>
    <xf numFmtId="0" fontId="44" fillId="55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123" fillId="0" borderId="317" applyNumberFormat="0" applyFill="0" applyAlignment="0" applyProtection="0"/>
    <xf numFmtId="0" fontId="91" fillId="0" borderId="320" applyFont="0" applyFill="0" applyBorder="0">
      <alignment horizontal="centerContinuous" vertical="justify" wrapText="1"/>
    </xf>
    <xf numFmtId="0" fontId="65" fillId="76" borderId="316" applyNumberFormat="0" applyAlignment="0" applyProtection="0"/>
    <xf numFmtId="3" fontId="83" fillId="80" borderId="320">
      <alignment horizontal="left" vertical="top" wrapText="1"/>
      <protection locked="0"/>
    </xf>
    <xf numFmtId="0" fontId="12" fillId="79" borderId="321" applyNumberFormat="0" applyAlignment="0" applyProtection="0"/>
    <xf numFmtId="3" fontId="104" fillId="0" borderId="320"/>
    <xf numFmtId="0" fontId="123" fillId="0" borderId="317" applyNumberFormat="0" applyFill="0" applyAlignment="0" applyProtection="0"/>
    <xf numFmtId="0" fontId="62" fillId="63" borderId="315" applyNumberFormat="0" applyAlignment="0" applyProtection="0"/>
    <xf numFmtId="212" fontId="192" fillId="0" borderId="318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4" fontId="44" fillId="92" borderId="319" applyNumberFormat="0" applyProtection="0">
      <alignment horizontal="right" vertical="center"/>
    </xf>
    <xf numFmtId="0" fontId="12" fillId="79" borderId="321" applyNumberFormat="0" applyAlignment="0" applyProtection="0"/>
    <xf numFmtId="10" fontId="24" fillId="55" borderId="320" applyNumberFormat="0" applyBorder="0" applyAlignment="0" applyProtection="0"/>
    <xf numFmtId="0" fontId="12" fillId="79" borderId="321" applyNumberFormat="0" applyAlignment="0" applyProtection="0"/>
    <xf numFmtId="0" fontId="67" fillId="0" borderId="317" applyNumberFormat="0" applyFill="0" applyAlignment="0" applyProtection="0"/>
    <xf numFmtId="4" fontId="44" fillId="49" borderId="319" applyNumberFormat="0" applyProtection="0">
      <alignment horizontal="right" vertical="center"/>
    </xf>
    <xf numFmtId="0" fontId="12" fillId="79" borderId="321" applyNumberFormat="0" applyAlignment="0" applyProtection="0"/>
    <xf numFmtId="3" fontId="83" fillId="80" borderId="320">
      <alignment horizontal="left" vertical="top" wrapText="1"/>
      <protection locked="0"/>
    </xf>
    <xf numFmtId="0" fontId="62" fillId="63" borderId="315" applyNumberFormat="0" applyAlignment="0" applyProtection="0"/>
    <xf numFmtId="0" fontId="12" fillId="79" borderId="321" applyNumberFormat="0" applyAlignment="0" applyProtection="0"/>
    <xf numFmtId="4" fontId="47" fillId="94" borderId="319" applyNumberFormat="0" applyProtection="0">
      <alignment horizontal="right" vertical="center"/>
    </xf>
    <xf numFmtId="4" fontId="197" fillId="55" borderId="319" applyNumberFormat="0" applyProtection="0">
      <alignment vertical="center"/>
    </xf>
    <xf numFmtId="0" fontId="37" fillId="95" borderId="319" applyNumberFormat="0" applyProtection="0">
      <alignment horizontal="left" vertical="top" indent="1"/>
    </xf>
    <xf numFmtId="0" fontId="37" fillId="95" borderId="319" applyNumberFormat="0" applyProtection="0">
      <alignment horizontal="left" vertical="top" indent="1"/>
    </xf>
    <xf numFmtId="0" fontId="12" fillId="79" borderId="321" applyNumberFormat="0" applyAlignment="0" applyProtection="0"/>
    <xf numFmtId="0" fontId="67" fillId="0" borderId="317" applyNumberFormat="0" applyFill="0" applyAlignment="0" applyProtection="0"/>
    <xf numFmtId="0" fontId="44" fillId="55" borderId="319" applyNumberFormat="0" applyProtection="0">
      <alignment horizontal="left" vertical="top" indent="1"/>
    </xf>
    <xf numFmtId="0" fontId="164" fillId="51" borderId="315" applyNumberFormat="0" applyAlignment="0" applyProtection="0"/>
    <xf numFmtId="0" fontId="37" fillId="91" borderId="319" applyNumberFormat="0" applyProtection="0">
      <alignment horizontal="left" vertical="center" indent="1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4" fontId="44" fillId="94" borderId="319" applyNumberFormat="0" applyProtection="0">
      <alignment horizontal="right" vertical="center"/>
    </xf>
    <xf numFmtId="4" fontId="44" fillId="34" borderId="319" applyNumberFormat="0" applyProtection="0">
      <alignment horizontal="right" vertical="center"/>
    </xf>
    <xf numFmtId="212" fontId="177" fillId="89" borderId="318"/>
    <xf numFmtId="4" fontId="44" fillId="40" borderId="319" applyNumberFormat="0" applyProtection="0">
      <alignment horizontal="right" vertical="center"/>
    </xf>
    <xf numFmtId="0" fontId="12" fillId="79" borderId="321" applyNumberFormat="0" applyAlignment="0" applyProtection="0"/>
    <xf numFmtId="0" fontId="123" fillId="0" borderId="317" applyNumberFormat="0" applyFill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5" fillId="57" borderId="321" applyNumberFormat="0" applyFon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4" fontId="44" fillId="49" borderId="319" applyNumberFormat="0" applyProtection="0">
      <alignment horizontal="right" vertical="center"/>
    </xf>
    <xf numFmtId="219" fontId="191" fillId="0" borderId="322" applyFont="0" applyFill="0" applyBorder="0" applyAlignment="0" applyProtection="0"/>
    <xf numFmtId="4" fontId="44" fillId="34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0" fontId="37" fillId="95" borderId="319" applyNumberFormat="0" applyProtection="0">
      <alignment horizontal="left" vertical="top" indent="1"/>
    </xf>
    <xf numFmtId="4" fontId="47" fillId="94" borderId="319" applyNumberFormat="0" applyProtection="0">
      <alignment horizontal="right" vertical="center"/>
    </xf>
    <xf numFmtId="0" fontId="123" fillId="0" borderId="317" applyNumberFormat="0" applyFill="0" applyAlignment="0" applyProtection="0"/>
    <xf numFmtId="0" fontId="67" fillId="0" borderId="317" applyNumberFormat="0" applyFill="0" applyAlignment="0" applyProtection="0"/>
    <xf numFmtId="0" fontId="103" fillId="51" borderId="315" applyNumberFormat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9" fillId="51" borderId="316" applyNumberFormat="0" applyAlignment="0" applyProtection="0"/>
    <xf numFmtId="3" fontId="104" fillId="0" borderId="320"/>
    <xf numFmtId="0" fontId="91" fillId="0" borderId="320" applyFont="0" applyFill="0" applyBorder="0">
      <alignment horizontal="center" vertical="justify" wrapText="1"/>
    </xf>
    <xf numFmtId="4" fontId="197" fillId="94" borderId="319" applyNumberFormat="0" applyProtection="0">
      <alignment horizontal="right" vertical="center"/>
    </xf>
    <xf numFmtId="0" fontId="37" fillId="82" borderId="319" applyNumberFormat="0" applyProtection="0">
      <alignment horizontal="left" vertical="top" indent="1"/>
    </xf>
    <xf numFmtId="4" fontId="44" fillId="46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0" fontId="173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10" fontId="24" fillId="55" borderId="320" applyNumberFormat="0" applyBorder="0" applyAlignment="0" applyProtection="0"/>
    <xf numFmtId="0" fontId="55" fillId="76" borderId="315" applyNumberFormat="0" applyAlignment="0" applyProtection="0"/>
    <xf numFmtId="3" fontId="83" fillId="80" borderId="320">
      <alignment horizontal="left" vertical="top" wrapText="1"/>
      <protection locked="0"/>
    </xf>
    <xf numFmtId="0" fontId="67" fillId="0" borderId="317" applyNumberFormat="0" applyFill="0" applyAlignment="0" applyProtection="0"/>
    <xf numFmtId="4" fontId="44" fillId="94" borderId="319" applyNumberFormat="0" applyProtection="0">
      <alignment horizontal="right" vertical="center"/>
    </xf>
    <xf numFmtId="0" fontId="37" fillId="82" borderId="319" applyNumberFormat="0" applyProtection="0">
      <alignment horizontal="left" vertical="center" indent="1"/>
    </xf>
    <xf numFmtId="0" fontId="12" fillId="79" borderId="321" applyNumberFormat="0" applyAlignment="0" applyProtection="0"/>
    <xf numFmtId="212" fontId="177" fillId="89" borderId="318"/>
    <xf numFmtId="0" fontId="12" fillId="79" borderId="321" applyNumberFormat="0" applyAlignment="0" applyProtection="0"/>
    <xf numFmtId="0" fontId="172" fillId="51" borderId="316" applyNumberFormat="0" applyAlignment="0" applyProtection="0"/>
    <xf numFmtId="3" fontId="83" fillId="80" borderId="320">
      <alignment horizontal="left" vertical="top" wrapText="1"/>
      <protection locked="0"/>
    </xf>
    <xf numFmtId="0" fontId="62" fillId="63" borderId="315" applyNumberFormat="0" applyAlignment="0" applyProtection="0"/>
    <xf numFmtId="0" fontId="123" fillId="0" borderId="317" applyNumberFormat="0" applyFill="0" applyAlignment="0" applyProtection="0"/>
    <xf numFmtId="212" fontId="192" fillId="0" borderId="318"/>
    <xf numFmtId="0" fontId="12" fillId="79" borderId="321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212" fontId="177" fillId="89" borderId="318"/>
    <xf numFmtId="0" fontId="119" fillId="51" borderId="316" applyNumberFormat="0" applyAlignment="0" applyProtection="0"/>
    <xf numFmtId="0" fontId="65" fillId="76" borderId="316" applyNumberFormat="0" applyAlignment="0" applyProtection="0"/>
    <xf numFmtId="4" fontId="44" fillId="96" borderId="319" applyNumberFormat="0" applyProtection="0">
      <alignment horizontal="right" vertical="center"/>
    </xf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72" fillId="51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169" fillId="38" borderId="315" applyNumberFormat="0" applyAlignment="0" applyProtection="0"/>
    <xf numFmtId="4" fontId="46" fillId="80" borderId="319" applyNumberFormat="0" applyProtection="0">
      <alignment horizontal="left" vertical="center" indent="1"/>
    </xf>
    <xf numFmtId="4" fontId="44" fillId="96" borderId="319" applyNumberFormat="0" applyProtection="0">
      <alignment horizontal="left" vertical="center" indent="1"/>
    </xf>
    <xf numFmtId="0" fontId="12" fillId="79" borderId="321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5" fillId="57" borderId="321" applyNumberFormat="0" applyFon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03" fillId="51" borderId="315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0" fontId="55" fillId="76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44" fillId="91" borderId="319" applyNumberFormat="0" applyProtection="0">
      <alignment horizontal="left" vertical="top" indent="1"/>
    </xf>
    <xf numFmtId="4" fontId="197" fillId="94" borderId="319" applyNumberFormat="0" applyProtection="0">
      <alignment horizontal="right" vertical="center"/>
    </xf>
    <xf numFmtId="0" fontId="44" fillId="55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0" fontId="37" fillId="81" borderId="319" applyNumberFormat="0" applyProtection="0">
      <alignment horizontal="left" vertical="top" indent="1"/>
    </xf>
    <xf numFmtId="0" fontId="37" fillId="82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top" indent="1"/>
    </xf>
    <xf numFmtId="0" fontId="37" fillId="95" borderId="319" applyNumberFormat="0" applyProtection="0">
      <alignment horizontal="left" vertical="center" indent="1"/>
    </xf>
    <xf numFmtId="0" fontId="65" fillId="76" borderId="316" applyNumberFormat="0" applyAlignment="0" applyProtection="0"/>
    <xf numFmtId="4" fontId="44" fillId="96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4" fontId="195" fillId="80" borderId="319" applyNumberFormat="0" applyProtection="0">
      <alignment vertical="center"/>
    </xf>
    <xf numFmtId="212" fontId="192" fillId="0" borderId="318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37" fillId="95" borderId="319" applyNumberFormat="0" applyProtection="0">
      <alignment horizontal="left" vertical="center" indent="1"/>
    </xf>
    <xf numFmtId="4" fontId="44" fillId="41" borderId="319" applyNumberFormat="0" applyProtection="0">
      <alignment horizontal="right" vertical="center"/>
    </xf>
    <xf numFmtId="10" fontId="24" fillId="55" borderId="320" applyNumberFormat="0" applyBorder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03" fillId="51" borderId="315" applyNumberFormat="0" applyAlignment="0" applyProtection="0"/>
    <xf numFmtId="0" fontId="62" fillId="63" borderId="315" applyNumberFormat="0" applyAlignment="0" applyProtection="0"/>
    <xf numFmtId="0" fontId="37" fillId="91" borderId="319" applyNumberFormat="0" applyProtection="0">
      <alignment horizontal="left" vertical="top" indent="1"/>
    </xf>
    <xf numFmtId="0" fontId="173" fillId="0" borderId="317" applyNumberFormat="0" applyFill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61" fillId="57" borderId="321" applyNumberFormat="0" applyFon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03" fillId="76" borderId="315" applyNumberFormat="0" applyAlignment="0" applyProtection="0"/>
    <xf numFmtId="0" fontId="113" fillId="38" borderId="315" applyNumberFormat="0" applyAlignment="0" applyProtection="0"/>
    <xf numFmtId="0" fontId="161" fillId="57" borderId="321" applyNumberFormat="0" applyFont="0" applyAlignment="0" applyProtection="0"/>
    <xf numFmtId="0" fontId="65" fillId="76" borderId="316" applyNumberFormat="0" applyAlignment="0" applyProtection="0"/>
    <xf numFmtId="4" fontId="44" fillId="48" borderId="319" applyNumberFormat="0" applyProtection="0">
      <alignment horizontal="right" vertical="center"/>
    </xf>
    <xf numFmtId="0" fontId="55" fillId="76" borderId="315" applyNumberFormat="0" applyAlignment="0" applyProtection="0"/>
    <xf numFmtId="3" fontId="83" fillId="80" borderId="320">
      <alignment horizontal="left" vertical="top" wrapText="1"/>
      <protection locked="0"/>
    </xf>
    <xf numFmtId="4" fontId="44" fillId="40" borderId="319" applyNumberFormat="0" applyProtection="0">
      <alignment horizontal="right" vertical="center"/>
    </xf>
    <xf numFmtId="0" fontId="113" fillId="38" borderId="315" applyNumberFormat="0" applyAlignment="0" applyProtection="0"/>
    <xf numFmtId="0" fontId="62" fillId="63" borderId="315" applyNumberFormat="0" applyAlignment="0" applyProtection="0"/>
    <xf numFmtId="0" fontId="62" fillId="63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4" fontId="44" fillId="96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center" indent="1"/>
    </xf>
    <xf numFmtId="0" fontId="169" fillId="38" borderId="315" applyNumberFormat="0" applyAlignment="0" applyProtection="0"/>
    <xf numFmtId="0" fontId="46" fillId="80" borderId="319" applyNumberFormat="0" applyProtection="0">
      <alignment horizontal="left" vertical="top" indent="1"/>
    </xf>
    <xf numFmtId="0" fontId="164" fillId="51" borderId="315" applyNumberFormat="0" applyAlignment="0" applyProtection="0"/>
    <xf numFmtId="0" fontId="119" fillId="51" borderId="316" applyNumberFormat="0" applyAlignment="0" applyProtection="0"/>
    <xf numFmtId="0" fontId="67" fillId="0" borderId="317" applyNumberFormat="0" applyFill="0" applyAlignment="0" applyProtection="0"/>
    <xf numFmtId="0" fontId="62" fillId="63" borderId="315" applyNumberFormat="0" applyAlignment="0" applyProtection="0"/>
    <xf numFmtId="4" fontId="46" fillId="56" borderId="319" applyNumberFormat="0" applyProtection="0">
      <alignment vertical="center"/>
    </xf>
    <xf numFmtId="4" fontId="44" fillId="42" borderId="319" applyNumberFormat="0" applyProtection="0">
      <alignment horizontal="right" vertical="center"/>
    </xf>
    <xf numFmtId="4" fontId="44" fillId="92" borderId="319" applyNumberFormat="0" applyProtection="0">
      <alignment horizontal="right" vertical="center"/>
    </xf>
    <xf numFmtId="0" fontId="37" fillId="95" borderId="319" applyNumberFormat="0" applyProtection="0">
      <alignment horizontal="left" vertical="center" indent="1"/>
    </xf>
    <xf numFmtId="0" fontId="65" fillId="76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9" fillId="51" borderId="316" applyNumberFormat="0" applyAlignment="0" applyProtection="0"/>
    <xf numFmtId="0" fontId="55" fillId="76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12" fillId="79" borderId="321" applyNumberFormat="0" applyAlignment="0" applyProtection="0"/>
    <xf numFmtId="4" fontId="44" fillId="55" borderId="319" applyNumberFormat="0" applyProtection="0">
      <alignment horizontal="left" vertical="center" indent="1"/>
    </xf>
    <xf numFmtId="4" fontId="197" fillId="55" borderId="319" applyNumberFormat="0" applyProtection="0">
      <alignment vertical="center"/>
    </xf>
    <xf numFmtId="4" fontId="46" fillId="56" borderId="319" applyNumberFormat="0" applyProtection="0">
      <alignment vertical="center"/>
    </xf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91" fillId="0" borderId="320" applyFont="0" applyFill="0" applyBorder="0">
      <alignment horizontal="centerContinuous" vertical="justify" wrapText="1"/>
    </xf>
    <xf numFmtId="4" fontId="44" fillId="96" borderId="319" applyNumberFormat="0" applyProtection="0">
      <alignment horizontal="right" vertical="center"/>
    </xf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2" fillId="63" borderId="315" applyNumberForma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4" fontId="44" fillId="50" borderId="319" applyNumberFormat="0" applyProtection="0">
      <alignment horizontal="right" vertical="center"/>
    </xf>
    <xf numFmtId="0" fontId="37" fillId="81" borderId="319" applyNumberFormat="0" applyProtection="0">
      <alignment horizontal="left" vertical="center" indent="1"/>
    </xf>
    <xf numFmtId="4" fontId="44" fillId="48" borderId="319" applyNumberFormat="0" applyProtection="0">
      <alignment horizontal="right" vertical="center"/>
    </xf>
    <xf numFmtId="0" fontId="123" fillId="0" borderId="317" applyNumberFormat="0" applyFill="0" applyAlignment="0" applyProtection="0"/>
    <xf numFmtId="0" fontId="12" fillId="79" borderId="321" applyNumberFormat="0" applyAlignment="0" applyProtection="0"/>
    <xf numFmtId="10" fontId="24" fillId="55" borderId="320" applyNumberFormat="0" applyBorder="0" applyAlignment="0" applyProtection="0"/>
    <xf numFmtId="0" fontId="62" fillId="63" borderId="315" applyNumberForma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03" fillId="76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3" fontId="83" fillId="80" borderId="320">
      <alignment horizontal="left" vertical="top" wrapText="1"/>
      <protection locked="0"/>
    </xf>
    <xf numFmtId="4" fontId="44" fillId="96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center" indent="1"/>
    </xf>
    <xf numFmtId="0" fontId="12" fillId="79" borderId="321" applyNumberFormat="0" applyAlignment="0" applyProtection="0"/>
    <xf numFmtId="219" fontId="191" fillId="0" borderId="322" applyFont="0" applyFill="0" applyBorder="0" applyAlignment="0" applyProtection="0"/>
    <xf numFmtId="0" fontId="37" fillId="81" borderId="319" applyNumberFormat="0" applyProtection="0">
      <alignment horizontal="left" vertical="top" indent="1"/>
    </xf>
    <xf numFmtId="0" fontId="113" fillId="38" borderId="315" applyNumberFormat="0" applyAlignment="0" applyProtection="0"/>
    <xf numFmtId="0" fontId="164" fillId="51" borderId="315" applyNumberFormat="0" applyAlignment="0" applyProtection="0"/>
    <xf numFmtId="0" fontId="67" fillId="0" borderId="317" applyNumberFormat="0" applyFill="0" applyAlignment="0" applyProtection="0"/>
    <xf numFmtId="0" fontId="173" fillId="0" borderId="317" applyNumberFormat="0" applyFill="0" applyAlignment="0" applyProtection="0"/>
    <xf numFmtId="4" fontId="44" fillId="46" borderId="319" applyNumberFormat="0" applyProtection="0">
      <alignment horizontal="right" vertical="center"/>
    </xf>
    <xf numFmtId="0" fontId="37" fillId="82" borderId="319" applyNumberFormat="0" applyProtection="0">
      <alignment horizontal="left" vertical="top" indent="1"/>
    </xf>
    <xf numFmtId="4" fontId="44" fillId="55" borderId="319" applyNumberFormat="0" applyProtection="0">
      <alignment horizontal="left" vertical="center" indent="1"/>
    </xf>
    <xf numFmtId="4" fontId="197" fillId="94" borderId="319" applyNumberFormat="0" applyProtection="0">
      <alignment horizontal="right" vertical="center"/>
    </xf>
    <xf numFmtId="0" fontId="113" fillId="38" borderId="315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10" fontId="96" fillId="55" borderId="320" applyNumberFormat="0" applyBorder="0" applyAlignment="0" applyProtection="0"/>
    <xf numFmtId="0" fontId="169" fillId="38" borderId="315" applyNumberFormat="0" applyAlignment="0" applyProtection="0"/>
    <xf numFmtId="4" fontId="46" fillId="80" borderId="319" applyNumberFormat="0" applyProtection="0">
      <alignment horizontal="left" vertical="center" indent="1"/>
    </xf>
    <xf numFmtId="0" fontId="161" fillId="57" borderId="321" applyNumberFormat="0" applyFont="0" applyAlignment="0" applyProtection="0"/>
    <xf numFmtId="0" fontId="172" fillId="51" borderId="316" applyNumberFormat="0" applyAlignment="0" applyProtection="0"/>
    <xf numFmtId="0" fontId="12" fillId="79" borderId="321" applyNumberFormat="0" applyAlignment="0" applyProtection="0"/>
    <xf numFmtId="0" fontId="67" fillId="0" borderId="317" applyNumberFormat="0" applyFill="0" applyAlignment="0" applyProtection="0"/>
    <xf numFmtId="0" fontId="37" fillId="82" borderId="319" applyNumberFormat="0" applyProtection="0">
      <alignment horizontal="left" vertical="center" indent="1"/>
    </xf>
    <xf numFmtId="0" fontId="123" fillId="0" borderId="317" applyNumberFormat="0" applyFill="0" applyAlignment="0" applyProtection="0"/>
    <xf numFmtId="0" fontId="173" fillId="0" borderId="317" applyNumberFormat="0" applyFill="0" applyAlignment="0" applyProtection="0"/>
    <xf numFmtId="0" fontId="37" fillId="81" borderId="319" applyNumberFormat="0" applyProtection="0">
      <alignment horizontal="left" vertical="top" indent="1"/>
    </xf>
    <xf numFmtId="0" fontId="44" fillId="91" borderId="319" applyNumberFormat="0" applyProtection="0">
      <alignment horizontal="left" vertical="top" indent="1"/>
    </xf>
    <xf numFmtId="0" fontId="113" fillId="38" borderId="315" applyNumberFormat="0" applyAlignment="0" applyProtection="0"/>
    <xf numFmtId="0" fontId="12" fillId="79" borderId="321" applyNumberFormat="0" applyAlignment="0" applyProtection="0"/>
    <xf numFmtId="0" fontId="55" fillId="76" borderId="315" applyNumberForma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55" fillId="76" borderId="315" applyNumberFormat="0" applyAlignment="0" applyProtection="0"/>
    <xf numFmtId="0" fontId="67" fillId="0" borderId="317" applyNumberFormat="0" applyFill="0" applyAlignment="0" applyProtection="0"/>
    <xf numFmtId="0" fontId="123" fillId="0" borderId="317" applyNumberFormat="0" applyFill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4" fontId="47" fillId="94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0" fontId="103" fillId="51" borderId="315" applyNumberFormat="0" applyAlignment="0" applyProtection="0"/>
    <xf numFmtId="4" fontId="44" fillId="92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0" fontId="46" fillId="80" borderId="319" applyNumberFormat="0" applyProtection="0">
      <alignment horizontal="left" vertical="top" indent="1"/>
    </xf>
    <xf numFmtId="4" fontId="46" fillId="56" borderId="319" applyNumberFormat="0" applyProtection="0">
      <alignment vertical="center"/>
    </xf>
    <xf numFmtId="0" fontId="91" fillId="0" borderId="320" applyFont="0" applyFill="0" applyBorder="0">
      <alignment horizontal="center" vertical="justify" wrapText="1"/>
    </xf>
    <xf numFmtId="0" fontId="91" fillId="0" borderId="320" applyFont="0" applyFill="0" applyBorder="0">
      <alignment horizontal="centerContinuous" vertical="justify" wrapText="1"/>
    </xf>
    <xf numFmtId="219" fontId="191" fillId="0" borderId="322" applyFont="0" applyFill="0" applyBorder="0" applyAlignment="0" applyProtection="0"/>
    <xf numFmtId="212" fontId="177" fillId="89" borderId="318"/>
    <xf numFmtId="0" fontId="119" fillId="51" borderId="316" applyNumberFormat="0" applyAlignment="0" applyProtection="0"/>
    <xf numFmtId="0" fontId="123" fillId="0" borderId="317" applyNumberFormat="0" applyFill="0" applyAlignment="0" applyProtection="0"/>
    <xf numFmtId="0" fontId="119" fillId="51" borderId="316" applyNumberFormat="0" applyAlignment="0" applyProtection="0"/>
    <xf numFmtId="0" fontId="113" fillId="38" borderId="315" applyNumberFormat="0" applyAlignment="0" applyProtection="0"/>
    <xf numFmtId="4" fontId="44" fillId="42" borderId="319" applyNumberFormat="0" applyProtection="0">
      <alignment horizontal="right" vertical="center"/>
    </xf>
    <xf numFmtId="0" fontId="37" fillId="91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0" fontId="37" fillId="91" borderId="319" applyNumberFormat="0" applyProtection="0">
      <alignment horizontal="left" vertical="center" indent="1"/>
    </xf>
    <xf numFmtId="0" fontId="12" fillId="79" borderId="321" applyNumberFormat="0" applyAlignment="0" applyProtection="0"/>
    <xf numFmtId="0" fontId="103" fillId="51" borderId="315" applyNumberFormat="0" applyAlignment="0" applyProtection="0"/>
    <xf numFmtId="212" fontId="192" fillId="0" borderId="318"/>
    <xf numFmtId="0" fontId="12" fillId="79" borderId="321" applyNumberFormat="0" applyAlignment="0" applyProtection="0"/>
    <xf numFmtId="0" fontId="113" fillId="38" borderId="315" applyNumberFormat="0" applyAlignment="0" applyProtection="0"/>
    <xf numFmtId="4" fontId="197" fillId="55" borderId="319" applyNumberFormat="0" applyProtection="0">
      <alignment vertical="center"/>
    </xf>
    <xf numFmtId="219" fontId="191" fillId="0" borderId="322" applyFont="0" applyFill="0" applyBorder="0" applyAlignment="0" applyProtection="0"/>
    <xf numFmtId="0" fontId="65" fillId="76" borderId="316" applyNumberFormat="0" applyAlignment="0" applyProtection="0"/>
    <xf numFmtId="0" fontId="12" fillId="79" borderId="321" applyNumberFormat="0" applyAlignment="0" applyProtection="0"/>
    <xf numFmtId="0" fontId="5" fillId="57" borderId="321" applyNumberFormat="0" applyFont="0" applyAlignment="0" applyProtection="0"/>
    <xf numFmtId="0" fontId="5" fillId="57" borderId="321" applyNumberFormat="0" applyFont="0" applyAlignment="0" applyProtection="0"/>
    <xf numFmtId="0" fontId="91" fillId="0" borderId="320" applyFont="0" applyFill="0" applyBorder="0">
      <alignment horizontal="center" vertical="justify" wrapText="1"/>
    </xf>
    <xf numFmtId="4" fontId="46" fillId="56" borderId="319" applyNumberFormat="0" applyProtection="0">
      <alignment vertical="center"/>
    </xf>
    <xf numFmtId="4" fontId="195" fillId="80" borderId="319" applyNumberFormat="0" applyProtection="0">
      <alignment vertical="center"/>
    </xf>
    <xf numFmtId="4" fontId="46" fillId="80" borderId="319" applyNumberFormat="0" applyProtection="0">
      <alignment horizontal="left" vertical="center" indent="1"/>
    </xf>
    <xf numFmtId="0" fontId="46" fillId="80" borderId="319" applyNumberFormat="0" applyProtection="0">
      <alignment horizontal="left" vertical="top" indent="1"/>
    </xf>
    <xf numFmtId="0" fontId="67" fillId="0" borderId="317" applyNumberFormat="0" applyFill="0" applyAlignment="0" applyProtection="0"/>
    <xf numFmtId="4" fontId="44" fillId="34" borderId="319" applyNumberFormat="0" applyProtection="0">
      <alignment horizontal="right" vertical="center"/>
    </xf>
    <xf numFmtId="4" fontId="44" fillId="40" borderId="319" applyNumberFormat="0" applyProtection="0">
      <alignment horizontal="right" vertical="center"/>
    </xf>
    <xf numFmtId="4" fontId="44" fillId="48" borderId="319" applyNumberFormat="0" applyProtection="0">
      <alignment horizontal="right" vertical="center"/>
    </xf>
    <xf numFmtId="4" fontId="44" fillId="42" borderId="319" applyNumberFormat="0" applyProtection="0">
      <alignment horizontal="right" vertical="center"/>
    </xf>
    <xf numFmtId="4" fontId="44" fillId="46" borderId="319" applyNumberFormat="0" applyProtection="0">
      <alignment horizontal="right" vertical="center"/>
    </xf>
    <xf numFmtId="4" fontId="44" fillId="50" borderId="319" applyNumberFormat="0" applyProtection="0">
      <alignment horizontal="right" vertical="center"/>
    </xf>
    <xf numFmtId="4" fontId="44" fillId="49" borderId="319" applyNumberFormat="0" applyProtection="0">
      <alignment horizontal="right" vertical="center"/>
    </xf>
    <xf numFmtId="4" fontId="44" fillId="92" borderId="319" applyNumberFormat="0" applyProtection="0">
      <alignment horizontal="right" vertical="center"/>
    </xf>
    <xf numFmtId="4" fontId="44" fillId="41" borderId="319" applyNumberFormat="0" applyProtection="0">
      <alignment horizontal="right" vertical="center"/>
    </xf>
    <xf numFmtId="4" fontId="44" fillId="96" borderId="319" applyNumberFormat="0" applyProtection="0">
      <alignment horizontal="right" vertical="center"/>
    </xf>
    <xf numFmtId="10" fontId="24" fillId="55" borderId="320" applyNumberFormat="0" applyBorder="0" applyAlignment="0" applyProtection="0"/>
    <xf numFmtId="0" fontId="37" fillId="95" borderId="319" applyNumberFormat="0" applyProtection="0">
      <alignment horizontal="left" vertical="center" indent="1"/>
    </xf>
    <xf numFmtId="0" fontId="37" fillId="95" borderId="319" applyNumberFormat="0" applyProtection="0">
      <alignment horizontal="left" vertical="top" indent="1"/>
    </xf>
    <xf numFmtId="0" fontId="37" fillId="91" borderId="319" applyNumberFormat="0" applyProtection="0">
      <alignment horizontal="left" vertical="center" indent="1"/>
    </xf>
    <xf numFmtId="0" fontId="37" fillId="91" borderId="319" applyNumberFormat="0" applyProtection="0">
      <alignment horizontal="left" vertical="top" indent="1"/>
    </xf>
    <xf numFmtId="0" fontId="37" fillId="82" borderId="319" applyNumberFormat="0" applyProtection="0">
      <alignment horizontal="left" vertical="center" indent="1"/>
    </xf>
    <xf numFmtId="0" fontId="37" fillId="82" borderId="319" applyNumberFormat="0" applyProtection="0">
      <alignment horizontal="left" vertical="top" indent="1"/>
    </xf>
    <xf numFmtId="0" fontId="37" fillId="81" borderId="319" applyNumberFormat="0" applyProtection="0">
      <alignment horizontal="left" vertical="center" indent="1"/>
    </xf>
    <xf numFmtId="0" fontId="37" fillId="81" borderId="319" applyNumberFormat="0" applyProtection="0">
      <alignment horizontal="left" vertical="top" indent="1"/>
    </xf>
    <xf numFmtId="4" fontId="44" fillId="55" borderId="319" applyNumberFormat="0" applyProtection="0">
      <alignment vertical="center"/>
    </xf>
    <xf numFmtId="4" fontId="197" fillId="55" borderId="319" applyNumberFormat="0" applyProtection="0">
      <alignment vertical="center"/>
    </xf>
    <xf numFmtId="4" fontId="44" fillId="55" borderId="319" applyNumberFormat="0" applyProtection="0">
      <alignment horizontal="left" vertical="center" indent="1"/>
    </xf>
    <xf numFmtId="0" fontId="44" fillId="55" borderId="319" applyNumberFormat="0" applyProtection="0">
      <alignment horizontal="left" vertical="top" indent="1"/>
    </xf>
    <xf numFmtId="4" fontId="44" fillId="94" borderId="319" applyNumberFormat="0" applyProtection="0">
      <alignment horizontal="right" vertical="center"/>
    </xf>
    <xf numFmtId="4" fontId="197" fillId="94" borderId="319" applyNumberFormat="0" applyProtection="0">
      <alignment horizontal="right" vertical="center"/>
    </xf>
    <xf numFmtId="4" fontId="44" fillId="96" borderId="319" applyNumberFormat="0" applyProtection="0">
      <alignment horizontal="left" vertical="center" indent="1"/>
    </xf>
    <xf numFmtId="0" fontId="44" fillId="91" borderId="319" applyNumberFormat="0" applyProtection="0">
      <alignment horizontal="left" vertical="top" indent="1"/>
    </xf>
    <xf numFmtId="4" fontId="47" fillId="94" borderId="319" applyNumberFormat="0" applyProtection="0">
      <alignment horizontal="right" vertical="center"/>
    </xf>
    <xf numFmtId="0" fontId="65" fillId="76" borderId="316" applyNumberFormat="0" applyAlignment="0" applyProtection="0"/>
    <xf numFmtId="0" fontId="164" fillId="51" borderId="315" applyNumberFormat="0" applyAlignment="0" applyProtection="0"/>
    <xf numFmtId="0" fontId="123" fillId="0" borderId="317" applyNumberFormat="0" applyFill="0" applyAlignment="0" applyProtection="0"/>
    <xf numFmtId="0" fontId="12" fillId="79" borderId="321" applyNumberFormat="0" applyAlignment="0" applyProtection="0"/>
    <xf numFmtId="0" fontId="119" fillId="51" borderId="316" applyNumberFormat="0" applyAlignment="0" applyProtection="0"/>
    <xf numFmtId="0" fontId="103" fillId="51" borderId="315" applyNumberFormat="0" applyAlignment="0" applyProtection="0"/>
    <xf numFmtId="0" fontId="65" fillId="76" borderId="316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44" fillId="91" borderId="319" applyNumberFormat="0" applyProtection="0">
      <alignment horizontal="left" vertical="top" indent="1"/>
    </xf>
    <xf numFmtId="0" fontId="12" fillId="79" borderId="321" applyNumberFormat="0" applyAlignment="0" applyProtection="0"/>
    <xf numFmtId="0" fontId="175" fillId="57" borderId="321" applyNumberFormat="0" applyFont="0" applyAlignment="0" applyProtection="0"/>
    <xf numFmtId="0" fontId="46" fillId="80" borderId="319" applyNumberFormat="0" applyProtection="0">
      <alignment horizontal="left" vertical="top" indent="1"/>
    </xf>
    <xf numFmtId="0" fontId="103" fillId="76" borderId="315" applyNumberFormat="0" applyAlignment="0" applyProtection="0"/>
    <xf numFmtId="0" fontId="12" fillId="57" borderId="321" applyNumberFormat="0" applyFon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67" fillId="0" borderId="317" applyNumberFormat="0" applyFill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10" fontId="96" fillId="55" borderId="320" applyNumberFormat="0" applyBorder="0" applyAlignment="0" applyProtection="0"/>
    <xf numFmtId="0" fontId="12" fillId="57" borderId="321" applyNumberFormat="0" applyFon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4" fontId="195" fillId="80" borderId="319" applyNumberFormat="0" applyProtection="0">
      <alignment vertical="center"/>
    </xf>
    <xf numFmtId="0" fontId="103" fillId="51" borderId="315" applyNumberFormat="0" applyAlignment="0" applyProtection="0"/>
    <xf numFmtId="0" fontId="12" fillId="79" borderId="321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161" fillId="57" borderId="321" applyNumberFormat="0" applyFont="0" applyAlignment="0" applyProtection="0"/>
    <xf numFmtId="0" fontId="175" fillId="57" borderId="321" applyNumberFormat="0" applyFont="0" applyAlignment="0" applyProtection="0"/>
    <xf numFmtId="0" fontId="5" fillId="57" borderId="321" applyNumberFormat="0" applyFont="0" applyAlignment="0" applyProtection="0"/>
    <xf numFmtId="0" fontId="113" fillId="38" borderId="315" applyNumberFormat="0" applyAlignment="0" applyProtection="0"/>
    <xf numFmtId="0" fontId="12" fillId="57" borderId="321" applyNumberFormat="0" applyFont="0" applyAlignment="0" applyProtection="0"/>
    <xf numFmtId="0" fontId="119" fillId="76" borderId="316" applyNumberFormat="0" applyAlignment="0" applyProtection="0"/>
    <xf numFmtId="0" fontId="113" fillId="38" borderId="315" applyNumberFormat="0" applyAlignment="0" applyProtection="0"/>
    <xf numFmtId="0" fontId="113" fillId="38" borderId="315" applyNumberFormat="0" applyAlignment="0" applyProtection="0"/>
    <xf numFmtId="0" fontId="12" fillId="57" borderId="321" applyNumberFormat="0" applyFon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65" fillId="76" borderId="316" applyNumberFormat="0" applyAlignment="0" applyProtection="0"/>
    <xf numFmtId="0" fontId="119" fillId="51" borderId="316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55" fillId="76" borderId="315" applyNumberFormat="0" applyAlignment="0" applyProtection="0"/>
    <xf numFmtId="0" fontId="175" fillId="57" borderId="321" applyNumberFormat="0" applyFont="0" applyAlignment="0" applyProtection="0"/>
    <xf numFmtId="0" fontId="12" fillId="57" borderId="321" applyNumberFormat="0" applyFont="0" applyAlignment="0" applyProtection="0"/>
    <xf numFmtId="0" fontId="119" fillId="76" borderId="316" applyNumberFormat="0" applyAlignment="0" applyProtection="0"/>
    <xf numFmtId="0" fontId="103" fillId="76" borderId="315" applyNumberFormat="0" applyAlignment="0" applyProtection="0"/>
    <xf numFmtId="0" fontId="12" fillId="57" borderId="321" applyNumberFormat="0" applyFon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19" fillId="51" borderId="316" applyNumberFormat="0" applyAlignment="0" applyProtection="0"/>
    <xf numFmtId="0" fontId="103" fillId="51" borderId="315" applyNumberFormat="0" applyAlignment="0" applyProtection="0"/>
    <xf numFmtId="0" fontId="113" fillId="38" borderId="315" applyNumberFormat="0" applyAlignment="0" applyProtection="0"/>
    <xf numFmtId="0" fontId="123" fillId="0" borderId="317" applyNumberFormat="0" applyFill="0" applyAlignment="0" applyProtection="0"/>
    <xf numFmtId="0" fontId="175" fillId="57" borderId="321" applyNumberFormat="0" applyFont="0" applyAlignment="0" applyProtection="0"/>
    <xf numFmtId="0" fontId="12" fillId="57" borderId="321" applyNumberFormat="0" applyFont="0" applyAlignment="0" applyProtection="0"/>
    <xf numFmtId="0" fontId="12" fillId="57" borderId="321" applyNumberFormat="0" applyFont="0" applyAlignment="0" applyProtection="0"/>
    <xf numFmtId="0" fontId="62" fillId="63" borderId="315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12" fillId="79" borderId="321" applyNumberFormat="0" applyAlignment="0" applyProtection="0"/>
    <xf numFmtId="0" fontId="55" fillId="76" borderId="324" applyNumberFormat="0" applyAlignment="0" applyProtection="0"/>
    <xf numFmtId="0" fontId="12" fillId="57" borderId="348" applyNumberFormat="0" applyFon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67" fillId="0" borderId="344" applyNumberFormat="0" applyFill="0" applyAlignment="0" applyProtection="0"/>
    <xf numFmtId="0" fontId="5" fillId="57" borderId="348" applyNumberFormat="0" applyFont="0" applyAlignment="0" applyProtection="0"/>
    <xf numFmtId="0" fontId="37" fillId="82" borderId="346" applyNumberFormat="0" applyProtection="0">
      <alignment horizontal="left" vertical="center" indent="1"/>
    </xf>
    <xf numFmtId="0" fontId="103" fillId="51" borderId="342" applyNumberFormat="0" applyAlignment="0" applyProtection="0"/>
    <xf numFmtId="0" fontId="65" fillId="76" borderId="343" applyNumberFormat="0" applyAlignment="0" applyProtection="0"/>
    <xf numFmtId="0" fontId="5" fillId="57" borderId="348" applyNumberFormat="0" applyFon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13" fillId="38" borderId="342" applyNumberFormat="0" applyAlignment="0" applyProtection="0"/>
    <xf numFmtId="0" fontId="37" fillId="81" borderId="346" applyNumberFormat="0" applyProtection="0">
      <alignment horizontal="left" vertical="top" indent="1"/>
    </xf>
    <xf numFmtId="0" fontId="62" fillId="63" borderId="324" applyNumberFormat="0" applyAlignment="0" applyProtection="0"/>
    <xf numFmtId="0" fontId="113" fillId="38" borderId="342" applyNumberFormat="0" applyAlignment="0" applyProtection="0"/>
    <xf numFmtId="0" fontId="161" fillId="57" borderId="348" applyNumberFormat="0" applyFont="0" applyAlignment="0" applyProtection="0"/>
    <xf numFmtId="0" fontId="44" fillId="91" borderId="346" applyNumberFormat="0" applyProtection="0">
      <alignment horizontal="left" vertical="top" indent="1"/>
    </xf>
    <xf numFmtId="0" fontId="103" fillId="51" borderId="342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91" fillId="0" borderId="347" applyFont="0" applyFill="0" applyBorder="0">
      <alignment horizontal="centerContinuous" vertical="justify" wrapText="1"/>
    </xf>
    <xf numFmtId="4" fontId="46" fillId="80" borderId="346" applyNumberFormat="0" applyProtection="0">
      <alignment horizontal="left" vertical="center" indent="1"/>
    </xf>
    <xf numFmtId="4" fontId="44" fillId="50" borderId="346" applyNumberFormat="0" applyProtection="0">
      <alignment horizontal="right" vertical="center"/>
    </xf>
    <xf numFmtId="0" fontId="37" fillId="91" borderId="346" applyNumberFormat="0" applyProtection="0">
      <alignment horizontal="left" vertical="center" indent="1"/>
    </xf>
    <xf numFmtId="4" fontId="44" fillId="55" borderId="346" applyNumberFormat="0" applyProtection="0">
      <alignment horizontal="left" vertical="center" indent="1"/>
    </xf>
    <xf numFmtId="0" fontId="164" fillId="51" borderId="342" applyNumberFormat="0" applyAlignment="0" applyProtection="0"/>
    <xf numFmtId="0" fontId="44" fillId="91" borderId="346" applyNumberFormat="0" applyProtection="0">
      <alignment horizontal="left" vertical="top" indent="1"/>
    </xf>
    <xf numFmtId="0" fontId="62" fillId="63" borderId="342" applyNumberFormat="0" applyAlignment="0" applyProtection="0"/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0" fontId="12" fillId="57" borderId="348" applyNumberFormat="0" applyFon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81" fillId="0" borderId="323">
      <alignment horizontal="left" vertical="center"/>
    </xf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113" fillId="38" borderId="342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123" fillId="0" borderId="327" applyNumberFormat="0" applyFill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0" fontId="55" fillId="76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03" fillId="76" borderId="324" applyNumberFormat="0" applyAlignment="0" applyProtection="0"/>
    <xf numFmtId="0" fontId="81" fillId="0" borderId="323">
      <alignment horizontal="left" vertical="center"/>
    </xf>
    <xf numFmtId="0" fontId="119" fillId="76" borderId="326" applyNumberFormat="0" applyAlignment="0" applyProtection="0"/>
    <xf numFmtId="0" fontId="123" fillId="0" borderId="327" applyNumberFormat="0" applyFill="0" applyAlignment="0" applyProtection="0"/>
    <xf numFmtId="0" fontId="164" fillId="51" borderId="324" applyNumberFormat="0" applyAlignment="0" applyProtection="0"/>
    <xf numFmtId="0" fontId="169" fillId="38" borderId="324" applyNumberFormat="0" applyAlignment="0" applyProtection="0"/>
    <xf numFmtId="0" fontId="161" fillId="57" borderId="325" applyNumberFormat="0" applyFont="0" applyAlignment="0" applyProtection="0"/>
    <xf numFmtId="0" fontId="172" fillId="51" borderId="326" applyNumberFormat="0" applyAlignment="0" applyProtection="0"/>
    <xf numFmtId="0" fontId="173" fillId="0" borderId="327" applyNumberFormat="0" applyFill="0" applyAlignment="0" applyProtection="0"/>
    <xf numFmtId="212" fontId="177" fillId="89" borderId="330"/>
    <xf numFmtId="218" fontId="178" fillId="0" borderId="328">
      <alignment horizontal="left"/>
    </xf>
    <xf numFmtId="0" fontId="188" fillId="1" borderId="328">
      <alignment horizontal="left"/>
    </xf>
    <xf numFmtId="212" fontId="192" fillId="0" borderId="330"/>
    <xf numFmtId="4" fontId="46" fillId="56" borderId="331" applyNumberFormat="0" applyProtection="0">
      <alignment vertical="center"/>
    </xf>
    <xf numFmtId="4" fontId="195" fillId="80" borderId="331" applyNumberFormat="0" applyProtection="0">
      <alignment vertical="center"/>
    </xf>
    <xf numFmtId="4" fontId="46" fillId="80" borderId="331" applyNumberFormat="0" applyProtection="0">
      <alignment horizontal="left" vertical="center" indent="1"/>
    </xf>
    <xf numFmtId="0" fontId="46" fillId="80" borderId="331" applyNumberFormat="0" applyProtection="0">
      <alignment horizontal="left" vertical="top" indent="1"/>
    </xf>
    <xf numFmtId="4" fontId="44" fillId="34" borderId="331" applyNumberFormat="0" applyProtection="0">
      <alignment horizontal="right" vertical="center"/>
    </xf>
    <xf numFmtId="4" fontId="44" fillId="40" borderId="331" applyNumberFormat="0" applyProtection="0">
      <alignment horizontal="right" vertical="center"/>
    </xf>
    <xf numFmtId="4" fontId="44" fillId="48" borderId="331" applyNumberFormat="0" applyProtection="0">
      <alignment horizontal="right" vertical="center"/>
    </xf>
    <xf numFmtId="4" fontId="44" fillId="42" borderId="331" applyNumberFormat="0" applyProtection="0">
      <alignment horizontal="right" vertical="center"/>
    </xf>
    <xf numFmtId="4" fontId="44" fillId="46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4" fontId="44" fillId="49" borderId="331" applyNumberFormat="0" applyProtection="0">
      <alignment horizontal="right" vertical="center"/>
    </xf>
    <xf numFmtId="4" fontId="44" fillId="92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4" fontId="44" fillId="96" borderId="331" applyNumberFormat="0" applyProtection="0">
      <alignment horizontal="right" vertical="center"/>
    </xf>
    <xf numFmtId="0" fontId="37" fillId="95" borderId="331" applyNumberFormat="0" applyProtection="0">
      <alignment horizontal="left" vertical="center" indent="1"/>
    </xf>
    <xf numFmtId="0" fontId="37" fillId="95" borderId="331" applyNumberFormat="0" applyProtection="0">
      <alignment horizontal="left" vertical="top" indent="1"/>
    </xf>
    <xf numFmtId="0" fontId="37" fillId="91" borderId="331" applyNumberFormat="0" applyProtection="0">
      <alignment horizontal="left" vertical="center" indent="1"/>
    </xf>
    <xf numFmtId="0" fontId="37" fillId="91" borderId="331" applyNumberFormat="0" applyProtection="0">
      <alignment horizontal="left" vertical="top" indent="1"/>
    </xf>
    <xf numFmtId="0" fontId="37" fillId="82" borderId="331" applyNumberFormat="0" applyProtection="0">
      <alignment horizontal="left" vertical="center" indent="1"/>
    </xf>
    <xf numFmtId="0" fontId="37" fillId="82" borderId="331" applyNumberFormat="0" applyProtection="0">
      <alignment horizontal="left" vertical="top" indent="1"/>
    </xf>
    <xf numFmtId="0" fontId="37" fillId="81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top" indent="1"/>
    </xf>
    <xf numFmtId="4" fontId="44" fillId="55" borderId="331" applyNumberFormat="0" applyProtection="0">
      <alignment vertical="center"/>
    </xf>
    <xf numFmtId="4" fontId="197" fillId="55" borderId="331" applyNumberFormat="0" applyProtection="0">
      <alignment vertical="center"/>
    </xf>
    <xf numFmtId="4" fontId="44" fillId="55" borderId="331" applyNumberFormat="0" applyProtection="0">
      <alignment horizontal="left" vertical="center" indent="1"/>
    </xf>
    <xf numFmtId="0" fontId="44" fillId="55" borderId="331" applyNumberFormat="0" applyProtection="0">
      <alignment horizontal="left" vertical="top" indent="1"/>
    </xf>
    <xf numFmtId="4" fontId="44" fillId="94" borderId="331" applyNumberFormat="0" applyProtection="0">
      <alignment horizontal="right" vertical="center"/>
    </xf>
    <xf numFmtId="4" fontId="197" fillId="94" borderId="331" applyNumberFormat="0" applyProtection="0">
      <alignment horizontal="right" vertical="center"/>
    </xf>
    <xf numFmtId="4" fontId="44" fillId="96" borderId="331" applyNumberFormat="0" applyProtection="0">
      <alignment horizontal="left" vertical="center" indent="1"/>
    </xf>
    <xf numFmtId="0" fontId="44" fillId="91" borderId="331" applyNumberFormat="0" applyProtection="0">
      <alignment horizontal="left" vertical="top" indent="1"/>
    </xf>
    <xf numFmtId="4" fontId="47" fillId="94" borderId="331" applyNumberFormat="0" applyProtection="0">
      <alignment horizontal="right" vertical="center"/>
    </xf>
    <xf numFmtId="0" fontId="119" fillId="51" borderId="326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175" fillId="57" borderId="325" applyNumberFormat="0" applyFont="0" applyAlignment="0" applyProtection="0"/>
    <xf numFmtId="0" fontId="12" fillId="57" borderId="325" applyNumberFormat="0" applyFon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0" fontId="55" fillId="76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03" fillId="76" borderId="324" applyNumberFormat="0" applyAlignment="0" applyProtection="0"/>
    <xf numFmtId="0" fontId="119" fillId="76" borderId="326" applyNumberFormat="0" applyAlignment="0" applyProtection="0"/>
    <xf numFmtId="0" fontId="123" fillId="0" borderId="327" applyNumberFormat="0" applyFill="0" applyAlignment="0" applyProtection="0"/>
    <xf numFmtId="4" fontId="44" fillId="55" borderId="331" applyNumberFormat="0" applyProtection="0">
      <alignment horizontal="left" vertical="center" indent="1"/>
    </xf>
    <xf numFmtId="0" fontId="37" fillId="91" borderId="331" applyNumberFormat="0" applyProtection="0">
      <alignment horizontal="left" vertical="center" indent="1"/>
    </xf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65" fillId="76" borderId="326" applyNumberFormat="0" applyAlignment="0" applyProtection="0"/>
    <xf numFmtId="0" fontId="169" fillId="38" borderId="324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37" fillId="82" borderId="331" applyNumberFormat="0" applyProtection="0">
      <alignment horizontal="left" vertical="center" indent="1"/>
    </xf>
    <xf numFmtId="4" fontId="44" fillId="55" borderId="331" applyNumberFormat="0" applyProtection="0">
      <alignment vertical="center"/>
    </xf>
    <xf numFmtId="4" fontId="44" fillId="94" borderId="331" applyNumberFormat="0" applyProtection="0">
      <alignment horizontal="right" vertical="center"/>
    </xf>
    <xf numFmtId="0" fontId="12" fillId="79" borderId="325" applyNumberFormat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62" fillId="63" borderId="324" applyNumberFormat="0" applyAlignment="0" applyProtection="0"/>
    <xf numFmtId="10" fontId="24" fillId="55" borderId="332" applyNumberFormat="0" applyBorder="0" applyAlignment="0" applyProtection="0"/>
    <xf numFmtId="0" fontId="62" fillId="63" borderId="324" applyNumberFormat="0" applyAlignment="0" applyProtection="0"/>
    <xf numFmtId="0" fontId="103" fillId="51" borderId="324" applyNumberFormat="0" applyAlignment="0" applyProtection="0"/>
    <xf numFmtId="0" fontId="12" fillId="79" borderId="325" applyNumberFormat="0" applyAlignment="0" applyProtection="0"/>
    <xf numFmtId="3" fontId="104" fillId="0" borderId="332"/>
    <xf numFmtId="0" fontId="62" fillId="63" borderId="324" applyNumberFormat="0" applyAlignment="0" applyProtection="0"/>
    <xf numFmtId="0" fontId="55" fillId="76" borderId="324" applyNumberFormat="0" applyAlignment="0" applyProtection="0"/>
    <xf numFmtId="4" fontId="44" fillId="55" borderId="331" applyNumberFormat="0" applyProtection="0">
      <alignment vertical="center"/>
    </xf>
    <xf numFmtId="0" fontId="12" fillId="79" borderId="325" applyNumberFormat="0" applyAlignment="0" applyProtection="0"/>
    <xf numFmtId="10" fontId="96" fillId="55" borderId="332" applyNumberFormat="0" applyBorder="0" applyAlignment="0" applyProtection="0"/>
    <xf numFmtId="0" fontId="172" fillId="51" borderId="326" applyNumberFormat="0" applyAlignment="0" applyProtection="0"/>
    <xf numFmtId="0" fontId="113" fillId="38" borderId="324" applyNumberFormat="0" applyAlignment="0" applyProtection="0"/>
    <xf numFmtId="0" fontId="119" fillId="51" borderId="326" applyNumberFormat="0" applyAlignment="0" applyProtection="0"/>
    <xf numFmtId="4" fontId="44" fillId="49" borderId="331" applyNumberFormat="0" applyProtection="0">
      <alignment horizontal="right" vertical="center"/>
    </xf>
    <xf numFmtId="4" fontId="44" fillId="46" borderId="331" applyNumberFormat="0" applyProtection="0">
      <alignment horizontal="right" vertical="center"/>
    </xf>
    <xf numFmtId="4" fontId="44" fillId="48" borderId="331" applyNumberFormat="0" applyProtection="0">
      <alignment horizontal="right" vertical="center"/>
    </xf>
    <xf numFmtId="4" fontId="44" fillId="34" borderId="331" applyNumberFormat="0" applyProtection="0">
      <alignment horizontal="right" vertical="center"/>
    </xf>
    <xf numFmtId="4" fontId="46" fillId="80" borderId="331" applyNumberFormat="0" applyProtection="0">
      <alignment horizontal="left" vertical="center" indent="1"/>
    </xf>
    <xf numFmtId="0" fontId="65" fillId="76" borderId="326" applyNumberFormat="0" applyAlignment="0" applyProtection="0"/>
    <xf numFmtId="0" fontId="103" fillId="51" borderId="324" applyNumberFormat="0" applyAlignment="0" applyProtection="0"/>
    <xf numFmtId="0" fontId="44" fillId="55" borderId="331" applyNumberFormat="0" applyProtection="0">
      <alignment horizontal="left" vertical="top" indent="1"/>
    </xf>
    <xf numFmtId="0" fontId="67" fillId="0" borderId="327" applyNumberFormat="0" applyFill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123" fillId="0" borderId="327" applyNumberFormat="0" applyFill="0" applyAlignment="0" applyProtection="0"/>
    <xf numFmtId="0" fontId="91" fillId="0" borderId="332" applyFont="0" applyFill="0" applyBorder="0">
      <alignment horizontal="centerContinuous" vertical="justify" wrapText="1"/>
    </xf>
    <xf numFmtId="0" fontId="65" fillId="76" borderId="326" applyNumberFormat="0" applyAlignment="0" applyProtection="0"/>
    <xf numFmtId="3" fontId="83" fillId="80" borderId="332">
      <alignment horizontal="left" vertical="top" wrapText="1"/>
      <protection locked="0"/>
    </xf>
    <xf numFmtId="0" fontId="12" fillId="79" borderId="325" applyNumberFormat="0" applyAlignment="0" applyProtection="0"/>
    <xf numFmtId="3" fontId="104" fillId="0" borderId="332"/>
    <xf numFmtId="0" fontId="123" fillId="0" borderId="327" applyNumberFormat="0" applyFill="0" applyAlignment="0" applyProtection="0"/>
    <xf numFmtId="0" fontId="62" fillId="63" borderId="324" applyNumberFormat="0" applyAlignment="0" applyProtection="0"/>
    <xf numFmtId="212" fontId="192" fillId="0" borderId="33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4" fontId="44" fillId="92" borderId="331" applyNumberFormat="0" applyProtection="0">
      <alignment horizontal="right" vertical="center"/>
    </xf>
    <xf numFmtId="0" fontId="12" fillId="79" borderId="325" applyNumberFormat="0" applyAlignment="0" applyProtection="0"/>
    <xf numFmtId="10" fontId="24" fillId="55" borderId="332" applyNumberFormat="0" applyBorder="0" applyAlignment="0" applyProtection="0"/>
    <xf numFmtId="0" fontId="12" fillId="79" borderId="325" applyNumberFormat="0" applyAlignment="0" applyProtection="0"/>
    <xf numFmtId="0" fontId="67" fillId="0" borderId="327" applyNumberFormat="0" applyFill="0" applyAlignment="0" applyProtection="0"/>
    <xf numFmtId="4" fontId="44" fillId="49" borderId="331" applyNumberFormat="0" applyProtection="0">
      <alignment horizontal="right" vertical="center"/>
    </xf>
    <xf numFmtId="0" fontId="12" fillId="79" borderId="325" applyNumberFormat="0" applyAlignment="0" applyProtection="0"/>
    <xf numFmtId="3" fontId="83" fillId="80" borderId="332">
      <alignment horizontal="left" vertical="top" wrapText="1"/>
      <protection locked="0"/>
    </xf>
    <xf numFmtId="0" fontId="62" fillId="63" borderId="324" applyNumberFormat="0" applyAlignment="0" applyProtection="0"/>
    <xf numFmtId="0" fontId="12" fillId="79" borderId="325" applyNumberFormat="0" applyAlignment="0" applyProtection="0"/>
    <xf numFmtId="4" fontId="47" fillId="94" borderId="331" applyNumberFormat="0" applyProtection="0">
      <alignment horizontal="right" vertical="center"/>
    </xf>
    <xf numFmtId="4" fontId="197" fillId="55" borderId="331" applyNumberFormat="0" applyProtection="0">
      <alignment vertical="center"/>
    </xf>
    <xf numFmtId="0" fontId="37" fillId="95" borderId="331" applyNumberFormat="0" applyProtection="0">
      <alignment horizontal="left" vertical="top" indent="1"/>
    </xf>
    <xf numFmtId="0" fontId="37" fillId="95" borderId="331" applyNumberFormat="0" applyProtection="0">
      <alignment horizontal="left" vertical="top" indent="1"/>
    </xf>
    <xf numFmtId="0" fontId="12" fillId="79" borderId="325" applyNumberFormat="0" applyAlignment="0" applyProtection="0"/>
    <xf numFmtId="0" fontId="67" fillId="0" borderId="327" applyNumberFormat="0" applyFill="0" applyAlignment="0" applyProtection="0"/>
    <xf numFmtId="0" fontId="44" fillId="55" borderId="331" applyNumberFormat="0" applyProtection="0">
      <alignment horizontal="left" vertical="top" indent="1"/>
    </xf>
    <xf numFmtId="0" fontId="164" fillId="51" borderId="324" applyNumberFormat="0" applyAlignment="0" applyProtection="0"/>
    <xf numFmtId="0" fontId="37" fillId="91" borderId="331" applyNumberFormat="0" applyProtection="0">
      <alignment horizontal="left" vertical="center" indent="1"/>
    </xf>
    <xf numFmtId="0" fontId="113" fillId="38" borderId="324" applyNumberFormat="0" applyAlignment="0" applyProtection="0"/>
    <xf numFmtId="0" fontId="113" fillId="38" borderId="324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4" fontId="44" fillId="94" borderId="331" applyNumberFormat="0" applyProtection="0">
      <alignment horizontal="right" vertical="center"/>
    </xf>
    <xf numFmtId="4" fontId="44" fillId="34" borderId="331" applyNumberFormat="0" applyProtection="0">
      <alignment horizontal="right" vertical="center"/>
    </xf>
    <xf numFmtId="212" fontId="177" fillId="89" borderId="330"/>
    <xf numFmtId="4" fontId="44" fillId="40" borderId="331" applyNumberFormat="0" applyProtection="0">
      <alignment horizontal="right" vertical="center"/>
    </xf>
    <xf numFmtId="0" fontId="12" fillId="79" borderId="325" applyNumberFormat="0" applyAlignment="0" applyProtection="0"/>
    <xf numFmtId="0" fontId="123" fillId="0" borderId="327" applyNumberFormat="0" applyFill="0" applyAlignment="0" applyProtection="0"/>
    <xf numFmtId="0" fontId="67" fillId="0" borderId="327" applyNumberFormat="0" applyFill="0" applyAlignment="0" applyProtection="0"/>
    <xf numFmtId="0" fontId="113" fillId="38" borderId="324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4" fontId="44" fillId="49" borderId="331" applyNumberFormat="0" applyProtection="0">
      <alignment horizontal="right" vertical="center"/>
    </xf>
    <xf numFmtId="4" fontId="44" fillId="34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0" fontId="37" fillId="95" borderId="331" applyNumberFormat="0" applyProtection="0">
      <alignment horizontal="left" vertical="top" indent="1"/>
    </xf>
    <xf numFmtId="4" fontId="47" fillId="94" borderId="331" applyNumberFormat="0" applyProtection="0">
      <alignment horizontal="right" vertical="center"/>
    </xf>
    <xf numFmtId="0" fontId="123" fillId="0" borderId="327" applyNumberFormat="0" applyFill="0" applyAlignment="0" applyProtection="0"/>
    <xf numFmtId="0" fontId="67" fillId="0" borderId="327" applyNumberFormat="0" applyFill="0" applyAlignment="0" applyProtection="0"/>
    <xf numFmtId="0" fontId="103" fillId="51" borderId="324" applyNumberFormat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3" fontId="104" fillId="0" borderId="332"/>
    <xf numFmtId="0" fontId="91" fillId="0" borderId="332" applyFont="0" applyFill="0" applyBorder="0">
      <alignment horizontal="center" vertical="justify" wrapText="1"/>
    </xf>
    <xf numFmtId="4" fontId="197" fillId="94" borderId="331" applyNumberFormat="0" applyProtection="0">
      <alignment horizontal="right" vertical="center"/>
    </xf>
    <xf numFmtId="0" fontId="37" fillId="82" borderId="331" applyNumberFormat="0" applyProtection="0">
      <alignment horizontal="left" vertical="top" indent="1"/>
    </xf>
    <xf numFmtId="4" fontId="44" fillId="46" borderId="331" applyNumberFormat="0" applyProtection="0">
      <alignment horizontal="right" vertical="center"/>
    </xf>
    <xf numFmtId="4" fontId="195" fillId="80" borderId="331" applyNumberFormat="0" applyProtection="0">
      <alignment vertical="center"/>
    </xf>
    <xf numFmtId="0" fontId="173" fillId="0" borderId="327" applyNumberFormat="0" applyFill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10" fontId="24" fillId="55" borderId="332" applyNumberFormat="0" applyBorder="0" applyAlignment="0" applyProtection="0"/>
    <xf numFmtId="0" fontId="55" fillId="76" borderId="324" applyNumberFormat="0" applyAlignment="0" applyProtection="0"/>
    <xf numFmtId="3" fontId="83" fillId="80" borderId="332">
      <alignment horizontal="left" vertical="top" wrapText="1"/>
      <protection locked="0"/>
    </xf>
    <xf numFmtId="0" fontId="67" fillId="0" borderId="327" applyNumberFormat="0" applyFill="0" applyAlignment="0" applyProtection="0"/>
    <xf numFmtId="4" fontId="44" fillId="94" borderId="331" applyNumberFormat="0" applyProtection="0">
      <alignment horizontal="right" vertical="center"/>
    </xf>
    <xf numFmtId="0" fontId="37" fillId="82" borderId="331" applyNumberFormat="0" applyProtection="0">
      <alignment horizontal="left" vertical="center" indent="1"/>
    </xf>
    <xf numFmtId="0" fontId="12" fillId="79" borderId="325" applyNumberFormat="0" applyAlignment="0" applyProtection="0"/>
    <xf numFmtId="212" fontId="177" fillId="89" borderId="330"/>
    <xf numFmtId="0" fontId="12" fillId="79" borderId="325" applyNumberFormat="0" applyAlignment="0" applyProtection="0"/>
    <xf numFmtId="0" fontId="172" fillId="51" borderId="326" applyNumberFormat="0" applyAlignment="0" applyProtection="0"/>
    <xf numFmtId="3" fontId="83" fillId="80" borderId="332">
      <alignment horizontal="left" vertical="top" wrapText="1"/>
      <protection locked="0"/>
    </xf>
    <xf numFmtId="0" fontId="62" fillId="63" borderId="324" applyNumberFormat="0" applyAlignment="0" applyProtection="0"/>
    <xf numFmtId="0" fontId="123" fillId="0" borderId="327" applyNumberFormat="0" applyFill="0" applyAlignment="0" applyProtection="0"/>
    <xf numFmtId="212" fontId="192" fillId="0" borderId="33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212" fontId="177" fillId="89" borderId="330"/>
    <xf numFmtId="0" fontId="119" fillId="51" borderId="326" applyNumberFormat="0" applyAlignment="0" applyProtection="0"/>
    <xf numFmtId="0" fontId="65" fillId="76" borderId="326" applyNumberFormat="0" applyAlignment="0" applyProtection="0"/>
    <xf numFmtId="4" fontId="44" fillId="96" borderId="331" applyNumberFormat="0" applyProtection="0">
      <alignment horizontal="right" vertical="center"/>
    </xf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72" fillId="51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169" fillId="38" borderId="324" applyNumberFormat="0" applyAlignment="0" applyProtection="0"/>
    <xf numFmtId="4" fontId="46" fillId="80" borderId="331" applyNumberFormat="0" applyProtection="0">
      <alignment horizontal="left" vertical="center" indent="1"/>
    </xf>
    <xf numFmtId="4" fontId="44" fillId="96" borderId="331" applyNumberFormat="0" applyProtection="0">
      <alignment horizontal="left" vertical="center" indent="1"/>
    </xf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0" fontId="55" fillId="76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44" fillId="91" borderId="331" applyNumberFormat="0" applyProtection="0">
      <alignment horizontal="left" vertical="top" indent="1"/>
    </xf>
    <xf numFmtId="4" fontId="197" fillId="94" borderId="331" applyNumberFormat="0" applyProtection="0">
      <alignment horizontal="right" vertical="center"/>
    </xf>
    <xf numFmtId="0" fontId="44" fillId="55" borderId="331" applyNumberFormat="0" applyProtection="0">
      <alignment horizontal="left" vertical="top" indent="1"/>
    </xf>
    <xf numFmtId="4" fontId="44" fillId="55" borderId="331" applyNumberFormat="0" applyProtection="0">
      <alignment vertical="center"/>
    </xf>
    <xf numFmtId="0" fontId="37" fillId="81" borderId="331" applyNumberFormat="0" applyProtection="0">
      <alignment horizontal="left" vertical="top" indent="1"/>
    </xf>
    <xf numFmtId="0" fontId="37" fillId="82" borderId="331" applyNumberFormat="0" applyProtection="0">
      <alignment horizontal="left" vertical="top" indent="1"/>
    </xf>
    <xf numFmtId="0" fontId="37" fillId="91" borderId="331" applyNumberFormat="0" applyProtection="0">
      <alignment horizontal="left" vertical="top" indent="1"/>
    </xf>
    <xf numFmtId="0" fontId="37" fillId="95" borderId="331" applyNumberFormat="0" applyProtection="0">
      <alignment horizontal="left" vertical="center" indent="1"/>
    </xf>
    <xf numFmtId="0" fontId="65" fillId="76" borderId="326" applyNumberFormat="0" applyAlignment="0" applyProtection="0"/>
    <xf numFmtId="4" fontId="44" fillId="96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4" fontId="195" fillId="80" borderId="331" applyNumberFormat="0" applyProtection="0">
      <alignment vertical="center"/>
    </xf>
    <xf numFmtId="212" fontId="192" fillId="0" borderId="33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37" fillId="95" borderId="331" applyNumberFormat="0" applyProtection="0">
      <alignment horizontal="left" vertical="center" indent="1"/>
    </xf>
    <xf numFmtId="4" fontId="44" fillId="41" borderId="331" applyNumberFormat="0" applyProtection="0">
      <alignment horizontal="right" vertical="center"/>
    </xf>
    <xf numFmtId="10" fontId="24" fillId="55" borderId="332" applyNumberFormat="0" applyBorder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03" fillId="51" borderId="324" applyNumberFormat="0" applyAlignment="0" applyProtection="0"/>
    <xf numFmtId="0" fontId="62" fillId="63" borderId="324" applyNumberFormat="0" applyAlignment="0" applyProtection="0"/>
    <xf numFmtId="0" fontId="37" fillId="91" borderId="331" applyNumberFormat="0" applyProtection="0">
      <alignment horizontal="left" vertical="top" indent="1"/>
    </xf>
    <xf numFmtId="0" fontId="173" fillId="0" borderId="327" applyNumberFormat="0" applyFill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61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76" borderId="324" applyNumberFormat="0" applyAlignment="0" applyProtection="0"/>
    <xf numFmtId="0" fontId="113" fillId="38" borderId="324" applyNumberFormat="0" applyAlignment="0" applyProtection="0"/>
    <xf numFmtId="0" fontId="161" fillId="57" borderId="325" applyNumberFormat="0" applyFont="0" applyAlignment="0" applyProtection="0"/>
    <xf numFmtId="0" fontId="65" fillId="76" borderId="326" applyNumberFormat="0" applyAlignment="0" applyProtection="0"/>
    <xf numFmtId="4" fontId="44" fillId="48" borderId="331" applyNumberFormat="0" applyProtection="0">
      <alignment horizontal="right" vertical="center"/>
    </xf>
    <xf numFmtId="0" fontId="55" fillId="76" borderId="324" applyNumberFormat="0" applyAlignment="0" applyProtection="0"/>
    <xf numFmtId="3" fontId="83" fillId="80" borderId="332">
      <alignment horizontal="left" vertical="top" wrapText="1"/>
      <protection locked="0"/>
    </xf>
    <xf numFmtId="4" fontId="44" fillId="40" borderId="331" applyNumberFormat="0" applyProtection="0">
      <alignment horizontal="right" vertical="center"/>
    </xf>
    <xf numFmtId="0" fontId="113" fillId="38" borderId="324" applyNumberFormat="0" applyAlignment="0" applyProtection="0"/>
    <xf numFmtId="0" fontId="62" fillId="63" borderId="324" applyNumberForma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4" fontId="44" fillId="96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center" indent="1"/>
    </xf>
    <xf numFmtId="0" fontId="169" fillId="38" borderId="324" applyNumberFormat="0" applyAlignment="0" applyProtection="0"/>
    <xf numFmtId="0" fontId="46" fillId="80" borderId="331" applyNumberFormat="0" applyProtection="0">
      <alignment horizontal="left" vertical="top" indent="1"/>
    </xf>
    <xf numFmtId="0" fontId="164" fillId="51" borderId="324" applyNumberForma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4" fontId="46" fillId="56" borderId="331" applyNumberFormat="0" applyProtection="0">
      <alignment vertical="center"/>
    </xf>
    <xf numFmtId="4" fontId="44" fillId="42" borderId="331" applyNumberFormat="0" applyProtection="0">
      <alignment horizontal="right" vertical="center"/>
    </xf>
    <xf numFmtId="4" fontId="44" fillId="92" borderId="331" applyNumberFormat="0" applyProtection="0">
      <alignment horizontal="right" vertical="center"/>
    </xf>
    <xf numFmtId="0" fontId="37" fillId="95" borderId="331" applyNumberFormat="0" applyProtection="0">
      <alignment horizontal="left" vertical="center" indent="1"/>
    </xf>
    <xf numFmtId="0" fontId="65" fillId="76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9" fillId="51" borderId="326" applyNumberFormat="0" applyAlignment="0" applyProtection="0"/>
    <xf numFmtId="0" fontId="55" fillId="76" borderId="324" applyNumberFormat="0" applyAlignment="0" applyProtection="0"/>
    <xf numFmtId="0" fontId="67" fillId="0" borderId="327" applyNumberFormat="0" applyFill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4" fontId="44" fillId="55" borderId="331" applyNumberFormat="0" applyProtection="0">
      <alignment horizontal="left" vertical="center" indent="1"/>
    </xf>
    <xf numFmtId="4" fontId="197" fillId="55" borderId="331" applyNumberFormat="0" applyProtection="0">
      <alignment vertical="center"/>
    </xf>
    <xf numFmtId="4" fontId="46" fillId="56" borderId="331" applyNumberFormat="0" applyProtection="0">
      <alignment vertical="center"/>
    </xf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91" fillId="0" borderId="332" applyFont="0" applyFill="0" applyBorder="0">
      <alignment horizontal="centerContinuous" vertical="justify" wrapText="1"/>
    </xf>
    <xf numFmtId="4" fontId="44" fillId="96" borderId="331" applyNumberFormat="0" applyProtection="0">
      <alignment horizontal="right" vertical="center"/>
    </xf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2" fillId="63" borderId="324" applyNumberFormat="0" applyAlignment="0" applyProtection="0"/>
    <xf numFmtId="0" fontId="119" fillId="76" borderId="326" applyNumberFormat="0" applyAlignment="0" applyProtection="0"/>
    <xf numFmtId="0" fontId="113" fillId="38" borderId="324" applyNumberFormat="0" applyAlignment="0" applyProtection="0"/>
    <xf numFmtId="4" fontId="44" fillId="50" borderId="331" applyNumberFormat="0" applyProtection="0">
      <alignment horizontal="right" vertical="center"/>
    </xf>
    <xf numFmtId="0" fontId="37" fillId="81" borderId="331" applyNumberFormat="0" applyProtection="0">
      <alignment horizontal="left" vertical="center" indent="1"/>
    </xf>
    <xf numFmtId="4" fontId="44" fillId="48" borderId="331" applyNumberFormat="0" applyProtection="0">
      <alignment horizontal="right" vertical="center"/>
    </xf>
    <xf numFmtId="0" fontId="123" fillId="0" borderId="327" applyNumberFormat="0" applyFill="0" applyAlignment="0" applyProtection="0"/>
    <xf numFmtId="0" fontId="12" fillId="79" borderId="325" applyNumberFormat="0" applyAlignment="0" applyProtection="0"/>
    <xf numFmtId="10" fontId="24" fillId="55" borderId="332" applyNumberFormat="0" applyBorder="0" applyAlignment="0" applyProtection="0"/>
    <xf numFmtId="0" fontId="62" fillId="63" borderId="324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76" borderId="324" applyNumberForma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3" fontId="83" fillId="80" borderId="332">
      <alignment horizontal="left" vertical="top" wrapText="1"/>
      <protection locked="0"/>
    </xf>
    <xf numFmtId="4" fontId="44" fillId="96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center" indent="1"/>
    </xf>
    <xf numFmtId="0" fontId="12" fillId="79" borderId="325" applyNumberFormat="0" applyAlignment="0" applyProtection="0"/>
    <xf numFmtId="0" fontId="37" fillId="81" borderId="331" applyNumberFormat="0" applyProtection="0">
      <alignment horizontal="left" vertical="top" indent="1"/>
    </xf>
    <xf numFmtId="0" fontId="113" fillId="38" borderId="324" applyNumberFormat="0" applyAlignment="0" applyProtection="0"/>
    <xf numFmtId="0" fontId="164" fillId="51" borderId="324" applyNumberFormat="0" applyAlignment="0" applyProtection="0"/>
    <xf numFmtId="0" fontId="67" fillId="0" borderId="327" applyNumberFormat="0" applyFill="0" applyAlignment="0" applyProtection="0"/>
    <xf numFmtId="0" fontId="173" fillId="0" borderId="327" applyNumberFormat="0" applyFill="0" applyAlignment="0" applyProtection="0"/>
    <xf numFmtId="4" fontId="44" fillId="46" borderId="331" applyNumberFormat="0" applyProtection="0">
      <alignment horizontal="right" vertical="center"/>
    </xf>
    <xf numFmtId="0" fontId="37" fillId="82" borderId="331" applyNumberFormat="0" applyProtection="0">
      <alignment horizontal="left" vertical="top" indent="1"/>
    </xf>
    <xf numFmtId="4" fontId="44" fillId="55" borderId="331" applyNumberFormat="0" applyProtection="0">
      <alignment horizontal="left" vertical="center" indent="1"/>
    </xf>
    <xf numFmtId="4" fontId="197" fillId="94" borderId="331" applyNumberFormat="0" applyProtection="0">
      <alignment horizontal="right" vertical="center"/>
    </xf>
    <xf numFmtId="0" fontId="113" fillId="38" borderId="324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10" fontId="96" fillId="55" borderId="332" applyNumberFormat="0" applyBorder="0" applyAlignment="0" applyProtection="0"/>
    <xf numFmtId="0" fontId="169" fillId="38" borderId="324" applyNumberFormat="0" applyAlignment="0" applyProtection="0"/>
    <xf numFmtId="4" fontId="46" fillId="80" borderId="331" applyNumberFormat="0" applyProtection="0">
      <alignment horizontal="left" vertical="center" indent="1"/>
    </xf>
    <xf numFmtId="0" fontId="161" fillId="57" borderId="325" applyNumberFormat="0" applyFont="0" applyAlignment="0" applyProtection="0"/>
    <xf numFmtId="0" fontId="172" fillId="51" borderId="326" applyNumberFormat="0" applyAlignment="0" applyProtection="0"/>
    <xf numFmtId="0" fontId="12" fillId="79" borderId="325" applyNumberFormat="0" applyAlignment="0" applyProtection="0"/>
    <xf numFmtId="0" fontId="67" fillId="0" borderId="327" applyNumberFormat="0" applyFill="0" applyAlignment="0" applyProtection="0"/>
    <xf numFmtId="0" fontId="37" fillId="82" borderId="331" applyNumberFormat="0" applyProtection="0">
      <alignment horizontal="left" vertical="center" indent="1"/>
    </xf>
    <xf numFmtId="0" fontId="123" fillId="0" borderId="327" applyNumberFormat="0" applyFill="0" applyAlignment="0" applyProtection="0"/>
    <xf numFmtId="0" fontId="173" fillId="0" borderId="327" applyNumberFormat="0" applyFill="0" applyAlignment="0" applyProtection="0"/>
    <xf numFmtId="0" fontId="37" fillId="81" borderId="331" applyNumberFormat="0" applyProtection="0">
      <alignment horizontal="left" vertical="top" indent="1"/>
    </xf>
    <xf numFmtId="0" fontId="44" fillId="91" borderId="331" applyNumberFormat="0" applyProtection="0">
      <alignment horizontal="left" vertical="top" indent="1"/>
    </xf>
    <xf numFmtId="0" fontId="113" fillId="38" borderId="324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55" fillId="76" borderId="324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4" fontId="47" fillId="94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0" fontId="103" fillId="51" borderId="324" applyNumberFormat="0" applyAlignment="0" applyProtection="0"/>
    <xf numFmtId="4" fontId="44" fillId="92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4" fontId="44" fillId="42" borderId="331" applyNumberFormat="0" applyProtection="0">
      <alignment horizontal="right" vertical="center"/>
    </xf>
    <xf numFmtId="4" fontId="44" fillId="40" borderId="331" applyNumberFormat="0" applyProtection="0">
      <alignment horizontal="right" vertical="center"/>
    </xf>
    <xf numFmtId="0" fontId="46" fillId="80" borderId="331" applyNumberFormat="0" applyProtection="0">
      <alignment horizontal="left" vertical="top" indent="1"/>
    </xf>
    <xf numFmtId="4" fontId="46" fillId="56" borderId="331" applyNumberFormat="0" applyProtection="0">
      <alignment vertical="center"/>
    </xf>
    <xf numFmtId="0" fontId="91" fillId="0" borderId="332" applyFont="0" applyFill="0" applyBorder="0">
      <alignment horizontal="center" vertical="justify" wrapText="1"/>
    </xf>
    <xf numFmtId="0" fontId="91" fillId="0" borderId="332" applyFont="0" applyFill="0" applyBorder="0">
      <alignment horizontal="centerContinuous" vertical="justify" wrapText="1"/>
    </xf>
    <xf numFmtId="212" fontId="177" fillId="89" borderId="330"/>
    <xf numFmtId="0" fontId="119" fillId="51" borderId="326" applyNumberFormat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113" fillId="38" borderId="324" applyNumberFormat="0" applyAlignment="0" applyProtection="0"/>
    <xf numFmtId="4" fontId="44" fillId="42" borderId="331" applyNumberFormat="0" applyProtection="0">
      <alignment horizontal="right" vertical="center"/>
    </xf>
    <xf numFmtId="0" fontId="37" fillId="91" borderId="331" applyNumberFormat="0" applyProtection="0">
      <alignment horizontal="left" vertical="top" indent="1"/>
    </xf>
    <xf numFmtId="0" fontId="67" fillId="0" borderId="327" applyNumberFormat="0" applyFill="0" applyAlignment="0" applyProtection="0"/>
    <xf numFmtId="0" fontId="37" fillId="91" borderId="331" applyNumberFormat="0" applyProtection="0">
      <alignment horizontal="left" vertical="center" indent="1"/>
    </xf>
    <xf numFmtId="0" fontId="12" fillId="79" borderId="325" applyNumberFormat="0" applyAlignment="0" applyProtection="0"/>
    <xf numFmtId="0" fontId="103" fillId="51" borderId="324" applyNumberFormat="0" applyAlignment="0" applyProtection="0"/>
    <xf numFmtId="212" fontId="192" fillId="0" borderId="330"/>
    <xf numFmtId="0" fontId="12" fillId="79" borderId="325" applyNumberFormat="0" applyAlignment="0" applyProtection="0"/>
    <xf numFmtId="0" fontId="113" fillId="38" borderId="324" applyNumberFormat="0" applyAlignment="0" applyProtection="0"/>
    <xf numFmtId="4" fontId="197" fillId="55" borderId="331" applyNumberFormat="0" applyProtection="0">
      <alignment vertical="center"/>
    </xf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91" fillId="0" borderId="332" applyFont="0" applyFill="0" applyBorder="0">
      <alignment horizontal="center" vertical="justify" wrapText="1"/>
    </xf>
    <xf numFmtId="4" fontId="46" fillId="56" borderId="331" applyNumberFormat="0" applyProtection="0">
      <alignment vertical="center"/>
    </xf>
    <xf numFmtId="4" fontId="195" fillId="80" borderId="331" applyNumberFormat="0" applyProtection="0">
      <alignment vertical="center"/>
    </xf>
    <xf numFmtId="4" fontId="46" fillId="80" borderId="331" applyNumberFormat="0" applyProtection="0">
      <alignment horizontal="left" vertical="center" indent="1"/>
    </xf>
    <xf numFmtId="0" fontId="46" fillId="80" borderId="331" applyNumberFormat="0" applyProtection="0">
      <alignment horizontal="left" vertical="top" indent="1"/>
    </xf>
    <xf numFmtId="0" fontId="67" fillId="0" borderId="327" applyNumberFormat="0" applyFill="0" applyAlignment="0" applyProtection="0"/>
    <xf numFmtId="4" fontId="44" fillId="34" borderId="331" applyNumberFormat="0" applyProtection="0">
      <alignment horizontal="right" vertical="center"/>
    </xf>
    <xf numFmtId="4" fontId="44" fillId="40" borderId="331" applyNumberFormat="0" applyProtection="0">
      <alignment horizontal="right" vertical="center"/>
    </xf>
    <xf numFmtId="4" fontId="44" fillId="48" borderId="331" applyNumberFormat="0" applyProtection="0">
      <alignment horizontal="right" vertical="center"/>
    </xf>
    <xf numFmtId="4" fontId="44" fillId="42" borderId="331" applyNumberFormat="0" applyProtection="0">
      <alignment horizontal="right" vertical="center"/>
    </xf>
    <xf numFmtId="4" fontId="44" fillId="46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4" fontId="44" fillId="49" borderId="331" applyNumberFormat="0" applyProtection="0">
      <alignment horizontal="right" vertical="center"/>
    </xf>
    <xf numFmtId="4" fontId="44" fillId="92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4" fontId="44" fillId="96" borderId="331" applyNumberFormat="0" applyProtection="0">
      <alignment horizontal="right" vertical="center"/>
    </xf>
    <xf numFmtId="10" fontId="24" fillId="55" borderId="332" applyNumberFormat="0" applyBorder="0" applyAlignment="0" applyProtection="0"/>
    <xf numFmtId="0" fontId="37" fillId="95" borderId="331" applyNumberFormat="0" applyProtection="0">
      <alignment horizontal="left" vertical="center" indent="1"/>
    </xf>
    <xf numFmtId="0" fontId="37" fillId="95" borderId="331" applyNumberFormat="0" applyProtection="0">
      <alignment horizontal="left" vertical="top" indent="1"/>
    </xf>
    <xf numFmtId="0" fontId="37" fillId="91" borderId="331" applyNumberFormat="0" applyProtection="0">
      <alignment horizontal="left" vertical="center" indent="1"/>
    </xf>
    <xf numFmtId="0" fontId="37" fillId="91" borderId="331" applyNumberFormat="0" applyProtection="0">
      <alignment horizontal="left" vertical="top" indent="1"/>
    </xf>
    <xf numFmtId="0" fontId="37" fillId="82" borderId="331" applyNumberFormat="0" applyProtection="0">
      <alignment horizontal="left" vertical="center" indent="1"/>
    </xf>
    <xf numFmtId="0" fontId="37" fillId="82" borderId="331" applyNumberFormat="0" applyProtection="0">
      <alignment horizontal="left" vertical="top" indent="1"/>
    </xf>
    <xf numFmtId="0" fontId="37" fillId="81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top" indent="1"/>
    </xf>
    <xf numFmtId="4" fontId="44" fillId="55" borderId="331" applyNumberFormat="0" applyProtection="0">
      <alignment vertical="center"/>
    </xf>
    <xf numFmtId="4" fontId="197" fillId="55" borderId="331" applyNumberFormat="0" applyProtection="0">
      <alignment vertical="center"/>
    </xf>
    <xf numFmtId="4" fontId="44" fillId="55" borderId="331" applyNumberFormat="0" applyProtection="0">
      <alignment horizontal="left" vertical="center" indent="1"/>
    </xf>
    <xf numFmtId="0" fontId="44" fillId="55" borderId="331" applyNumberFormat="0" applyProtection="0">
      <alignment horizontal="left" vertical="top" indent="1"/>
    </xf>
    <xf numFmtId="4" fontId="44" fillId="94" borderId="331" applyNumberFormat="0" applyProtection="0">
      <alignment horizontal="right" vertical="center"/>
    </xf>
    <xf numFmtId="4" fontId="197" fillId="94" borderId="331" applyNumberFormat="0" applyProtection="0">
      <alignment horizontal="right" vertical="center"/>
    </xf>
    <xf numFmtId="4" fontId="44" fillId="96" borderId="331" applyNumberFormat="0" applyProtection="0">
      <alignment horizontal="left" vertical="center" indent="1"/>
    </xf>
    <xf numFmtId="0" fontId="44" fillId="91" borderId="331" applyNumberFormat="0" applyProtection="0">
      <alignment horizontal="left" vertical="top" indent="1"/>
    </xf>
    <xf numFmtId="4" fontId="47" fillId="94" borderId="331" applyNumberFormat="0" applyProtection="0">
      <alignment horizontal="right" vertical="center"/>
    </xf>
    <xf numFmtId="0" fontId="65" fillId="76" borderId="326" applyNumberFormat="0" applyAlignment="0" applyProtection="0"/>
    <xf numFmtId="0" fontId="164" fillId="51" borderId="324" applyNumberFormat="0" applyAlignment="0" applyProtection="0"/>
    <xf numFmtId="0" fontId="123" fillId="0" borderId="327" applyNumberFormat="0" applyFill="0" applyAlignment="0" applyProtection="0"/>
    <xf numFmtId="0" fontId="12" fillId="79" borderId="325" applyNumberFormat="0" applyAlignment="0" applyProtection="0"/>
    <xf numFmtId="0" fontId="119" fillId="51" borderId="326" applyNumberFormat="0" applyAlignment="0" applyProtection="0"/>
    <xf numFmtId="0" fontId="103" fillId="51" borderId="324" applyNumberFormat="0" applyAlignment="0" applyProtection="0"/>
    <xf numFmtId="0" fontId="65" fillId="76" borderId="326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44" fillId="91" borderId="331" applyNumberFormat="0" applyProtection="0">
      <alignment horizontal="left" vertical="top" indent="1"/>
    </xf>
    <xf numFmtId="0" fontId="12" fillId="79" borderId="325" applyNumberFormat="0" applyAlignment="0" applyProtection="0"/>
    <xf numFmtId="0" fontId="175" fillId="57" borderId="325" applyNumberFormat="0" applyFont="0" applyAlignment="0" applyProtection="0"/>
    <xf numFmtId="0" fontId="46" fillId="80" borderId="331" applyNumberFormat="0" applyProtection="0">
      <alignment horizontal="left" vertical="top" indent="1"/>
    </xf>
    <xf numFmtId="0" fontId="103" fillId="76" borderId="324" applyNumberFormat="0" applyAlignment="0" applyProtection="0"/>
    <xf numFmtId="0" fontId="12" fillId="57" borderId="325" applyNumberFormat="0" applyFont="0" applyAlignment="0" applyProtection="0"/>
    <xf numFmtId="0" fontId="119" fillId="76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10" fontId="96" fillId="55" borderId="332" applyNumberFormat="0" applyBorder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4" fontId="195" fillId="80" borderId="331" applyNumberFormat="0" applyProtection="0">
      <alignment vertical="center"/>
    </xf>
    <xf numFmtId="0" fontId="103" fillId="51" borderId="324" applyNumberFormat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161" fillId="57" borderId="325" applyNumberFormat="0" applyFont="0" applyAlignment="0" applyProtection="0"/>
    <xf numFmtId="0" fontId="17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2" fillId="57" borderId="325" applyNumberFormat="0" applyFont="0" applyAlignment="0" applyProtection="0"/>
    <xf numFmtId="0" fontId="119" fillId="76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119" fillId="51" borderId="326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55" fillId="76" borderId="324" applyNumberFormat="0" applyAlignment="0" applyProtection="0"/>
    <xf numFmtId="0" fontId="175" fillId="57" borderId="325" applyNumberFormat="0" applyFont="0" applyAlignment="0" applyProtection="0"/>
    <xf numFmtId="0" fontId="12" fillId="57" borderId="325" applyNumberFormat="0" applyFont="0" applyAlignment="0" applyProtection="0"/>
    <xf numFmtId="0" fontId="119" fillId="76" borderId="326" applyNumberFormat="0" applyAlignment="0" applyProtection="0"/>
    <xf numFmtId="0" fontId="103" fillId="76" borderId="324" applyNumberForma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19" fillId="51" borderId="326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175" fillId="57" borderId="325" applyNumberFormat="0" applyFont="0" applyAlignment="0" applyProtection="0"/>
    <xf numFmtId="0" fontId="12" fillId="57" borderId="325" applyNumberFormat="0" applyFon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5" fontId="218" fillId="0" borderId="329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0" fontId="55" fillId="76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03" fillId="76" borderId="324" applyNumberFormat="0" applyAlignment="0" applyProtection="0"/>
    <xf numFmtId="0" fontId="119" fillId="76" borderId="326" applyNumberFormat="0" applyAlignment="0" applyProtection="0"/>
    <xf numFmtId="0" fontId="123" fillId="0" borderId="327" applyNumberFormat="0" applyFill="0" applyAlignment="0" applyProtection="0"/>
    <xf numFmtId="0" fontId="164" fillId="51" borderId="324" applyNumberFormat="0" applyAlignment="0" applyProtection="0"/>
    <xf numFmtId="0" fontId="169" fillId="38" borderId="324" applyNumberFormat="0" applyAlignment="0" applyProtection="0"/>
    <xf numFmtId="0" fontId="161" fillId="57" borderId="325" applyNumberFormat="0" applyFont="0" applyAlignment="0" applyProtection="0"/>
    <xf numFmtId="0" fontId="172" fillId="51" borderId="326" applyNumberFormat="0" applyAlignment="0" applyProtection="0"/>
    <xf numFmtId="0" fontId="173" fillId="0" borderId="327" applyNumberFormat="0" applyFill="0" applyAlignment="0" applyProtection="0"/>
    <xf numFmtId="212" fontId="177" fillId="89" borderId="330"/>
    <xf numFmtId="212" fontId="192" fillId="0" borderId="330"/>
    <xf numFmtId="4" fontId="46" fillId="56" borderId="331" applyNumberFormat="0" applyProtection="0">
      <alignment vertical="center"/>
    </xf>
    <xf numFmtId="4" fontId="195" fillId="80" borderId="331" applyNumberFormat="0" applyProtection="0">
      <alignment vertical="center"/>
    </xf>
    <xf numFmtId="4" fontId="46" fillId="80" borderId="331" applyNumberFormat="0" applyProtection="0">
      <alignment horizontal="left" vertical="center" indent="1"/>
    </xf>
    <xf numFmtId="0" fontId="46" fillId="80" borderId="331" applyNumberFormat="0" applyProtection="0">
      <alignment horizontal="left" vertical="top" indent="1"/>
    </xf>
    <xf numFmtId="4" fontId="44" fillId="34" borderId="331" applyNumberFormat="0" applyProtection="0">
      <alignment horizontal="right" vertical="center"/>
    </xf>
    <xf numFmtId="4" fontId="44" fillId="40" borderId="331" applyNumberFormat="0" applyProtection="0">
      <alignment horizontal="right" vertical="center"/>
    </xf>
    <xf numFmtId="4" fontId="44" fillId="48" borderId="331" applyNumberFormat="0" applyProtection="0">
      <alignment horizontal="right" vertical="center"/>
    </xf>
    <xf numFmtId="4" fontId="44" fillId="42" borderId="331" applyNumberFormat="0" applyProtection="0">
      <alignment horizontal="right" vertical="center"/>
    </xf>
    <xf numFmtId="4" fontId="44" fillId="46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4" fontId="44" fillId="49" borderId="331" applyNumberFormat="0" applyProtection="0">
      <alignment horizontal="right" vertical="center"/>
    </xf>
    <xf numFmtId="4" fontId="44" fillId="92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4" fontId="44" fillId="96" borderId="331" applyNumberFormat="0" applyProtection="0">
      <alignment horizontal="right" vertical="center"/>
    </xf>
    <xf numFmtId="0" fontId="37" fillId="95" borderId="331" applyNumberFormat="0" applyProtection="0">
      <alignment horizontal="left" vertical="center" indent="1"/>
    </xf>
    <xf numFmtId="0" fontId="37" fillId="95" borderId="331" applyNumberFormat="0" applyProtection="0">
      <alignment horizontal="left" vertical="top" indent="1"/>
    </xf>
    <xf numFmtId="0" fontId="37" fillId="91" borderId="331" applyNumberFormat="0" applyProtection="0">
      <alignment horizontal="left" vertical="center" indent="1"/>
    </xf>
    <xf numFmtId="0" fontId="37" fillId="91" borderId="331" applyNumberFormat="0" applyProtection="0">
      <alignment horizontal="left" vertical="top" indent="1"/>
    </xf>
    <xf numFmtId="0" fontId="37" fillId="82" borderId="331" applyNumberFormat="0" applyProtection="0">
      <alignment horizontal="left" vertical="center" indent="1"/>
    </xf>
    <xf numFmtId="0" fontId="37" fillId="82" borderId="331" applyNumberFormat="0" applyProtection="0">
      <alignment horizontal="left" vertical="top" indent="1"/>
    </xf>
    <xf numFmtId="0" fontId="37" fillId="81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top" indent="1"/>
    </xf>
    <xf numFmtId="4" fontId="44" fillId="55" borderId="331" applyNumberFormat="0" applyProtection="0">
      <alignment vertical="center"/>
    </xf>
    <xf numFmtId="4" fontId="197" fillId="55" borderId="331" applyNumberFormat="0" applyProtection="0">
      <alignment vertical="center"/>
    </xf>
    <xf numFmtId="4" fontId="44" fillId="55" borderId="331" applyNumberFormat="0" applyProtection="0">
      <alignment horizontal="left" vertical="center" indent="1"/>
    </xf>
    <xf numFmtId="0" fontId="44" fillId="55" borderId="331" applyNumberFormat="0" applyProtection="0">
      <alignment horizontal="left" vertical="top" indent="1"/>
    </xf>
    <xf numFmtId="4" fontId="44" fillId="94" borderId="331" applyNumberFormat="0" applyProtection="0">
      <alignment horizontal="right" vertical="center"/>
    </xf>
    <xf numFmtId="4" fontId="197" fillId="94" borderId="331" applyNumberFormat="0" applyProtection="0">
      <alignment horizontal="right" vertical="center"/>
    </xf>
    <xf numFmtId="4" fontId="44" fillId="96" borderId="331" applyNumberFormat="0" applyProtection="0">
      <alignment horizontal="left" vertical="center" indent="1"/>
    </xf>
    <xf numFmtId="0" fontId="44" fillId="91" borderId="331" applyNumberFormat="0" applyProtection="0">
      <alignment horizontal="left" vertical="top" indent="1"/>
    </xf>
    <xf numFmtId="4" fontId="47" fillId="94" borderId="331" applyNumberFormat="0" applyProtection="0">
      <alignment horizontal="right" vertical="center"/>
    </xf>
    <xf numFmtId="0" fontId="119" fillId="51" borderId="326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175" fillId="57" borderId="325" applyNumberFormat="0" applyFont="0" applyAlignment="0" applyProtection="0"/>
    <xf numFmtId="0" fontId="12" fillId="57" borderId="325" applyNumberFormat="0" applyFon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0" fontId="55" fillId="76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03" fillId="76" borderId="324" applyNumberFormat="0" applyAlignment="0" applyProtection="0"/>
    <xf numFmtId="0" fontId="119" fillId="76" borderId="326" applyNumberFormat="0" applyAlignment="0" applyProtection="0"/>
    <xf numFmtId="0" fontId="123" fillId="0" borderId="327" applyNumberFormat="0" applyFill="0" applyAlignment="0" applyProtection="0"/>
    <xf numFmtId="4" fontId="44" fillId="55" borderId="331" applyNumberFormat="0" applyProtection="0">
      <alignment horizontal="left" vertical="center" indent="1"/>
    </xf>
    <xf numFmtId="0" fontId="37" fillId="91" borderId="331" applyNumberFormat="0" applyProtection="0">
      <alignment horizontal="left" vertical="center" indent="1"/>
    </xf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65" fillId="76" borderId="326" applyNumberFormat="0" applyAlignment="0" applyProtection="0"/>
    <xf numFmtId="0" fontId="169" fillId="38" borderId="324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37" fillId="82" borderId="331" applyNumberFormat="0" applyProtection="0">
      <alignment horizontal="left" vertical="center" indent="1"/>
    </xf>
    <xf numFmtId="4" fontId="44" fillId="55" borderId="331" applyNumberFormat="0" applyProtection="0">
      <alignment vertical="center"/>
    </xf>
    <xf numFmtId="4" fontId="44" fillId="94" borderId="331" applyNumberFormat="0" applyProtection="0">
      <alignment horizontal="right" vertical="center"/>
    </xf>
    <xf numFmtId="0" fontId="12" fillId="79" borderId="325" applyNumberFormat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62" fillId="63" borderId="324" applyNumberFormat="0" applyAlignment="0" applyProtection="0"/>
    <xf numFmtId="10" fontId="24" fillId="55" borderId="332" applyNumberFormat="0" applyBorder="0" applyAlignment="0" applyProtection="0"/>
    <xf numFmtId="0" fontId="62" fillId="63" borderId="324" applyNumberFormat="0" applyAlignment="0" applyProtection="0"/>
    <xf numFmtId="0" fontId="103" fillId="51" borderId="324" applyNumberFormat="0" applyAlignment="0" applyProtection="0"/>
    <xf numFmtId="0" fontId="12" fillId="79" borderId="325" applyNumberFormat="0" applyAlignment="0" applyProtection="0"/>
    <xf numFmtId="3" fontId="104" fillId="0" borderId="332"/>
    <xf numFmtId="0" fontId="62" fillId="63" borderId="324" applyNumberFormat="0" applyAlignment="0" applyProtection="0"/>
    <xf numFmtId="0" fontId="55" fillId="76" borderId="324" applyNumberFormat="0" applyAlignment="0" applyProtection="0"/>
    <xf numFmtId="4" fontId="44" fillId="55" borderId="331" applyNumberFormat="0" applyProtection="0">
      <alignment vertical="center"/>
    </xf>
    <xf numFmtId="0" fontId="12" fillId="79" borderId="325" applyNumberFormat="0" applyAlignment="0" applyProtection="0"/>
    <xf numFmtId="10" fontId="96" fillId="55" borderId="332" applyNumberFormat="0" applyBorder="0" applyAlignment="0" applyProtection="0"/>
    <xf numFmtId="0" fontId="172" fillId="51" borderId="326" applyNumberFormat="0" applyAlignment="0" applyProtection="0"/>
    <xf numFmtId="0" fontId="113" fillId="38" borderId="324" applyNumberFormat="0" applyAlignment="0" applyProtection="0"/>
    <xf numFmtId="0" fontId="119" fillId="51" borderId="326" applyNumberFormat="0" applyAlignment="0" applyProtection="0"/>
    <xf numFmtId="4" fontId="44" fillId="49" borderId="331" applyNumberFormat="0" applyProtection="0">
      <alignment horizontal="right" vertical="center"/>
    </xf>
    <xf numFmtId="4" fontId="44" fillId="46" borderId="331" applyNumberFormat="0" applyProtection="0">
      <alignment horizontal="right" vertical="center"/>
    </xf>
    <xf numFmtId="4" fontId="44" fillId="48" borderId="331" applyNumberFormat="0" applyProtection="0">
      <alignment horizontal="right" vertical="center"/>
    </xf>
    <xf numFmtId="4" fontId="44" fillId="34" borderId="331" applyNumberFormat="0" applyProtection="0">
      <alignment horizontal="right" vertical="center"/>
    </xf>
    <xf numFmtId="4" fontId="46" fillId="80" borderId="331" applyNumberFormat="0" applyProtection="0">
      <alignment horizontal="left" vertical="center" indent="1"/>
    </xf>
    <xf numFmtId="0" fontId="65" fillId="76" borderId="326" applyNumberFormat="0" applyAlignment="0" applyProtection="0"/>
    <xf numFmtId="0" fontId="103" fillId="51" borderId="324" applyNumberFormat="0" applyAlignment="0" applyProtection="0"/>
    <xf numFmtId="0" fontId="44" fillId="55" borderId="331" applyNumberFormat="0" applyProtection="0">
      <alignment horizontal="left" vertical="top" indent="1"/>
    </xf>
    <xf numFmtId="0" fontId="67" fillId="0" borderId="327" applyNumberFormat="0" applyFill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123" fillId="0" borderId="327" applyNumberFormat="0" applyFill="0" applyAlignment="0" applyProtection="0"/>
    <xf numFmtId="0" fontId="91" fillId="0" borderId="332" applyFont="0" applyFill="0" applyBorder="0">
      <alignment horizontal="centerContinuous" vertical="justify" wrapText="1"/>
    </xf>
    <xf numFmtId="0" fontId="65" fillId="76" borderId="326" applyNumberFormat="0" applyAlignment="0" applyProtection="0"/>
    <xf numFmtId="3" fontId="83" fillId="80" borderId="332">
      <alignment horizontal="left" vertical="top" wrapText="1"/>
      <protection locked="0"/>
    </xf>
    <xf numFmtId="0" fontId="12" fillId="79" borderId="325" applyNumberFormat="0" applyAlignment="0" applyProtection="0"/>
    <xf numFmtId="3" fontId="104" fillId="0" borderId="332"/>
    <xf numFmtId="0" fontId="123" fillId="0" borderId="327" applyNumberFormat="0" applyFill="0" applyAlignment="0" applyProtection="0"/>
    <xf numFmtId="0" fontId="62" fillId="63" borderId="324" applyNumberFormat="0" applyAlignment="0" applyProtection="0"/>
    <xf numFmtId="212" fontId="192" fillId="0" borderId="33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4" fontId="44" fillId="92" borderId="331" applyNumberFormat="0" applyProtection="0">
      <alignment horizontal="right" vertical="center"/>
    </xf>
    <xf numFmtId="0" fontId="12" fillId="79" borderId="325" applyNumberFormat="0" applyAlignment="0" applyProtection="0"/>
    <xf numFmtId="10" fontId="24" fillId="55" borderId="332" applyNumberFormat="0" applyBorder="0" applyAlignment="0" applyProtection="0"/>
    <xf numFmtId="0" fontId="12" fillId="79" borderId="325" applyNumberFormat="0" applyAlignment="0" applyProtection="0"/>
    <xf numFmtId="0" fontId="67" fillId="0" borderId="327" applyNumberFormat="0" applyFill="0" applyAlignment="0" applyProtection="0"/>
    <xf numFmtId="4" fontId="44" fillId="49" borderId="331" applyNumberFormat="0" applyProtection="0">
      <alignment horizontal="right" vertical="center"/>
    </xf>
    <xf numFmtId="0" fontId="12" fillId="79" borderId="325" applyNumberFormat="0" applyAlignment="0" applyProtection="0"/>
    <xf numFmtId="3" fontId="83" fillId="80" borderId="332">
      <alignment horizontal="left" vertical="top" wrapText="1"/>
      <protection locked="0"/>
    </xf>
    <xf numFmtId="0" fontId="62" fillId="63" borderId="324" applyNumberFormat="0" applyAlignment="0" applyProtection="0"/>
    <xf numFmtId="0" fontId="12" fillId="79" borderId="325" applyNumberFormat="0" applyAlignment="0" applyProtection="0"/>
    <xf numFmtId="4" fontId="47" fillId="94" borderId="331" applyNumberFormat="0" applyProtection="0">
      <alignment horizontal="right" vertical="center"/>
    </xf>
    <xf numFmtId="4" fontId="197" fillId="55" borderId="331" applyNumberFormat="0" applyProtection="0">
      <alignment vertical="center"/>
    </xf>
    <xf numFmtId="0" fontId="37" fillId="95" borderId="331" applyNumberFormat="0" applyProtection="0">
      <alignment horizontal="left" vertical="top" indent="1"/>
    </xf>
    <xf numFmtId="0" fontId="37" fillId="95" borderId="331" applyNumberFormat="0" applyProtection="0">
      <alignment horizontal="left" vertical="top" indent="1"/>
    </xf>
    <xf numFmtId="0" fontId="12" fillId="79" borderId="325" applyNumberFormat="0" applyAlignment="0" applyProtection="0"/>
    <xf numFmtId="0" fontId="67" fillId="0" borderId="327" applyNumberFormat="0" applyFill="0" applyAlignment="0" applyProtection="0"/>
    <xf numFmtId="0" fontId="44" fillId="55" borderId="331" applyNumberFormat="0" applyProtection="0">
      <alignment horizontal="left" vertical="top" indent="1"/>
    </xf>
    <xf numFmtId="0" fontId="164" fillId="51" borderId="324" applyNumberFormat="0" applyAlignment="0" applyProtection="0"/>
    <xf numFmtId="0" fontId="37" fillId="91" borderId="331" applyNumberFormat="0" applyProtection="0">
      <alignment horizontal="left" vertical="center" indent="1"/>
    </xf>
    <xf numFmtId="0" fontId="113" fillId="38" borderId="324" applyNumberFormat="0" applyAlignment="0" applyProtection="0"/>
    <xf numFmtId="0" fontId="113" fillId="38" borderId="324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4" fontId="44" fillId="94" borderId="331" applyNumberFormat="0" applyProtection="0">
      <alignment horizontal="right" vertical="center"/>
    </xf>
    <xf numFmtId="4" fontId="44" fillId="34" borderId="331" applyNumberFormat="0" applyProtection="0">
      <alignment horizontal="right" vertical="center"/>
    </xf>
    <xf numFmtId="212" fontId="177" fillId="89" borderId="330"/>
    <xf numFmtId="4" fontId="44" fillId="40" borderId="331" applyNumberFormat="0" applyProtection="0">
      <alignment horizontal="right" vertical="center"/>
    </xf>
    <xf numFmtId="0" fontId="12" fillId="79" borderId="325" applyNumberFormat="0" applyAlignment="0" applyProtection="0"/>
    <xf numFmtId="0" fontId="123" fillId="0" borderId="327" applyNumberFormat="0" applyFill="0" applyAlignment="0" applyProtection="0"/>
    <xf numFmtId="0" fontId="67" fillId="0" borderId="327" applyNumberFormat="0" applyFill="0" applyAlignment="0" applyProtection="0"/>
    <xf numFmtId="0" fontId="113" fillId="38" borderId="324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4" fontId="44" fillId="49" borderId="331" applyNumberFormat="0" applyProtection="0">
      <alignment horizontal="right" vertical="center"/>
    </xf>
    <xf numFmtId="4" fontId="44" fillId="34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0" fontId="37" fillId="95" borderId="331" applyNumberFormat="0" applyProtection="0">
      <alignment horizontal="left" vertical="top" indent="1"/>
    </xf>
    <xf numFmtId="4" fontId="47" fillId="94" borderId="331" applyNumberFormat="0" applyProtection="0">
      <alignment horizontal="right" vertical="center"/>
    </xf>
    <xf numFmtId="0" fontId="123" fillId="0" borderId="327" applyNumberFormat="0" applyFill="0" applyAlignment="0" applyProtection="0"/>
    <xf numFmtId="0" fontId="67" fillId="0" borderId="327" applyNumberFormat="0" applyFill="0" applyAlignment="0" applyProtection="0"/>
    <xf numFmtId="0" fontId="103" fillId="51" borderId="324" applyNumberFormat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3" fontId="104" fillId="0" borderId="332"/>
    <xf numFmtId="0" fontId="91" fillId="0" borderId="332" applyFont="0" applyFill="0" applyBorder="0">
      <alignment horizontal="center" vertical="justify" wrapText="1"/>
    </xf>
    <xf numFmtId="4" fontId="197" fillId="94" borderId="331" applyNumberFormat="0" applyProtection="0">
      <alignment horizontal="right" vertical="center"/>
    </xf>
    <xf numFmtId="0" fontId="37" fillId="82" borderId="331" applyNumberFormat="0" applyProtection="0">
      <alignment horizontal="left" vertical="top" indent="1"/>
    </xf>
    <xf numFmtId="4" fontId="44" fillId="46" borderId="331" applyNumberFormat="0" applyProtection="0">
      <alignment horizontal="right" vertical="center"/>
    </xf>
    <xf numFmtId="4" fontId="195" fillId="80" borderId="331" applyNumberFormat="0" applyProtection="0">
      <alignment vertical="center"/>
    </xf>
    <xf numFmtId="0" fontId="173" fillId="0" borderId="327" applyNumberFormat="0" applyFill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10" fontId="24" fillId="55" borderId="332" applyNumberFormat="0" applyBorder="0" applyAlignment="0" applyProtection="0"/>
    <xf numFmtId="0" fontId="55" fillId="76" borderId="324" applyNumberFormat="0" applyAlignment="0" applyProtection="0"/>
    <xf numFmtId="3" fontId="83" fillId="80" borderId="332">
      <alignment horizontal="left" vertical="top" wrapText="1"/>
      <protection locked="0"/>
    </xf>
    <xf numFmtId="0" fontId="67" fillId="0" borderId="327" applyNumberFormat="0" applyFill="0" applyAlignment="0" applyProtection="0"/>
    <xf numFmtId="4" fontId="44" fillId="94" borderId="331" applyNumberFormat="0" applyProtection="0">
      <alignment horizontal="right" vertical="center"/>
    </xf>
    <xf numFmtId="0" fontId="37" fillId="82" borderId="331" applyNumberFormat="0" applyProtection="0">
      <alignment horizontal="left" vertical="center" indent="1"/>
    </xf>
    <xf numFmtId="0" fontId="12" fillId="79" borderId="325" applyNumberFormat="0" applyAlignment="0" applyProtection="0"/>
    <xf numFmtId="212" fontId="177" fillId="89" borderId="330"/>
    <xf numFmtId="0" fontId="12" fillId="79" borderId="325" applyNumberFormat="0" applyAlignment="0" applyProtection="0"/>
    <xf numFmtId="0" fontId="172" fillId="51" borderId="326" applyNumberFormat="0" applyAlignment="0" applyProtection="0"/>
    <xf numFmtId="3" fontId="83" fillId="80" borderId="332">
      <alignment horizontal="left" vertical="top" wrapText="1"/>
      <protection locked="0"/>
    </xf>
    <xf numFmtId="0" fontId="62" fillId="63" borderId="324" applyNumberFormat="0" applyAlignment="0" applyProtection="0"/>
    <xf numFmtId="0" fontId="123" fillId="0" borderId="327" applyNumberFormat="0" applyFill="0" applyAlignment="0" applyProtection="0"/>
    <xf numFmtId="212" fontId="192" fillId="0" borderId="33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212" fontId="177" fillId="89" borderId="330"/>
    <xf numFmtId="0" fontId="119" fillId="51" borderId="326" applyNumberFormat="0" applyAlignment="0" applyProtection="0"/>
    <xf numFmtId="0" fontId="65" fillId="76" borderId="326" applyNumberFormat="0" applyAlignment="0" applyProtection="0"/>
    <xf numFmtId="4" fontId="44" fillId="96" borderId="331" applyNumberFormat="0" applyProtection="0">
      <alignment horizontal="right" vertical="center"/>
    </xf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72" fillId="51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169" fillId="38" borderId="324" applyNumberFormat="0" applyAlignment="0" applyProtection="0"/>
    <xf numFmtId="4" fontId="46" fillId="80" borderId="331" applyNumberFormat="0" applyProtection="0">
      <alignment horizontal="left" vertical="center" indent="1"/>
    </xf>
    <xf numFmtId="4" fontId="44" fillId="96" borderId="331" applyNumberFormat="0" applyProtection="0">
      <alignment horizontal="left" vertical="center" indent="1"/>
    </xf>
    <xf numFmtId="0" fontId="12" fillId="79" borderId="325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5" fillId="57" borderId="325" applyNumberFormat="0" applyFon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03" fillId="51" borderId="324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0" fontId="55" fillId="76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44" fillId="91" borderId="331" applyNumberFormat="0" applyProtection="0">
      <alignment horizontal="left" vertical="top" indent="1"/>
    </xf>
    <xf numFmtId="4" fontId="197" fillId="94" borderId="331" applyNumberFormat="0" applyProtection="0">
      <alignment horizontal="right" vertical="center"/>
    </xf>
    <xf numFmtId="0" fontId="44" fillId="55" borderId="331" applyNumberFormat="0" applyProtection="0">
      <alignment horizontal="left" vertical="top" indent="1"/>
    </xf>
    <xf numFmtId="4" fontId="44" fillId="55" borderId="331" applyNumberFormat="0" applyProtection="0">
      <alignment vertical="center"/>
    </xf>
    <xf numFmtId="0" fontId="37" fillId="81" borderId="331" applyNumberFormat="0" applyProtection="0">
      <alignment horizontal="left" vertical="top" indent="1"/>
    </xf>
    <xf numFmtId="0" fontId="37" fillId="82" borderId="331" applyNumberFormat="0" applyProtection="0">
      <alignment horizontal="left" vertical="top" indent="1"/>
    </xf>
    <xf numFmtId="0" fontId="37" fillId="91" borderId="331" applyNumberFormat="0" applyProtection="0">
      <alignment horizontal="left" vertical="top" indent="1"/>
    </xf>
    <xf numFmtId="0" fontId="37" fillId="95" borderId="331" applyNumberFormat="0" applyProtection="0">
      <alignment horizontal="left" vertical="center" indent="1"/>
    </xf>
    <xf numFmtId="0" fontId="65" fillId="76" borderId="326" applyNumberFormat="0" applyAlignment="0" applyProtection="0"/>
    <xf numFmtId="4" fontId="44" fillId="96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4" fontId="195" fillId="80" borderId="331" applyNumberFormat="0" applyProtection="0">
      <alignment vertical="center"/>
    </xf>
    <xf numFmtId="212" fontId="192" fillId="0" borderId="33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37" fillId="95" borderId="331" applyNumberFormat="0" applyProtection="0">
      <alignment horizontal="left" vertical="center" indent="1"/>
    </xf>
    <xf numFmtId="4" fontId="44" fillId="41" borderId="331" applyNumberFormat="0" applyProtection="0">
      <alignment horizontal="right" vertical="center"/>
    </xf>
    <xf numFmtId="10" fontId="24" fillId="55" borderId="332" applyNumberFormat="0" applyBorder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03" fillId="51" borderId="324" applyNumberFormat="0" applyAlignment="0" applyProtection="0"/>
    <xf numFmtId="0" fontId="62" fillId="63" borderId="324" applyNumberFormat="0" applyAlignment="0" applyProtection="0"/>
    <xf numFmtId="0" fontId="37" fillId="91" borderId="331" applyNumberFormat="0" applyProtection="0">
      <alignment horizontal="left" vertical="top" indent="1"/>
    </xf>
    <xf numFmtId="0" fontId="173" fillId="0" borderId="327" applyNumberFormat="0" applyFill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61" fillId="57" borderId="325" applyNumberFormat="0" applyFon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76" borderId="324" applyNumberFormat="0" applyAlignment="0" applyProtection="0"/>
    <xf numFmtId="0" fontId="113" fillId="38" borderId="324" applyNumberFormat="0" applyAlignment="0" applyProtection="0"/>
    <xf numFmtId="0" fontId="161" fillId="57" borderId="325" applyNumberFormat="0" applyFont="0" applyAlignment="0" applyProtection="0"/>
    <xf numFmtId="0" fontId="65" fillId="76" borderId="326" applyNumberFormat="0" applyAlignment="0" applyProtection="0"/>
    <xf numFmtId="4" fontId="44" fillId="48" borderId="331" applyNumberFormat="0" applyProtection="0">
      <alignment horizontal="right" vertical="center"/>
    </xf>
    <xf numFmtId="0" fontId="55" fillId="76" borderId="324" applyNumberFormat="0" applyAlignment="0" applyProtection="0"/>
    <xf numFmtId="3" fontId="83" fillId="80" borderId="332">
      <alignment horizontal="left" vertical="top" wrapText="1"/>
      <protection locked="0"/>
    </xf>
    <xf numFmtId="4" fontId="44" fillId="40" borderId="331" applyNumberFormat="0" applyProtection="0">
      <alignment horizontal="right" vertical="center"/>
    </xf>
    <xf numFmtId="0" fontId="113" fillId="38" borderId="324" applyNumberFormat="0" applyAlignment="0" applyProtection="0"/>
    <xf numFmtId="0" fontId="62" fillId="63" borderId="324" applyNumberFormat="0" applyAlignment="0" applyProtection="0"/>
    <xf numFmtId="0" fontId="62" fillId="63" borderId="324" applyNumberForma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4" fontId="44" fillId="96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center" indent="1"/>
    </xf>
    <xf numFmtId="0" fontId="169" fillId="38" borderId="324" applyNumberFormat="0" applyAlignment="0" applyProtection="0"/>
    <xf numFmtId="0" fontId="46" fillId="80" borderId="331" applyNumberFormat="0" applyProtection="0">
      <alignment horizontal="left" vertical="top" indent="1"/>
    </xf>
    <xf numFmtId="0" fontId="164" fillId="51" borderId="324" applyNumberFormat="0" applyAlignment="0" applyProtection="0"/>
    <xf numFmtId="0" fontId="119" fillId="51" borderId="326" applyNumberFormat="0" applyAlignment="0" applyProtection="0"/>
    <xf numFmtId="0" fontId="67" fillId="0" borderId="327" applyNumberFormat="0" applyFill="0" applyAlignment="0" applyProtection="0"/>
    <xf numFmtId="0" fontId="62" fillId="63" borderId="324" applyNumberFormat="0" applyAlignment="0" applyProtection="0"/>
    <xf numFmtId="4" fontId="46" fillId="56" borderId="331" applyNumberFormat="0" applyProtection="0">
      <alignment vertical="center"/>
    </xf>
    <xf numFmtId="4" fontId="44" fillId="42" borderId="331" applyNumberFormat="0" applyProtection="0">
      <alignment horizontal="right" vertical="center"/>
    </xf>
    <xf numFmtId="4" fontId="44" fillId="92" borderId="331" applyNumberFormat="0" applyProtection="0">
      <alignment horizontal="right" vertical="center"/>
    </xf>
    <xf numFmtId="0" fontId="37" fillId="95" borderId="331" applyNumberFormat="0" applyProtection="0">
      <alignment horizontal="left" vertical="center" indent="1"/>
    </xf>
    <xf numFmtId="0" fontId="65" fillId="76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9" fillId="51" borderId="326" applyNumberFormat="0" applyAlignment="0" applyProtection="0"/>
    <xf numFmtId="0" fontId="55" fillId="76" borderId="324" applyNumberFormat="0" applyAlignment="0" applyProtection="0"/>
    <xf numFmtId="0" fontId="67" fillId="0" borderId="327" applyNumberFormat="0" applyFill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12" fillId="79" borderId="325" applyNumberFormat="0" applyAlignment="0" applyProtection="0"/>
    <xf numFmtId="4" fontId="44" fillId="55" borderId="331" applyNumberFormat="0" applyProtection="0">
      <alignment horizontal="left" vertical="center" indent="1"/>
    </xf>
    <xf numFmtId="4" fontId="197" fillId="55" borderId="331" applyNumberFormat="0" applyProtection="0">
      <alignment vertical="center"/>
    </xf>
    <xf numFmtId="4" fontId="46" fillId="56" borderId="331" applyNumberFormat="0" applyProtection="0">
      <alignment vertical="center"/>
    </xf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91" fillId="0" borderId="332" applyFont="0" applyFill="0" applyBorder="0">
      <alignment horizontal="centerContinuous" vertical="justify" wrapText="1"/>
    </xf>
    <xf numFmtId="4" fontId="44" fillId="96" borderId="331" applyNumberFormat="0" applyProtection="0">
      <alignment horizontal="right" vertical="center"/>
    </xf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2" fillId="63" borderId="324" applyNumberFormat="0" applyAlignment="0" applyProtection="0"/>
    <xf numFmtId="0" fontId="119" fillId="76" borderId="326" applyNumberFormat="0" applyAlignment="0" applyProtection="0"/>
    <xf numFmtId="0" fontId="113" fillId="38" borderId="324" applyNumberFormat="0" applyAlignment="0" applyProtection="0"/>
    <xf numFmtId="4" fontId="44" fillId="50" borderId="331" applyNumberFormat="0" applyProtection="0">
      <alignment horizontal="right" vertical="center"/>
    </xf>
    <xf numFmtId="0" fontId="37" fillId="81" borderId="331" applyNumberFormat="0" applyProtection="0">
      <alignment horizontal="left" vertical="center" indent="1"/>
    </xf>
    <xf numFmtId="4" fontId="44" fillId="48" borderId="331" applyNumberFormat="0" applyProtection="0">
      <alignment horizontal="right" vertical="center"/>
    </xf>
    <xf numFmtId="0" fontId="123" fillId="0" borderId="327" applyNumberFormat="0" applyFill="0" applyAlignment="0" applyProtection="0"/>
    <xf numFmtId="0" fontId="12" fillId="79" borderId="325" applyNumberFormat="0" applyAlignment="0" applyProtection="0"/>
    <xf numFmtId="10" fontId="24" fillId="55" borderId="332" applyNumberFormat="0" applyBorder="0" applyAlignment="0" applyProtection="0"/>
    <xf numFmtId="0" fontId="62" fillId="63" borderId="324" applyNumberForma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03" fillId="76" borderId="324" applyNumberForma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3" fontId="83" fillId="80" borderId="332">
      <alignment horizontal="left" vertical="top" wrapText="1"/>
      <protection locked="0"/>
    </xf>
    <xf numFmtId="4" fontId="44" fillId="96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center" indent="1"/>
    </xf>
    <xf numFmtId="0" fontId="12" fillId="79" borderId="325" applyNumberFormat="0" applyAlignment="0" applyProtection="0"/>
    <xf numFmtId="0" fontId="37" fillId="81" borderId="331" applyNumberFormat="0" applyProtection="0">
      <alignment horizontal="left" vertical="top" indent="1"/>
    </xf>
    <xf numFmtId="0" fontId="113" fillId="38" borderId="324" applyNumberFormat="0" applyAlignment="0" applyProtection="0"/>
    <xf numFmtId="0" fontId="164" fillId="51" borderId="324" applyNumberFormat="0" applyAlignment="0" applyProtection="0"/>
    <xf numFmtId="0" fontId="67" fillId="0" borderId="327" applyNumberFormat="0" applyFill="0" applyAlignment="0" applyProtection="0"/>
    <xf numFmtId="0" fontId="173" fillId="0" borderId="327" applyNumberFormat="0" applyFill="0" applyAlignment="0" applyProtection="0"/>
    <xf numFmtId="4" fontId="44" fillId="46" borderId="331" applyNumberFormat="0" applyProtection="0">
      <alignment horizontal="right" vertical="center"/>
    </xf>
    <xf numFmtId="0" fontId="37" fillId="82" borderId="331" applyNumberFormat="0" applyProtection="0">
      <alignment horizontal="left" vertical="top" indent="1"/>
    </xf>
    <xf numFmtId="4" fontId="44" fillId="55" borderId="331" applyNumberFormat="0" applyProtection="0">
      <alignment horizontal="left" vertical="center" indent="1"/>
    </xf>
    <xf numFmtId="4" fontId="197" fillId="94" borderId="331" applyNumberFormat="0" applyProtection="0">
      <alignment horizontal="right" vertical="center"/>
    </xf>
    <xf numFmtId="0" fontId="113" fillId="38" borderId="324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10" fontId="96" fillId="55" borderId="332" applyNumberFormat="0" applyBorder="0" applyAlignment="0" applyProtection="0"/>
    <xf numFmtId="0" fontId="169" fillId="38" borderId="324" applyNumberFormat="0" applyAlignment="0" applyProtection="0"/>
    <xf numFmtId="4" fontId="46" fillId="80" borderId="331" applyNumberFormat="0" applyProtection="0">
      <alignment horizontal="left" vertical="center" indent="1"/>
    </xf>
    <xf numFmtId="0" fontId="161" fillId="57" borderId="325" applyNumberFormat="0" applyFont="0" applyAlignment="0" applyProtection="0"/>
    <xf numFmtId="0" fontId="172" fillId="51" borderId="326" applyNumberFormat="0" applyAlignment="0" applyProtection="0"/>
    <xf numFmtId="0" fontId="12" fillId="79" borderId="325" applyNumberFormat="0" applyAlignment="0" applyProtection="0"/>
    <xf numFmtId="0" fontId="67" fillId="0" borderId="327" applyNumberFormat="0" applyFill="0" applyAlignment="0" applyProtection="0"/>
    <xf numFmtId="0" fontId="37" fillId="82" borderId="331" applyNumberFormat="0" applyProtection="0">
      <alignment horizontal="left" vertical="center" indent="1"/>
    </xf>
    <xf numFmtId="0" fontId="123" fillId="0" borderId="327" applyNumberFormat="0" applyFill="0" applyAlignment="0" applyProtection="0"/>
    <xf numFmtId="0" fontId="173" fillId="0" borderId="327" applyNumberFormat="0" applyFill="0" applyAlignment="0" applyProtection="0"/>
    <xf numFmtId="0" fontId="37" fillId="81" borderId="331" applyNumberFormat="0" applyProtection="0">
      <alignment horizontal="left" vertical="top" indent="1"/>
    </xf>
    <xf numFmtId="0" fontId="44" fillId="91" borderId="331" applyNumberFormat="0" applyProtection="0">
      <alignment horizontal="left" vertical="top" indent="1"/>
    </xf>
    <xf numFmtId="0" fontId="113" fillId="38" borderId="324" applyNumberFormat="0" applyAlignment="0" applyProtection="0"/>
    <xf numFmtId="0" fontId="12" fillId="79" borderId="325" applyNumberFormat="0" applyAlignment="0" applyProtection="0"/>
    <xf numFmtId="0" fontId="55" fillId="76" borderId="324" applyNumberForma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55" fillId="76" borderId="324" applyNumberFormat="0" applyAlignment="0" applyProtection="0"/>
    <xf numFmtId="0" fontId="67" fillId="0" borderId="327" applyNumberFormat="0" applyFill="0" applyAlignment="0" applyProtection="0"/>
    <xf numFmtId="0" fontId="123" fillId="0" borderId="327" applyNumberFormat="0" applyFill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4" fontId="47" fillId="94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0" fontId="103" fillId="51" borderId="324" applyNumberFormat="0" applyAlignment="0" applyProtection="0"/>
    <xf numFmtId="4" fontId="44" fillId="92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4" fontId="44" fillId="42" borderId="331" applyNumberFormat="0" applyProtection="0">
      <alignment horizontal="right" vertical="center"/>
    </xf>
    <xf numFmtId="4" fontId="44" fillId="40" borderId="331" applyNumberFormat="0" applyProtection="0">
      <alignment horizontal="right" vertical="center"/>
    </xf>
    <xf numFmtId="0" fontId="46" fillId="80" borderId="331" applyNumberFormat="0" applyProtection="0">
      <alignment horizontal="left" vertical="top" indent="1"/>
    </xf>
    <xf numFmtId="4" fontId="46" fillId="56" borderId="331" applyNumberFormat="0" applyProtection="0">
      <alignment vertical="center"/>
    </xf>
    <xf numFmtId="0" fontId="91" fillId="0" borderId="332" applyFont="0" applyFill="0" applyBorder="0">
      <alignment horizontal="center" vertical="justify" wrapText="1"/>
    </xf>
    <xf numFmtId="0" fontId="91" fillId="0" borderId="332" applyFont="0" applyFill="0" applyBorder="0">
      <alignment horizontal="centerContinuous" vertical="justify" wrapText="1"/>
    </xf>
    <xf numFmtId="212" fontId="177" fillId="89" borderId="330"/>
    <xf numFmtId="0" fontId="119" fillId="51" borderId="326" applyNumberFormat="0" applyAlignment="0" applyProtection="0"/>
    <xf numFmtId="0" fontId="123" fillId="0" borderId="327" applyNumberFormat="0" applyFill="0" applyAlignment="0" applyProtection="0"/>
    <xf numFmtId="0" fontId="119" fillId="51" borderId="326" applyNumberFormat="0" applyAlignment="0" applyProtection="0"/>
    <xf numFmtId="0" fontId="113" fillId="38" borderId="324" applyNumberFormat="0" applyAlignment="0" applyProtection="0"/>
    <xf numFmtId="4" fontId="44" fillId="42" borderId="331" applyNumberFormat="0" applyProtection="0">
      <alignment horizontal="right" vertical="center"/>
    </xf>
    <xf numFmtId="0" fontId="37" fillId="91" borderId="331" applyNumberFormat="0" applyProtection="0">
      <alignment horizontal="left" vertical="top" indent="1"/>
    </xf>
    <xf numFmtId="0" fontId="67" fillId="0" borderId="327" applyNumberFormat="0" applyFill="0" applyAlignment="0" applyProtection="0"/>
    <xf numFmtId="0" fontId="37" fillId="91" borderId="331" applyNumberFormat="0" applyProtection="0">
      <alignment horizontal="left" vertical="center" indent="1"/>
    </xf>
    <xf numFmtId="0" fontId="12" fillId="79" borderId="325" applyNumberFormat="0" applyAlignment="0" applyProtection="0"/>
    <xf numFmtId="0" fontId="103" fillId="51" borderId="324" applyNumberFormat="0" applyAlignment="0" applyProtection="0"/>
    <xf numFmtId="212" fontId="192" fillId="0" borderId="330"/>
    <xf numFmtId="0" fontId="12" fillId="79" borderId="325" applyNumberFormat="0" applyAlignment="0" applyProtection="0"/>
    <xf numFmtId="0" fontId="113" fillId="38" borderId="324" applyNumberFormat="0" applyAlignment="0" applyProtection="0"/>
    <xf numFmtId="4" fontId="197" fillId="55" borderId="331" applyNumberFormat="0" applyProtection="0">
      <alignment vertical="center"/>
    </xf>
    <xf numFmtId="0" fontId="65" fillId="76" borderId="326" applyNumberFormat="0" applyAlignment="0" applyProtection="0"/>
    <xf numFmtId="0" fontId="12" fillId="79" borderId="325" applyNumberFormat="0" applyAlignment="0" applyProtection="0"/>
    <xf numFmtId="0" fontId="5" fillId="57" borderId="325" applyNumberFormat="0" applyFont="0" applyAlignment="0" applyProtection="0"/>
    <xf numFmtId="0" fontId="5" fillId="57" borderId="325" applyNumberFormat="0" applyFont="0" applyAlignment="0" applyProtection="0"/>
    <xf numFmtId="0" fontId="91" fillId="0" borderId="332" applyFont="0" applyFill="0" applyBorder="0">
      <alignment horizontal="center" vertical="justify" wrapText="1"/>
    </xf>
    <xf numFmtId="4" fontId="46" fillId="56" borderId="331" applyNumberFormat="0" applyProtection="0">
      <alignment vertical="center"/>
    </xf>
    <xf numFmtId="4" fontId="195" fillId="80" borderId="331" applyNumberFormat="0" applyProtection="0">
      <alignment vertical="center"/>
    </xf>
    <xf numFmtId="4" fontId="46" fillId="80" borderId="331" applyNumberFormat="0" applyProtection="0">
      <alignment horizontal="left" vertical="center" indent="1"/>
    </xf>
    <xf numFmtId="0" fontId="46" fillId="80" borderId="331" applyNumberFormat="0" applyProtection="0">
      <alignment horizontal="left" vertical="top" indent="1"/>
    </xf>
    <xf numFmtId="0" fontId="67" fillId="0" borderId="327" applyNumberFormat="0" applyFill="0" applyAlignment="0" applyProtection="0"/>
    <xf numFmtId="4" fontId="44" fillId="34" borderId="331" applyNumberFormat="0" applyProtection="0">
      <alignment horizontal="right" vertical="center"/>
    </xf>
    <xf numFmtId="4" fontId="44" fillId="40" borderId="331" applyNumberFormat="0" applyProtection="0">
      <alignment horizontal="right" vertical="center"/>
    </xf>
    <xf numFmtId="4" fontId="44" fillId="48" borderId="331" applyNumberFormat="0" applyProtection="0">
      <alignment horizontal="right" vertical="center"/>
    </xf>
    <xf numFmtId="4" fontId="44" fillId="42" borderId="331" applyNumberFormat="0" applyProtection="0">
      <alignment horizontal="right" vertical="center"/>
    </xf>
    <xf numFmtId="4" fontId="44" fillId="46" borderId="331" applyNumberFormat="0" applyProtection="0">
      <alignment horizontal="right" vertical="center"/>
    </xf>
    <xf numFmtId="4" fontId="44" fillId="50" borderId="331" applyNumberFormat="0" applyProtection="0">
      <alignment horizontal="right" vertical="center"/>
    </xf>
    <xf numFmtId="4" fontId="44" fillId="49" borderId="331" applyNumberFormat="0" applyProtection="0">
      <alignment horizontal="right" vertical="center"/>
    </xf>
    <xf numFmtId="4" fontId="44" fillId="92" borderId="331" applyNumberFormat="0" applyProtection="0">
      <alignment horizontal="right" vertical="center"/>
    </xf>
    <xf numFmtId="4" fontId="44" fillId="41" borderId="331" applyNumberFormat="0" applyProtection="0">
      <alignment horizontal="right" vertical="center"/>
    </xf>
    <xf numFmtId="4" fontId="44" fillId="96" borderId="331" applyNumberFormat="0" applyProtection="0">
      <alignment horizontal="right" vertical="center"/>
    </xf>
    <xf numFmtId="10" fontId="24" fillId="55" borderId="332" applyNumberFormat="0" applyBorder="0" applyAlignment="0" applyProtection="0"/>
    <xf numFmtId="0" fontId="37" fillId="95" borderId="331" applyNumberFormat="0" applyProtection="0">
      <alignment horizontal="left" vertical="center" indent="1"/>
    </xf>
    <xf numFmtId="0" fontId="37" fillId="95" borderId="331" applyNumberFormat="0" applyProtection="0">
      <alignment horizontal="left" vertical="top" indent="1"/>
    </xf>
    <xf numFmtId="0" fontId="37" fillId="91" borderId="331" applyNumberFormat="0" applyProtection="0">
      <alignment horizontal="left" vertical="center" indent="1"/>
    </xf>
    <xf numFmtId="0" fontId="37" fillId="91" borderId="331" applyNumberFormat="0" applyProtection="0">
      <alignment horizontal="left" vertical="top" indent="1"/>
    </xf>
    <xf numFmtId="0" fontId="37" fillId="82" borderId="331" applyNumberFormat="0" applyProtection="0">
      <alignment horizontal="left" vertical="center" indent="1"/>
    </xf>
    <xf numFmtId="0" fontId="37" fillId="82" borderId="331" applyNumberFormat="0" applyProtection="0">
      <alignment horizontal="left" vertical="top" indent="1"/>
    </xf>
    <xf numFmtId="0" fontId="37" fillId="81" borderId="331" applyNumberFormat="0" applyProtection="0">
      <alignment horizontal="left" vertical="center" indent="1"/>
    </xf>
    <xf numFmtId="0" fontId="37" fillId="81" borderId="331" applyNumberFormat="0" applyProtection="0">
      <alignment horizontal="left" vertical="top" indent="1"/>
    </xf>
    <xf numFmtId="4" fontId="44" fillId="55" borderId="331" applyNumberFormat="0" applyProtection="0">
      <alignment vertical="center"/>
    </xf>
    <xf numFmtId="4" fontId="197" fillId="55" borderId="331" applyNumberFormat="0" applyProtection="0">
      <alignment vertical="center"/>
    </xf>
    <xf numFmtId="4" fontId="44" fillId="55" borderId="331" applyNumberFormat="0" applyProtection="0">
      <alignment horizontal="left" vertical="center" indent="1"/>
    </xf>
    <xf numFmtId="0" fontId="44" fillId="55" borderId="331" applyNumberFormat="0" applyProtection="0">
      <alignment horizontal="left" vertical="top" indent="1"/>
    </xf>
    <xf numFmtId="4" fontId="44" fillId="94" borderId="331" applyNumberFormat="0" applyProtection="0">
      <alignment horizontal="right" vertical="center"/>
    </xf>
    <xf numFmtId="4" fontId="197" fillId="94" borderId="331" applyNumberFormat="0" applyProtection="0">
      <alignment horizontal="right" vertical="center"/>
    </xf>
    <xf numFmtId="4" fontId="44" fillId="96" borderId="331" applyNumberFormat="0" applyProtection="0">
      <alignment horizontal="left" vertical="center" indent="1"/>
    </xf>
    <xf numFmtId="0" fontId="44" fillId="91" borderId="331" applyNumberFormat="0" applyProtection="0">
      <alignment horizontal="left" vertical="top" indent="1"/>
    </xf>
    <xf numFmtId="4" fontId="47" fillId="94" borderId="331" applyNumberFormat="0" applyProtection="0">
      <alignment horizontal="right" vertical="center"/>
    </xf>
    <xf numFmtId="0" fontId="65" fillId="76" borderId="326" applyNumberFormat="0" applyAlignment="0" applyProtection="0"/>
    <xf numFmtId="0" fontId="164" fillId="51" borderId="324" applyNumberFormat="0" applyAlignment="0" applyProtection="0"/>
    <xf numFmtId="0" fontId="123" fillId="0" borderId="327" applyNumberFormat="0" applyFill="0" applyAlignment="0" applyProtection="0"/>
    <xf numFmtId="0" fontId="12" fillId="79" borderId="325" applyNumberFormat="0" applyAlignment="0" applyProtection="0"/>
    <xf numFmtId="0" fontId="119" fillId="51" borderId="326" applyNumberFormat="0" applyAlignment="0" applyProtection="0"/>
    <xf numFmtId="0" fontId="103" fillId="51" borderId="324" applyNumberFormat="0" applyAlignment="0" applyProtection="0"/>
    <xf numFmtId="0" fontId="65" fillId="76" borderId="326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44" fillId="91" borderId="331" applyNumberFormat="0" applyProtection="0">
      <alignment horizontal="left" vertical="top" indent="1"/>
    </xf>
    <xf numFmtId="0" fontId="12" fillId="79" borderId="325" applyNumberFormat="0" applyAlignment="0" applyProtection="0"/>
    <xf numFmtId="0" fontId="175" fillId="57" borderId="325" applyNumberFormat="0" applyFont="0" applyAlignment="0" applyProtection="0"/>
    <xf numFmtId="0" fontId="46" fillId="80" borderId="331" applyNumberFormat="0" applyProtection="0">
      <alignment horizontal="left" vertical="top" indent="1"/>
    </xf>
    <xf numFmtId="0" fontId="103" fillId="76" borderId="324" applyNumberFormat="0" applyAlignment="0" applyProtection="0"/>
    <xf numFmtId="0" fontId="12" fillId="57" borderId="325" applyNumberFormat="0" applyFont="0" applyAlignment="0" applyProtection="0"/>
    <xf numFmtId="0" fontId="119" fillId="76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67" fillId="0" borderId="327" applyNumberFormat="0" applyFill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10" fontId="96" fillId="55" borderId="332" applyNumberFormat="0" applyBorder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4" fontId="195" fillId="80" borderId="331" applyNumberFormat="0" applyProtection="0">
      <alignment vertical="center"/>
    </xf>
    <xf numFmtId="0" fontId="103" fillId="51" borderId="324" applyNumberFormat="0" applyAlignment="0" applyProtection="0"/>
    <xf numFmtId="0" fontId="12" fillId="79" borderId="325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161" fillId="57" borderId="325" applyNumberFormat="0" applyFont="0" applyAlignment="0" applyProtection="0"/>
    <xf numFmtId="0" fontId="175" fillId="57" borderId="325" applyNumberFormat="0" applyFont="0" applyAlignment="0" applyProtection="0"/>
    <xf numFmtId="0" fontId="5" fillId="57" borderId="325" applyNumberFormat="0" applyFont="0" applyAlignment="0" applyProtection="0"/>
    <xf numFmtId="0" fontId="113" fillId="38" borderId="324" applyNumberFormat="0" applyAlignment="0" applyProtection="0"/>
    <xf numFmtId="0" fontId="12" fillId="57" borderId="325" applyNumberFormat="0" applyFont="0" applyAlignment="0" applyProtection="0"/>
    <xf numFmtId="0" fontId="119" fillId="76" borderId="326" applyNumberFormat="0" applyAlignment="0" applyProtection="0"/>
    <xf numFmtId="0" fontId="113" fillId="38" borderId="324" applyNumberFormat="0" applyAlignment="0" applyProtection="0"/>
    <xf numFmtId="0" fontId="113" fillId="38" borderId="324" applyNumberForma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65" fillId="76" borderId="326" applyNumberFormat="0" applyAlignment="0" applyProtection="0"/>
    <xf numFmtId="0" fontId="119" fillId="51" borderId="326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55" fillId="76" borderId="324" applyNumberFormat="0" applyAlignment="0" applyProtection="0"/>
    <xf numFmtId="0" fontId="175" fillId="57" borderId="325" applyNumberFormat="0" applyFont="0" applyAlignment="0" applyProtection="0"/>
    <xf numFmtId="0" fontId="12" fillId="57" borderId="325" applyNumberFormat="0" applyFont="0" applyAlignment="0" applyProtection="0"/>
    <xf numFmtId="0" fontId="119" fillId="76" borderId="326" applyNumberFormat="0" applyAlignment="0" applyProtection="0"/>
    <xf numFmtId="0" fontId="103" fillId="76" borderId="324" applyNumberForma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19" fillId="51" borderId="326" applyNumberFormat="0" applyAlignment="0" applyProtection="0"/>
    <xf numFmtId="0" fontId="103" fillId="51" borderId="324" applyNumberFormat="0" applyAlignment="0" applyProtection="0"/>
    <xf numFmtId="0" fontId="113" fillId="38" borderId="324" applyNumberFormat="0" applyAlignment="0" applyProtection="0"/>
    <xf numFmtId="0" fontId="123" fillId="0" borderId="327" applyNumberFormat="0" applyFill="0" applyAlignment="0" applyProtection="0"/>
    <xf numFmtId="0" fontId="175" fillId="57" borderId="325" applyNumberFormat="0" applyFont="0" applyAlignment="0" applyProtection="0"/>
    <xf numFmtId="0" fontId="12" fillId="57" borderId="325" applyNumberFormat="0" applyFont="0" applyAlignment="0" applyProtection="0"/>
    <xf numFmtId="0" fontId="12" fillId="57" borderId="325" applyNumberFormat="0" applyFont="0" applyAlignment="0" applyProtection="0"/>
    <xf numFmtId="0" fontId="62" fillId="63" borderId="324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12" fillId="79" borderId="325" applyNumberFormat="0" applyAlignment="0" applyProtection="0"/>
    <xf numFmtId="0" fontId="44" fillId="55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0" fontId="37" fillId="82" borderId="346" applyNumberFormat="0" applyProtection="0">
      <alignment horizontal="left" vertical="top" indent="1"/>
    </xf>
    <xf numFmtId="4" fontId="44" fillId="96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0" fontId="62" fillId="63" borderId="324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2" fillId="57" borderId="348" applyNumberFormat="0" applyFont="0" applyAlignment="0" applyProtection="0"/>
    <xf numFmtId="0" fontId="175" fillId="57" borderId="348" applyNumberFormat="0" applyFont="0" applyAlignment="0" applyProtection="0"/>
    <xf numFmtId="219" fontId="191" fillId="0" borderId="349" applyFont="0" applyFill="0" applyBorder="0" applyAlignment="0" applyProtection="0"/>
    <xf numFmtId="0" fontId="113" fillId="38" borderId="342" applyNumberFormat="0" applyAlignment="0" applyProtection="0"/>
    <xf numFmtId="212" fontId="192" fillId="0" borderId="345"/>
    <xf numFmtId="0" fontId="12" fillId="79" borderId="348" applyNumberFormat="0" applyAlignment="0" applyProtection="0"/>
    <xf numFmtId="0" fontId="67" fillId="0" borderId="344" applyNumberFormat="0" applyFill="0" applyAlignment="0" applyProtection="0"/>
    <xf numFmtId="4" fontId="44" fillId="42" borderId="346" applyNumberFormat="0" applyProtection="0">
      <alignment horizontal="right" vertical="center"/>
    </xf>
    <xf numFmtId="0" fontId="119" fillId="51" borderId="343" applyNumberFormat="0" applyAlignment="0" applyProtection="0"/>
    <xf numFmtId="0" fontId="173" fillId="0" borderId="344" applyNumberFormat="0" applyFill="0" applyAlignment="0" applyProtection="0"/>
    <xf numFmtId="0" fontId="103" fillId="76" borderId="342" applyNumberFormat="0" applyAlignment="0" applyProtection="0"/>
    <xf numFmtId="10" fontId="24" fillId="55" borderId="347" applyNumberFormat="0" applyBorder="0" applyAlignment="0" applyProtection="0"/>
    <xf numFmtId="0" fontId="161" fillId="57" borderId="348" applyNumberFormat="0" applyFont="0" applyAlignment="0" applyProtection="0"/>
    <xf numFmtId="0" fontId="62" fillId="63" borderId="342" applyNumberFormat="0" applyAlignment="0" applyProtection="0"/>
    <xf numFmtId="4" fontId="44" fillId="41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0" fontId="37" fillId="91" borderId="346" applyNumberFormat="0" applyProtection="0">
      <alignment horizontal="left" vertical="top" indent="1"/>
    </xf>
    <xf numFmtId="4" fontId="197" fillId="94" borderId="346" applyNumberFormat="0" applyProtection="0">
      <alignment horizontal="right" vertical="center"/>
    </xf>
    <xf numFmtId="0" fontId="12" fillId="79" borderId="348" applyNumberFormat="0" applyAlignment="0" applyProtection="0"/>
    <xf numFmtId="0" fontId="113" fillId="38" borderId="342" applyNumberFormat="0" applyAlignment="0" applyProtection="0"/>
    <xf numFmtId="4" fontId="44" fillId="94" borderId="346" applyNumberFormat="0" applyProtection="0">
      <alignment horizontal="right" vertical="center"/>
    </xf>
    <xf numFmtId="4" fontId="46" fillId="80" borderId="346" applyNumberFormat="0" applyProtection="0">
      <alignment horizontal="left" vertical="center" indent="1"/>
    </xf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57" borderId="348" applyNumberFormat="0" applyFon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175" fillId="57" borderId="348" applyNumberFormat="0" applyFon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75" fillId="57" borderId="348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57" borderId="348" applyNumberFormat="0" applyFont="0" applyAlignment="0" applyProtection="0"/>
    <xf numFmtId="0" fontId="175" fillId="57" borderId="348" applyNumberFormat="0" applyFont="0" applyAlignment="0" applyProtection="0"/>
    <xf numFmtId="0" fontId="123" fillId="0" borderId="344" applyNumberFormat="0" applyFill="0" applyAlignment="0" applyProtection="0"/>
    <xf numFmtId="0" fontId="65" fillId="76" borderId="343" applyNumberFormat="0" applyAlignment="0" applyProtection="0"/>
    <xf numFmtId="4" fontId="197" fillId="55" borderId="346" applyNumberFormat="0" applyProtection="0">
      <alignment vertical="center"/>
    </xf>
    <xf numFmtId="0" fontId="37" fillId="95" borderId="346" applyNumberFormat="0" applyProtection="0">
      <alignment horizontal="left" vertical="top" indent="1"/>
    </xf>
    <xf numFmtId="4" fontId="44" fillId="46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212" fontId="177" fillId="89" borderId="345"/>
    <xf numFmtId="219" fontId="191" fillId="0" borderId="349" applyFont="0" applyFill="0" applyBorder="0" applyAlignment="0" applyProtection="0"/>
    <xf numFmtId="0" fontId="91" fillId="0" borderId="347" applyFont="0" applyFill="0" applyBorder="0">
      <alignment horizontal="center" vertical="justify" wrapText="1"/>
    </xf>
    <xf numFmtId="4" fontId="44" fillId="50" borderId="346" applyNumberFormat="0" applyProtection="0">
      <alignment horizontal="right" vertical="center"/>
    </xf>
    <xf numFmtId="0" fontId="113" fillId="38" borderId="342" applyNumberFormat="0" applyAlignment="0" applyProtection="0"/>
    <xf numFmtId="0" fontId="37" fillId="81" borderId="346" applyNumberFormat="0" applyProtection="0">
      <alignment horizontal="left" vertical="top" indent="1"/>
    </xf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219" fontId="191" fillId="0" borderId="349" applyFont="0" applyFill="0" applyBorder="0" applyAlignment="0" applyProtection="0"/>
    <xf numFmtId="0" fontId="103" fillId="51" borderId="334" applyNumberFormat="0" applyAlignment="0" applyProtection="0"/>
    <xf numFmtId="0" fontId="62" fillId="63" borderId="342" applyNumberFormat="0" applyAlignment="0" applyProtection="0"/>
    <xf numFmtId="4" fontId="44" fillId="48" borderId="346" applyNumberFormat="0" applyProtection="0">
      <alignment horizontal="right" vertical="center"/>
    </xf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4" fontId="44" fillId="96" borderId="346" applyNumberFormat="0" applyProtection="0">
      <alignment horizontal="left" vertical="center" indent="1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12" fillId="79" borderId="348" applyNumberFormat="0" applyAlignment="0" applyProtection="0"/>
    <xf numFmtId="212" fontId="192" fillId="0" borderId="345"/>
    <xf numFmtId="0" fontId="12" fillId="79" borderId="348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4" fontId="197" fillId="94" borderId="346" applyNumberFormat="0" applyProtection="0">
      <alignment horizontal="right" vertical="center"/>
    </xf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4" fontId="44" fillId="41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4" fontId="44" fillId="49" borderId="346" applyNumberFormat="0" applyProtection="0">
      <alignment horizontal="right" vertical="center"/>
    </xf>
    <xf numFmtId="0" fontId="113" fillId="38" borderId="342" applyNumberFormat="0" applyAlignment="0" applyProtection="0"/>
    <xf numFmtId="0" fontId="55" fillId="76" borderId="342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212" fontId="177" fillId="89" borderId="345"/>
    <xf numFmtId="4" fontId="44" fillId="34" borderId="346" applyNumberFormat="0" applyProtection="0">
      <alignment horizontal="right" vertical="center"/>
    </xf>
    <xf numFmtId="0" fontId="65" fillId="76" borderId="343" applyNumberFormat="0" applyAlignment="0" applyProtection="0"/>
    <xf numFmtId="0" fontId="103" fillId="51" borderId="342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37" fillId="95" borderId="346" applyNumberFormat="0" applyProtection="0">
      <alignment horizontal="left" vertical="top" indent="1"/>
    </xf>
    <xf numFmtId="0" fontId="12" fillId="79" borderId="348" applyNumberFormat="0" applyAlignment="0" applyProtection="0"/>
    <xf numFmtId="0" fontId="12" fillId="79" borderId="348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4" fontId="44" fillId="92" borderId="346" applyNumberFormat="0" applyProtection="0">
      <alignment horizontal="right" vertical="center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2" fillId="63" borderId="342" applyNumberFormat="0" applyAlignment="0" applyProtection="0"/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123" fillId="0" borderId="344" applyNumberFormat="0" applyFill="0" applyAlignment="0" applyProtection="0"/>
    <xf numFmtId="0" fontId="65" fillId="76" borderId="343" applyNumberFormat="0" applyAlignment="0" applyProtection="0"/>
    <xf numFmtId="0" fontId="44" fillId="55" borderId="346" applyNumberFormat="0" applyProtection="0">
      <alignment horizontal="left" vertical="top" indent="1"/>
    </xf>
    <xf numFmtId="0" fontId="65" fillId="76" borderId="343" applyNumberFormat="0" applyAlignment="0" applyProtection="0"/>
    <xf numFmtId="4" fontId="44" fillId="34" borderId="346" applyNumberFormat="0" applyProtection="0">
      <alignment horizontal="right" vertical="center"/>
    </xf>
    <xf numFmtId="4" fontId="44" fillId="49" borderId="346" applyNumberFormat="0" applyProtection="0">
      <alignment horizontal="right" vertical="center"/>
    </xf>
    <xf numFmtId="0" fontId="55" fillId="76" borderId="342" applyNumberFormat="0" applyAlignment="0" applyProtection="0"/>
    <xf numFmtId="0" fontId="62" fillId="63" borderId="342" applyNumberFormat="0" applyAlignment="0" applyProtection="0"/>
    <xf numFmtId="3" fontId="104" fillId="0" borderId="347"/>
    <xf numFmtId="0" fontId="12" fillId="79" borderId="348" applyNumberFormat="0" applyAlignment="0" applyProtection="0"/>
    <xf numFmtId="0" fontId="103" fillId="51" borderId="342" applyNumberFormat="0" applyAlignment="0" applyProtection="0"/>
    <xf numFmtId="0" fontId="62" fillId="63" borderId="342" applyNumberFormat="0" applyAlignment="0" applyProtection="0"/>
    <xf numFmtId="10" fontId="24" fillId="55" borderId="347" applyNumberFormat="0" applyBorder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5" fillId="57" borderId="348" applyNumberFormat="0" applyFon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4" fontId="44" fillId="55" borderId="346" applyNumberFormat="0" applyProtection="0">
      <alignment vertical="center"/>
    </xf>
    <xf numFmtId="0" fontId="65" fillId="76" borderId="343" applyNumberFormat="0" applyAlignment="0" applyProtection="0"/>
    <xf numFmtId="0" fontId="5" fillId="57" borderId="348" applyNumberFormat="0" applyFont="0" applyAlignment="0" applyProtection="0"/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0" fontId="123" fillId="0" borderId="344" applyNumberFormat="0" applyFill="0" applyAlignment="0" applyProtection="0"/>
    <xf numFmtId="0" fontId="67" fillId="0" borderId="344" applyNumberFormat="0" applyFill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0" fontId="37" fillId="82" borderId="346" applyNumberFormat="0" applyProtection="0">
      <alignment horizontal="left" vertical="center" indent="1"/>
    </xf>
    <xf numFmtId="4" fontId="44" fillId="41" borderId="346" applyNumberFormat="0" applyProtection="0">
      <alignment horizontal="right" vertical="center"/>
    </xf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64" fillId="51" borderId="342" applyNumberFormat="0" applyAlignment="0" applyProtection="0"/>
    <xf numFmtId="0" fontId="123" fillId="0" borderId="344" applyNumberFormat="0" applyFill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9" fillId="51" borderId="336" applyNumberFormat="0" applyAlignment="0" applyProtection="0"/>
    <xf numFmtId="0" fontId="5" fillId="57" borderId="348" applyNumberFormat="0" applyFont="0" applyAlignment="0" applyProtection="0"/>
    <xf numFmtId="0" fontId="123" fillId="0" borderId="337" applyNumberFormat="0" applyFill="0" applyAlignment="0" applyProtection="0"/>
    <xf numFmtId="0" fontId="91" fillId="0" borderId="347" applyFont="0" applyFill="0" applyBorder="0">
      <alignment horizontal="center" vertical="justify" wrapText="1"/>
    </xf>
    <xf numFmtId="0" fontId="62" fillId="63" borderId="342" applyNumberFormat="0" applyAlignment="0" applyProtection="0"/>
    <xf numFmtId="0" fontId="5" fillId="57" borderId="348" applyNumberFormat="0" applyFont="0" applyAlignment="0" applyProtection="0"/>
    <xf numFmtId="4" fontId="44" fillId="94" borderId="346" applyNumberFormat="0" applyProtection="0">
      <alignment horizontal="right" vertical="center"/>
    </xf>
    <xf numFmtId="0" fontId="12" fillId="79" borderId="348" applyNumberFormat="0" applyAlignment="0" applyProtection="0"/>
    <xf numFmtId="0" fontId="175" fillId="57" borderId="348" applyNumberFormat="0" applyFon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12" fillId="57" borderId="348" applyNumberFormat="0" applyFont="0" applyAlignment="0" applyProtection="0"/>
    <xf numFmtId="0" fontId="12" fillId="79" borderId="348" applyNumberFormat="0" applyAlignment="0" applyProtection="0"/>
    <xf numFmtId="4" fontId="44" fillId="94" borderId="346" applyNumberFormat="0" applyProtection="0">
      <alignment horizontal="right" vertical="center"/>
    </xf>
    <xf numFmtId="0" fontId="37" fillId="82" borderId="346" applyNumberFormat="0" applyProtection="0">
      <alignment horizontal="left" vertical="center" indent="1"/>
    </xf>
    <xf numFmtId="4" fontId="44" fillId="92" borderId="346" applyNumberFormat="0" applyProtection="0">
      <alignment horizontal="right" vertical="center"/>
    </xf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123" fillId="0" borderId="344" applyNumberFormat="0" applyFill="0" applyAlignment="0" applyProtection="0"/>
    <xf numFmtId="4" fontId="44" fillId="50" borderId="346" applyNumberFormat="0" applyProtection="0">
      <alignment horizontal="right" vertical="center"/>
    </xf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37" fillId="82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62" fillId="63" borderId="342" applyNumberFormat="0" applyAlignment="0" applyProtection="0"/>
    <xf numFmtId="0" fontId="103" fillId="51" borderId="342" applyNumberFormat="0" applyAlignment="0" applyProtection="0"/>
    <xf numFmtId="0" fontId="37" fillId="95" borderId="346" applyNumberFormat="0" applyProtection="0">
      <alignment horizontal="left" vertical="center" indent="1"/>
    </xf>
    <xf numFmtId="4" fontId="44" fillId="41" borderId="346" applyNumberFormat="0" applyProtection="0">
      <alignment horizontal="right" vertical="center"/>
    </xf>
    <xf numFmtId="0" fontId="37" fillId="82" borderId="346" applyNumberFormat="0" applyProtection="0">
      <alignment horizontal="left" vertical="top" indent="1"/>
    </xf>
    <xf numFmtId="0" fontId="44" fillId="91" borderId="346" applyNumberFormat="0" applyProtection="0">
      <alignment horizontal="left" vertical="top" indent="1"/>
    </xf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5" fillId="76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37" fillId="91" borderId="346" applyNumberFormat="0" applyProtection="0">
      <alignment horizontal="left" vertical="center" indent="1"/>
    </xf>
    <xf numFmtId="0" fontId="44" fillId="55" borderId="346" applyNumberFormat="0" applyProtection="0">
      <alignment horizontal="left" vertical="top" indent="1"/>
    </xf>
    <xf numFmtId="0" fontId="62" fillId="63" borderId="342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10" fontId="24" fillId="55" borderId="347" applyNumberFormat="0" applyBorder="0" applyAlignment="0" applyProtection="0"/>
    <xf numFmtId="0" fontId="91" fillId="0" borderId="347" applyFont="0" applyFill="0" applyBorder="0">
      <alignment horizontal="centerContinuous" vertical="justify" wrapText="1"/>
    </xf>
    <xf numFmtId="0" fontId="12" fillId="79" borderId="348" applyNumberForma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4" fontId="197" fillId="94" borderId="346" applyNumberFormat="0" applyProtection="0">
      <alignment horizontal="right" vertical="center"/>
    </xf>
    <xf numFmtId="4" fontId="44" fillId="46" borderId="346" applyNumberFormat="0" applyProtection="0">
      <alignment horizontal="right" vertical="center"/>
    </xf>
    <xf numFmtId="0" fontId="119" fillId="51" borderId="343" applyNumberFormat="0" applyAlignment="0" applyProtection="0"/>
    <xf numFmtId="0" fontId="12" fillId="79" borderId="335" applyNumberFormat="0" applyAlignment="0" applyProtection="0"/>
    <xf numFmtId="0" fontId="55" fillId="76" borderId="334" applyNumberFormat="0" applyAlignment="0" applyProtection="0"/>
    <xf numFmtId="0" fontId="5" fillId="57" borderId="335" applyNumberFormat="0" applyFon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36" applyNumberFormat="0" applyAlignment="0" applyProtection="0"/>
    <xf numFmtId="0" fontId="62" fillId="63" borderId="334" applyNumberFormat="0" applyAlignment="0" applyProtection="0"/>
    <xf numFmtId="0" fontId="67" fillId="0" borderId="337" applyNumberFormat="0" applyFill="0" applyAlignment="0" applyProtection="0"/>
    <xf numFmtId="0" fontId="55" fillId="76" borderId="334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36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67" fillId="0" borderId="337" applyNumberFormat="0" applyFill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7" fillId="0" borderId="337" applyNumberFormat="0" applyFill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65" fillId="76" borderId="336" applyNumberFormat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9" fillId="51" borderId="336" applyNumberFormat="0" applyAlignment="0" applyProtection="0"/>
    <xf numFmtId="0" fontId="67" fillId="0" borderId="337" applyNumberFormat="0" applyFill="0" applyAlignment="0" applyProtection="0"/>
    <xf numFmtId="0" fontId="123" fillId="0" borderId="337" applyNumberFormat="0" applyFill="0" applyAlignment="0" applyProtection="0"/>
    <xf numFmtId="0" fontId="123" fillId="0" borderId="337" applyNumberFormat="0" applyFill="0" applyAlignment="0" applyProtection="0"/>
    <xf numFmtId="0" fontId="119" fillId="51" borderId="336" applyNumberFormat="0" applyAlignment="0" applyProtection="0"/>
    <xf numFmtId="0" fontId="5" fillId="57" borderId="335" applyNumberFormat="0" applyFon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5" fillId="76" borderId="336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69" fillId="38" borderId="342" applyNumberFormat="0" applyAlignment="0" applyProtection="0"/>
    <xf numFmtId="0" fontId="123" fillId="0" borderId="344" applyNumberFormat="0" applyFill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12" fillId="79" borderId="348" applyNumberFormat="0" applyAlignment="0" applyProtection="0"/>
    <xf numFmtId="0" fontId="12" fillId="57" borderId="348" applyNumberFormat="0" applyFont="0" applyAlignment="0" applyProtection="0"/>
    <xf numFmtId="0" fontId="103" fillId="76" borderId="342" applyNumberFormat="0" applyAlignment="0" applyProtection="0"/>
    <xf numFmtId="0" fontId="12" fillId="57" borderId="348" applyNumberFormat="0" applyFont="0" applyAlignment="0" applyProtection="0"/>
    <xf numFmtId="0" fontId="55" fillId="76" borderId="342" applyNumberFormat="0" applyAlignment="0" applyProtection="0"/>
    <xf numFmtId="0" fontId="103" fillId="51" borderId="342" applyNumberFormat="0" applyAlignment="0" applyProtection="0"/>
    <xf numFmtId="0" fontId="119" fillId="51" borderId="343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57" borderId="348" applyNumberFormat="0" applyFont="0" applyAlignment="0" applyProtection="0"/>
    <xf numFmtId="0" fontId="5" fillId="57" borderId="348" applyNumberFormat="0" applyFont="0" applyAlignment="0" applyProtection="0"/>
    <xf numFmtId="0" fontId="161" fillId="57" borderId="348" applyNumberFormat="0" applyFont="0" applyAlignment="0" applyProtection="0"/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4" fontId="195" fillId="80" borderId="346" applyNumberFormat="0" applyProtection="0">
      <alignment vertical="center"/>
    </xf>
    <xf numFmtId="0" fontId="12" fillId="79" borderId="348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10" fontId="96" fillId="55" borderId="347" applyNumberFormat="0" applyBorder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4" fontId="47" fillId="94" borderId="346" applyNumberFormat="0" applyProtection="0">
      <alignment horizontal="right" vertical="center"/>
    </xf>
    <xf numFmtId="0" fontId="44" fillId="91" borderId="346" applyNumberFormat="0" applyProtection="0">
      <alignment horizontal="left" vertical="top" indent="1"/>
    </xf>
    <xf numFmtId="4" fontId="197" fillId="94" borderId="346" applyNumberFormat="0" applyProtection="0">
      <alignment horizontal="right" vertical="center"/>
    </xf>
    <xf numFmtId="0" fontId="44" fillId="55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0" fontId="37" fillId="81" borderId="346" applyNumberFormat="0" applyProtection="0">
      <alignment horizontal="left" vertical="top" indent="1"/>
    </xf>
    <xf numFmtId="0" fontId="37" fillId="82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top" indent="1"/>
    </xf>
    <xf numFmtId="0" fontId="37" fillId="95" borderId="346" applyNumberFormat="0" applyProtection="0">
      <alignment horizontal="left" vertical="center" indent="1"/>
    </xf>
    <xf numFmtId="10" fontId="24" fillId="55" borderId="347" applyNumberFormat="0" applyBorder="0" applyAlignment="0" applyProtection="0"/>
    <xf numFmtId="4" fontId="44" fillId="41" borderId="346" applyNumberFormat="0" applyProtection="0">
      <alignment horizontal="right" vertical="center"/>
    </xf>
    <xf numFmtId="4" fontId="44" fillId="49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4" fillId="48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0" fontId="46" fillId="80" borderId="346" applyNumberFormat="0" applyProtection="0">
      <alignment horizontal="left" vertical="top" indent="1"/>
    </xf>
    <xf numFmtId="4" fontId="46" fillId="56" borderId="346" applyNumberFormat="0" applyProtection="0">
      <alignment vertical="center"/>
    </xf>
    <xf numFmtId="0" fontId="91" fillId="0" borderId="347" applyFont="0" applyFill="0" applyBorder="0">
      <alignment horizontal="center" vertical="justify" wrapText="1"/>
    </xf>
    <xf numFmtId="0" fontId="5" fillId="57" borderId="348" applyNumberFormat="0" applyFont="0" applyAlignment="0" applyProtection="0"/>
    <xf numFmtId="0" fontId="65" fillId="76" borderId="343" applyNumberFormat="0" applyAlignment="0" applyProtection="0"/>
    <xf numFmtId="4" fontId="46" fillId="56" borderId="346" applyNumberFormat="0" applyProtection="0">
      <alignment vertical="center"/>
    </xf>
    <xf numFmtId="0" fontId="46" fillId="80" borderId="346" applyNumberFormat="0" applyProtection="0">
      <alignment horizontal="left" vertical="top" indent="1"/>
    </xf>
    <xf numFmtId="4" fontId="44" fillId="42" borderId="346" applyNumberFormat="0" applyProtection="0">
      <alignment horizontal="right" vertical="center"/>
    </xf>
    <xf numFmtId="4" fontId="44" fillId="92" borderId="346" applyNumberFormat="0" applyProtection="0">
      <alignment horizontal="right" vertical="center"/>
    </xf>
    <xf numFmtId="4" fontId="47" fillId="94" borderId="346" applyNumberFormat="0" applyProtection="0">
      <alignment horizontal="right" vertical="center"/>
    </xf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73" fillId="0" borderId="344" applyNumberFormat="0" applyFill="0" applyAlignment="0" applyProtection="0"/>
    <xf numFmtId="0" fontId="123" fillId="0" borderId="344" applyNumberFormat="0" applyFill="0" applyAlignment="0" applyProtection="0"/>
    <xf numFmtId="0" fontId="67" fillId="0" borderId="344" applyNumberFormat="0" applyFill="0" applyAlignment="0" applyProtection="0"/>
    <xf numFmtId="0" fontId="172" fillId="51" borderId="343" applyNumberFormat="0" applyAlignment="0" applyProtection="0"/>
    <xf numFmtId="4" fontId="46" fillId="80" borderId="346" applyNumberFormat="0" applyProtection="0">
      <alignment horizontal="left" vertical="center" indent="1"/>
    </xf>
    <xf numFmtId="0" fontId="169" fillId="38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4" fontId="44" fillId="55" borderId="346" applyNumberFormat="0" applyProtection="0">
      <alignment horizontal="left" vertical="center" indent="1"/>
    </xf>
    <xf numFmtId="4" fontId="44" fillId="46" borderId="346" applyNumberFormat="0" applyProtection="0">
      <alignment horizontal="right" vertical="center"/>
    </xf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37" fillId="81" borderId="346" applyNumberFormat="0" applyProtection="0">
      <alignment horizontal="left" vertical="center" indent="1"/>
    </xf>
    <xf numFmtId="3" fontId="83" fillId="80" borderId="347">
      <alignment horizontal="left" vertical="top" wrapText="1"/>
      <protection locked="0"/>
    </xf>
    <xf numFmtId="0" fontId="113" fillId="38" borderId="342" applyNumberFormat="0" applyAlignment="0" applyProtection="0"/>
    <xf numFmtId="0" fontId="12" fillId="79" borderId="348" applyNumberFormat="0" applyAlignment="0" applyProtection="0"/>
    <xf numFmtId="0" fontId="103" fillId="76" borderId="334" applyNumberFormat="0" applyAlignment="0" applyProtection="0"/>
    <xf numFmtId="0" fontId="37" fillId="95" borderId="346" applyNumberFormat="0" applyProtection="0">
      <alignment horizontal="left" vertical="center" indent="1"/>
    </xf>
    <xf numFmtId="0" fontId="65" fillId="76" borderId="343" applyNumberFormat="0" applyAlignment="0" applyProtection="0"/>
    <xf numFmtId="0" fontId="161" fillId="57" borderId="348" applyNumberFormat="0" applyFont="0" applyAlignment="0" applyProtection="0"/>
    <xf numFmtId="0" fontId="103" fillId="76" borderId="342" applyNumberFormat="0" applyAlignment="0" applyProtection="0"/>
    <xf numFmtId="0" fontId="5" fillId="57" borderId="348" applyNumberFormat="0" applyFont="0" applyAlignment="0" applyProtection="0"/>
    <xf numFmtId="0" fontId="55" fillId="76" borderId="342" applyNumberFormat="0" applyAlignment="0" applyProtection="0"/>
    <xf numFmtId="0" fontId="173" fillId="0" borderId="344" applyNumberFormat="0" applyFill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2" fillId="79" borderId="348" applyNumberFormat="0" applyAlignment="0" applyProtection="0"/>
    <xf numFmtId="4" fontId="44" fillId="96" borderId="346" applyNumberFormat="0" applyProtection="0">
      <alignment horizontal="right" vertical="center"/>
    </xf>
    <xf numFmtId="0" fontId="65" fillId="76" borderId="343" applyNumberFormat="0" applyAlignment="0" applyProtection="0"/>
    <xf numFmtId="0" fontId="37" fillId="81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0" fontId="12" fillId="79" borderId="348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2" fillId="63" borderId="342" applyNumberForma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212" fontId="177" fillId="89" borderId="345"/>
    <xf numFmtId="212" fontId="177" fillId="89" borderId="345"/>
    <xf numFmtId="3" fontId="83" fillId="80" borderId="347">
      <alignment horizontal="left" vertical="top" wrapText="1"/>
      <protection locked="0"/>
    </xf>
    <xf numFmtId="0" fontId="55" fillId="76" borderId="342" applyNumberFormat="0" applyAlignment="0" applyProtection="0"/>
    <xf numFmtId="0" fontId="173" fillId="0" borderId="344" applyNumberFormat="0" applyFill="0" applyAlignment="0" applyProtection="0"/>
    <xf numFmtId="3" fontId="104" fillId="0" borderId="347"/>
    <xf numFmtId="0" fontId="5" fillId="57" borderId="348" applyNumberFormat="0" applyFont="0" applyAlignment="0" applyProtection="0"/>
    <xf numFmtId="0" fontId="103" fillId="51" borderId="342" applyNumberFormat="0" applyAlignment="0" applyProtection="0"/>
    <xf numFmtId="4" fontId="47" fillId="94" borderId="346" applyNumberFormat="0" applyProtection="0">
      <alignment horizontal="right" vertical="center"/>
    </xf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64" fillId="51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4" fontId="197" fillId="55" borderId="346" applyNumberFormat="0" applyProtection="0">
      <alignment vertical="center"/>
    </xf>
    <xf numFmtId="0" fontId="62" fillId="63" borderId="342" applyNumberFormat="0" applyAlignment="0" applyProtection="0"/>
    <xf numFmtId="4" fontId="44" fillId="49" borderId="346" applyNumberFormat="0" applyProtection="0">
      <alignment horizontal="right" vertical="center"/>
    </xf>
    <xf numFmtId="10" fontId="24" fillId="55" borderId="347" applyNumberFormat="0" applyBorder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212" fontId="192" fillId="0" borderId="345"/>
    <xf numFmtId="3" fontId="104" fillId="0" borderId="347"/>
    <xf numFmtId="3" fontId="83" fillId="80" borderId="347">
      <alignment horizontal="left" vertical="top" wrapText="1"/>
      <protection locked="0"/>
    </xf>
    <xf numFmtId="0" fontId="91" fillId="0" borderId="347" applyFont="0" applyFill="0" applyBorder="0">
      <alignment horizontal="centerContinuous" vertical="justify" wrapText="1"/>
    </xf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03" fillId="51" borderId="342" applyNumberFormat="0" applyAlignment="0" applyProtection="0"/>
    <xf numFmtId="4" fontId="44" fillId="48" borderId="346" applyNumberFormat="0" applyProtection="0">
      <alignment horizontal="right" vertical="center"/>
    </xf>
    <xf numFmtId="0" fontId="119" fillId="51" borderId="343" applyNumberFormat="0" applyAlignment="0" applyProtection="0"/>
    <xf numFmtId="0" fontId="172" fillId="51" borderId="343" applyNumberFormat="0" applyAlignment="0" applyProtection="0"/>
    <xf numFmtId="0" fontId="119" fillId="51" borderId="343" applyNumberFormat="0" applyAlignment="0" applyProtection="0"/>
    <xf numFmtId="4" fontId="44" fillId="94" borderId="346" applyNumberFormat="0" applyProtection="0">
      <alignment horizontal="right" vertical="center"/>
    </xf>
    <xf numFmtId="0" fontId="37" fillId="82" borderId="346" applyNumberFormat="0" applyProtection="0">
      <alignment horizontal="left" vertical="center" indent="1"/>
    </xf>
    <xf numFmtId="0" fontId="55" fillId="76" borderId="342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55" fillId="76" borderId="342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10" fontId="96" fillId="55" borderId="347" applyNumberFormat="0" applyBorder="0" applyAlignment="0" applyProtection="0"/>
    <xf numFmtId="3" fontId="104" fillId="0" borderId="347"/>
    <xf numFmtId="0" fontId="91" fillId="0" borderId="347" applyFont="0" applyFill="0" applyBorder="0">
      <alignment horizontal="center" vertical="justify" wrapText="1"/>
    </xf>
    <xf numFmtId="0" fontId="62" fillId="63" borderId="342" applyNumberFormat="0" applyAlignment="0" applyProtection="0"/>
    <xf numFmtId="3" fontId="83" fillId="80" borderId="347">
      <alignment horizontal="left" vertical="top" wrapText="1"/>
      <protection locked="0"/>
    </xf>
    <xf numFmtId="0" fontId="12" fillId="79" borderId="348" applyNumberFormat="0" applyAlignment="0" applyProtection="0"/>
    <xf numFmtId="0" fontId="12" fillId="79" borderId="348" applyNumberFormat="0" applyAlignment="0" applyProtection="0"/>
    <xf numFmtId="0" fontId="123" fillId="0" borderId="344" applyNumberFormat="0" applyFill="0" applyAlignment="0" applyProtection="0"/>
    <xf numFmtId="0" fontId="113" fillId="38" borderId="342" applyNumberFormat="0" applyAlignment="0" applyProtection="0"/>
    <xf numFmtId="4" fontId="47" fillId="94" borderId="346" applyNumberFormat="0" applyProtection="0">
      <alignment horizontal="right" vertical="center"/>
    </xf>
    <xf numFmtId="4" fontId="44" fillId="96" borderId="346" applyNumberFormat="0" applyProtection="0">
      <alignment horizontal="left" vertical="center" indent="1"/>
    </xf>
    <xf numFmtId="4" fontId="44" fillId="94" borderId="346" applyNumberFormat="0" applyProtection="0">
      <alignment horizontal="right" vertical="center"/>
    </xf>
    <xf numFmtId="0" fontId="37" fillId="81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center" indent="1"/>
    </xf>
    <xf numFmtId="0" fontId="37" fillId="95" borderId="346" applyNumberFormat="0" applyProtection="0">
      <alignment horizontal="left" vertical="center" indent="1"/>
    </xf>
    <xf numFmtId="4" fontId="44" fillId="92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6" fillId="56" borderId="346" applyNumberFormat="0" applyProtection="0">
      <alignment vertical="center"/>
    </xf>
    <xf numFmtId="0" fontId="173" fillId="0" borderId="344" applyNumberFormat="0" applyFill="0" applyAlignment="0" applyProtection="0"/>
    <xf numFmtId="0" fontId="172" fillId="51" borderId="343" applyNumberFormat="0" applyAlignment="0" applyProtection="0"/>
    <xf numFmtId="0" fontId="161" fillId="57" borderId="348" applyNumberFormat="0" applyFont="0" applyAlignment="0" applyProtection="0"/>
    <xf numFmtId="0" fontId="119" fillId="76" borderId="336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23" fillId="0" borderId="337" applyNumberFormat="0" applyFill="0" applyAlignment="0" applyProtection="0"/>
    <xf numFmtId="0" fontId="65" fillId="76" borderId="343" applyNumberFormat="0" applyAlignment="0" applyProtection="0"/>
    <xf numFmtId="0" fontId="123" fillId="0" borderId="344" applyNumberFormat="0" applyFill="0" applyAlignment="0" applyProtection="0"/>
    <xf numFmtId="0" fontId="113" fillId="38" borderId="342" applyNumberFormat="0" applyAlignment="0" applyProtection="0"/>
    <xf numFmtId="4" fontId="44" fillId="55" borderId="346" applyNumberFormat="0" applyProtection="0">
      <alignment horizontal="left" vertical="center" indent="1"/>
    </xf>
    <xf numFmtId="10" fontId="24" fillId="55" borderId="347" applyNumberFormat="0" applyBorder="0" applyAlignment="0" applyProtection="0"/>
    <xf numFmtId="0" fontId="5" fillId="57" borderId="348" applyNumberFormat="0" applyFont="0" applyAlignment="0" applyProtection="0"/>
    <xf numFmtId="0" fontId="123" fillId="0" borderId="344" applyNumberFormat="0" applyFill="0" applyAlignment="0" applyProtection="0"/>
    <xf numFmtId="4" fontId="195" fillId="80" borderId="346" applyNumberFormat="0" applyProtection="0">
      <alignment vertical="center"/>
    </xf>
    <xf numFmtId="0" fontId="103" fillId="51" borderId="342" applyNumberFormat="0" applyAlignment="0" applyProtection="0"/>
    <xf numFmtId="0" fontId="119" fillId="76" borderId="343" applyNumberFormat="0" applyAlignment="0" applyProtection="0"/>
    <xf numFmtId="0" fontId="65" fillId="76" borderId="343" applyNumberForma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103" fillId="51" borderId="342" applyNumberFormat="0" applyAlignment="0" applyProtection="0"/>
    <xf numFmtId="4" fontId="44" fillId="96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center" indent="1"/>
    </xf>
    <xf numFmtId="4" fontId="44" fillId="96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0" fontId="5" fillId="57" borderId="348" applyNumberFormat="0" applyFont="0" applyAlignment="0" applyProtection="0"/>
    <xf numFmtId="4" fontId="44" fillId="40" borderId="346" applyNumberFormat="0" applyProtection="0">
      <alignment horizontal="right" vertical="center"/>
    </xf>
    <xf numFmtId="0" fontId="5" fillId="57" borderId="348" applyNumberFormat="0" applyFont="0" applyAlignment="0" applyProtection="0"/>
    <xf numFmtId="0" fontId="55" fillId="76" borderId="342" applyNumberFormat="0" applyAlignment="0" applyProtection="0"/>
    <xf numFmtId="0" fontId="37" fillId="82" borderId="346" applyNumberFormat="0" applyProtection="0">
      <alignment horizontal="left" vertical="center" indent="1"/>
    </xf>
    <xf numFmtId="10" fontId="96" fillId="55" borderId="347" applyNumberFormat="0" applyBorder="0" applyAlignment="0" applyProtection="0"/>
    <xf numFmtId="4" fontId="197" fillId="94" borderId="346" applyNumberFormat="0" applyProtection="0">
      <alignment horizontal="right" vertical="center"/>
    </xf>
    <xf numFmtId="4" fontId="44" fillId="96" borderId="346" applyNumberFormat="0" applyProtection="0">
      <alignment horizontal="left" vertical="center" indent="1"/>
    </xf>
    <xf numFmtId="0" fontId="164" fillId="51" borderId="334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113" fillId="38" borderId="342" applyNumberFormat="0" applyAlignment="0" applyProtection="0"/>
    <xf numFmtId="3" fontId="83" fillId="80" borderId="347">
      <alignment horizontal="left" vertical="top" wrapText="1"/>
      <protection locked="0"/>
    </xf>
    <xf numFmtId="0" fontId="113" fillId="38" borderId="342" applyNumberFormat="0" applyAlignment="0" applyProtection="0"/>
    <xf numFmtId="0" fontId="12" fillId="79" borderId="348" applyNumberFormat="0" applyAlignment="0" applyProtection="0"/>
    <xf numFmtId="0" fontId="103" fillId="51" borderId="342" applyNumberFormat="0" applyAlignment="0" applyProtection="0"/>
    <xf numFmtId="0" fontId="44" fillId="91" borderId="346" applyNumberFormat="0" applyProtection="0">
      <alignment horizontal="left" vertical="top" indent="1"/>
    </xf>
    <xf numFmtId="0" fontId="37" fillId="81" borderId="346" applyNumberFormat="0" applyProtection="0">
      <alignment horizontal="left" vertical="center" indent="1"/>
    </xf>
    <xf numFmtId="0" fontId="37" fillId="95" borderId="346" applyNumberFormat="0" applyProtection="0">
      <alignment horizontal="left" vertical="top" indent="1"/>
    </xf>
    <xf numFmtId="4" fontId="44" fillId="49" borderId="346" applyNumberFormat="0" applyProtection="0">
      <alignment horizontal="right" vertical="center"/>
    </xf>
    <xf numFmtId="0" fontId="169" fillId="38" borderId="334" applyNumberFormat="0" applyAlignment="0" applyProtection="0"/>
    <xf numFmtId="0" fontId="161" fillId="57" borderId="335" applyNumberFormat="0" applyFont="0" applyAlignment="0" applyProtection="0"/>
    <xf numFmtId="0" fontId="172" fillId="51" borderId="336" applyNumberFormat="0" applyAlignment="0" applyProtection="0"/>
    <xf numFmtId="0" fontId="173" fillId="0" borderId="337" applyNumberFormat="0" applyFill="0" applyAlignment="0" applyProtection="0"/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5" fontId="218" fillId="0" borderId="341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0" fontId="12" fillId="57" borderId="348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9" fillId="76" borderId="343" applyNumberFormat="0" applyAlignment="0" applyProtection="0"/>
    <xf numFmtId="0" fontId="103" fillId="76" borderId="342" applyNumberFormat="0" applyAlignment="0" applyProtection="0"/>
    <xf numFmtId="0" fontId="46" fillId="80" borderId="346" applyNumberFormat="0" applyProtection="0">
      <alignment horizontal="left" vertical="top" indent="1"/>
    </xf>
    <xf numFmtId="0" fontId="12" fillId="79" borderId="348" applyNumberFormat="0" applyAlignment="0" applyProtection="0"/>
    <xf numFmtId="4" fontId="197" fillId="55" borderId="346" applyNumberFormat="0" applyProtection="0">
      <alignment vertical="center"/>
    </xf>
    <xf numFmtId="0" fontId="12" fillId="79" borderId="348" applyNumberFormat="0" applyAlignment="0" applyProtection="0"/>
    <xf numFmtId="0" fontId="103" fillId="51" borderId="342" applyNumberFormat="0" applyAlignment="0" applyProtection="0"/>
    <xf numFmtId="0" fontId="37" fillId="91" borderId="346" applyNumberFormat="0" applyProtection="0">
      <alignment horizontal="left" vertical="center" indent="1"/>
    </xf>
    <xf numFmtId="0" fontId="37" fillId="91" borderId="346" applyNumberFormat="0" applyProtection="0">
      <alignment horizontal="left" vertical="top" indent="1"/>
    </xf>
    <xf numFmtId="0" fontId="113" fillId="38" borderId="342" applyNumberFormat="0" applyAlignment="0" applyProtection="0"/>
    <xf numFmtId="0" fontId="119" fillId="51" borderId="343" applyNumberFormat="0" applyAlignment="0" applyProtection="0"/>
    <xf numFmtId="0" fontId="164" fillId="51" borderId="342" applyNumberFormat="0" applyAlignment="0" applyProtection="0"/>
    <xf numFmtId="212" fontId="177" fillId="89" borderId="338"/>
    <xf numFmtId="0" fontId="123" fillId="0" borderId="344" applyNumberFormat="0" applyFill="0" applyAlignment="0" applyProtection="0"/>
    <xf numFmtId="4" fontId="44" fillId="48" borderId="346" applyNumberFormat="0" applyProtection="0">
      <alignment horizontal="right" vertical="center"/>
    </xf>
    <xf numFmtId="0" fontId="37" fillId="81" borderId="346" applyNumberFormat="0" applyProtection="0">
      <alignment horizontal="left" vertical="center" indent="1"/>
    </xf>
    <xf numFmtId="4" fontId="44" fillId="50" borderId="346" applyNumberFormat="0" applyProtection="0">
      <alignment horizontal="right" vertical="center"/>
    </xf>
    <xf numFmtId="0" fontId="113" fillId="38" borderId="342" applyNumberFormat="0" applyAlignment="0" applyProtection="0"/>
    <xf numFmtId="0" fontId="119" fillId="76" borderId="343" applyNumberForma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37" fillId="91" borderId="346" applyNumberFormat="0" applyProtection="0">
      <alignment horizontal="left" vertical="top" indent="1"/>
    </xf>
    <xf numFmtId="10" fontId="24" fillId="55" borderId="347" applyNumberFormat="0" applyBorder="0" applyAlignment="0" applyProtection="0"/>
    <xf numFmtId="212" fontId="192" fillId="0" borderId="345"/>
    <xf numFmtId="0" fontId="37" fillId="95" borderId="346" applyNumberFormat="0" applyProtection="0">
      <alignment horizontal="left" vertical="center" indent="1"/>
    </xf>
    <xf numFmtId="0" fontId="44" fillId="55" borderId="346" applyNumberFormat="0" applyProtection="0">
      <alignment horizontal="left" vertical="top" indent="1"/>
    </xf>
    <xf numFmtId="0" fontId="12" fillId="79" borderId="348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5" fillId="57" borderId="348" applyNumberFormat="0" applyFon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169" fillId="38" borderId="342" applyNumberFormat="0" applyAlignment="0" applyProtection="0"/>
    <xf numFmtId="0" fontId="172" fillId="51" borderId="343" applyNumberFormat="0" applyAlignment="0" applyProtection="0"/>
    <xf numFmtId="4" fontId="44" fillId="96" borderId="346" applyNumberFormat="0" applyProtection="0">
      <alignment horizontal="right" vertical="center"/>
    </xf>
    <xf numFmtId="0" fontId="55" fillId="76" borderId="342" applyNumberFormat="0" applyAlignment="0" applyProtection="0"/>
    <xf numFmtId="4" fontId="44" fillId="46" borderId="346" applyNumberFormat="0" applyProtection="0">
      <alignment horizontal="right" vertical="center"/>
    </xf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10" fontId="24" fillId="55" borderId="347" applyNumberFormat="0" applyBorder="0" applyAlignment="0" applyProtection="0"/>
    <xf numFmtId="0" fontId="62" fillId="63" borderId="342" applyNumberFormat="0" applyAlignment="0" applyProtection="0"/>
    <xf numFmtId="4" fontId="44" fillId="48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0" fontId="46" fillId="80" borderId="346" applyNumberFormat="0" applyProtection="0">
      <alignment horizontal="left" vertical="top" indent="1"/>
    </xf>
    <xf numFmtId="4" fontId="46" fillId="80" borderId="346" applyNumberFormat="0" applyProtection="0">
      <alignment horizontal="left" vertical="center" indent="1"/>
    </xf>
    <xf numFmtId="212" fontId="192" fillId="0" borderId="338"/>
    <xf numFmtId="0" fontId="119" fillId="76" borderId="343" applyNumberFormat="0" applyAlignment="0" applyProtection="0"/>
    <xf numFmtId="219" fontId="191" fillId="0" borderId="333" applyFont="0" applyFill="0" applyBorder="0" applyAlignment="0" applyProtection="0"/>
    <xf numFmtId="4" fontId="46" fillId="56" borderId="339" applyNumberFormat="0" applyProtection="0">
      <alignment vertical="center"/>
    </xf>
    <xf numFmtId="4" fontId="195" fillId="80" borderId="339" applyNumberFormat="0" applyProtection="0">
      <alignment vertical="center"/>
    </xf>
    <xf numFmtId="4" fontId="46" fillId="80" borderId="339" applyNumberFormat="0" applyProtection="0">
      <alignment horizontal="left" vertical="center" indent="1"/>
    </xf>
    <xf numFmtId="0" fontId="46" fillId="80" borderId="339" applyNumberFormat="0" applyProtection="0">
      <alignment horizontal="left" vertical="top" indent="1"/>
    </xf>
    <xf numFmtId="4" fontId="44" fillId="34" borderId="339" applyNumberFormat="0" applyProtection="0">
      <alignment horizontal="right" vertical="center"/>
    </xf>
    <xf numFmtId="4" fontId="44" fillId="40" borderId="339" applyNumberFormat="0" applyProtection="0">
      <alignment horizontal="right" vertical="center"/>
    </xf>
    <xf numFmtId="4" fontId="44" fillId="48" borderId="339" applyNumberFormat="0" applyProtection="0">
      <alignment horizontal="right" vertical="center"/>
    </xf>
    <xf numFmtId="4" fontId="44" fillId="42" borderId="339" applyNumberFormat="0" applyProtection="0">
      <alignment horizontal="right" vertical="center"/>
    </xf>
    <xf numFmtId="4" fontId="44" fillId="46" borderId="339" applyNumberFormat="0" applyProtection="0">
      <alignment horizontal="right" vertical="center"/>
    </xf>
    <xf numFmtId="4" fontId="44" fillId="50" borderId="339" applyNumberFormat="0" applyProtection="0">
      <alignment horizontal="right" vertical="center"/>
    </xf>
    <xf numFmtId="4" fontId="44" fillId="49" borderId="339" applyNumberFormat="0" applyProtection="0">
      <alignment horizontal="right" vertical="center"/>
    </xf>
    <xf numFmtId="4" fontId="44" fillId="92" borderId="339" applyNumberFormat="0" applyProtection="0">
      <alignment horizontal="right" vertical="center"/>
    </xf>
    <xf numFmtId="4" fontId="44" fillId="41" borderId="339" applyNumberFormat="0" applyProtection="0">
      <alignment horizontal="right" vertical="center"/>
    </xf>
    <xf numFmtId="4" fontId="44" fillId="96" borderId="339" applyNumberFormat="0" applyProtection="0">
      <alignment horizontal="right" vertical="center"/>
    </xf>
    <xf numFmtId="0" fontId="37" fillId="95" borderId="339" applyNumberFormat="0" applyProtection="0">
      <alignment horizontal="left" vertical="center" indent="1"/>
    </xf>
    <xf numFmtId="0" fontId="37" fillId="95" borderId="339" applyNumberFormat="0" applyProtection="0">
      <alignment horizontal="left" vertical="top" indent="1"/>
    </xf>
    <xf numFmtId="0" fontId="37" fillId="91" borderId="339" applyNumberFormat="0" applyProtection="0">
      <alignment horizontal="left" vertical="center" indent="1"/>
    </xf>
    <xf numFmtId="0" fontId="37" fillId="91" borderId="339" applyNumberFormat="0" applyProtection="0">
      <alignment horizontal="left" vertical="top" indent="1"/>
    </xf>
    <xf numFmtId="0" fontId="37" fillId="82" borderId="339" applyNumberFormat="0" applyProtection="0">
      <alignment horizontal="left" vertical="center" indent="1"/>
    </xf>
    <xf numFmtId="0" fontId="37" fillId="82" borderId="339" applyNumberFormat="0" applyProtection="0">
      <alignment horizontal="left" vertical="top" indent="1"/>
    </xf>
    <xf numFmtId="0" fontId="37" fillId="81" borderId="339" applyNumberFormat="0" applyProtection="0">
      <alignment horizontal="left" vertical="center" indent="1"/>
    </xf>
    <xf numFmtId="0" fontId="37" fillId="81" borderId="339" applyNumberFormat="0" applyProtection="0">
      <alignment horizontal="left" vertical="top" indent="1"/>
    </xf>
    <xf numFmtId="4" fontId="44" fillId="55" borderId="339" applyNumberFormat="0" applyProtection="0">
      <alignment vertical="center"/>
    </xf>
    <xf numFmtId="4" fontId="197" fillId="55" borderId="339" applyNumberFormat="0" applyProtection="0">
      <alignment vertical="center"/>
    </xf>
    <xf numFmtId="4" fontId="44" fillId="55" borderId="339" applyNumberFormat="0" applyProtection="0">
      <alignment horizontal="left" vertical="center" indent="1"/>
    </xf>
    <xf numFmtId="0" fontId="44" fillId="55" borderId="339" applyNumberFormat="0" applyProtection="0">
      <alignment horizontal="left" vertical="top" indent="1"/>
    </xf>
    <xf numFmtId="4" fontId="44" fillId="94" borderId="339" applyNumberFormat="0" applyProtection="0">
      <alignment horizontal="right" vertical="center"/>
    </xf>
    <xf numFmtId="4" fontId="197" fillId="94" borderId="339" applyNumberFormat="0" applyProtection="0">
      <alignment horizontal="right" vertical="center"/>
    </xf>
    <xf numFmtId="4" fontId="44" fillId="96" borderId="339" applyNumberFormat="0" applyProtection="0">
      <alignment horizontal="left" vertical="center" indent="1"/>
    </xf>
    <xf numFmtId="0" fontId="44" fillId="91" borderId="339" applyNumberFormat="0" applyProtection="0">
      <alignment horizontal="left" vertical="top" indent="1"/>
    </xf>
    <xf numFmtId="4" fontId="47" fillId="94" borderId="339" applyNumberFormat="0" applyProtection="0">
      <alignment horizontal="right" vertical="center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9" fillId="51" borderId="336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23" fillId="0" borderId="337" applyNumberFormat="0" applyFill="0" applyAlignment="0" applyProtection="0"/>
    <xf numFmtId="0" fontId="62" fillId="63" borderId="324" applyNumberFormat="0" applyAlignment="0" applyProtection="0"/>
    <xf numFmtId="0" fontId="175" fillId="57" borderId="335" applyNumberFormat="0" applyFont="0" applyAlignment="0" applyProtection="0"/>
    <xf numFmtId="3" fontId="83" fillId="80" borderId="347">
      <alignment horizontal="left" vertical="top" wrapText="1"/>
      <protection locked="0"/>
    </xf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37" fillId="95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0" fontId="62" fillId="63" borderId="342" applyNumberFormat="0" applyAlignment="0" applyProtection="0"/>
    <xf numFmtId="0" fontId="12" fillId="57" borderId="335" applyNumberFormat="0" applyFont="0" applyAlignment="0" applyProtection="0"/>
    <xf numFmtId="0" fontId="5" fillId="57" borderId="348" applyNumberFormat="0" applyFon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03" fillId="51" borderId="342" applyNumberFormat="0" applyAlignment="0" applyProtection="0"/>
    <xf numFmtId="4" fontId="46" fillId="80" borderId="346" applyNumberFormat="0" applyProtection="0">
      <alignment horizontal="left" vertical="center" indent="1"/>
    </xf>
    <xf numFmtId="0" fontId="55" fillId="76" borderId="342" applyNumberFormat="0" applyAlignment="0" applyProtection="0"/>
    <xf numFmtId="0" fontId="65" fillId="76" borderId="343" applyNumberFormat="0" applyAlignment="0" applyProtection="0"/>
    <xf numFmtId="0" fontId="5" fillId="57" borderId="348" applyNumberFormat="0" applyFont="0" applyAlignment="0" applyProtection="0"/>
    <xf numFmtId="0" fontId="12" fillId="79" borderId="348" applyNumberFormat="0" applyAlignment="0" applyProtection="0"/>
    <xf numFmtId="0" fontId="172" fillId="51" borderId="343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37" fillId="82" borderId="346" applyNumberFormat="0" applyProtection="0">
      <alignment horizontal="left" vertical="top" indent="1"/>
    </xf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67" fillId="0" borderId="344" applyNumberFormat="0" applyFill="0" applyAlignment="0" applyProtection="0"/>
    <xf numFmtId="0" fontId="37" fillId="95" borderId="346" applyNumberFormat="0" applyProtection="0">
      <alignment horizontal="left" vertical="top" indent="1"/>
    </xf>
    <xf numFmtId="219" fontId="191" fillId="0" borderId="349" applyFont="0" applyFill="0" applyBorder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67" fillId="0" borderId="344" applyNumberFormat="0" applyFill="0" applyAlignment="0" applyProtection="0"/>
    <xf numFmtId="4" fontId="44" fillId="40" borderId="346" applyNumberFormat="0" applyProtection="0">
      <alignment horizontal="right" vertical="center"/>
    </xf>
    <xf numFmtId="0" fontId="12" fillId="79" borderId="348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4" fontId="47" fillId="94" borderId="346" applyNumberFormat="0" applyProtection="0">
      <alignment horizontal="right" vertical="center"/>
    </xf>
    <xf numFmtId="3" fontId="83" fillId="80" borderId="347">
      <alignment horizontal="left" vertical="top" wrapText="1"/>
      <protection locked="0"/>
    </xf>
    <xf numFmtId="4" fontId="44" fillId="46" borderId="346" applyNumberFormat="0" applyProtection="0">
      <alignment horizontal="right" vertical="center"/>
    </xf>
    <xf numFmtId="0" fontId="113" fillId="38" borderId="342" applyNumberFormat="0" applyAlignment="0" applyProtection="0"/>
    <xf numFmtId="10" fontId="96" fillId="55" borderId="347" applyNumberFormat="0" applyBorder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12" fillId="79" borderId="348" applyNumberFormat="0" applyAlignment="0" applyProtection="0"/>
    <xf numFmtId="0" fontId="12" fillId="57" borderId="335" applyNumberFormat="0" applyFont="0" applyAlignment="0" applyProtection="0"/>
    <xf numFmtId="0" fontId="119" fillId="76" borderId="343" applyNumberFormat="0" applyAlignment="0" applyProtection="0"/>
    <xf numFmtId="0" fontId="62" fillId="63" borderId="334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03" fillId="76" borderId="342" applyNumberFormat="0" applyAlignment="0" applyProtection="0"/>
    <xf numFmtId="0" fontId="55" fillId="76" borderId="342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10" fontId="24" fillId="55" borderId="340" applyNumberFormat="0" applyBorder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3" fontId="83" fillId="80" borderId="340">
      <alignment horizontal="left" vertical="top" wrapText="1"/>
      <protection locked="0"/>
    </xf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91" fillId="0" borderId="340" applyFont="0" applyFill="0" applyBorder="0">
      <alignment horizontal="center" vertical="justify" wrapText="1"/>
    </xf>
    <xf numFmtId="0" fontId="91" fillId="0" borderId="340" applyFont="0" applyFill="0" applyBorder="0">
      <alignment horizontal="centerContinuous" vertical="justify" wrapText="1"/>
    </xf>
    <xf numFmtId="3" fontId="104" fillId="0" borderId="340"/>
    <xf numFmtId="10" fontId="24" fillId="55" borderId="340" applyNumberFormat="0" applyBorder="0" applyAlignment="0" applyProtection="0"/>
    <xf numFmtId="10" fontId="96" fillId="55" borderId="340" applyNumberFormat="0" applyBorder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2" fillId="79" borderId="335" applyNumberFormat="0" applyAlignment="0" applyProtection="0"/>
    <xf numFmtId="0" fontId="55" fillId="76" borderId="342" applyNumberFormat="0" applyAlignment="0" applyProtection="0"/>
    <xf numFmtId="0" fontId="5" fillId="57" borderId="335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03" fillId="76" borderId="342" applyNumberFormat="0" applyAlignment="0" applyProtection="0"/>
    <xf numFmtId="0" fontId="119" fillId="76" borderId="343" applyNumberFormat="0" applyAlignment="0" applyProtection="0"/>
    <xf numFmtId="3" fontId="83" fillId="80" borderId="340">
      <alignment horizontal="left" vertical="top" wrapText="1"/>
      <protection locked="0"/>
    </xf>
    <xf numFmtId="0" fontId="123" fillId="0" borderId="344" applyNumberFormat="0" applyFill="0" applyAlignment="0" applyProtection="0"/>
    <xf numFmtId="4" fontId="44" fillId="55" borderId="346" applyNumberFormat="0" applyProtection="0">
      <alignment horizontal="left" vertical="center" indent="1"/>
    </xf>
    <xf numFmtId="0" fontId="37" fillId="91" borderId="346" applyNumberFormat="0" applyProtection="0">
      <alignment horizontal="left" vertical="center" indent="1"/>
    </xf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65" fillId="76" borderId="343" applyNumberFormat="0" applyAlignment="0" applyProtection="0"/>
    <xf numFmtId="0" fontId="169" fillId="38" borderId="342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37" fillId="82" borderId="346" applyNumberFormat="0" applyProtection="0">
      <alignment horizontal="left" vertical="center" indent="1"/>
    </xf>
    <xf numFmtId="4" fontId="44" fillId="55" borderId="346" applyNumberFormat="0" applyProtection="0">
      <alignment vertical="center"/>
    </xf>
    <xf numFmtId="4" fontId="44" fillId="94" borderId="346" applyNumberFormat="0" applyProtection="0">
      <alignment horizontal="right" vertical="center"/>
    </xf>
    <xf numFmtId="0" fontId="12" fillId="79" borderId="335" applyNumberFormat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5" fillId="57" borderId="335" applyNumberFormat="0" applyFont="0" applyAlignment="0" applyProtection="0"/>
    <xf numFmtId="0" fontId="62" fillId="63" borderId="342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62" fillId="63" borderId="342" applyNumberFormat="0" applyAlignment="0" applyProtection="0"/>
    <xf numFmtId="10" fontId="24" fillId="55" borderId="347" applyNumberFormat="0" applyBorder="0" applyAlignment="0" applyProtection="0"/>
    <xf numFmtId="0" fontId="62" fillId="63" borderId="342" applyNumberFormat="0" applyAlignment="0" applyProtection="0"/>
    <xf numFmtId="0" fontId="103" fillId="51" borderId="342" applyNumberFormat="0" applyAlignment="0" applyProtection="0"/>
    <xf numFmtId="0" fontId="12" fillId="79" borderId="335" applyNumberFormat="0" applyAlignment="0" applyProtection="0"/>
    <xf numFmtId="3" fontId="104" fillId="0" borderId="347"/>
    <xf numFmtId="0" fontId="62" fillId="63" borderId="342" applyNumberFormat="0" applyAlignment="0" applyProtection="0"/>
    <xf numFmtId="0" fontId="55" fillId="76" borderId="342" applyNumberFormat="0" applyAlignment="0" applyProtection="0"/>
    <xf numFmtId="4" fontId="44" fillId="55" borderId="346" applyNumberFormat="0" applyProtection="0">
      <alignment vertical="center"/>
    </xf>
    <xf numFmtId="0" fontId="12" fillId="79" borderId="335" applyNumberFormat="0" applyAlignment="0" applyProtection="0"/>
    <xf numFmtId="10" fontId="96" fillId="55" borderId="347" applyNumberFormat="0" applyBorder="0" applyAlignment="0" applyProtection="0"/>
    <xf numFmtId="0" fontId="172" fillId="51" borderId="343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4" fontId="44" fillId="49" borderId="346" applyNumberFormat="0" applyProtection="0">
      <alignment horizontal="right" vertical="center"/>
    </xf>
    <xf numFmtId="4" fontId="44" fillId="46" borderId="346" applyNumberFormat="0" applyProtection="0">
      <alignment horizontal="right" vertical="center"/>
    </xf>
    <xf numFmtId="4" fontId="44" fillId="48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4" fontId="46" fillId="80" borderId="346" applyNumberFormat="0" applyProtection="0">
      <alignment horizontal="left" vertical="center" indent="1"/>
    </xf>
    <xf numFmtId="0" fontId="65" fillId="76" borderId="343" applyNumberFormat="0" applyAlignment="0" applyProtection="0"/>
    <xf numFmtId="0" fontId="103" fillId="51" borderId="342" applyNumberFormat="0" applyAlignment="0" applyProtection="0"/>
    <xf numFmtId="0" fontId="44" fillId="55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123" fillId="0" borderId="344" applyNumberFormat="0" applyFill="0" applyAlignment="0" applyProtection="0"/>
    <xf numFmtId="0" fontId="91" fillId="0" borderId="347" applyFont="0" applyFill="0" applyBorder="0">
      <alignment horizontal="centerContinuous" vertical="justify" wrapText="1"/>
    </xf>
    <xf numFmtId="0" fontId="65" fillId="76" borderId="343" applyNumberFormat="0" applyAlignment="0" applyProtection="0"/>
    <xf numFmtId="3" fontId="83" fillId="80" borderId="347">
      <alignment horizontal="left" vertical="top" wrapText="1"/>
      <protection locked="0"/>
    </xf>
    <xf numFmtId="0" fontId="12" fillId="79" borderId="335" applyNumberFormat="0" applyAlignment="0" applyProtection="0"/>
    <xf numFmtId="3" fontId="104" fillId="0" borderId="347"/>
    <xf numFmtId="0" fontId="123" fillId="0" borderId="344" applyNumberFormat="0" applyFill="0" applyAlignment="0" applyProtection="0"/>
    <xf numFmtId="0" fontId="62" fillId="63" borderId="342" applyNumberFormat="0" applyAlignment="0" applyProtection="0"/>
    <xf numFmtId="212" fontId="192" fillId="0" borderId="345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2" fillId="79" borderId="335" applyNumberFormat="0" applyAlignment="0" applyProtection="0"/>
    <xf numFmtId="4" fontId="44" fillId="92" borderId="346" applyNumberFormat="0" applyProtection="0">
      <alignment horizontal="right" vertical="center"/>
    </xf>
    <xf numFmtId="0" fontId="12" fillId="79" borderId="335" applyNumberFormat="0" applyAlignment="0" applyProtection="0"/>
    <xf numFmtId="10" fontId="24" fillId="55" borderId="347" applyNumberFormat="0" applyBorder="0" applyAlignment="0" applyProtection="0"/>
    <xf numFmtId="0" fontId="12" fillId="79" borderId="335" applyNumberFormat="0" applyAlignment="0" applyProtection="0"/>
    <xf numFmtId="0" fontId="67" fillId="0" borderId="344" applyNumberFormat="0" applyFill="0" applyAlignment="0" applyProtection="0"/>
    <xf numFmtId="4" fontId="44" fillId="49" borderId="346" applyNumberFormat="0" applyProtection="0">
      <alignment horizontal="right" vertical="center"/>
    </xf>
    <xf numFmtId="0" fontId="12" fillId="79" borderId="335" applyNumberFormat="0" applyAlignment="0" applyProtection="0"/>
    <xf numFmtId="3" fontId="83" fillId="80" borderId="347">
      <alignment horizontal="left" vertical="top" wrapText="1"/>
      <protection locked="0"/>
    </xf>
    <xf numFmtId="0" fontId="62" fillId="63" borderId="342" applyNumberFormat="0" applyAlignment="0" applyProtection="0"/>
    <xf numFmtId="0" fontId="12" fillId="79" borderId="335" applyNumberFormat="0" applyAlignment="0" applyProtection="0"/>
    <xf numFmtId="4" fontId="47" fillId="94" borderId="346" applyNumberFormat="0" applyProtection="0">
      <alignment horizontal="right" vertical="center"/>
    </xf>
    <xf numFmtId="4" fontId="197" fillId="55" borderId="346" applyNumberFormat="0" applyProtection="0">
      <alignment vertical="center"/>
    </xf>
    <xf numFmtId="0" fontId="37" fillId="95" borderId="346" applyNumberFormat="0" applyProtection="0">
      <alignment horizontal="left" vertical="top" indent="1"/>
    </xf>
    <xf numFmtId="0" fontId="37" fillId="95" borderId="346" applyNumberFormat="0" applyProtection="0">
      <alignment horizontal="left" vertical="top" indent="1"/>
    </xf>
    <xf numFmtId="0" fontId="12" fillId="79" borderId="335" applyNumberFormat="0" applyAlignment="0" applyProtection="0"/>
    <xf numFmtId="0" fontId="67" fillId="0" borderId="344" applyNumberFormat="0" applyFill="0" applyAlignment="0" applyProtection="0"/>
    <xf numFmtId="0" fontId="44" fillId="55" borderId="346" applyNumberFormat="0" applyProtection="0">
      <alignment horizontal="left" vertical="top" indent="1"/>
    </xf>
    <xf numFmtId="0" fontId="164" fillId="51" borderId="342" applyNumberFormat="0" applyAlignment="0" applyProtection="0"/>
    <xf numFmtId="0" fontId="37" fillId="91" borderId="346" applyNumberFormat="0" applyProtection="0">
      <alignment horizontal="left" vertical="center" indent="1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4" fontId="44" fillId="94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212" fontId="177" fillId="89" borderId="345"/>
    <xf numFmtId="4" fontId="44" fillId="40" borderId="346" applyNumberFormat="0" applyProtection="0">
      <alignment horizontal="right" vertical="center"/>
    </xf>
    <xf numFmtId="0" fontId="12" fillId="79" borderId="335" applyNumberFormat="0" applyAlignment="0" applyProtection="0"/>
    <xf numFmtId="0" fontId="123" fillId="0" borderId="344" applyNumberFormat="0" applyFill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5" fillId="57" borderId="335" applyNumberFormat="0" applyFont="0" applyAlignment="0" applyProtection="0"/>
    <xf numFmtId="0" fontId="12" fillId="79" borderId="335" applyNumberFormat="0" applyAlignment="0" applyProtection="0"/>
    <xf numFmtId="0" fontId="113" fillId="38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4" fontId="44" fillId="49" borderId="346" applyNumberFormat="0" applyProtection="0">
      <alignment horizontal="right" vertical="center"/>
    </xf>
    <xf numFmtId="219" fontId="191" fillId="0" borderId="333" applyFont="0" applyFill="0" applyBorder="0" applyAlignment="0" applyProtection="0"/>
    <xf numFmtId="4" fontId="44" fillId="34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0" fontId="37" fillId="95" borderId="346" applyNumberFormat="0" applyProtection="0">
      <alignment horizontal="left" vertical="top" indent="1"/>
    </xf>
    <xf numFmtId="4" fontId="47" fillId="94" borderId="346" applyNumberFormat="0" applyProtection="0">
      <alignment horizontal="right" vertical="center"/>
    </xf>
    <xf numFmtId="0" fontId="123" fillId="0" borderId="344" applyNumberFormat="0" applyFill="0" applyAlignment="0" applyProtection="0"/>
    <xf numFmtId="0" fontId="67" fillId="0" borderId="344" applyNumberFormat="0" applyFill="0" applyAlignment="0" applyProtection="0"/>
    <xf numFmtId="0" fontId="103" fillId="51" borderId="342" applyNumberFormat="0" applyAlignment="0" applyProtection="0"/>
    <xf numFmtId="0" fontId="119" fillId="51" borderId="343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9" fillId="51" borderId="343" applyNumberFormat="0" applyAlignment="0" applyProtection="0"/>
    <xf numFmtId="3" fontId="104" fillId="0" borderId="347"/>
    <xf numFmtId="0" fontId="91" fillId="0" borderId="347" applyFont="0" applyFill="0" applyBorder="0">
      <alignment horizontal="center" vertical="justify" wrapText="1"/>
    </xf>
    <xf numFmtId="4" fontId="197" fillId="94" borderId="346" applyNumberFormat="0" applyProtection="0">
      <alignment horizontal="right" vertical="center"/>
    </xf>
    <xf numFmtId="0" fontId="37" fillId="82" borderId="346" applyNumberFormat="0" applyProtection="0">
      <alignment horizontal="left" vertical="top" indent="1"/>
    </xf>
    <xf numFmtId="4" fontId="44" fillId="46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0" fontId="173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10" fontId="24" fillId="55" borderId="347" applyNumberFormat="0" applyBorder="0" applyAlignment="0" applyProtection="0"/>
    <xf numFmtId="0" fontId="55" fillId="76" borderId="342" applyNumberFormat="0" applyAlignment="0" applyProtection="0"/>
    <xf numFmtId="3" fontId="83" fillId="80" borderId="347">
      <alignment horizontal="left" vertical="top" wrapText="1"/>
      <protection locked="0"/>
    </xf>
    <xf numFmtId="0" fontId="67" fillId="0" borderId="344" applyNumberFormat="0" applyFill="0" applyAlignment="0" applyProtection="0"/>
    <xf numFmtId="4" fontId="44" fillId="94" borderId="346" applyNumberFormat="0" applyProtection="0">
      <alignment horizontal="right" vertical="center"/>
    </xf>
    <xf numFmtId="0" fontId="37" fillId="82" borderId="346" applyNumberFormat="0" applyProtection="0">
      <alignment horizontal="left" vertical="center" indent="1"/>
    </xf>
    <xf numFmtId="0" fontId="12" fillId="79" borderId="335" applyNumberFormat="0" applyAlignment="0" applyProtection="0"/>
    <xf numFmtId="212" fontId="177" fillId="89" borderId="345"/>
    <xf numFmtId="0" fontId="12" fillId="79" borderId="335" applyNumberFormat="0" applyAlignment="0" applyProtection="0"/>
    <xf numFmtId="0" fontId="172" fillId="51" borderId="343" applyNumberFormat="0" applyAlignment="0" applyProtection="0"/>
    <xf numFmtId="3" fontId="83" fillId="80" borderId="347">
      <alignment horizontal="left" vertical="top" wrapText="1"/>
      <protection locked="0"/>
    </xf>
    <xf numFmtId="0" fontId="62" fillId="63" borderId="342" applyNumberFormat="0" applyAlignment="0" applyProtection="0"/>
    <xf numFmtId="0" fontId="123" fillId="0" borderId="344" applyNumberFormat="0" applyFill="0" applyAlignment="0" applyProtection="0"/>
    <xf numFmtId="212" fontId="192" fillId="0" borderId="345"/>
    <xf numFmtId="0" fontId="12" fillId="79" borderId="335" applyNumberFormat="0" applyAlignment="0" applyProtection="0"/>
    <xf numFmtId="0" fontId="12" fillId="79" borderId="335" applyNumberFormat="0" applyAlignment="0" applyProtection="0"/>
    <xf numFmtId="0" fontId="55" fillId="76" borderId="342" applyNumberFormat="0" applyAlignment="0" applyProtection="0"/>
    <xf numFmtId="212" fontId="177" fillId="89" borderId="345"/>
    <xf numFmtId="0" fontId="119" fillId="51" borderId="343" applyNumberFormat="0" applyAlignment="0" applyProtection="0"/>
    <xf numFmtId="0" fontId="65" fillId="76" borderId="343" applyNumberFormat="0" applyAlignment="0" applyProtection="0"/>
    <xf numFmtId="4" fontId="44" fillId="96" borderId="346" applyNumberFormat="0" applyProtection="0">
      <alignment horizontal="right" vertical="center"/>
    </xf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72" fillId="51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169" fillId="38" borderId="342" applyNumberFormat="0" applyAlignment="0" applyProtection="0"/>
    <xf numFmtId="4" fontId="46" fillId="80" borderId="346" applyNumberFormat="0" applyProtection="0">
      <alignment horizontal="left" vertical="center" indent="1"/>
    </xf>
    <xf numFmtId="4" fontId="44" fillId="96" borderId="346" applyNumberFormat="0" applyProtection="0">
      <alignment horizontal="left" vertical="center" indent="1"/>
    </xf>
    <xf numFmtId="0" fontId="12" fillId="79" borderId="335" applyNumberFormat="0" applyAlignment="0" applyProtection="0"/>
    <xf numFmtId="0" fontId="12" fillId="79" borderId="335" applyNumberFormat="0" applyAlignment="0" applyProtection="0"/>
    <xf numFmtId="0" fontId="55" fillId="76" borderId="342" applyNumberFormat="0" applyAlignment="0" applyProtection="0"/>
    <xf numFmtId="0" fontId="5" fillId="57" borderId="335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44" fillId="91" borderId="346" applyNumberFormat="0" applyProtection="0">
      <alignment horizontal="left" vertical="top" indent="1"/>
    </xf>
    <xf numFmtId="4" fontId="197" fillId="94" borderId="346" applyNumberFormat="0" applyProtection="0">
      <alignment horizontal="right" vertical="center"/>
    </xf>
    <xf numFmtId="0" fontId="44" fillId="55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0" fontId="37" fillId="81" borderId="346" applyNumberFormat="0" applyProtection="0">
      <alignment horizontal="left" vertical="top" indent="1"/>
    </xf>
    <xf numFmtId="0" fontId="37" fillId="82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top" indent="1"/>
    </xf>
    <xf numFmtId="0" fontId="37" fillId="95" borderId="346" applyNumberFormat="0" applyProtection="0">
      <alignment horizontal="left" vertical="center" indent="1"/>
    </xf>
    <xf numFmtId="0" fontId="65" fillId="76" borderId="343" applyNumberFormat="0" applyAlignment="0" applyProtection="0"/>
    <xf numFmtId="4" fontId="44" fillId="96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212" fontId="192" fillId="0" borderId="345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37" fillId="95" borderId="346" applyNumberFormat="0" applyProtection="0">
      <alignment horizontal="left" vertical="center" indent="1"/>
    </xf>
    <xf numFmtId="4" fontId="44" fillId="41" borderId="346" applyNumberFormat="0" applyProtection="0">
      <alignment horizontal="right" vertical="center"/>
    </xf>
    <xf numFmtId="10" fontId="24" fillId="55" borderId="347" applyNumberFormat="0" applyBorder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03" fillId="51" borderId="342" applyNumberFormat="0" applyAlignment="0" applyProtection="0"/>
    <xf numFmtId="0" fontId="62" fillId="63" borderId="342" applyNumberFormat="0" applyAlignment="0" applyProtection="0"/>
    <xf numFmtId="0" fontId="37" fillId="91" borderId="346" applyNumberFormat="0" applyProtection="0">
      <alignment horizontal="left" vertical="top" indent="1"/>
    </xf>
    <xf numFmtId="0" fontId="173" fillId="0" borderId="344" applyNumberFormat="0" applyFill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61" fillId="57" borderId="335" applyNumberFormat="0" applyFon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03" fillId="76" borderId="342" applyNumberFormat="0" applyAlignment="0" applyProtection="0"/>
    <xf numFmtId="0" fontId="113" fillId="38" borderId="342" applyNumberFormat="0" applyAlignment="0" applyProtection="0"/>
    <xf numFmtId="0" fontId="161" fillId="57" borderId="335" applyNumberFormat="0" applyFont="0" applyAlignment="0" applyProtection="0"/>
    <xf numFmtId="0" fontId="65" fillId="76" borderId="343" applyNumberFormat="0" applyAlignment="0" applyProtection="0"/>
    <xf numFmtId="4" fontId="44" fillId="48" borderId="346" applyNumberFormat="0" applyProtection="0">
      <alignment horizontal="right" vertical="center"/>
    </xf>
    <xf numFmtId="0" fontId="55" fillId="76" borderId="342" applyNumberFormat="0" applyAlignment="0" applyProtection="0"/>
    <xf numFmtId="3" fontId="83" fillId="80" borderId="347">
      <alignment horizontal="left" vertical="top" wrapText="1"/>
      <protection locked="0"/>
    </xf>
    <xf numFmtId="4" fontId="44" fillId="40" borderId="346" applyNumberFormat="0" applyProtection="0">
      <alignment horizontal="right" vertical="center"/>
    </xf>
    <xf numFmtId="0" fontId="113" fillId="38" borderId="342" applyNumberFormat="0" applyAlignment="0" applyProtection="0"/>
    <xf numFmtId="0" fontId="62" fillId="63" borderId="342" applyNumberForma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2" fillId="79" borderId="335" applyNumberFormat="0" applyAlignment="0" applyProtection="0"/>
    <xf numFmtId="4" fontId="44" fillId="96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center" indent="1"/>
    </xf>
    <xf numFmtId="0" fontId="169" fillId="38" borderId="342" applyNumberFormat="0" applyAlignment="0" applyProtection="0"/>
    <xf numFmtId="0" fontId="46" fillId="80" borderId="346" applyNumberFormat="0" applyProtection="0">
      <alignment horizontal="left" vertical="top" indent="1"/>
    </xf>
    <xf numFmtId="0" fontId="164" fillId="51" borderId="342" applyNumberForma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4" fontId="46" fillId="56" borderId="346" applyNumberFormat="0" applyProtection="0">
      <alignment vertical="center"/>
    </xf>
    <xf numFmtId="4" fontId="44" fillId="42" borderId="346" applyNumberFormat="0" applyProtection="0">
      <alignment horizontal="right" vertical="center"/>
    </xf>
    <xf numFmtId="4" fontId="44" fillId="92" borderId="346" applyNumberFormat="0" applyProtection="0">
      <alignment horizontal="right" vertical="center"/>
    </xf>
    <xf numFmtId="0" fontId="37" fillId="95" borderId="346" applyNumberFormat="0" applyProtection="0">
      <alignment horizontal="left" vertical="center" indent="1"/>
    </xf>
    <xf numFmtId="0" fontId="65" fillId="76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55" fillId="76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55" fillId="76" borderId="342" applyNumberFormat="0" applyAlignment="0" applyProtection="0"/>
    <xf numFmtId="0" fontId="12" fillId="79" borderId="335" applyNumberFormat="0" applyAlignment="0" applyProtection="0"/>
    <xf numFmtId="4" fontId="44" fillId="55" borderId="346" applyNumberFormat="0" applyProtection="0">
      <alignment horizontal="left" vertical="center" indent="1"/>
    </xf>
    <xf numFmtId="4" fontId="197" fillId="55" borderId="346" applyNumberFormat="0" applyProtection="0">
      <alignment vertical="center"/>
    </xf>
    <xf numFmtId="4" fontId="46" fillId="56" borderId="346" applyNumberFormat="0" applyProtection="0">
      <alignment vertical="center"/>
    </xf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91" fillId="0" borderId="347" applyFont="0" applyFill="0" applyBorder="0">
      <alignment horizontal="centerContinuous" vertical="justify" wrapText="1"/>
    </xf>
    <xf numFmtId="4" fontId="44" fillId="96" borderId="346" applyNumberFormat="0" applyProtection="0">
      <alignment horizontal="right" vertical="center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2" fillId="63" borderId="342" applyNumberForma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4" fontId="44" fillId="50" borderId="346" applyNumberFormat="0" applyProtection="0">
      <alignment horizontal="right" vertical="center"/>
    </xf>
    <xf numFmtId="0" fontId="37" fillId="81" borderId="346" applyNumberFormat="0" applyProtection="0">
      <alignment horizontal="left" vertical="center" indent="1"/>
    </xf>
    <xf numFmtId="4" fontId="44" fillId="48" borderId="346" applyNumberFormat="0" applyProtection="0">
      <alignment horizontal="right" vertical="center"/>
    </xf>
    <xf numFmtId="0" fontId="123" fillId="0" borderId="344" applyNumberFormat="0" applyFill="0" applyAlignment="0" applyProtection="0"/>
    <xf numFmtId="0" fontId="12" fillId="79" borderId="335" applyNumberFormat="0" applyAlignment="0" applyProtection="0"/>
    <xf numFmtId="10" fontId="24" fillId="55" borderId="347" applyNumberFormat="0" applyBorder="0" applyAlignment="0" applyProtection="0"/>
    <xf numFmtId="0" fontId="62" fillId="63" borderId="342" applyNumberFormat="0" applyAlignment="0" applyProtection="0"/>
    <xf numFmtId="0" fontId="5" fillId="57" borderId="335" applyNumberFormat="0" applyFont="0" applyAlignment="0" applyProtection="0"/>
    <xf numFmtId="0" fontId="103" fillId="76" borderId="342" applyNumberFormat="0" applyAlignment="0" applyProtection="0"/>
    <xf numFmtId="0" fontId="113" fillId="38" borderId="342" applyNumberFormat="0" applyAlignment="0" applyProtection="0"/>
    <xf numFmtId="0" fontId="37" fillId="91" borderId="346" applyNumberFormat="0" applyProtection="0">
      <alignment horizontal="left" vertical="center" indent="1"/>
    </xf>
    <xf numFmtId="0" fontId="103" fillId="76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3" fontId="83" fillId="80" borderId="347">
      <alignment horizontal="left" vertical="top" wrapText="1"/>
      <protection locked="0"/>
    </xf>
    <xf numFmtId="4" fontId="44" fillId="96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center" indent="1"/>
    </xf>
    <xf numFmtId="0" fontId="12" fillId="79" borderId="335" applyNumberFormat="0" applyAlignment="0" applyProtection="0"/>
    <xf numFmtId="219" fontId="191" fillId="0" borderId="333" applyFont="0" applyFill="0" applyBorder="0" applyAlignment="0" applyProtection="0"/>
    <xf numFmtId="0" fontId="37" fillId="81" borderId="346" applyNumberFormat="0" applyProtection="0">
      <alignment horizontal="left" vertical="top" indent="1"/>
    </xf>
    <xf numFmtId="0" fontId="113" fillId="38" borderId="342" applyNumberFormat="0" applyAlignment="0" applyProtection="0"/>
    <xf numFmtId="0" fontId="164" fillId="51" borderId="342" applyNumberFormat="0" applyAlignment="0" applyProtection="0"/>
    <xf numFmtId="0" fontId="67" fillId="0" borderId="344" applyNumberFormat="0" applyFill="0" applyAlignment="0" applyProtection="0"/>
    <xf numFmtId="0" fontId="173" fillId="0" borderId="344" applyNumberFormat="0" applyFill="0" applyAlignment="0" applyProtection="0"/>
    <xf numFmtId="4" fontId="44" fillId="46" borderId="346" applyNumberFormat="0" applyProtection="0">
      <alignment horizontal="right" vertical="center"/>
    </xf>
    <xf numFmtId="0" fontId="37" fillId="82" borderId="346" applyNumberFormat="0" applyProtection="0">
      <alignment horizontal="left" vertical="top" indent="1"/>
    </xf>
    <xf numFmtId="4" fontId="44" fillId="55" borderId="346" applyNumberFormat="0" applyProtection="0">
      <alignment horizontal="left" vertical="center" indent="1"/>
    </xf>
    <xf numFmtId="4" fontId="197" fillId="94" borderId="346" applyNumberFormat="0" applyProtection="0">
      <alignment horizontal="right" vertical="center"/>
    </xf>
    <xf numFmtId="0" fontId="113" fillId="38" borderId="342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2" fillId="79" borderId="335" applyNumberFormat="0" applyAlignment="0" applyProtection="0"/>
    <xf numFmtId="0" fontId="113" fillId="38" borderId="342" applyNumberFormat="0" applyAlignment="0" applyProtection="0"/>
    <xf numFmtId="10" fontId="96" fillId="55" borderId="347" applyNumberFormat="0" applyBorder="0" applyAlignment="0" applyProtection="0"/>
    <xf numFmtId="0" fontId="169" fillId="38" borderId="342" applyNumberFormat="0" applyAlignment="0" applyProtection="0"/>
    <xf numFmtId="4" fontId="46" fillId="80" borderId="346" applyNumberFormat="0" applyProtection="0">
      <alignment horizontal="left" vertical="center" indent="1"/>
    </xf>
    <xf numFmtId="0" fontId="161" fillId="57" borderId="335" applyNumberFormat="0" applyFont="0" applyAlignment="0" applyProtection="0"/>
    <xf numFmtId="0" fontId="172" fillId="51" borderId="343" applyNumberFormat="0" applyAlignment="0" applyProtection="0"/>
    <xf numFmtId="0" fontId="12" fillId="79" borderId="335" applyNumberFormat="0" applyAlignment="0" applyProtection="0"/>
    <xf numFmtId="0" fontId="67" fillId="0" borderId="344" applyNumberFormat="0" applyFill="0" applyAlignment="0" applyProtection="0"/>
    <xf numFmtId="0" fontId="37" fillId="82" borderId="346" applyNumberFormat="0" applyProtection="0">
      <alignment horizontal="left" vertical="center" indent="1"/>
    </xf>
    <xf numFmtId="0" fontId="123" fillId="0" borderId="344" applyNumberFormat="0" applyFill="0" applyAlignment="0" applyProtection="0"/>
    <xf numFmtId="0" fontId="173" fillId="0" borderId="344" applyNumberFormat="0" applyFill="0" applyAlignment="0" applyProtection="0"/>
    <xf numFmtId="0" fontId="37" fillId="81" borderId="346" applyNumberFormat="0" applyProtection="0">
      <alignment horizontal="left" vertical="top" indent="1"/>
    </xf>
    <xf numFmtId="0" fontId="44" fillId="91" borderId="346" applyNumberFormat="0" applyProtection="0">
      <alignment horizontal="left" vertical="top" indent="1"/>
    </xf>
    <xf numFmtId="0" fontId="113" fillId="38" borderId="342" applyNumberFormat="0" applyAlignment="0" applyProtection="0"/>
    <xf numFmtId="0" fontId="12" fillId="79" borderId="335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4" fontId="47" fillId="94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0" fontId="103" fillId="51" borderId="342" applyNumberFormat="0" applyAlignment="0" applyProtection="0"/>
    <xf numFmtId="4" fontId="44" fillId="92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0" fontId="46" fillId="80" borderId="346" applyNumberFormat="0" applyProtection="0">
      <alignment horizontal="left" vertical="top" indent="1"/>
    </xf>
    <xf numFmtId="4" fontId="46" fillId="56" borderId="346" applyNumberFormat="0" applyProtection="0">
      <alignment vertical="center"/>
    </xf>
    <xf numFmtId="0" fontId="91" fillId="0" borderId="347" applyFont="0" applyFill="0" applyBorder="0">
      <alignment horizontal="center" vertical="justify" wrapText="1"/>
    </xf>
    <xf numFmtId="0" fontId="91" fillId="0" borderId="347" applyFont="0" applyFill="0" applyBorder="0">
      <alignment horizontal="centerContinuous" vertical="justify" wrapText="1"/>
    </xf>
    <xf numFmtId="219" fontId="191" fillId="0" borderId="333" applyFont="0" applyFill="0" applyBorder="0" applyAlignment="0" applyProtection="0"/>
    <xf numFmtId="212" fontId="177" fillId="89" borderId="345"/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113" fillId="38" borderId="342" applyNumberFormat="0" applyAlignment="0" applyProtection="0"/>
    <xf numFmtId="4" fontId="44" fillId="42" borderId="346" applyNumberFormat="0" applyProtection="0">
      <alignment horizontal="right" vertical="center"/>
    </xf>
    <xf numFmtId="0" fontId="37" fillId="91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0" fontId="37" fillId="91" borderId="346" applyNumberFormat="0" applyProtection="0">
      <alignment horizontal="left" vertical="center" indent="1"/>
    </xf>
    <xf numFmtId="0" fontId="12" fillId="79" borderId="335" applyNumberFormat="0" applyAlignment="0" applyProtection="0"/>
    <xf numFmtId="0" fontId="103" fillId="51" borderId="342" applyNumberFormat="0" applyAlignment="0" applyProtection="0"/>
    <xf numFmtId="212" fontId="192" fillId="0" borderId="345"/>
    <xf numFmtId="0" fontId="12" fillId="79" borderId="335" applyNumberFormat="0" applyAlignment="0" applyProtection="0"/>
    <xf numFmtId="0" fontId="113" fillId="38" borderId="342" applyNumberFormat="0" applyAlignment="0" applyProtection="0"/>
    <xf numFmtId="4" fontId="197" fillId="55" borderId="346" applyNumberFormat="0" applyProtection="0">
      <alignment vertical="center"/>
    </xf>
    <xf numFmtId="219" fontId="191" fillId="0" borderId="333" applyFont="0" applyFill="0" applyBorder="0" applyAlignment="0" applyProtection="0"/>
    <xf numFmtId="0" fontId="65" fillId="76" borderId="343" applyNumberFormat="0" applyAlignment="0" applyProtection="0"/>
    <xf numFmtId="0" fontId="12" fillId="79" borderId="335" applyNumberFormat="0" applyAlignment="0" applyProtection="0"/>
    <xf numFmtId="0" fontId="5" fillId="57" borderId="335" applyNumberFormat="0" applyFont="0" applyAlignment="0" applyProtection="0"/>
    <xf numFmtId="0" fontId="5" fillId="57" borderId="335" applyNumberFormat="0" applyFont="0" applyAlignment="0" applyProtection="0"/>
    <xf numFmtId="0" fontId="91" fillId="0" borderId="347" applyFont="0" applyFill="0" applyBorder="0">
      <alignment horizontal="center" vertical="justify" wrapText="1"/>
    </xf>
    <xf numFmtId="4" fontId="46" fillId="56" borderId="346" applyNumberFormat="0" applyProtection="0">
      <alignment vertical="center"/>
    </xf>
    <xf numFmtId="4" fontId="195" fillId="80" borderId="346" applyNumberFormat="0" applyProtection="0">
      <alignment vertical="center"/>
    </xf>
    <xf numFmtId="4" fontId="46" fillId="80" borderId="346" applyNumberFormat="0" applyProtection="0">
      <alignment horizontal="left" vertical="center" indent="1"/>
    </xf>
    <xf numFmtId="0" fontId="46" fillId="80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4" fontId="44" fillId="34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4" fontId="44" fillId="48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4" fillId="46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4" fontId="44" fillId="49" borderId="346" applyNumberFormat="0" applyProtection="0">
      <alignment horizontal="right" vertical="center"/>
    </xf>
    <xf numFmtId="4" fontId="44" fillId="92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4" fontId="44" fillId="96" borderId="346" applyNumberFormat="0" applyProtection="0">
      <alignment horizontal="right" vertical="center"/>
    </xf>
    <xf numFmtId="10" fontId="24" fillId="55" borderId="347" applyNumberFormat="0" applyBorder="0" applyAlignment="0" applyProtection="0"/>
    <xf numFmtId="0" fontId="37" fillId="95" borderId="346" applyNumberFormat="0" applyProtection="0">
      <alignment horizontal="left" vertical="center" indent="1"/>
    </xf>
    <xf numFmtId="0" fontId="37" fillId="95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center" indent="1"/>
    </xf>
    <xf numFmtId="0" fontId="37" fillId="91" borderId="346" applyNumberFormat="0" applyProtection="0">
      <alignment horizontal="left" vertical="top" indent="1"/>
    </xf>
    <xf numFmtId="0" fontId="37" fillId="82" borderId="346" applyNumberFormat="0" applyProtection="0">
      <alignment horizontal="left" vertical="center" indent="1"/>
    </xf>
    <xf numFmtId="0" fontId="37" fillId="82" borderId="346" applyNumberFormat="0" applyProtection="0">
      <alignment horizontal="left" vertical="top" indent="1"/>
    </xf>
    <xf numFmtId="0" fontId="37" fillId="81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4" fontId="197" fillId="55" borderId="346" applyNumberFormat="0" applyProtection="0">
      <alignment vertical="center"/>
    </xf>
    <xf numFmtId="4" fontId="44" fillId="55" borderId="346" applyNumberFormat="0" applyProtection="0">
      <alignment horizontal="left" vertical="center" indent="1"/>
    </xf>
    <xf numFmtId="0" fontId="44" fillId="55" borderId="346" applyNumberFormat="0" applyProtection="0">
      <alignment horizontal="left" vertical="top" indent="1"/>
    </xf>
    <xf numFmtId="4" fontId="44" fillId="94" borderId="346" applyNumberFormat="0" applyProtection="0">
      <alignment horizontal="right" vertical="center"/>
    </xf>
    <xf numFmtId="4" fontId="197" fillId="94" borderId="346" applyNumberFormat="0" applyProtection="0">
      <alignment horizontal="right" vertical="center"/>
    </xf>
    <xf numFmtId="4" fontId="44" fillId="96" borderId="346" applyNumberFormat="0" applyProtection="0">
      <alignment horizontal="left" vertical="center" indent="1"/>
    </xf>
    <xf numFmtId="0" fontId="44" fillId="91" borderId="346" applyNumberFormat="0" applyProtection="0">
      <alignment horizontal="left" vertical="top" indent="1"/>
    </xf>
    <xf numFmtId="4" fontId="47" fillId="94" borderId="346" applyNumberFormat="0" applyProtection="0">
      <alignment horizontal="right" vertical="center"/>
    </xf>
    <xf numFmtId="0" fontId="65" fillId="76" borderId="343" applyNumberFormat="0" applyAlignment="0" applyProtection="0"/>
    <xf numFmtId="0" fontId="164" fillId="51" borderId="342" applyNumberFormat="0" applyAlignment="0" applyProtection="0"/>
    <xf numFmtId="0" fontId="123" fillId="0" borderId="344" applyNumberFormat="0" applyFill="0" applyAlignment="0" applyProtection="0"/>
    <xf numFmtId="0" fontId="12" fillId="79" borderId="335" applyNumberFormat="0" applyAlignment="0" applyProtection="0"/>
    <xf numFmtId="0" fontId="119" fillId="51" borderId="343" applyNumberFormat="0" applyAlignment="0" applyProtection="0"/>
    <xf numFmtId="0" fontId="103" fillId="51" borderId="342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44" fillId="91" borderId="346" applyNumberFormat="0" applyProtection="0">
      <alignment horizontal="left" vertical="top" indent="1"/>
    </xf>
    <xf numFmtId="0" fontId="12" fillId="79" borderId="335" applyNumberFormat="0" applyAlignment="0" applyProtection="0"/>
    <xf numFmtId="0" fontId="175" fillId="57" borderId="335" applyNumberFormat="0" applyFont="0" applyAlignment="0" applyProtection="0"/>
    <xf numFmtId="0" fontId="46" fillId="80" borderId="346" applyNumberFormat="0" applyProtection="0">
      <alignment horizontal="left" vertical="top" indent="1"/>
    </xf>
    <xf numFmtId="0" fontId="103" fillId="76" borderId="342" applyNumberFormat="0" applyAlignment="0" applyProtection="0"/>
    <xf numFmtId="0" fontId="12" fillId="57" borderId="335" applyNumberFormat="0" applyFon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10" fontId="96" fillId="55" borderId="347" applyNumberFormat="0" applyBorder="0" applyAlignment="0" applyProtection="0"/>
    <xf numFmtId="0" fontId="12" fillId="57" borderId="335" applyNumberFormat="0" applyFon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4" fontId="195" fillId="80" borderId="346" applyNumberFormat="0" applyProtection="0">
      <alignment vertical="center"/>
    </xf>
    <xf numFmtId="0" fontId="103" fillId="51" borderId="342" applyNumberFormat="0" applyAlignment="0" applyProtection="0"/>
    <xf numFmtId="0" fontId="12" fillId="79" borderId="335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161" fillId="57" borderId="335" applyNumberFormat="0" applyFont="0" applyAlignment="0" applyProtection="0"/>
    <xf numFmtId="0" fontId="175" fillId="57" borderId="335" applyNumberFormat="0" applyFont="0" applyAlignment="0" applyProtection="0"/>
    <xf numFmtId="0" fontId="5" fillId="57" borderId="335" applyNumberFormat="0" applyFont="0" applyAlignment="0" applyProtection="0"/>
    <xf numFmtId="0" fontId="113" fillId="38" borderId="342" applyNumberFormat="0" applyAlignment="0" applyProtection="0"/>
    <xf numFmtId="0" fontId="12" fillId="57" borderId="335" applyNumberFormat="0" applyFon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57" borderId="335" applyNumberFormat="0" applyFon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65" fillId="76" borderId="343" applyNumberFormat="0" applyAlignment="0" applyProtection="0"/>
    <xf numFmtId="0" fontId="119" fillId="51" borderId="343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55" fillId="76" borderId="342" applyNumberFormat="0" applyAlignment="0" applyProtection="0"/>
    <xf numFmtId="0" fontId="175" fillId="57" borderId="335" applyNumberFormat="0" applyFont="0" applyAlignment="0" applyProtection="0"/>
    <xf numFmtId="0" fontId="12" fillId="57" borderId="335" applyNumberFormat="0" applyFont="0" applyAlignment="0" applyProtection="0"/>
    <xf numFmtId="0" fontId="119" fillId="76" borderId="343" applyNumberFormat="0" applyAlignment="0" applyProtection="0"/>
    <xf numFmtId="0" fontId="103" fillId="76" borderId="342" applyNumberFormat="0" applyAlignment="0" applyProtection="0"/>
    <xf numFmtId="0" fontId="12" fillId="57" borderId="335" applyNumberFormat="0" applyFon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19" fillId="51" borderId="343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175" fillId="57" borderId="335" applyNumberFormat="0" applyFont="0" applyAlignment="0" applyProtection="0"/>
    <xf numFmtId="0" fontId="12" fillId="57" borderId="335" applyNumberFormat="0" applyFont="0" applyAlignment="0" applyProtection="0"/>
    <xf numFmtId="0" fontId="12" fillId="57" borderId="335" applyNumberFormat="0" applyFont="0" applyAlignment="0" applyProtection="0"/>
    <xf numFmtId="0" fontId="62" fillId="63" borderId="342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0" fontId="12" fillId="79" borderId="335" applyNumberFormat="0" applyAlignment="0" applyProtection="0"/>
    <xf numFmtId="5" fontId="218" fillId="0" borderId="341" applyAlignment="0" applyProtection="0"/>
    <xf numFmtId="0" fontId="119" fillId="51" borderId="343" applyNumberFormat="0" applyAlignment="0" applyProtection="0"/>
    <xf numFmtId="4" fontId="44" fillId="55" borderId="346" applyNumberFormat="0" applyProtection="0">
      <alignment horizontal="left" vertical="center" indent="1"/>
    </xf>
    <xf numFmtId="4" fontId="197" fillId="55" borderId="346" applyNumberFormat="0" applyProtection="0">
      <alignment vertical="center"/>
    </xf>
    <xf numFmtId="0" fontId="169" fillId="38" borderId="342" applyNumberForma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0" fontId="55" fillId="76" borderId="342" applyNumberFormat="0" applyAlignment="0" applyProtection="0"/>
    <xf numFmtId="0" fontId="5" fillId="57" borderId="348" applyNumberFormat="0" applyFont="0" applyAlignment="0" applyProtection="0"/>
    <xf numFmtId="0" fontId="55" fillId="76" borderId="342" applyNumberFormat="0" applyAlignment="0" applyProtection="0"/>
    <xf numFmtId="0" fontId="103" fillId="51" borderId="342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4" fontId="44" fillId="96" borderId="346" applyNumberFormat="0" applyProtection="0">
      <alignment horizontal="left" vertical="center" indent="1"/>
    </xf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03" fillId="51" borderId="342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4" fontId="44" fillId="92" borderId="346" applyNumberFormat="0" applyProtection="0">
      <alignment horizontal="right" vertical="center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0" fontId="91" fillId="0" borderId="347" applyFont="0" applyFill="0" applyBorder="0">
      <alignment horizontal="centerContinuous" vertical="justify" wrapText="1"/>
    </xf>
    <xf numFmtId="0" fontId="12" fillId="79" borderId="348" applyNumberForma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4" fontId="44" fillId="40" borderId="346" applyNumberFormat="0" applyProtection="0">
      <alignment horizontal="right" vertical="center"/>
    </xf>
    <xf numFmtId="0" fontId="103" fillId="51" borderId="342" applyNumberFormat="0" applyAlignment="0" applyProtection="0"/>
    <xf numFmtId="0" fontId="46" fillId="80" borderId="346" applyNumberFormat="0" applyProtection="0">
      <alignment horizontal="left" vertical="top" indent="1"/>
    </xf>
    <xf numFmtId="0" fontId="12" fillId="79" borderId="348" applyNumberFormat="0" applyAlignment="0" applyProtection="0"/>
    <xf numFmtId="4" fontId="44" fillId="55" borderId="346" applyNumberFormat="0" applyProtection="0">
      <alignment horizontal="left" vertical="center" indent="1"/>
    </xf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219" fontId="191" fillId="0" borderId="333" applyFont="0" applyFill="0" applyBorder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3" fontId="83" fillId="80" borderId="347">
      <alignment horizontal="left" vertical="top" wrapText="1"/>
      <protection locked="0"/>
    </xf>
    <xf numFmtId="0" fontId="62" fillId="63" borderId="342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67" fillId="0" borderId="344" applyNumberFormat="0" applyFill="0" applyAlignment="0" applyProtection="0"/>
    <xf numFmtId="4" fontId="44" fillId="42" borderId="346" applyNumberFormat="0" applyProtection="0">
      <alignment horizontal="right" vertical="center"/>
    </xf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4" fontId="44" fillId="96" borderId="346" applyNumberFormat="0" applyProtection="0">
      <alignment horizontal="right" vertical="center"/>
    </xf>
    <xf numFmtId="4" fontId="46" fillId="56" borderId="346" applyNumberFormat="0" applyProtection="0">
      <alignment vertical="center"/>
    </xf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67" fillId="0" borderId="344" applyNumberFormat="0" applyFill="0" applyAlignment="0" applyProtection="0"/>
    <xf numFmtId="0" fontId="65" fillId="76" borderId="343" applyNumberFormat="0" applyAlignment="0" applyProtection="0"/>
    <xf numFmtId="0" fontId="37" fillId="81" borderId="346" applyNumberFormat="0" applyProtection="0">
      <alignment horizontal="left" vertical="center" indent="1"/>
    </xf>
    <xf numFmtId="4" fontId="46" fillId="56" borderId="346" applyNumberFormat="0" applyProtection="0">
      <alignment vertical="center"/>
    </xf>
    <xf numFmtId="212" fontId="192" fillId="0" borderId="345"/>
    <xf numFmtId="0" fontId="119" fillId="51" borderId="343" applyNumberForma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212" fontId="177" fillId="89" borderId="345"/>
    <xf numFmtId="0" fontId="113" fillId="38" borderId="342" applyNumberFormat="0" applyAlignment="0" applyProtection="0"/>
    <xf numFmtId="219" fontId="191" fillId="0" borderId="333" applyFont="0" applyFill="0" applyBorder="0" applyAlignment="0" applyProtection="0"/>
    <xf numFmtId="0" fontId="164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55" fillId="76" borderId="342" applyNumberFormat="0" applyAlignment="0" applyProtection="0"/>
    <xf numFmtId="219" fontId="191" fillId="0" borderId="333" applyFont="0" applyFill="0" applyBorder="0" applyAlignment="0" applyProtection="0"/>
    <xf numFmtId="4" fontId="197" fillId="55" borderId="346" applyNumberFormat="0" applyProtection="0">
      <alignment vertical="center"/>
    </xf>
    <xf numFmtId="0" fontId="5" fillId="57" borderId="348" applyNumberFormat="0" applyFont="0" applyAlignment="0" applyProtection="0"/>
    <xf numFmtId="219" fontId="191" fillId="0" borderId="333" applyFont="0" applyFill="0" applyBorder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69" fillId="38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219" fontId="191" fillId="0" borderId="349" applyFont="0" applyFill="0" applyBorder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03" fillId="76" borderId="342" applyNumberFormat="0" applyAlignment="0" applyProtection="0"/>
    <xf numFmtId="0" fontId="119" fillId="76" borderId="343" applyNumberFormat="0" applyAlignment="0" applyProtection="0"/>
    <xf numFmtId="0" fontId="123" fillId="0" borderId="344" applyNumberFormat="0" applyFill="0" applyAlignment="0" applyProtection="0"/>
    <xf numFmtId="0" fontId="164" fillId="51" borderId="342" applyNumberFormat="0" applyAlignment="0" applyProtection="0"/>
    <xf numFmtId="0" fontId="169" fillId="38" borderId="342" applyNumberFormat="0" applyAlignment="0" applyProtection="0"/>
    <xf numFmtId="0" fontId="161" fillId="57" borderId="348" applyNumberFormat="0" applyFont="0" applyAlignment="0" applyProtection="0"/>
    <xf numFmtId="0" fontId="172" fillId="51" borderId="343" applyNumberFormat="0" applyAlignment="0" applyProtection="0"/>
    <xf numFmtId="0" fontId="173" fillId="0" borderId="344" applyNumberFormat="0" applyFill="0" applyAlignment="0" applyProtection="0"/>
    <xf numFmtId="212" fontId="177" fillId="89" borderId="345"/>
    <xf numFmtId="212" fontId="192" fillId="0" borderId="345"/>
    <xf numFmtId="4" fontId="46" fillId="56" borderId="346" applyNumberFormat="0" applyProtection="0">
      <alignment vertical="center"/>
    </xf>
    <xf numFmtId="4" fontId="195" fillId="80" borderId="346" applyNumberFormat="0" applyProtection="0">
      <alignment vertical="center"/>
    </xf>
    <xf numFmtId="4" fontId="46" fillId="80" borderId="346" applyNumberFormat="0" applyProtection="0">
      <alignment horizontal="left" vertical="center" indent="1"/>
    </xf>
    <xf numFmtId="0" fontId="46" fillId="80" borderId="346" applyNumberFormat="0" applyProtection="0">
      <alignment horizontal="left" vertical="top" indent="1"/>
    </xf>
    <xf numFmtId="4" fontId="44" fillId="34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4" fontId="44" fillId="48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4" fillId="46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4" fontId="44" fillId="49" borderId="346" applyNumberFormat="0" applyProtection="0">
      <alignment horizontal="right" vertical="center"/>
    </xf>
    <xf numFmtId="4" fontId="44" fillId="92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4" fontId="44" fillId="96" borderId="346" applyNumberFormat="0" applyProtection="0">
      <alignment horizontal="right" vertical="center"/>
    </xf>
    <xf numFmtId="0" fontId="37" fillId="95" borderId="346" applyNumberFormat="0" applyProtection="0">
      <alignment horizontal="left" vertical="center" indent="1"/>
    </xf>
    <xf numFmtId="0" fontId="37" fillId="95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center" indent="1"/>
    </xf>
    <xf numFmtId="0" fontId="37" fillId="91" borderId="346" applyNumberFormat="0" applyProtection="0">
      <alignment horizontal="left" vertical="top" indent="1"/>
    </xf>
    <xf numFmtId="0" fontId="37" fillId="82" borderId="346" applyNumberFormat="0" applyProtection="0">
      <alignment horizontal="left" vertical="center" indent="1"/>
    </xf>
    <xf numFmtId="0" fontId="37" fillId="82" borderId="346" applyNumberFormat="0" applyProtection="0">
      <alignment horizontal="left" vertical="top" indent="1"/>
    </xf>
    <xf numFmtId="0" fontId="37" fillId="81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4" fontId="197" fillId="55" borderId="346" applyNumberFormat="0" applyProtection="0">
      <alignment vertical="center"/>
    </xf>
    <xf numFmtId="4" fontId="44" fillId="55" borderId="346" applyNumberFormat="0" applyProtection="0">
      <alignment horizontal="left" vertical="center" indent="1"/>
    </xf>
    <xf numFmtId="0" fontId="44" fillId="55" borderId="346" applyNumberFormat="0" applyProtection="0">
      <alignment horizontal="left" vertical="top" indent="1"/>
    </xf>
    <xf numFmtId="4" fontId="44" fillId="94" borderId="346" applyNumberFormat="0" applyProtection="0">
      <alignment horizontal="right" vertical="center"/>
    </xf>
    <xf numFmtId="4" fontId="197" fillId="94" borderId="346" applyNumberFormat="0" applyProtection="0">
      <alignment horizontal="right" vertical="center"/>
    </xf>
    <xf numFmtId="4" fontId="44" fillId="96" borderId="346" applyNumberFormat="0" applyProtection="0">
      <alignment horizontal="left" vertical="center" indent="1"/>
    </xf>
    <xf numFmtId="0" fontId="44" fillId="91" borderId="346" applyNumberFormat="0" applyProtection="0">
      <alignment horizontal="left" vertical="top" indent="1"/>
    </xf>
    <xf numFmtId="4" fontId="47" fillId="94" borderId="346" applyNumberFormat="0" applyProtection="0">
      <alignment horizontal="right" vertical="center"/>
    </xf>
    <xf numFmtId="0" fontId="119" fillId="51" borderId="343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175" fillId="57" borderId="348" applyNumberFormat="0" applyFont="0" applyAlignment="0" applyProtection="0"/>
    <xf numFmtId="0" fontId="12" fillId="57" borderId="348" applyNumberFormat="0" applyFont="0" applyAlignment="0" applyProtection="0"/>
    <xf numFmtId="0" fontId="12" fillId="57" borderId="348" applyNumberFormat="0" applyFon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03" fillId="76" borderId="342" applyNumberFormat="0" applyAlignment="0" applyProtection="0"/>
    <xf numFmtId="0" fontId="119" fillId="76" borderId="343" applyNumberFormat="0" applyAlignment="0" applyProtection="0"/>
    <xf numFmtId="0" fontId="123" fillId="0" borderId="344" applyNumberFormat="0" applyFill="0" applyAlignment="0" applyProtection="0"/>
    <xf numFmtId="4" fontId="44" fillId="55" borderId="346" applyNumberFormat="0" applyProtection="0">
      <alignment horizontal="left" vertical="center" indent="1"/>
    </xf>
    <xf numFmtId="0" fontId="37" fillId="91" borderId="346" applyNumberFormat="0" applyProtection="0">
      <alignment horizontal="left" vertical="center" indent="1"/>
    </xf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65" fillId="76" borderId="343" applyNumberFormat="0" applyAlignment="0" applyProtection="0"/>
    <xf numFmtId="0" fontId="169" fillId="38" borderId="342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37" fillId="82" borderId="346" applyNumberFormat="0" applyProtection="0">
      <alignment horizontal="left" vertical="center" indent="1"/>
    </xf>
    <xf numFmtId="4" fontId="44" fillId="55" borderId="346" applyNumberFormat="0" applyProtection="0">
      <alignment vertical="center"/>
    </xf>
    <xf numFmtId="4" fontId="44" fillId="94" borderId="346" applyNumberFormat="0" applyProtection="0">
      <alignment horizontal="right" vertical="center"/>
    </xf>
    <xf numFmtId="0" fontId="12" fillId="79" borderId="348" applyNumberFormat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62" fillId="63" borderId="342" applyNumberFormat="0" applyAlignment="0" applyProtection="0"/>
    <xf numFmtId="10" fontId="24" fillId="55" borderId="347" applyNumberFormat="0" applyBorder="0" applyAlignment="0" applyProtection="0"/>
    <xf numFmtId="0" fontId="62" fillId="63" borderId="342" applyNumberFormat="0" applyAlignment="0" applyProtection="0"/>
    <xf numFmtId="0" fontId="103" fillId="51" borderId="342" applyNumberFormat="0" applyAlignment="0" applyProtection="0"/>
    <xf numFmtId="0" fontId="12" fillId="79" borderId="348" applyNumberFormat="0" applyAlignment="0" applyProtection="0"/>
    <xf numFmtId="3" fontId="104" fillId="0" borderId="347"/>
    <xf numFmtId="0" fontId="62" fillId="63" borderId="342" applyNumberFormat="0" applyAlignment="0" applyProtection="0"/>
    <xf numFmtId="0" fontId="55" fillId="76" borderId="342" applyNumberFormat="0" applyAlignment="0" applyProtection="0"/>
    <xf numFmtId="4" fontId="44" fillId="55" borderId="346" applyNumberFormat="0" applyProtection="0">
      <alignment vertical="center"/>
    </xf>
    <xf numFmtId="0" fontId="12" fillId="79" borderId="348" applyNumberFormat="0" applyAlignment="0" applyProtection="0"/>
    <xf numFmtId="10" fontId="96" fillId="55" borderId="347" applyNumberFormat="0" applyBorder="0" applyAlignment="0" applyProtection="0"/>
    <xf numFmtId="0" fontId="172" fillId="51" borderId="343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4" fontId="44" fillId="49" borderId="346" applyNumberFormat="0" applyProtection="0">
      <alignment horizontal="right" vertical="center"/>
    </xf>
    <xf numFmtId="4" fontId="44" fillId="46" borderId="346" applyNumberFormat="0" applyProtection="0">
      <alignment horizontal="right" vertical="center"/>
    </xf>
    <xf numFmtId="4" fontId="44" fillId="48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4" fontId="46" fillId="80" borderId="346" applyNumberFormat="0" applyProtection="0">
      <alignment horizontal="left" vertical="center" indent="1"/>
    </xf>
    <xf numFmtId="0" fontId="65" fillId="76" borderId="343" applyNumberFormat="0" applyAlignment="0" applyProtection="0"/>
    <xf numFmtId="0" fontId="103" fillId="51" borderId="342" applyNumberFormat="0" applyAlignment="0" applyProtection="0"/>
    <xf numFmtId="0" fontId="44" fillId="55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123" fillId="0" borderId="344" applyNumberFormat="0" applyFill="0" applyAlignment="0" applyProtection="0"/>
    <xf numFmtId="0" fontId="91" fillId="0" borderId="347" applyFont="0" applyFill="0" applyBorder="0">
      <alignment horizontal="centerContinuous" vertical="justify" wrapText="1"/>
    </xf>
    <xf numFmtId="0" fontId="65" fillId="76" borderId="343" applyNumberFormat="0" applyAlignment="0" applyProtection="0"/>
    <xf numFmtId="3" fontId="83" fillId="80" borderId="347">
      <alignment horizontal="left" vertical="top" wrapText="1"/>
      <protection locked="0"/>
    </xf>
    <xf numFmtId="0" fontId="12" fillId="79" borderId="348" applyNumberFormat="0" applyAlignment="0" applyProtection="0"/>
    <xf numFmtId="3" fontId="104" fillId="0" borderId="347"/>
    <xf numFmtId="0" fontId="123" fillId="0" borderId="344" applyNumberFormat="0" applyFill="0" applyAlignment="0" applyProtection="0"/>
    <xf numFmtId="0" fontId="62" fillId="63" borderId="342" applyNumberFormat="0" applyAlignment="0" applyProtection="0"/>
    <xf numFmtId="212" fontId="192" fillId="0" borderId="345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4" fontId="44" fillId="92" borderId="346" applyNumberFormat="0" applyProtection="0">
      <alignment horizontal="right" vertical="center"/>
    </xf>
    <xf numFmtId="0" fontId="12" fillId="79" borderId="348" applyNumberFormat="0" applyAlignment="0" applyProtection="0"/>
    <xf numFmtId="10" fontId="24" fillId="55" borderId="347" applyNumberFormat="0" applyBorder="0" applyAlignment="0" applyProtection="0"/>
    <xf numFmtId="0" fontId="12" fillId="79" borderId="348" applyNumberFormat="0" applyAlignment="0" applyProtection="0"/>
    <xf numFmtId="0" fontId="67" fillId="0" borderId="344" applyNumberFormat="0" applyFill="0" applyAlignment="0" applyProtection="0"/>
    <xf numFmtId="4" fontId="44" fillId="49" borderId="346" applyNumberFormat="0" applyProtection="0">
      <alignment horizontal="right" vertical="center"/>
    </xf>
    <xf numFmtId="0" fontId="12" fillId="79" borderId="348" applyNumberFormat="0" applyAlignment="0" applyProtection="0"/>
    <xf numFmtId="3" fontId="83" fillId="80" borderId="347">
      <alignment horizontal="left" vertical="top" wrapText="1"/>
      <protection locked="0"/>
    </xf>
    <xf numFmtId="0" fontId="62" fillId="63" borderId="342" applyNumberFormat="0" applyAlignment="0" applyProtection="0"/>
    <xf numFmtId="0" fontId="12" fillId="79" borderId="348" applyNumberFormat="0" applyAlignment="0" applyProtection="0"/>
    <xf numFmtId="4" fontId="47" fillId="94" borderId="346" applyNumberFormat="0" applyProtection="0">
      <alignment horizontal="right" vertical="center"/>
    </xf>
    <xf numFmtId="4" fontId="197" fillId="55" borderId="346" applyNumberFormat="0" applyProtection="0">
      <alignment vertical="center"/>
    </xf>
    <xf numFmtId="0" fontId="37" fillId="95" borderId="346" applyNumberFormat="0" applyProtection="0">
      <alignment horizontal="left" vertical="top" indent="1"/>
    </xf>
    <xf numFmtId="0" fontId="37" fillId="95" borderId="346" applyNumberFormat="0" applyProtection="0">
      <alignment horizontal="left" vertical="top" indent="1"/>
    </xf>
    <xf numFmtId="0" fontId="12" fillId="79" borderId="348" applyNumberFormat="0" applyAlignment="0" applyProtection="0"/>
    <xf numFmtId="0" fontId="67" fillId="0" borderId="344" applyNumberFormat="0" applyFill="0" applyAlignment="0" applyProtection="0"/>
    <xf numFmtId="0" fontId="44" fillId="55" borderId="346" applyNumberFormat="0" applyProtection="0">
      <alignment horizontal="left" vertical="top" indent="1"/>
    </xf>
    <xf numFmtId="0" fontId="164" fillId="51" borderId="342" applyNumberFormat="0" applyAlignment="0" applyProtection="0"/>
    <xf numFmtId="0" fontId="37" fillId="91" borderId="346" applyNumberFormat="0" applyProtection="0">
      <alignment horizontal="left" vertical="center" indent="1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4" fontId="44" fillId="94" borderId="346" applyNumberFormat="0" applyProtection="0">
      <alignment horizontal="right" vertical="center"/>
    </xf>
    <xf numFmtId="4" fontId="44" fillId="34" borderId="346" applyNumberFormat="0" applyProtection="0">
      <alignment horizontal="right" vertical="center"/>
    </xf>
    <xf numFmtId="212" fontId="177" fillId="89" borderId="345"/>
    <xf numFmtId="4" fontId="44" fillId="40" borderId="346" applyNumberFormat="0" applyProtection="0">
      <alignment horizontal="right" vertical="center"/>
    </xf>
    <xf numFmtId="0" fontId="12" fillId="79" borderId="348" applyNumberFormat="0" applyAlignment="0" applyProtection="0"/>
    <xf numFmtId="0" fontId="123" fillId="0" borderId="344" applyNumberFormat="0" applyFill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5" fillId="57" borderId="348" applyNumberFormat="0" applyFon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4" fontId="44" fillId="49" borderId="346" applyNumberFormat="0" applyProtection="0">
      <alignment horizontal="right" vertical="center"/>
    </xf>
    <xf numFmtId="219" fontId="191" fillId="0" borderId="349" applyFont="0" applyFill="0" applyBorder="0" applyAlignment="0" applyProtection="0"/>
    <xf numFmtId="4" fontId="44" fillId="34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0" fontId="37" fillId="95" borderId="346" applyNumberFormat="0" applyProtection="0">
      <alignment horizontal="left" vertical="top" indent="1"/>
    </xf>
    <xf numFmtId="4" fontId="47" fillId="94" borderId="346" applyNumberFormat="0" applyProtection="0">
      <alignment horizontal="right" vertical="center"/>
    </xf>
    <xf numFmtId="0" fontId="123" fillId="0" borderId="344" applyNumberFormat="0" applyFill="0" applyAlignment="0" applyProtection="0"/>
    <xf numFmtId="0" fontId="67" fillId="0" borderId="344" applyNumberFormat="0" applyFill="0" applyAlignment="0" applyProtection="0"/>
    <xf numFmtId="0" fontId="103" fillId="51" borderId="342" applyNumberFormat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9" fillId="51" borderId="343" applyNumberFormat="0" applyAlignment="0" applyProtection="0"/>
    <xf numFmtId="3" fontId="104" fillId="0" borderId="347"/>
    <xf numFmtId="0" fontId="91" fillId="0" borderId="347" applyFont="0" applyFill="0" applyBorder="0">
      <alignment horizontal="center" vertical="justify" wrapText="1"/>
    </xf>
    <xf numFmtId="4" fontId="197" fillId="94" borderId="346" applyNumberFormat="0" applyProtection="0">
      <alignment horizontal="right" vertical="center"/>
    </xf>
    <xf numFmtId="0" fontId="37" fillId="82" borderId="346" applyNumberFormat="0" applyProtection="0">
      <alignment horizontal="left" vertical="top" indent="1"/>
    </xf>
    <xf numFmtId="4" fontId="44" fillId="46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0" fontId="173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10" fontId="24" fillId="55" borderId="347" applyNumberFormat="0" applyBorder="0" applyAlignment="0" applyProtection="0"/>
    <xf numFmtId="0" fontId="55" fillId="76" borderId="342" applyNumberFormat="0" applyAlignment="0" applyProtection="0"/>
    <xf numFmtId="3" fontId="83" fillId="80" borderId="347">
      <alignment horizontal="left" vertical="top" wrapText="1"/>
      <protection locked="0"/>
    </xf>
    <xf numFmtId="0" fontId="67" fillId="0" borderId="344" applyNumberFormat="0" applyFill="0" applyAlignment="0" applyProtection="0"/>
    <xf numFmtId="4" fontId="44" fillId="94" borderId="346" applyNumberFormat="0" applyProtection="0">
      <alignment horizontal="right" vertical="center"/>
    </xf>
    <xf numFmtId="0" fontId="37" fillId="82" borderId="346" applyNumberFormat="0" applyProtection="0">
      <alignment horizontal="left" vertical="center" indent="1"/>
    </xf>
    <xf numFmtId="0" fontId="12" fillId="79" borderId="348" applyNumberFormat="0" applyAlignment="0" applyProtection="0"/>
    <xf numFmtId="212" fontId="177" fillId="89" borderId="345"/>
    <xf numFmtId="0" fontId="12" fillId="79" borderId="348" applyNumberFormat="0" applyAlignment="0" applyProtection="0"/>
    <xf numFmtId="0" fontId="172" fillId="51" borderId="343" applyNumberFormat="0" applyAlignment="0" applyProtection="0"/>
    <xf numFmtId="3" fontId="83" fillId="80" borderId="347">
      <alignment horizontal="left" vertical="top" wrapText="1"/>
      <protection locked="0"/>
    </xf>
    <xf numFmtId="0" fontId="62" fillId="63" borderId="342" applyNumberFormat="0" applyAlignment="0" applyProtection="0"/>
    <xf numFmtId="0" fontId="123" fillId="0" borderId="344" applyNumberFormat="0" applyFill="0" applyAlignment="0" applyProtection="0"/>
    <xf numFmtId="212" fontId="192" fillId="0" borderId="345"/>
    <xf numFmtId="0" fontId="12" fillId="79" borderId="348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212" fontId="177" fillId="89" borderId="345"/>
    <xf numFmtId="0" fontId="119" fillId="51" borderId="343" applyNumberFormat="0" applyAlignment="0" applyProtection="0"/>
    <xf numFmtId="0" fontId="65" fillId="76" borderId="343" applyNumberFormat="0" applyAlignment="0" applyProtection="0"/>
    <xf numFmtId="4" fontId="44" fillId="96" borderId="346" applyNumberFormat="0" applyProtection="0">
      <alignment horizontal="right" vertical="center"/>
    </xf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72" fillId="51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169" fillId="38" borderId="342" applyNumberFormat="0" applyAlignment="0" applyProtection="0"/>
    <xf numFmtId="4" fontId="46" fillId="80" borderId="346" applyNumberFormat="0" applyProtection="0">
      <alignment horizontal="left" vertical="center" indent="1"/>
    </xf>
    <xf numFmtId="4" fontId="44" fillId="96" borderId="346" applyNumberFormat="0" applyProtection="0">
      <alignment horizontal="left" vertical="center" indent="1"/>
    </xf>
    <xf numFmtId="0" fontId="12" fillId="79" borderId="348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5" fillId="57" borderId="348" applyNumberFormat="0" applyFon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03" fillId="51" borderId="342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0" fontId="55" fillId="76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44" fillId="91" borderId="346" applyNumberFormat="0" applyProtection="0">
      <alignment horizontal="left" vertical="top" indent="1"/>
    </xf>
    <xf numFmtId="4" fontId="197" fillId="94" borderId="346" applyNumberFormat="0" applyProtection="0">
      <alignment horizontal="right" vertical="center"/>
    </xf>
    <xf numFmtId="0" fontId="44" fillId="55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0" fontId="37" fillId="81" borderId="346" applyNumberFormat="0" applyProtection="0">
      <alignment horizontal="left" vertical="top" indent="1"/>
    </xf>
    <xf numFmtId="0" fontId="37" fillId="82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top" indent="1"/>
    </xf>
    <xf numFmtId="0" fontId="37" fillId="95" borderId="346" applyNumberFormat="0" applyProtection="0">
      <alignment horizontal="left" vertical="center" indent="1"/>
    </xf>
    <xf numFmtId="0" fontId="65" fillId="76" borderId="343" applyNumberFormat="0" applyAlignment="0" applyProtection="0"/>
    <xf numFmtId="4" fontId="44" fillId="96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4" fontId="195" fillId="80" borderId="346" applyNumberFormat="0" applyProtection="0">
      <alignment vertical="center"/>
    </xf>
    <xf numFmtId="212" fontId="192" fillId="0" borderId="345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37" fillId="95" borderId="346" applyNumberFormat="0" applyProtection="0">
      <alignment horizontal="left" vertical="center" indent="1"/>
    </xf>
    <xf numFmtId="4" fontId="44" fillId="41" borderId="346" applyNumberFormat="0" applyProtection="0">
      <alignment horizontal="right" vertical="center"/>
    </xf>
    <xf numFmtId="10" fontId="24" fillId="55" borderId="347" applyNumberFormat="0" applyBorder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03" fillId="51" borderId="342" applyNumberFormat="0" applyAlignment="0" applyProtection="0"/>
    <xf numFmtId="0" fontId="62" fillId="63" borderId="342" applyNumberFormat="0" applyAlignment="0" applyProtection="0"/>
    <xf numFmtId="0" fontId="37" fillId="91" borderId="346" applyNumberFormat="0" applyProtection="0">
      <alignment horizontal="left" vertical="top" indent="1"/>
    </xf>
    <xf numFmtId="0" fontId="173" fillId="0" borderId="344" applyNumberFormat="0" applyFill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61" fillId="57" borderId="348" applyNumberFormat="0" applyFon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03" fillId="76" borderId="342" applyNumberFormat="0" applyAlignment="0" applyProtection="0"/>
    <xf numFmtId="0" fontId="113" fillId="38" borderId="342" applyNumberFormat="0" applyAlignment="0" applyProtection="0"/>
    <xf numFmtId="0" fontId="161" fillId="57" borderId="348" applyNumberFormat="0" applyFont="0" applyAlignment="0" applyProtection="0"/>
    <xf numFmtId="0" fontId="65" fillId="76" borderId="343" applyNumberFormat="0" applyAlignment="0" applyProtection="0"/>
    <xf numFmtId="4" fontId="44" fillId="48" borderId="346" applyNumberFormat="0" applyProtection="0">
      <alignment horizontal="right" vertical="center"/>
    </xf>
    <xf numFmtId="0" fontId="55" fillId="76" borderId="342" applyNumberFormat="0" applyAlignment="0" applyProtection="0"/>
    <xf numFmtId="3" fontId="83" fillId="80" borderId="347">
      <alignment horizontal="left" vertical="top" wrapText="1"/>
      <protection locked="0"/>
    </xf>
    <xf numFmtId="4" fontId="44" fillId="40" borderId="346" applyNumberFormat="0" applyProtection="0">
      <alignment horizontal="right" vertical="center"/>
    </xf>
    <xf numFmtId="0" fontId="113" fillId="38" borderId="342" applyNumberFormat="0" applyAlignment="0" applyProtection="0"/>
    <xf numFmtId="0" fontId="62" fillId="63" borderId="342" applyNumberFormat="0" applyAlignment="0" applyProtection="0"/>
    <xf numFmtId="0" fontId="62" fillId="63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4" fontId="44" fillId="96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center" indent="1"/>
    </xf>
    <xf numFmtId="0" fontId="169" fillId="38" borderId="342" applyNumberFormat="0" applyAlignment="0" applyProtection="0"/>
    <xf numFmtId="0" fontId="46" fillId="80" borderId="346" applyNumberFormat="0" applyProtection="0">
      <alignment horizontal="left" vertical="top" indent="1"/>
    </xf>
    <xf numFmtId="0" fontId="164" fillId="51" borderId="342" applyNumberFormat="0" applyAlignment="0" applyProtection="0"/>
    <xf numFmtId="0" fontId="119" fillId="51" borderId="343" applyNumberFormat="0" applyAlignment="0" applyProtection="0"/>
    <xf numFmtId="0" fontId="67" fillId="0" borderId="344" applyNumberFormat="0" applyFill="0" applyAlignment="0" applyProtection="0"/>
    <xf numFmtId="0" fontId="62" fillId="63" borderId="342" applyNumberFormat="0" applyAlignment="0" applyProtection="0"/>
    <xf numFmtId="4" fontId="46" fillId="56" borderId="346" applyNumberFormat="0" applyProtection="0">
      <alignment vertical="center"/>
    </xf>
    <xf numFmtId="4" fontId="44" fillId="42" borderId="346" applyNumberFormat="0" applyProtection="0">
      <alignment horizontal="right" vertical="center"/>
    </xf>
    <xf numFmtId="4" fontId="44" fillId="92" borderId="346" applyNumberFormat="0" applyProtection="0">
      <alignment horizontal="right" vertical="center"/>
    </xf>
    <xf numFmtId="0" fontId="37" fillId="95" borderId="346" applyNumberFormat="0" applyProtection="0">
      <alignment horizontal="left" vertical="center" indent="1"/>
    </xf>
    <xf numFmtId="0" fontId="65" fillId="76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9" fillId="51" borderId="343" applyNumberFormat="0" applyAlignment="0" applyProtection="0"/>
    <xf numFmtId="0" fontId="55" fillId="76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12" fillId="79" borderId="348" applyNumberFormat="0" applyAlignment="0" applyProtection="0"/>
    <xf numFmtId="4" fontId="44" fillId="55" borderId="346" applyNumberFormat="0" applyProtection="0">
      <alignment horizontal="left" vertical="center" indent="1"/>
    </xf>
    <xf numFmtId="4" fontId="197" fillId="55" borderId="346" applyNumberFormat="0" applyProtection="0">
      <alignment vertical="center"/>
    </xf>
    <xf numFmtId="4" fontId="46" fillId="56" borderId="346" applyNumberFormat="0" applyProtection="0">
      <alignment vertical="center"/>
    </xf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91" fillId="0" borderId="347" applyFont="0" applyFill="0" applyBorder="0">
      <alignment horizontal="centerContinuous" vertical="justify" wrapText="1"/>
    </xf>
    <xf numFmtId="4" fontId="44" fillId="96" borderId="346" applyNumberFormat="0" applyProtection="0">
      <alignment horizontal="right" vertical="center"/>
    </xf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2" fillId="63" borderId="342" applyNumberForma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4" fontId="44" fillId="50" borderId="346" applyNumberFormat="0" applyProtection="0">
      <alignment horizontal="right" vertical="center"/>
    </xf>
    <xf numFmtId="0" fontId="37" fillId="81" borderId="346" applyNumberFormat="0" applyProtection="0">
      <alignment horizontal="left" vertical="center" indent="1"/>
    </xf>
    <xf numFmtId="4" fontId="44" fillId="48" borderId="346" applyNumberFormat="0" applyProtection="0">
      <alignment horizontal="right" vertical="center"/>
    </xf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10" fontId="24" fillId="55" borderId="347" applyNumberFormat="0" applyBorder="0" applyAlignment="0" applyProtection="0"/>
    <xf numFmtId="0" fontId="62" fillId="63" borderId="342" applyNumberForma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03" fillId="76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3" fontId="83" fillId="80" borderId="347">
      <alignment horizontal="left" vertical="top" wrapText="1"/>
      <protection locked="0"/>
    </xf>
    <xf numFmtId="4" fontId="44" fillId="96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center" indent="1"/>
    </xf>
    <xf numFmtId="0" fontId="12" fillId="79" borderId="348" applyNumberFormat="0" applyAlignment="0" applyProtection="0"/>
    <xf numFmtId="219" fontId="191" fillId="0" borderId="349" applyFont="0" applyFill="0" applyBorder="0" applyAlignment="0" applyProtection="0"/>
    <xf numFmtId="0" fontId="37" fillId="81" borderId="346" applyNumberFormat="0" applyProtection="0">
      <alignment horizontal="left" vertical="top" indent="1"/>
    </xf>
    <xf numFmtId="0" fontId="113" fillId="38" borderId="342" applyNumberFormat="0" applyAlignment="0" applyProtection="0"/>
    <xf numFmtId="0" fontId="164" fillId="51" borderId="342" applyNumberFormat="0" applyAlignment="0" applyProtection="0"/>
    <xf numFmtId="0" fontId="67" fillId="0" borderId="344" applyNumberFormat="0" applyFill="0" applyAlignment="0" applyProtection="0"/>
    <xf numFmtId="0" fontId="173" fillId="0" borderId="344" applyNumberFormat="0" applyFill="0" applyAlignment="0" applyProtection="0"/>
    <xf numFmtId="4" fontId="44" fillId="46" borderId="346" applyNumberFormat="0" applyProtection="0">
      <alignment horizontal="right" vertical="center"/>
    </xf>
    <xf numFmtId="0" fontId="37" fillId="82" borderId="346" applyNumberFormat="0" applyProtection="0">
      <alignment horizontal="left" vertical="top" indent="1"/>
    </xf>
    <xf numFmtId="4" fontId="44" fillId="55" borderId="346" applyNumberFormat="0" applyProtection="0">
      <alignment horizontal="left" vertical="center" indent="1"/>
    </xf>
    <xf numFmtId="4" fontId="197" fillId="94" borderId="346" applyNumberFormat="0" applyProtection="0">
      <alignment horizontal="right" vertical="center"/>
    </xf>
    <xf numFmtId="0" fontId="113" fillId="38" borderId="342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10" fontId="96" fillId="55" borderId="347" applyNumberFormat="0" applyBorder="0" applyAlignment="0" applyProtection="0"/>
    <xf numFmtId="0" fontId="169" fillId="38" borderId="342" applyNumberFormat="0" applyAlignment="0" applyProtection="0"/>
    <xf numFmtId="4" fontId="46" fillId="80" borderId="346" applyNumberFormat="0" applyProtection="0">
      <alignment horizontal="left" vertical="center" indent="1"/>
    </xf>
    <xf numFmtId="0" fontId="161" fillId="57" borderId="348" applyNumberFormat="0" applyFont="0" applyAlignment="0" applyProtection="0"/>
    <xf numFmtId="0" fontId="172" fillId="51" borderId="343" applyNumberFormat="0" applyAlignment="0" applyProtection="0"/>
    <xf numFmtId="0" fontId="12" fillId="79" borderId="348" applyNumberFormat="0" applyAlignment="0" applyProtection="0"/>
    <xf numFmtId="0" fontId="67" fillId="0" borderId="344" applyNumberFormat="0" applyFill="0" applyAlignment="0" applyProtection="0"/>
    <xf numFmtId="0" fontId="37" fillId="82" borderId="346" applyNumberFormat="0" applyProtection="0">
      <alignment horizontal="left" vertical="center" indent="1"/>
    </xf>
    <xf numFmtId="0" fontId="123" fillId="0" borderId="344" applyNumberFormat="0" applyFill="0" applyAlignment="0" applyProtection="0"/>
    <xf numFmtId="0" fontId="173" fillId="0" borderId="344" applyNumberFormat="0" applyFill="0" applyAlignment="0" applyProtection="0"/>
    <xf numFmtId="0" fontId="37" fillId="81" borderId="346" applyNumberFormat="0" applyProtection="0">
      <alignment horizontal="left" vertical="top" indent="1"/>
    </xf>
    <xf numFmtId="0" fontId="44" fillId="91" borderId="346" applyNumberFormat="0" applyProtection="0">
      <alignment horizontal="left" vertical="top" indent="1"/>
    </xf>
    <xf numFmtId="0" fontId="113" fillId="38" borderId="342" applyNumberFormat="0" applyAlignment="0" applyProtection="0"/>
    <xf numFmtId="0" fontId="12" fillId="79" borderId="348" applyNumberFormat="0" applyAlignment="0" applyProtection="0"/>
    <xf numFmtId="0" fontId="55" fillId="76" borderId="342" applyNumberForma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55" fillId="76" borderId="342" applyNumberFormat="0" applyAlignment="0" applyProtection="0"/>
    <xf numFmtId="0" fontId="67" fillId="0" borderId="344" applyNumberFormat="0" applyFill="0" applyAlignment="0" applyProtection="0"/>
    <xf numFmtId="0" fontId="123" fillId="0" borderId="344" applyNumberFormat="0" applyFill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4" fontId="47" fillId="94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0" fontId="103" fillId="51" borderId="342" applyNumberFormat="0" applyAlignment="0" applyProtection="0"/>
    <xf numFmtId="4" fontId="44" fillId="92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0" fontId="46" fillId="80" borderId="346" applyNumberFormat="0" applyProtection="0">
      <alignment horizontal="left" vertical="top" indent="1"/>
    </xf>
    <xf numFmtId="4" fontId="46" fillId="56" borderId="346" applyNumberFormat="0" applyProtection="0">
      <alignment vertical="center"/>
    </xf>
    <xf numFmtId="0" fontId="91" fillId="0" borderId="347" applyFont="0" applyFill="0" applyBorder="0">
      <alignment horizontal="center" vertical="justify" wrapText="1"/>
    </xf>
    <xf numFmtId="0" fontId="91" fillId="0" borderId="347" applyFont="0" applyFill="0" applyBorder="0">
      <alignment horizontal="centerContinuous" vertical="justify" wrapText="1"/>
    </xf>
    <xf numFmtId="219" fontId="191" fillId="0" borderId="349" applyFont="0" applyFill="0" applyBorder="0" applyAlignment="0" applyProtection="0"/>
    <xf numFmtId="212" fontId="177" fillId="89" borderId="345"/>
    <xf numFmtId="0" fontId="119" fillId="51" borderId="343" applyNumberFormat="0" applyAlignment="0" applyProtection="0"/>
    <xf numFmtId="0" fontId="123" fillId="0" borderId="344" applyNumberFormat="0" applyFill="0" applyAlignment="0" applyProtection="0"/>
    <xf numFmtId="0" fontId="119" fillId="51" borderId="343" applyNumberFormat="0" applyAlignment="0" applyProtection="0"/>
    <xf numFmtId="0" fontId="113" fillId="38" borderId="342" applyNumberFormat="0" applyAlignment="0" applyProtection="0"/>
    <xf numFmtId="4" fontId="44" fillId="42" borderId="346" applyNumberFormat="0" applyProtection="0">
      <alignment horizontal="right" vertical="center"/>
    </xf>
    <xf numFmtId="0" fontId="37" fillId="91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0" fontId="37" fillId="91" borderId="346" applyNumberFormat="0" applyProtection="0">
      <alignment horizontal="left" vertical="center" indent="1"/>
    </xf>
    <xf numFmtId="0" fontId="12" fillId="79" borderId="348" applyNumberFormat="0" applyAlignment="0" applyProtection="0"/>
    <xf numFmtId="0" fontId="103" fillId="51" borderId="342" applyNumberFormat="0" applyAlignment="0" applyProtection="0"/>
    <xf numFmtId="212" fontId="192" fillId="0" borderId="345"/>
    <xf numFmtId="0" fontId="12" fillId="79" borderId="348" applyNumberFormat="0" applyAlignment="0" applyProtection="0"/>
    <xf numFmtId="0" fontId="113" fillId="38" borderId="342" applyNumberFormat="0" applyAlignment="0" applyProtection="0"/>
    <xf numFmtId="4" fontId="197" fillId="55" borderId="346" applyNumberFormat="0" applyProtection="0">
      <alignment vertical="center"/>
    </xf>
    <xf numFmtId="219" fontId="191" fillId="0" borderId="349" applyFont="0" applyFill="0" applyBorder="0" applyAlignment="0" applyProtection="0"/>
    <xf numFmtId="0" fontId="65" fillId="76" borderId="343" applyNumberFormat="0" applyAlignment="0" applyProtection="0"/>
    <xf numFmtId="0" fontId="12" fillId="79" borderId="348" applyNumberFormat="0" applyAlignment="0" applyProtection="0"/>
    <xf numFmtId="0" fontId="5" fillId="57" borderId="348" applyNumberFormat="0" applyFont="0" applyAlignment="0" applyProtection="0"/>
    <xf numFmtId="0" fontId="5" fillId="57" borderId="348" applyNumberFormat="0" applyFont="0" applyAlignment="0" applyProtection="0"/>
    <xf numFmtId="0" fontId="91" fillId="0" borderId="347" applyFont="0" applyFill="0" applyBorder="0">
      <alignment horizontal="center" vertical="justify" wrapText="1"/>
    </xf>
    <xf numFmtId="4" fontId="46" fillId="56" borderId="346" applyNumberFormat="0" applyProtection="0">
      <alignment vertical="center"/>
    </xf>
    <xf numFmtId="4" fontId="195" fillId="80" borderId="346" applyNumberFormat="0" applyProtection="0">
      <alignment vertical="center"/>
    </xf>
    <xf numFmtId="4" fontId="46" fillId="80" borderId="346" applyNumberFormat="0" applyProtection="0">
      <alignment horizontal="left" vertical="center" indent="1"/>
    </xf>
    <xf numFmtId="0" fontId="46" fillId="80" borderId="346" applyNumberFormat="0" applyProtection="0">
      <alignment horizontal="left" vertical="top" indent="1"/>
    </xf>
    <xf numFmtId="0" fontId="67" fillId="0" borderId="344" applyNumberFormat="0" applyFill="0" applyAlignment="0" applyProtection="0"/>
    <xf numFmtId="4" fontId="44" fillId="34" borderId="346" applyNumberFormat="0" applyProtection="0">
      <alignment horizontal="right" vertical="center"/>
    </xf>
    <xf numFmtId="4" fontId="44" fillId="40" borderId="346" applyNumberFormat="0" applyProtection="0">
      <alignment horizontal="right" vertical="center"/>
    </xf>
    <xf numFmtId="4" fontId="44" fillId="48" borderId="346" applyNumberFormat="0" applyProtection="0">
      <alignment horizontal="right" vertical="center"/>
    </xf>
    <xf numFmtId="4" fontId="44" fillId="42" borderId="346" applyNumberFormat="0" applyProtection="0">
      <alignment horizontal="right" vertical="center"/>
    </xf>
    <xf numFmtId="4" fontId="44" fillId="46" borderId="346" applyNumberFormat="0" applyProtection="0">
      <alignment horizontal="right" vertical="center"/>
    </xf>
    <xf numFmtId="4" fontId="44" fillId="50" borderId="346" applyNumberFormat="0" applyProtection="0">
      <alignment horizontal="right" vertical="center"/>
    </xf>
    <xf numFmtId="4" fontId="44" fillId="49" borderId="346" applyNumberFormat="0" applyProtection="0">
      <alignment horizontal="right" vertical="center"/>
    </xf>
    <xf numFmtId="4" fontId="44" fillId="92" borderId="346" applyNumberFormat="0" applyProtection="0">
      <alignment horizontal="right" vertical="center"/>
    </xf>
    <xf numFmtId="4" fontId="44" fillId="41" borderId="346" applyNumberFormat="0" applyProtection="0">
      <alignment horizontal="right" vertical="center"/>
    </xf>
    <xf numFmtId="4" fontId="44" fillId="96" borderId="346" applyNumberFormat="0" applyProtection="0">
      <alignment horizontal="right" vertical="center"/>
    </xf>
    <xf numFmtId="10" fontId="24" fillId="55" borderId="347" applyNumberFormat="0" applyBorder="0" applyAlignment="0" applyProtection="0"/>
    <xf numFmtId="0" fontId="37" fillId="95" borderId="346" applyNumberFormat="0" applyProtection="0">
      <alignment horizontal="left" vertical="center" indent="1"/>
    </xf>
    <xf numFmtId="0" fontId="37" fillId="95" borderId="346" applyNumberFormat="0" applyProtection="0">
      <alignment horizontal="left" vertical="top" indent="1"/>
    </xf>
    <xf numFmtId="0" fontId="37" fillId="91" borderId="346" applyNumberFormat="0" applyProtection="0">
      <alignment horizontal="left" vertical="center" indent="1"/>
    </xf>
    <xf numFmtId="0" fontId="37" fillId="91" borderId="346" applyNumberFormat="0" applyProtection="0">
      <alignment horizontal="left" vertical="top" indent="1"/>
    </xf>
    <xf numFmtId="0" fontId="37" fillId="82" borderId="346" applyNumberFormat="0" applyProtection="0">
      <alignment horizontal="left" vertical="center" indent="1"/>
    </xf>
    <xf numFmtId="0" fontId="37" fillId="82" borderId="346" applyNumberFormat="0" applyProtection="0">
      <alignment horizontal="left" vertical="top" indent="1"/>
    </xf>
    <xf numFmtId="0" fontId="37" fillId="81" borderId="346" applyNumberFormat="0" applyProtection="0">
      <alignment horizontal="left" vertical="center" indent="1"/>
    </xf>
    <xf numFmtId="0" fontId="37" fillId="81" borderId="346" applyNumberFormat="0" applyProtection="0">
      <alignment horizontal="left" vertical="top" indent="1"/>
    </xf>
    <xf numFmtId="4" fontId="44" fillId="55" borderId="346" applyNumberFormat="0" applyProtection="0">
      <alignment vertical="center"/>
    </xf>
    <xf numFmtId="4" fontId="197" fillId="55" borderId="346" applyNumberFormat="0" applyProtection="0">
      <alignment vertical="center"/>
    </xf>
    <xf numFmtId="4" fontId="44" fillId="55" borderId="346" applyNumberFormat="0" applyProtection="0">
      <alignment horizontal="left" vertical="center" indent="1"/>
    </xf>
    <xf numFmtId="0" fontId="44" fillId="55" borderId="346" applyNumberFormat="0" applyProtection="0">
      <alignment horizontal="left" vertical="top" indent="1"/>
    </xf>
    <xf numFmtId="4" fontId="44" fillId="94" borderId="346" applyNumberFormat="0" applyProtection="0">
      <alignment horizontal="right" vertical="center"/>
    </xf>
    <xf numFmtId="4" fontId="197" fillId="94" borderId="346" applyNumberFormat="0" applyProtection="0">
      <alignment horizontal="right" vertical="center"/>
    </xf>
    <xf numFmtId="4" fontId="44" fillId="96" borderId="346" applyNumberFormat="0" applyProtection="0">
      <alignment horizontal="left" vertical="center" indent="1"/>
    </xf>
    <xf numFmtId="0" fontId="44" fillId="91" borderId="346" applyNumberFormat="0" applyProtection="0">
      <alignment horizontal="left" vertical="top" indent="1"/>
    </xf>
    <xf numFmtId="4" fontId="47" fillId="94" borderId="346" applyNumberFormat="0" applyProtection="0">
      <alignment horizontal="right" vertical="center"/>
    </xf>
    <xf numFmtId="0" fontId="65" fillId="76" borderId="343" applyNumberFormat="0" applyAlignment="0" applyProtection="0"/>
    <xf numFmtId="0" fontId="164" fillId="51" borderId="342" applyNumberFormat="0" applyAlignment="0" applyProtection="0"/>
    <xf numFmtId="0" fontId="123" fillId="0" borderId="344" applyNumberFormat="0" applyFill="0" applyAlignment="0" applyProtection="0"/>
    <xf numFmtId="0" fontId="12" fillId="79" borderId="348" applyNumberFormat="0" applyAlignment="0" applyProtection="0"/>
    <xf numFmtId="0" fontId="119" fillId="51" borderId="343" applyNumberFormat="0" applyAlignment="0" applyProtection="0"/>
    <xf numFmtId="0" fontId="103" fillId="51" borderId="342" applyNumberFormat="0" applyAlignment="0" applyProtection="0"/>
    <xf numFmtId="0" fontId="65" fillId="76" borderId="343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44" fillId="91" borderId="346" applyNumberFormat="0" applyProtection="0">
      <alignment horizontal="left" vertical="top" indent="1"/>
    </xf>
    <xf numFmtId="0" fontId="12" fillId="79" borderId="348" applyNumberFormat="0" applyAlignment="0" applyProtection="0"/>
    <xf numFmtId="0" fontId="175" fillId="57" borderId="348" applyNumberFormat="0" applyFont="0" applyAlignment="0" applyProtection="0"/>
    <xf numFmtId="0" fontId="46" fillId="80" borderId="346" applyNumberFormat="0" applyProtection="0">
      <alignment horizontal="left" vertical="top" indent="1"/>
    </xf>
    <xf numFmtId="0" fontId="103" fillId="76" borderId="342" applyNumberFormat="0" applyAlignment="0" applyProtection="0"/>
    <xf numFmtId="0" fontId="12" fillId="57" borderId="348" applyNumberFormat="0" applyFon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67" fillId="0" borderId="344" applyNumberFormat="0" applyFill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10" fontId="96" fillId="55" borderId="347" applyNumberFormat="0" applyBorder="0" applyAlignment="0" applyProtection="0"/>
    <xf numFmtId="0" fontId="12" fillId="57" borderId="348" applyNumberFormat="0" applyFon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4" fontId="195" fillId="80" borderId="346" applyNumberFormat="0" applyProtection="0">
      <alignment vertical="center"/>
    </xf>
    <xf numFmtId="0" fontId="103" fillId="51" borderId="342" applyNumberFormat="0" applyAlignment="0" applyProtection="0"/>
    <xf numFmtId="0" fontId="12" fillId="79" borderId="348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161" fillId="57" borderId="348" applyNumberFormat="0" applyFont="0" applyAlignment="0" applyProtection="0"/>
    <xf numFmtId="0" fontId="175" fillId="57" borderId="348" applyNumberFormat="0" applyFont="0" applyAlignment="0" applyProtection="0"/>
    <xf numFmtId="0" fontId="5" fillId="57" borderId="348" applyNumberFormat="0" applyFont="0" applyAlignment="0" applyProtection="0"/>
    <xf numFmtId="0" fontId="113" fillId="38" borderId="342" applyNumberFormat="0" applyAlignment="0" applyProtection="0"/>
    <xf numFmtId="0" fontId="12" fillId="57" borderId="348" applyNumberFormat="0" applyFont="0" applyAlignment="0" applyProtection="0"/>
    <xf numFmtId="0" fontId="119" fillId="76" borderId="343" applyNumberFormat="0" applyAlignment="0" applyProtection="0"/>
    <xf numFmtId="0" fontId="113" fillId="38" borderId="342" applyNumberFormat="0" applyAlignment="0" applyProtection="0"/>
    <xf numFmtId="0" fontId="113" fillId="38" borderId="342" applyNumberFormat="0" applyAlignment="0" applyProtection="0"/>
    <xf numFmtId="0" fontId="12" fillId="57" borderId="348" applyNumberFormat="0" applyFon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65" fillId="76" borderId="343" applyNumberFormat="0" applyAlignment="0" applyProtection="0"/>
    <xf numFmtId="0" fontId="119" fillId="51" borderId="343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55" fillId="76" borderId="342" applyNumberFormat="0" applyAlignment="0" applyProtection="0"/>
    <xf numFmtId="0" fontId="175" fillId="57" borderId="348" applyNumberFormat="0" applyFont="0" applyAlignment="0" applyProtection="0"/>
    <xf numFmtId="0" fontId="12" fillId="57" borderId="348" applyNumberFormat="0" applyFont="0" applyAlignment="0" applyProtection="0"/>
    <xf numFmtId="0" fontId="119" fillId="76" borderId="343" applyNumberFormat="0" applyAlignment="0" applyProtection="0"/>
    <xf numFmtId="0" fontId="103" fillId="76" borderId="342" applyNumberFormat="0" applyAlignment="0" applyProtection="0"/>
    <xf numFmtId="0" fontId="12" fillId="57" borderId="348" applyNumberFormat="0" applyFon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19" fillId="51" borderId="343" applyNumberFormat="0" applyAlignment="0" applyProtection="0"/>
    <xf numFmtId="0" fontId="103" fillId="51" borderId="342" applyNumberFormat="0" applyAlignment="0" applyProtection="0"/>
    <xf numFmtId="0" fontId="113" fillId="38" borderId="342" applyNumberFormat="0" applyAlignment="0" applyProtection="0"/>
    <xf numFmtId="0" fontId="123" fillId="0" borderId="344" applyNumberFormat="0" applyFill="0" applyAlignment="0" applyProtection="0"/>
    <xf numFmtId="0" fontId="175" fillId="57" borderId="348" applyNumberFormat="0" applyFont="0" applyAlignment="0" applyProtection="0"/>
    <xf numFmtId="0" fontId="12" fillId="57" borderId="348" applyNumberFormat="0" applyFont="0" applyAlignment="0" applyProtection="0"/>
    <xf numFmtId="0" fontId="12" fillId="57" borderId="348" applyNumberFormat="0" applyFont="0" applyAlignment="0" applyProtection="0"/>
    <xf numFmtId="0" fontId="62" fillId="63" borderId="342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2" fillId="79" borderId="348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76" borderId="334" applyNumberFormat="0" applyAlignment="0" applyProtection="0"/>
    <xf numFmtId="0" fontId="164" fillId="51" borderId="334" applyNumberFormat="0" applyAlignment="0" applyProtection="0"/>
    <xf numFmtId="0" fontId="169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10" fontId="24" fillId="55" borderId="332" applyNumberFormat="0" applyBorder="0" applyAlignment="0" applyProtection="0"/>
    <xf numFmtId="3" fontId="83" fillId="80" borderId="332">
      <alignment horizontal="left" vertical="top" wrapText="1"/>
      <protection locked="0"/>
    </xf>
    <xf numFmtId="0" fontId="55" fillId="76" borderId="334" applyNumberFormat="0" applyAlignment="0" applyProtection="0"/>
    <xf numFmtId="0" fontId="62" fillId="63" borderId="334" applyNumberFormat="0" applyAlignment="0" applyProtection="0"/>
    <xf numFmtId="0" fontId="91" fillId="0" borderId="332" applyFont="0" applyFill="0" applyBorder="0">
      <alignment horizontal="center" vertical="justify" wrapText="1"/>
    </xf>
    <xf numFmtId="0" fontId="91" fillId="0" borderId="332" applyFont="0" applyFill="0" applyBorder="0">
      <alignment horizontal="centerContinuous" vertical="justify" wrapText="1"/>
    </xf>
    <xf numFmtId="3" fontId="104" fillId="0" borderId="332"/>
    <xf numFmtId="10" fontId="24" fillId="55" borderId="332" applyNumberFormat="0" applyBorder="0" applyAlignment="0" applyProtection="0"/>
    <xf numFmtId="10" fontId="96" fillId="55" borderId="332" applyNumberFormat="0" applyBorder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76" borderId="334" applyNumberFormat="0" applyAlignment="0" applyProtection="0"/>
    <xf numFmtId="3" fontId="83" fillId="80" borderId="332">
      <alignment horizontal="left" vertical="top" wrapText="1"/>
      <protection locked="0"/>
    </xf>
    <xf numFmtId="0" fontId="113" fillId="38" borderId="334" applyNumberFormat="0" applyAlignment="0" applyProtection="0"/>
    <xf numFmtId="0" fontId="169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64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219" fontId="191" fillId="0" borderId="351" applyFont="0" applyFill="0" applyBorder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69" fillId="38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03" fillId="76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69" fillId="38" borderId="334" applyNumberFormat="0" applyAlignment="0" applyProtection="0"/>
    <xf numFmtId="0" fontId="164" fillId="51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03" fillId="76" borderId="334" applyNumberFormat="0" applyAlignment="0" applyProtection="0"/>
    <xf numFmtId="0" fontId="113" fillId="38" borderId="334" applyNumberFormat="0" applyAlignment="0" applyProtection="0"/>
    <xf numFmtId="219" fontId="191" fillId="0" borderId="351" applyFont="0" applyFill="0" applyBorder="0" applyAlignment="0" applyProtection="0"/>
    <xf numFmtId="0" fontId="113" fillId="38" borderId="334" applyNumberFormat="0" applyAlignment="0" applyProtection="0"/>
    <xf numFmtId="0" fontId="164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69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62" fillId="63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219" fontId="191" fillId="0" borderId="351" applyFont="0" applyFill="0" applyBorder="0" applyAlignment="0" applyProtection="0"/>
    <xf numFmtId="0" fontId="113" fillId="38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219" fontId="191" fillId="0" borderId="351" applyFont="0" applyFill="0" applyBorder="0" applyAlignment="0" applyProtection="0"/>
    <xf numFmtId="0" fontId="164" fillId="51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03" fillId="76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55" fillId="76" borderId="334" applyNumberFormat="0" applyAlignment="0" applyProtection="0"/>
    <xf numFmtId="0" fontId="103" fillId="76" borderId="334" applyNumberFormat="0" applyAlignment="0" applyProtection="0"/>
    <xf numFmtId="0" fontId="62" fillId="63" borderId="334" applyNumberFormat="0" applyAlignment="0" applyProtection="0"/>
    <xf numFmtId="0" fontId="103" fillId="51" borderId="334" applyNumberFormat="0" applyAlignment="0" applyProtection="0"/>
    <xf numFmtId="0" fontId="113" fillId="38" borderId="334" applyNumberFormat="0" applyAlignment="0" applyProtection="0"/>
    <xf numFmtId="0" fontId="62" fillId="63" borderId="334" applyNumberFormat="0" applyAlignment="0" applyProtection="0"/>
    <xf numFmtId="0" fontId="44" fillId="55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0" fontId="37" fillId="82" borderId="365" applyNumberFormat="0" applyProtection="0">
      <alignment horizontal="left" vertical="top" indent="1"/>
    </xf>
    <xf numFmtId="4" fontId="44" fillId="96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0" fontId="62" fillId="63" borderId="334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2" fillId="57" borderId="367" applyNumberFormat="0" applyFont="0" applyAlignment="0" applyProtection="0"/>
    <xf numFmtId="0" fontId="175" fillId="57" borderId="367" applyNumberFormat="0" applyFont="0" applyAlignment="0" applyProtection="0"/>
    <xf numFmtId="219" fontId="191" fillId="0" borderId="368" applyFont="0" applyFill="0" applyBorder="0" applyAlignment="0" applyProtection="0"/>
    <xf numFmtId="0" fontId="113" fillId="38" borderId="361" applyNumberFormat="0" applyAlignment="0" applyProtection="0"/>
    <xf numFmtId="212" fontId="192" fillId="0" borderId="364"/>
    <xf numFmtId="0" fontId="12" fillId="79" borderId="367" applyNumberFormat="0" applyAlignment="0" applyProtection="0"/>
    <xf numFmtId="0" fontId="67" fillId="0" borderId="363" applyNumberFormat="0" applyFill="0" applyAlignment="0" applyProtection="0"/>
    <xf numFmtId="4" fontId="44" fillId="42" borderId="365" applyNumberFormat="0" applyProtection="0">
      <alignment horizontal="right" vertical="center"/>
    </xf>
    <xf numFmtId="0" fontId="119" fillId="51" borderId="362" applyNumberFormat="0" applyAlignment="0" applyProtection="0"/>
    <xf numFmtId="0" fontId="173" fillId="0" borderId="363" applyNumberFormat="0" applyFill="0" applyAlignment="0" applyProtection="0"/>
    <xf numFmtId="0" fontId="103" fillId="76" borderId="361" applyNumberFormat="0" applyAlignment="0" applyProtection="0"/>
    <xf numFmtId="10" fontId="24" fillId="55" borderId="366" applyNumberFormat="0" applyBorder="0" applyAlignment="0" applyProtection="0"/>
    <xf numFmtId="0" fontId="161" fillId="57" borderId="367" applyNumberFormat="0" applyFont="0" applyAlignment="0" applyProtection="0"/>
    <xf numFmtId="0" fontId="62" fillId="63" borderId="361" applyNumberFormat="0" applyAlignment="0" applyProtection="0"/>
    <xf numFmtId="4" fontId="44" fillId="41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0" fontId="37" fillId="91" borderId="365" applyNumberFormat="0" applyProtection="0">
      <alignment horizontal="left" vertical="top" indent="1"/>
    </xf>
    <xf numFmtId="4" fontId="197" fillId="94" borderId="365" applyNumberFormat="0" applyProtection="0">
      <alignment horizontal="right" vertical="center"/>
    </xf>
    <xf numFmtId="0" fontId="12" fillId="79" borderId="367" applyNumberFormat="0" applyAlignment="0" applyProtection="0"/>
    <xf numFmtId="0" fontId="113" fillId="38" borderId="361" applyNumberFormat="0" applyAlignment="0" applyProtection="0"/>
    <xf numFmtId="4" fontId="44" fillId="94" borderId="365" applyNumberFormat="0" applyProtection="0">
      <alignment horizontal="right" vertical="center"/>
    </xf>
    <xf numFmtId="4" fontId="46" fillId="80" borderId="365" applyNumberFormat="0" applyProtection="0">
      <alignment horizontal="left" vertical="center" indent="1"/>
    </xf>
    <xf numFmtId="0" fontId="123" fillId="0" borderId="363" applyNumberFormat="0" applyFill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57" borderId="367" applyNumberFormat="0" applyFon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175" fillId="57" borderId="367" applyNumberFormat="0" applyFon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75" fillId="57" borderId="367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57" borderId="367" applyNumberFormat="0" applyFont="0" applyAlignment="0" applyProtection="0"/>
    <xf numFmtId="0" fontId="175" fillId="57" borderId="367" applyNumberFormat="0" applyFont="0" applyAlignment="0" applyProtection="0"/>
    <xf numFmtId="0" fontId="123" fillId="0" borderId="363" applyNumberFormat="0" applyFill="0" applyAlignment="0" applyProtection="0"/>
    <xf numFmtId="0" fontId="65" fillId="76" borderId="362" applyNumberFormat="0" applyAlignment="0" applyProtection="0"/>
    <xf numFmtId="4" fontId="197" fillId="55" borderId="365" applyNumberFormat="0" applyProtection="0">
      <alignment vertical="center"/>
    </xf>
    <xf numFmtId="0" fontId="37" fillId="95" borderId="365" applyNumberFormat="0" applyProtection="0">
      <alignment horizontal="left" vertical="top" indent="1"/>
    </xf>
    <xf numFmtId="4" fontId="44" fillId="46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212" fontId="177" fillId="89" borderId="364"/>
    <xf numFmtId="219" fontId="191" fillId="0" borderId="368" applyFont="0" applyFill="0" applyBorder="0" applyAlignment="0" applyProtection="0"/>
    <xf numFmtId="0" fontId="91" fillId="0" borderId="366" applyFont="0" applyFill="0" applyBorder="0">
      <alignment horizontal="center" vertical="justify" wrapText="1"/>
    </xf>
    <xf numFmtId="4" fontId="44" fillId="50" borderId="365" applyNumberFormat="0" applyProtection="0">
      <alignment horizontal="right" vertical="center"/>
    </xf>
    <xf numFmtId="0" fontId="113" fillId="38" borderId="361" applyNumberFormat="0" applyAlignment="0" applyProtection="0"/>
    <xf numFmtId="0" fontId="37" fillId="81" borderId="365" applyNumberFormat="0" applyProtection="0">
      <alignment horizontal="left" vertical="top" indent="1"/>
    </xf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219" fontId="191" fillId="0" borderId="368" applyFont="0" applyFill="0" applyBorder="0" applyAlignment="0" applyProtection="0"/>
    <xf numFmtId="0" fontId="103" fillId="51" borderId="353" applyNumberFormat="0" applyAlignment="0" applyProtection="0"/>
    <xf numFmtId="0" fontId="62" fillId="63" borderId="361" applyNumberFormat="0" applyAlignment="0" applyProtection="0"/>
    <xf numFmtId="4" fontId="44" fillId="48" borderId="365" applyNumberFormat="0" applyProtection="0">
      <alignment horizontal="right" vertical="center"/>
    </xf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4" fontId="44" fillId="96" borderId="365" applyNumberFormat="0" applyProtection="0">
      <alignment horizontal="left" vertical="center" indent="1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12" fillId="79" borderId="367" applyNumberFormat="0" applyAlignment="0" applyProtection="0"/>
    <xf numFmtId="212" fontId="192" fillId="0" borderId="364"/>
    <xf numFmtId="0" fontId="12" fillId="79" borderId="367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4" fontId="197" fillId="94" borderId="365" applyNumberFormat="0" applyProtection="0">
      <alignment horizontal="right" vertical="center"/>
    </xf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4" fontId="44" fillId="41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4" fontId="44" fillId="49" borderId="365" applyNumberFormat="0" applyProtection="0">
      <alignment horizontal="right" vertical="center"/>
    </xf>
    <xf numFmtId="0" fontId="113" fillId="38" borderId="361" applyNumberFormat="0" applyAlignment="0" applyProtection="0"/>
    <xf numFmtId="0" fontId="55" fillId="76" borderId="361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212" fontId="177" fillId="89" borderId="364"/>
    <xf numFmtId="4" fontId="44" fillId="34" borderId="365" applyNumberFormat="0" applyProtection="0">
      <alignment horizontal="right" vertical="center"/>
    </xf>
    <xf numFmtId="0" fontId="65" fillId="76" borderId="362" applyNumberFormat="0" applyAlignment="0" applyProtection="0"/>
    <xf numFmtId="0" fontId="103" fillId="51" borderId="361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37" fillId="95" borderId="365" applyNumberFormat="0" applyProtection="0">
      <alignment horizontal="left" vertical="top" indent="1"/>
    </xf>
    <xf numFmtId="0" fontId="12" fillId="79" borderId="367" applyNumberFormat="0" applyAlignment="0" applyProtection="0"/>
    <xf numFmtId="0" fontId="12" fillId="79" borderId="367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4" fontId="44" fillId="92" borderId="365" applyNumberFormat="0" applyProtection="0">
      <alignment horizontal="right" vertical="center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2" fillId="63" borderId="361" applyNumberFormat="0" applyAlignment="0" applyProtection="0"/>
    <xf numFmtId="0" fontId="123" fillId="0" borderId="363" applyNumberFormat="0" applyFill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123" fillId="0" borderId="363" applyNumberFormat="0" applyFill="0" applyAlignment="0" applyProtection="0"/>
    <xf numFmtId="0" fontId="65" fillId="76" borderId="362" applyNumberFormat="0" applyAlignment="0" applyProtection="0"/>
    <xf numFmtId="0" fontId="44" fillId="55" borderId="365" applyNumberFormat="0" applyProtection="0">
      <alignment horizontal="left" vertical="top" indent="1"/>
    </xf>
    <xf numFmtId="0" fontId="65" fillId="76" borderId="362" applyNumberFormat="0" applyAlignment="0" applyProtection="0"/>
    <xf numFmtId="4" fontId="44" fillId="34" borderId="365" applyNumberFormat="0" applyProtection="0">
      <alignment horizontal="right" vertical="center"/>
    </xf>
    <xf numFmtId="4" fontId="44" fillId="49" borderId="365" applyNumberFormat="0" applyProtection="0">
      <alignment horizontal="right" vertical="center"/>
    </xf>
    <xf numFmtId="0" fontId="55" fillId="76" borderId="361" applyNumberFormat="0" applyAlignment="0" applyProtection="0"/>
    <xf numFmtId="0" fontId="62" fillId="63" borderId="361" applyNumberFormat="0" applyAlignment="0" applyProtection="0"/>
    <xf numFmtId="3" fontId="104" fillId="0" borderId="366"/>
    <xf numFmtId="0" fontId="12" fillId="79" borderId="367" applyNumberFormat="0" applyAlignment="0" applyProtection="0"/>
    <xf numFmtId="0" fontId="103" fillId="51" borderId="361" applyNumberFormat="0" applyAlignment="0" applyProtection="0"/>
    <xf numFmtId="0" fontId="62" fillId="63" borderId="361" applyNumberFormat="0" applyAlignment="0" applyProtection="0"/>
    <xf numFmtId="10" fontId="24" fillId="55" borderId="366" applyNumberFormat="0" applyBorder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5" fillId="57" borderId="367" applyNumberFormat="0" applyFon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4" fontId="44" fillId="55" borderId="365" applyNumberFormat="0" applyProtection="0">
      <alignment vertical="center"/>
    </xf>
    <xf numFmtId="0" fontId="65" fillId="76" borderId="362" applyNumberFormat="0" applyAlignment="0" applyProtection="0"/>
    <xf numFmtId="0" fontId="5" fillId="57" borderId="367" applyNumberFormat="0" applyFont="0" applyAlignment="0" applyProtection="0"/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0" fontId="123" fillId="0" borderId="363" applyNumberFormat="0" applyFill="0" applyAlignment="0" applyProtection="0"/>
    <xf numFmtId="0" fontId="67" fillId="0" borderId="363" applyNumberFormat="0" applyFill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0" fontId="37" fillId="82" borderId="365" applyNumberFormat="0" applyProtection="0">
      <alignment horizontal="left" vertical="center" indent="1"/>
    </xf>
    <xf numFmtId="4" fontId="44" fillId="41" borderId="365" applyNumberFormat="0" applyProtection="0">
      <alignment horizontal="right" vertical="center"/>
    </xf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64" fillId="51" borderId="361" applyNumberFormat="0" applyAlignment="0" applyProtection="0"/>
    <xf numFmtId="0" fontId="123" fillId="0" borderId="363" applyNumberFormat="0" applyFill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9" fillId="51" borderId="355" applyNumberFormat="0" applyAlignment="0" applyProtection="0"/>
    <xf numFmtId="0" fontId="5" fillId="57" borderId="367" applyNumberFormat="0" applyFont="0" applyAlignment="0" applyProtection="0"/>
    <xf numFmtId="0" fontId="123" fillId="0" borderId="356" applyNumberFormat="0" applyFill="0" applyAlignment="0" applyProtection="0"/>
    <xf numFmtId="0" fontId="91" fillId="0" borderId="366" applyFont="0" applyFill="0" applyBorder="0">
      <alignment horizontal="center" vertical="justify" wrapText="1"/>
    </xf>
    <xf numFmtId="0" fontId="62" fillId="63" borderId="361" applyNumberFormat="0" applyAlignment="0" applyProtection="0"/>
    <xf numFmtId="0" fontId="5" fillId="57" borderId="367" applyNumberFormat="0" applyFont="0" applyAlignment="0" applyProtection="0"/>
    <xf numFmtId="4" fontId="44" fillId="94" borderId="365" applyNumberFormat="0" applyProtection="0">
      <alignment horizontal="right" vertical="center"/>
    </xf>
    <xf numFmtId="0" fontId="12" fillId="79" borderId="367" applyNumberFormat="0" applyAlignment="0" applyProtection="0"/>
    <xf numFmtId="0" fontId="175" fillId="57" borderId="367" applyNumberFormat="0" applyFon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12" fillId="57" borderId="367" applyNumberFormat="0" applyFont="0" applyAlignment="0" applyProtection="0"/>
    <xf numFmtId="0" fontId="12" fillId="79" borderId="367" applyNumberFormat="0" applyAlignment="0" applyProtection="0"/>
    <xf numFmtId="4" fontId="44" fillId="94" borderId="365" applyNumberFormat="0" applyProtection="0">
      <alignment horizontal="right" vertical="center"/>
    </xf>
    <xf numFmtId="0" fontId="37" fillId="82" borderId="365" applyNumberFormat="0" applyProtection="0">
      <alignment horizontal="left" vertical="center" indent="1"/>
    </xf>
    <xf numFmtId="4" fontId="44" fillId="92" borderId="365" applyNumberFormat="0" applyProtection="0">
      <alignment horizontal="right" vertical="center"/>
    </xf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123" fillId="0" borderId="363" applyNumberFormat="0" applyFill="0" applyAlignment="0" applyProtection="0"/>
    <xf numFmtId="4" fontId="44" fillId="50" borderId="365" applyNumberFormat="0" applyProtection="0">
      <alignment horizontal="right" vertical="center"/>
    </xf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37" fillId="82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62" fillId="63" borderId="361" applyNumberFormat="0" applyAlignment="0" applyProtection="0"/>
    <xf numFmtId="0" fontId="103" fillId="51" borderId="361" applyNumberFormat="0" applyAlignment="0" applyProtection="0"/>
    <xf numFmtId="0" fontId="37" fillId="95" borderId="365" applyNumberFormat="0" applyProtection="0">
      <alignment horizontal="left" vertical="center" indent="1"/>
    </xf>
    <xf numFmtId="4" fontId="44" fillId="41" borderId="365" applyNumberFormat="0" applyProtection="0">
      <alignment horizontal="right" vertical="center"/>
    </xf>
    <xf numFmtId="0" fontId="37" fillId="82" borderId="365" applyNumberFormat="0" applyProtection="0">
      <alignment horizontal="left" vertical="top" indent="1"/>
    </xf>
    <xf numFmtId="0" fontId="44" fillId="91" borderId="365" applyNumberFormat="0" applyProtection="0">
      <alignment horizontal="left" vertical="top" indent="1"/>
    </xf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5" fillId="76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37" fillId="91" borderId="365" applyNumberFormat="0" applyProtection="0">
      <alignment horizontal="left" vertical="center" indent="1"/>
    </xf>
    <xf numFmtId="0" fontId="44" fillId="55" borderId="365" applyNumberFormat="0" applyProtection="0">
      <alignment horizontal="left" vertical="top" indent="1"/>
    </xf>
    <xf numFmtId="0" fontId="62" fillId="63" borderId="361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10" fontId="24" fillId="55" borderId="366" applyNumberFormat="0" applyBorder="0" applyAlignment="0" applyProtection="0"/>
    <xf numFmtId="0" fontId="91" fillId="0" borderId="366" applyFont="0" applyFill="0" applyBorder="0">
      <alignment horizontal="centerContinuous" vertical="justify" wrapText="1"/>
    </xf>
    <xf numFmtId="0" fontId="12" fillId="79" borderId="367" applyNumberFormat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4" fontId="197" fillId="94" borderId="365" applyNumberFormat="0" applyProtection="0">
      <alignment horizontal="right" vertical="center"/>
    </xf>
    <xf numFmtId="4" fontId="44" fillId="46" borderId="365" applyNumberFormat="0" applyProtection="0">
      <alignment horizontal="right" vertical="center"/>
    </xf>
    <xf numFmtId="0" fontId="119" fillId="51" borderId="362" applyNumberFormat="0" applyAlignment="0" applyProtection="0"/>
    <xf numFmtId="0" fontId="12" fillId="79" borderId="354" applyNumberFormat="0" applyAlignment="0" applyProtection="0"/>
    <xf numFmtId="0" fontId="55" fillId="76" borderId="353" applyNumberFormat="0" applyAlignment="0" applyProtection="0"/>
    <xf numFmtId="0" fontId="5" fillId="57" borderId="354" applyNumberFormat="0" applyFont="0" applyAlignment="0" applyProtection="0"/>
    <xf numFmtId="0" fontId="62" fillId="63" borderId="353" applyNumberFormat="0" applyAlignment="0" applyProtection="0"/>
    <xf numFmtId="0" fontId="113" fillId="38" borderId="353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55" applyNumberFormat="0" applyAlignment="0" applyProtection="0"/>
    <xf numFmtId="0" fontId="62" fillId="63" borderId="353" applyNumberFormat="0" applyAlignment="0" applyProtection="0"/>
    <xf numFmtId="0" fontId="67" fillId="0" borderId="356" applyNumberFormat="0" applyFill="0" applyAlignment="0" applyProtection="0"/>
    <xf numFmtId="0" fontId="55" fillId="76" borderId="353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55" applyNumberFormat="0" applyAlignment="0" applyProtection="0"/>
    <xf numFmtId="0" fontId="55" fillId="76" borderId="353" applyNumberFormat="0" applyAlignment="0" applyProtection="0"/>
    <xf numFmtId="0" fontId="62" fillId="63" borderId="353" applyNumberFormat="0" applyAlignment="0" applyProtection="0"/>
    <xf numFmtId="0" fontId="67" fillId="0" borderId="356" applyNumberFormat="0" applyFill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103" fillId="51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03" fillId="51" borderId="353" applyNumberFormat="0" applyAlignment="0" applyProtection="0"/>
    <xf numFmtId="0" fontId="67" fillId="0" borderId="356" applyNumberFormat="0" applyFill="0" applyAlignment="0" applyProtection="0"/>
    <xf numFmtId="0" fontId="62" fillId="63" borderId="353" applyNumberFormat="0" applyAlignment="0" applyProtection="0"/>
    <xf numFmtId="0" fontId="55" fillId="76" borderId="353" applyNumberFormat="0" applyAlignment="0" applyProtection="0"/>
    <xf numFmtId="0" fontId="65" fillId="76" borderId="355" applyNumberFormat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9" fillId="51" borderId="355" applyNumberFormat="0" applyAlignment="0" applyProtection="0"/>
    <xf numFmtId="0" fontId="67" fillId="0" borderId="356" applyNumberFormat="0" applyFill="0" applyAlignment="0" applyProtection="0"/>
    <xf numFmtId="0" fontId="123" fillId="0" borderId="356" applyNumberFormat="0" applyFill="0" applyAlignment="0" applyProtection="0"/>
    <xf numFmtId="0" fontId="123" fillId="0" borderId="356" applyNumberFormat="0" applyFill="0" applyAlignment="0" applyProtection="0"/>
    <xf numFmtId="0" fontId="119" fillId="51" borderId="355" applyNumberFormat="0" applyAlignment="0" applyProtection="0"/>
    <xf numFmtId="0" fontId="5" fillId="57" borderId="354" applyNumberFormat="0" applyFon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113" fillId="38" borderId="353" applyNumberFormat="0" applyAlignment="0" applyProtection="0"/>
    <xf numFmtId="0" fontId="65" fillId="76" borderId="355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69" fillId="38" borderId="361" applyNumberFormat="0" applyAlignment="0" applyProtection="0"/>
    <xf numFmtId="0" fontId="123" fillId="0" borderId="363" applyNumberFormat="0" applyFill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12" fillId="79" borderId="367" applyNumberFormat="0" applyAlignment="0" applyProtection="0"/>
    <xf numFmtId="0" fontId="12" fillId="57" borderId="367" applyNumberFormat="0" applyFont="0" applyAlignment="0" applyProtection="0"/>
    <xf numFmtId="0" fontId="103" fillId="76" borderId="361" applyNumberFormat="0" applyAlignment="0" applyProtection="0"/>
    <xf numFmtId="0" fontId="12" fillId="57" borderId="367" applyNumberFormat="0" applyFont="0" applyAlignment="0" applyProtection="0"/>
    <xf numFmtId="0" fontId="55" fillId="76" borderId="361" applyNumberFormat="0" applyAlignment="0" applyProtection="0"/>
    <xf numFmtId="0" fontId="103" fillId="51" borderId="361" applyNumberFormat="0" applyAlignment="0" applyProtection="0"/>
    <xf numFmtId="0" fontId="119" fillId="51" borderId="362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57" borderId="367" applyNumberFormat="0" applyFont="0" applyAlignment="0" applyProtection="0"/>
    <xf numFmtId="0" fontId="5" fillId="57" borderId="367" applyNumberFormat="0" applyFont="0" applyAlignment="0" applyProtection="0"/>
    <xf numFmtId="0" fontId="161" fillId="57" borderId="367" applyNumberFormat="0" applyFont="0" applyAlignment="0" applyProtection="0"/>
    <xf numFmtId="0" fontId="123" fillId="0" borderId="363" applyNumberFormat="0" applyFill="0" applyAlignment="0" applyProtection="0"/>
    <xf numFmtId="0" fontId="12" fillId="79" borderId="367" applyNumberFormat="0" applyAlignment="0" applyProtection="0"/>
    <xf numFmtId="4" fontId="195" fillId="80" borderId="365" applyNumberFormat="0" applyProtection="0">
      <alignment vertical="center"/>
    </xf>
    <xf numFmtId="0" fontId="12" fillId="79" borderId="367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10" fontId="96" fillId="55" borderId="366" applyNumberFormat="0" applyBorder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4" fontId="47" fillId="94" borderId="365" applyNumberFormat="0" applyProtection="0">
      <alignment horizontal="right" vertical="center"/>
    </xf>
    <xf numFmtId="0" fontId="44" fillId="91" borderId="365" applyNumberFormat="0" applyProtection="0">
      <alignment horizontal="left" vertical="top" indent="1"/>
    </xf>
    <xf numFmtId="4" fontId="197" fillId="94" borderId="365" applyNumberFormat="0" applyProtection="0">
      <alignment horizontal="right" vertical="center"/>
    </xf>
    <xf numFmtId="0" fontId="44" fillId="55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0" fontId="37" fillId="81" borderId="365" applyNumberFormat="0" applyProtection="0">
      <alignment horizontal="left" vertical="top" indent="1"/>
    </xf>
    <xf numFmtId="0" fontId="37" fillId="82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top" indent="1"/>
    </xf>
    <xf numFmtId="0" fontId="37" fillId="95" borderId="365" applyNumberFormat="0" applyProtection="0">
      <alignment horizontal="left" vertical="center" indent="1"/>
    </xf>
    <xf numFmtId="10" fontId="24" fillId="55" borderId="366" applyNumberFormat="0" applyBorder="0" applyAlignment="0" applyProtection="0"/>
    <xf numFmtId="4" fontId="44" fillId="41" borderId="365" applyNumberFormat="0" applyProtection="0">
      <alignment horizontal="right" vertical="center"/>
    </xf>
    <xf numFmtId="4" fontId="44" fillId="49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4" fillId="48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0" fontId="46" fillId="80" borderId="365" applyNumberFormat="0" applyProtection="0">
      <alignment horizontal="left" vertical="top" indent="1"/>
    </xf>
    <xf numFmtId="4" fontId="46" fillId="56" borderId="365" applyNumberFormat="0" applyProtection="0">
      <alignment vertical="center"/>
    </xf>
    <xf numFmtId="0" fontId="91" fillId="0" borderId="366" applyFont="0" applyFill="0" applyBorder="0">
      <alignment horizontal="center" vertical="justify" wrapText="1"/>
    </xf>
    <xf numFmtId="0" fontId="5" fillId="57" borderId="367" applyNumberFormat="0" applyFont="0" applyAlignment="0" applyProtection="0"/>
    <xf numFmtId="0" fontId="65" fillId="76" borderId="362" applyNumberFormat="0" applyAlignment="0" applyProtection="0"/>
    <xf numFmtId="4" fontId="46" fillId="56" borderId="365" applyNumberFormat="0" applyProtection="0">
      <alignment vertical="center"/>
    </xf>
    <xf numFmtId="0" fontId="46" fillId="80" borderId="365" applyNumberFormat="0" applyProtection="0">
      <alignment horizontal="left" vertical="top" indent="1"/>
    </xf>
    <xf numFmtId="4" fontId="44" fillId="42" borderId="365" applyNumberFormat="0" applyProtection="0">
      <alignment horizontal="right" vertical="center"/>
    </xf>
    <xf numFmtId="4" fontId="44" fillId="92" borderId="365" applyNumberFormat="0" applyProtection="0">
      <alignment horizontal="right" vertical="center"/>
    </xf>
    <xf numFmtId="4" fontId="47" fillId="94" borderId="365" applyNumberFormat="0" applyProtection="0">
      <alignment horizontal="right" vertical="center"/>
    </xf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73" fillId="0" borderId="363" applyNumberFormat="0" applyFill="0" applyAlignment="0" applyProtection="0"/>
    <xf numFmtId="0" fontId="123" fillId="0" borderId="363" applyNumberFormat="0" applyFill="0" applyAlignment="0" applyProtection="0"/>
    <xf numFmtId="0" fontId="67" fillId="0" borderId="363" applyNumberFormat="0" applyFill="0" applyAlignment="0" applyProtection="0"/>
    <xf numFmtId="0" fontId="172" fillId="51" borderId="362" applyNumberFormat="0" applyAlignment="0" applyProtection="0"/>
    <xf numFmtId="4" fontId="46" fillId="80" borderId="365" applyNumberFormat="0" applyProtection="0">
      <alignment horizontal="left" vertical="center" indent="1"/>
    </xf>
    <xf numFmtId="0" fontId="169" fillId="38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4" fontId="44" fillId="55" borderId="365" applyNumberFormat="0" applyProtection="0">
      <alignment horizontal="left" vertical="center" indent="1"/>
    </xf>
    <xf numFmtId="4" fontId="44" fillId="46" borderId="365" applyNumberFormat="0" applyProtection="0">
      <alignment horizontal="right" vertical="center"/>
    </xf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37" fillId="81" borderId="365" applyNumberFormat="0" applyProtection="0">
      <alignment horizontal="left" vertical="center" indent="1"/>
    </xf>
    <xf numFmtId="3" fontId="83" fillId="80" borderId="366">
      <alignment horizontal="left" vertical="top" wrapText="1"/>
      <protection locked="0"/>
    </xf>
    <xf numFmtId="0" fontId="113" fillId="38" borderId="361" applyNumberFormat="0" applyAlignment="0" applyProtection="0"/>
    <xf numFmtId="0" fontId="12" fillId="79" borderId="367" applyNumberFormat="0" applyAlignment="0" applyProtection="0"/>
    <xf numFmtId="0" fontId="103" fillId="76" borderId="353" applyNumberFormat="0" applyAlignment="0" applyProtection="0"/>
    <xf numFmtId="0" fontId="37" fillId="95" borderId="365" applyNumberFormat="0" applyProtection="0">
      <alignment horizontal="left" vertical="center" indent="1"/>
    </xf>
    <xf numFmtId="0" fontId="65" fillId="76" borderId="362" applyNumberFormat="0" applyAlignment="0" applyProtection="0"/>
    <xf numFmtId="0" fontId="161" fillId="57" borderId="367" applyNumberFormat="0" applyFont="0" applyAlignment="0" applyProtection="0"/>
    <xf numFmtId="0" fontId="103" fillId="76" borderId="361" applyNumberFormat="0" applyAlignment="0" applyProtection="0"/>
    <xf numFmtId="0" fontId="5" fillId="57" borderId="367" applyNumberFormat="0" applyFont="0" applyAlignment="0" applyProtection="0"/>
    <xf numFmtId="0" fontId="55" fillId="76" borderId="361" applyNumberFormat="0" applyAlignment="0" applyProtection="0"/>
    <xf numFmtId="0" fontId="173" fillId="0" borderId="363" applyNumberFormat="0" applyFill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2" fillId="79" borderId="367" applyNumberFormat="0" applyAlignment="0" applyProtection="0"/>
    <xf numFmtId="4" fontId="44" fillId="96" borderId="365" applyNumberFormat="0" applyProtection="0">
      <alignment horizontal="right" vertical="center"/>
    </xf>
    <xf numFmtId="0" fontId="65" fillId="76" borderId="362" applyNumberFormat="0" applyAlignment="0" applyProtection="0"/>
    <xf numFmtId="0" fontId="37" fillId="81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0" fontId="12" fillId="79" borderId="367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2" fillId="63" borderId="361" applyNumberFormat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212" fontId="177" fillId="89" borderId="364"/>
    <xf numFmtId="212" fontId="177" fillId="89" borderId="364"/>
    <xf numFmtId="3" fontId="83" fillId="80" borderId="366">
      <alignment horizontal="left" vertical="top" wrapText="1"/>
      <protection locked="0"/>
    </xf>
    <xf numFmtId="0" fontId="55" fillId="76" borderId="361" applyNumberFormat="0" applyAlignment="0" applyProtection="0"/>
    <xf numFmtId="0" fontId="173" fillId="0" borderId="363" applyNumberFormat="0" applyFill="0" applyAlignment="0" applyProtection="0"/>
    <xf numFmtId="3" fontId="104" fillId="0" borderId="366"/>
    <xf numFmtId="0" fontId="5" fillId="57" borderId="367" applyNumberFormat="0" applyFont="0" applyAlignment="0" applyProtection="0"/>
    <xf numFmtId="0" fontId="103" fillId="51" borderId="361" applyNumberFormat="0" applyAlignment="0" applyProtection="0"/>
    <xf numFmtId="4" fontId="47" fillId="94" borderId="365" applyNumberFormat="0" applyProtection="0">
      <alignment horizontal="right" vertical="center"/>
    </xf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64" fillId="51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4" fontId="197" fillId="55" borderId="365" applyNumberFormat="0" applyProtection="0">
      <alignment vertical="center"/>
    </xf>
    <xf numFmtId="0" fontId="62" fillId="63" borderId="361" applyNumberFormat="0" applyAlignment="0" applyProtection="0"/>
    <xf numFmtId="4" fontId="44" fillId="49" borderId="365" applyNumberFormat="0" applyProtection="0">
      <alignment horizontal="right" vertical="center"/>
    </xf>
    <xf numFmtId="10" fontId="24" fillId="55" borderId="366" applyNumberFormat="0" applyBorder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212" fontId="192" fillId="0" borderId="364"/>
    <xf numFmtId="3" fontId="104" fillId="0" borderId="366"/>
    <xf numFmtId="3" fontId="83" fillId="80" borderId="366">
      <alignment horizontal="left" vertical="top" wrapText="1"/>
      <protection locked="0"/>
    </xf>
    <xf numFmtId="0" fontId="91" fillId="0" borderId="366" applyFont="0" applyFill="0" applyBorder="0">
      <alignment horizontal="centerContinuous" vertical="justify" wrapText="1"/>
    </xf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03" fillId="51" borderId="361" applyNumberFormat="0" applyAlignment="0" applyProtection="0"/>
    <xf numFmtId="4" fontId="44" fillId="48" borderId="365" applyNumberFormat="0" applyProtection="0">
      <alignment horizontal="right" vertical="center"/>
    </xf>
    <xf numFmtId="0" fontId="119" fillId="51" borderId="362" applyNumberFormat="0" applyAlignment="0" applyProtection="0"/>
    <xf numFmtId="0" fontId="172" fillId="51" borderId="362" applyNumberFormat="0" applyAlignment="0" applyProtection="0"/>
    <xf numFmtId="0" fontId="119" fillId="51" borderId="362" applyNumberFormat="0" applyAlignment="0" applyProtection="0"/>
    <xf numFmtId="4" fontId="44" fillId="94" borderId="365" applyNumberFormat="0" applyProtection="0">
      <alignment horizontal="right" vertical="center"/>
    </xf>
    <xf numFmtId="0" fontId="37" fillId="82" borderId="365" applyNumberFormat="0" applyProtection="0">
      <alignment horizontal="left" vertical="center" indent="1"/>
    </xf>
    <xf numFmtId="0" fontId="55" fillId="76" borderId="361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55" fillId="76" borderId="361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10" fontId="96" fillId="55" borderId="366" applyNumberFormat="0" applyBorder="0" applyAlignment="0" applyProtection="0"/>
    <xf numFmtId="3" fontId="104" fillId="0" borderId="366"/>
    <xf numFmtId="0" fontId="91" fillId="0" borderId="366" applyFont="0" applyFill="0" applyBorder="0">
      <alignment horizontal="center" vertical="justify" wrapText="1"/>
    </xf>
    <xf numFmtId="0" fontId="62" fillId="63" borderId="361" applyNumberFormat="0" applyAlignment="0" applyProtection="0"/>
    <xf numFmtId="3" fontId="83" fillId="80" borderId="366">
      <alignment horizontal="left" vertical="top" wrapText="1"/>
      <protection locked="0"/>
    </xf>
    <xf numFmtId="0" fontId="12" fillId="79" borderId="367" applyNumberFormat="0" applyAlignment="0" applyProtection="0"/>
    <xf numFmtId="0" fontId="12" fillId="79" borderId="367" applyNumberFormat="0" applyAlignment="0" applyProtection="0"/>
    <xf numFmtId="0" fontId="123" fillId="0" borderId="363" applyNumberFormat="0" applyFill="0" applyAlignment="0" applyProtection="0"/>
    <xf numFmtId="0" fontId="113" fillId="38" borderId="361" applyNumberFormat="0" applyAlignment="0" applyProtection="0"/>
    <xf numFmtId="4" fontId="47" fillId="94" borderId="365" applyNumberFormat="0" applyProtection="0">
      <alignment horizontal="right" vertical="center"/>
    </xf>
    <xf numFmtId="4" fontId="44" fillId="96" borderId="365" applyNumberFormat="0" applyProtection="0">
      <alignment horizontal="left" vertical="center" indent="1"/>
    </xf>
    <xf numFmtId="4" fontId="44" fillId="94" borderId="365" applyNumberFormat="0" applyProtection="0">
      <alignment horizontal="right" vertical="center"/>
    </xf>
    <xf numFmtId="0" fontId="37" fillId="81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center" indent="1"/>
    </xf>
    <xf numFmtId="0" fontId="37" fillId="95" borderId="365" applyNumberFormat="0" applyProtection="0">
      <alignment horizontal="left" vertical="center" indent="1"/>
    </xf>
    <xf numFmtId="4" fontId="44" fillId="92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6" fillId="56" borderId="365" applyNumberFormat="0" applyProtection="0">
      <alignment vertical="center"/>
    </xf>
    <xf numFmtId="0" fontId="173" fillId="0" borderId="363" applyNumberFormat="0" applyFill="0" applyAlignment="0" applyProtection="0"/>
    <xf numFmtId="0" fontId="172" fillId="51" borderId="362" applyNumberFormat="0" applyAlignment="0" applyProtection="0"/>
    <xf numFmtId="0" fontId="161" fillId="57" borderId="367" applyNumberFormat="0" applyFont="0" applyAlignment="0" applyProtection="0"/>
    <xf numFmtId="0" fontId="119" fillId="76" borderId="355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23" fillId="0" borderId="356" applyNumberFormat="0" applyFill="0" applyAlignment="0" applyProtection="0"/>
    <xf numFmtId="0" fontId="65" fillId="76" borderId="362" applyNumberFormat="0" applyAlignment="0" applyProtection="0"/>
    <xf numFmtId="0" fontId="123" fillId="0" borderId="363" applyNumberFormat="0" applyFill="0" applyAlignment="0" applyProtection="0"/>
    <xf numFmtId="0" fontId="113" fillId="38" borderId="361" applyNumberFormat="0" applyAlignment="0" applyProtection="0"/>
    <xf numFmtId="4" fontId="44" fillId="55" borderId="365" applyNumberFormat="0" applyProtection="0">
      <alignment horizontal="left" vertical="center" indent="1"/>
    </xf>
    <xf numFmtId="10" fontId="24" fillId="55" borderId="366" applyNumberFormat="0" applyBorder="0" applyAlignment="0" applyProtection="0"/>
    <xf numFmtId="0" fontId="5" fillId="57" borderId="367" applyNumberFormat="0" applyFont="0" applyAlignment="0" applyProtection="0"/>
    <xf numFmtId="0" fontId="123" fillId="0" borderId="363" applyNumberFormat="0" applyFill="0" applyAlignment="0" applyProtection="0"/>
    <xf numFmtId="4" fontId="195" fillId="80" borderId="365" applyNumberFormat="0" applyProtection="0">
      <alignment vertical="center"/>
    </xf>
    <xf numFmtId="0" fontId="103" fillId="51" borderId="361" applyNumberFormat="0" applyAlignment="0" applyProtection="0"/>
    <xf numFmtId="0" fontId="119" fillId="76" borderId="362" applyNumberFormat="0" applyAlignment="0" applyProtection="0"/>
    <xf numFmtId="0" fontId="65" fillId="76" borderId="362" applyNumberForma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103" fillId="51" borderId="361" applyNumberFormat="0" applyAlignment="0" applyProtection="0"/>
    <xf numFmtId="4" fontId="44" fillId="96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center" indent="1"/>
    </xf>
    <xf numFmtId="4" fontId="44" fillId="96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0" fontId="5" fillId="57" borderId="367" applyNumberFormat="0" applyFont="0" applyAlignment="0" applyProtection="0"/>
    <xf numFmtId="4" fontId="44" fillId="40" borderId="365" applyNumberFormat="0" applyProtection="0">
      <alignment horizontal="right" vertical="center"/>
    </xf>
    <xf numFmtId="0" fontId="5" fillId="57" borderId="367" applyNumberFormat="0" applyFont="0" applyAlignment="0" applyProtection="0"/>
    <xf numFmtId="0" fontId="55" fillId="76" borderId="361" applyNumberFormat="0" applyAlignment="0" applyProtection="0"/>
    <xf numFmtId="0" fontId="37" fillId="82" borderId="365" applyNumberFormat="0" applyProtection="0">
      <alignment horizontal="left" vertical="center" indent="1"/>
    </xf>
    <xf numFmtId="10" fontId="96" fillId="55" borderId="366" applyNumberFormat="0" applyBorder="0" applyAlignment="0" applyProtection="0"/>
    <xf numFmtId="4" fontId="197" fillId="94" borderId="365" applyNumberFormat="0" applyProtection="0">
      <alignment horizontal="right" vertical="center"/>
    </xf>
    <xf numFmtId="4" fontId="44" fillId="96" borderId="365" applyNumberFormat="0" applyProtection="0">
      <alignment horizontal="left" vertical="center" indent="1"/>
    </xf>
    <xf numFmtId="0" fontId="164" fillId="51" borderId="353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113" fillId="38" borderId="361" applyNumberFormat="0" applyAlignment="0" applyProtection="0"/>
    <xf numFmtId="3" fontId="83" fillId="80" borderId="366">
      <alignment horizontal="left" vertical="top" wrapText="1"/>
      <protection locked="0"/>
    </xf>
    <xf numFmtId="0" fontId="113" fillId="38" borderId="361" applyNumberFormat="0" applyAlignment="0" applyProtection="0"/>
    <xf numFmtId="0" fontId="12" fillId="79" borderId="367" applyNumberFormat="0" applyAlignment="0" applyProtection="0"/>
    <xf numFmtId="0" fontId="103" fillId="51" borderId="361" applyNumberFormat="0" applyAlignment="0" applyProtection="0"/>
    <xf numFmtId="0" fontId="44" fillId="91" borderId="365" applyNumberFormat="0" applyProtection="0">
      <alignment horizontal="left" vertical="top" indent="1"/>
    </xf>
    <xf numFmtId="0" fontId="37" fillId="81" borderId="365" applyNumberFormat="0" applyProtection="0">
      <alignment horizontal="left" vertical="center" indent="1"/>
    </xf>
    <xf numFmtId="0" fontId="37" fillId="95" borderId="365" applyNumberFormat="0" applyProtection="0">
      <alignment horizontal="left" vertical="top" indent="1"/>
    </xf>
    <xf numFmtId="4" fontId="44" fillId="49" borderId="365" applyNumberFormat="0" applyProtection="0">
      <alignment horizontal="right" vertical="center"/>
    </xf>
    <xf numFmtId="0" fontId="169" fillId="38" borderId="353" applyNumberFormat="0" applyAlignment="0" applyProtection="0"/>
    <xf numFmtId="0" fontId="161" fillId="57" borderId="354" applyNumberFormat="0" applyFont="0" applyAlignment="0" applyProtection="0"/>
    <xf numFmtId="0" fontId="172" fillId="51" borderId="355" applyNumberFormat="0" applyAlignment="0" applyProtection="0"/>
    <xf numFmtId="0" fontId="173" fillId="0" borderId="356" applyNumberFormat="0" applyFill="0" applyAlignment="0" applyProtection="0"/>
    <xf numFmtId="0" fontId="123" fillId="0" borderId="363" applyNumberFormat="0" applyFill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5" fontId="218" fillId="0" borderId="36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0" fontId="12" fillId="57" borderId="367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9" fillId="76" borderId="362" applyNumberFormat="0" applyAlignment="0" applyProtection="0"/>
    <xf numFmtId="0" fontId="103" fillId="76" borderId="361" applyNumberFormat="0" applyAlignment="0" applyProtection="0"/>
    <xf numFmtId="0" fontId="46" fillId="80" borderId="365" applyNumberFormat="0" applyProtection="0">
      <alignment horizontal="left" vertical="top" indent="1"/>
    </xf>
    <xf numFmtId="0" fontId="12" fillId="79" borderId="367" applyNumberFormat="0" applyAlignment="0" applyProtection="0"/>
    <xf numFmtId="4" fontId="197" fillId="55" borderId="365" applyNumberFormat="0" applyProtection="0">
      <alignment vertical="center"/>
    </xf>
    <xf numFmtId="0" fontId="12" fillId="79" borderId="367" applyNumberFormat="0" applyAlignment="0" applyProtection="0"/>
    <xf numFmtId="0" fontId="103" fillId="51" borderId="361" applyNumberFormat="0" applyAlignment="0" applyProtection="0"/>
    <xf numFmtId="0" fontId="37" fillId="91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top" indent="1"/>
    </xf>
    <xf numFmtId="0" fontId="113" fillId="38" borderId="361" applyNumberFormat="0" applyAlignment="0" applyProtection="0"/>
    <xf numFmtId="0" fontId="119" fillId="51" borderId="362" applyNumberFormat="0" applyAlignment="0" applyProtection="0"/>
    <xf numFmtId="0" fontId="164" fillId="51" borderId="361" applyNumberFormat="0" applyAlignment="0" applyProtection="0"/>
    <xf numFmtId="212" fontId="177" fillId="89" borderId="357"/>
    <xf numFmtId="0" fontId="123" fillId="0" borderId="363" applyNumberFormat="0" applyFill="0" applyAlignment="0" applyProtection="0"/>
    <xf numFmtId="4" fontId="44" fillId="48" borderId="365" applyNumberFormat="0" applyProtection="0">
      <alignment horizontal="right" vertical="center"/>
    </xf>
    <xf numFmtId="0" fontId="37" fillId="81" borderId="365" applyNumberFormat="0" applyProtection="0">
      <alignment horizontal="left" vertical="center" indent="1"/>
    </xf>
    <xf numFmtId="4" fontId="44" fillId="50" borderId="365" applyNumberFormat="0" applyProtection="0">
      <alignment horizontal="right" vertical="center"/>
    </xf>
    <xf numFmtId="0" fontId="113" fillId="38" borderId="361" applyNumberFormat="0" applyAlignment="0" applyProtection="0"/>
    <xf numFmtId="0" fontId="119" fillId="76" borderId="362" applyNumberForma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37" fillId="91" borderId="365" applyNumberFormat="0" applyProtection="0">
      <alignment horizontal="left" vertical="top" indent="1"/>
    </xf>
    <xf numFmtId="10" fontId="24" fillId="55" borderId="366" applyNumberFormat="0" applyBorder="0" applyAlignment="0" applyProtection="0"/>
    <xf numFmtId="212" fontId="192" fillId="0" borderId="364"/>
    <xf numFmtId="0" fontId="37" fillId="95" borderId="365" applyNumberFormat="0" applyProtection="0">
      <alignment horizontal="left" vertical="center" indent="1"/>
    </xf>
    <xf numFmtId="0" fontId="44" fillId="55" borderId="365" applyNumberFormat="0" applyProtection="0">
      <alignment horizontal="left" vertical="top" indent="1"/>
    </xf>
    <xf numFmtId="0" fontId="12" fillId="79" borderId="367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5" fillId="57" borderId="367" applyNumberFormat="0" applyFon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169" fillId="38" borderId="361" applyNumberFormat="0" applyAlignment="0" applyProtection="0"/>
    <xf numFmtId="0" fontId="172" fillId="51" borderId="362" applyNumberFormat="0" applyAlignment="0" applyProtection="0"/>
    <xf numFmtId="4" fontId="44" fillId="96" borderId="365" applyNumberFormat="0" applyProtection="0">
      <alignment horizontal="right" vertical="center"/>
    </xf>
    <xf numFmtId="0" fontId="55" fillId="76" borderId="361" applyNumberFormat="0" applyAlignment="0" applyProtection="0"/>
    <xf numFmtId="4" fontId="44" fillId="46" borderId="365" applyNumberFormat="0" applyProtection="0">
      <alignment horizontal="right" vertical="center"/>
    </xf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10" fontId="24" fillId="55" borderId="366" applyNumberFormat="0" applyBorder="0" applyAlignment="0" applyProtection="0"/>
    <xf numFmtId="0" fontId="62" fillId="63" borderId="361" applyNumberFormat="0" applyAlignment="0" applyProtection="0"/>
    <xf numFmtId="4" fontId="44" fillId="48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0" fontId="46" fillId="80" borderId="365" applyNumberFormat="0" applyProtection="0">
      <alignment horizontal="left" vertical="top" indent="1"/>
    </xf>
    <xf numFmtId="4" fontId="46" fillId="80" borderId="365" applyNumberFormat="0" applyProtection="0">
      <alignment horizontal="left" vertical="center" indent="1"/>
    </xf>
    <xf numFmtId="212" fontId="192" fillId="0" borderId="357"/>
    <xf numFmtId="0" fontId="119" fillId="76" borderId="362" applyNumberFormat="0" applyAlignment="0" applyProtection="0"/>
    <xf numFmtId="219" fontId="191" fillId="0" borderId="352" applyFont="0" applyFill="0" applyBorder="0" applyAlignment="0" applyProtection="0"/>
    <xf numFmtId="4" fontId="46" fillId="56" borderId="358" applyNumberFormat="0" applyProtection="0">
      <alignment vertical="center"/>
    </xf>
    <xf numFmtId="4" fontId="195" fillId="80" borderId="358" applyNumberFormat="0" applyProtection="0">
      <alignment vertical="center"/>
    </xf>
    <xf numFmtId="4" fontId="46" fillId="80" borderId="358" applyNumberFormat="0" applyProtection="0">
      <alignment horizontal="left" vertical="center" indent="1"/>
    </xf>
    <xf numFmtId="0" fontId="46" fillId="80" borderId="358" applyNumberFormat="0" applyProtection="0">
      <alignment horizontal="left" vertical="top" indent="1"/>
    </xf>
    <xf numFmtId="4" fontId="44" fillId="34" borderId="358" applyNumberFormat="0" applyProtection="0">
      <alignment horizontal="right" vertical="center"/>
    </xf>
    <xf numFmtId="4" fontId="44" fillId="40" borderId="358" applyNumberFormat="0" applyProtection="0">
      <alignment horizontal="right" vertical="center"/>
    </xf>
    <xf numFmtId="4" fontId="44" fillId="48" borderId="358" applyNumberFormat="0" applyProtection="0">
      <alignment horizontal="right" vertical="center"/>
    </xf>
    <xf numFmtId="4" fontId="44" fillId="42" borderId="358" applyNumberFormat="0" applyProtection="0">
      <alignment horizontal="right" vertical="center"/>
    </xf>
    <xf numFmtId="4" fontId="44" fillId="46" borderId="358" applyNumberFormat="0" applyProtection="0">
      <alignment horizontal="right" vertical="center"/>
    </xf>
    <xf numFmtId="4" fontId="44" fillId="50" borderId="358" applyNumberFormat="0" applyProtection="0">
      <alignment horizontal="right" vertical="center"/>
    </xf>
    <xf numFmtId="4" fontId="44" fillId="49" borderId="358" applyNumberFormat="0" applyProtection="0">
      <alignment horizontal="right" vertical="center"/>
    </xf>
    <xf numFmtId="4" fontId="44" fillId="92" borderId="358" applyNumberFormat="0" applyProtection="0">
      <alignment horizontal="right" vertical="center"/>
    </xf>
    <xf numFmtId="4" fontId="44" fillId="41" borderId="358" applyNumberFormat="0" applyProtection="0">
      <alignment horizontal="right" vertical="center"/>
    </xf>
    <xf numFmtId="4" fontId="44" fillId="96" borderId="358" applyNumberFormat="0" applyProtection="0">
      <alignment horizontal="right" vertical="center"/>
    </xf>
    <xf numFmtId="0" fontId="37" fillId="95" borderId="358" applyNumberFormat="0" applyProtection="0">
      <alignment horizontal="left" vertical="center" indent="1"/>
    </xf>
    <xf numFmtId="0" fontId="37" fillId="95" borderId="358" applyNumberFormat="0" applyProtection="0">
      <alignment horizontal="left" vertical="top" indent="1"/>
    </xf>
    <xf numFmtId="0" fontId="37" fillId="91" borderId="358" applyNumberFormat="0" applyProtection="0">
      <alignment horizontal="left" vertical="center" indent="1"/>
    </xf>
    <xf numFmtId="0" fontId="37" fillId="91" borderId="358" applyNumberFormat="0" applyProtection="0">
      <alignment horizontal="left" vertical="top" indent="1"/>
    </xf>
    <xf numFmtId="0" fontId="37" fillId="82" borderId="358" applyNumberFormat="0" applyProtection="0">
      <alignment horizontal="left" vertical="center" indent="1"/>
    </xf>
    <xf numFmtId="0" fontId="37" fillId="82" borderId="358" applyNumberFormat="0" applyProtection="0">
      <alignment horizontal="left" vertical="top" indent="1"/>
    </xf>
    <xf numFmtId="0" fontId="37" fillId="81" borderId="358" applyNumberFormat="0" applyProtection="0">
      <alignment horizontal="left" vertical="center" indent="1"/>
    </xf>
    <xf numFmtId="0" fontId="37" fillId="81" borderId="358" applyNumberFormat="0" applyProtection="0">
      <alignment horizontal="left" vertical="top" indent="1"/>
    </xf>
    <xf numFmtId="4" fontId="44" fillId="55" borderId="358" applyNumberFormat="0" applyProtection="0">
      <alignment vertical="center"/>
    </xf>
    <xf numFmtId="4" fontId="197" fillId="55" borderId="358" applyNumberFormat="0" applyProtection="0">
      <alignment vertical="center"/>
    </xf>
    <xf numFmtId="4" fontId="44" fillId="55" borderId="358" applyNumberFormat="0" applyProtection="0">
      <alignment horizontal="left" vertical="center" indent="1"/>
    </xf>
    <xf numFmtId="0" fontId="44" fillId="55" borderId="358" applyNumberFormat="0" applyProtection="0">
      <alignment horizontal="left" vertical="top" indent="1"/>
    </xf>
    <xf numFmtId="4" fontId="44" fillId="94" borderId="358" applyNumberFormat="0" applyProtection="0">
      <alignment horizontal="right" vertical="center"/>
    </xf>
    <xf numFmtId="4" fontId="197" fillId="94" borderId="358" applyNumberFormat="0" applyProtection="0">
      <alignment horizontal="right" vertical="center"/>
    </xf>
    <xf numFmtId="4" fontId="44" fillId="96" borderId="358" applyNumberFormat="0" applyProtection="0">
      <alignment horizontal="left" vertical="center" indent="1"/>
    </xf>
    <xf numFmtId="0" fontId="44" fillId="91" borderId="358" applyNumberFormat="0" applyProtection="0">
      <alignment horizontal="left" vertical="top" indent="1"/>
    </xf>
    <xf numFmtId="4" fontId="47" fillId="94" borderId="358" applyNumberFormat="0" applyProtection="0">
      <alignment horizontal="right" vertical="center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9" fillId="51" borderId="355" applyNumberFormat="0" applyAlignment="0" applyProtection="0"/>
    <xf numFmtId="0" fontId="103" fillId="51" borderId="353" applyNumberFormat="0" applyAlignment="0" applyProtection="0"/>
    <xf numFmtId="0" fontId="113" fillId="38" borderId="353" applyNumberFormat="0" applyAlignment="0" applyProtection="0"/>
    <xf numFmtId="0" fontId="123" fillId="0" borderId="356" applyNumberFormat="0" applyFill="0" applyAlignment="0" applyProtection="0"/>
    <xf numFmtId="0" fontId="62" fillId="63" borderId="334" applyNumberFormat="0" applyAlignment="0" applyProtection="0"/>
    <xf numFmtId="0" fontId="175" fillId="57" borderId="354" applyNumberFormat="0" applyFont="0" applyAlignment="0" applyProtection="0"/>
    <xf numFmtId="3" fontId="83" fillId="80" borderId="366">
      <alignment horizontal="left" vertical="top" wrapText="1"/>
      <protection locked="0"/>
    </xf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37" fillId="95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0" fontId="62" fillId="63" borderId="361" applyNumberFormat="0" applyAlignment="0" applyProtection="0"/>
    <xf numFmtId="0" fontId="12" fillId="57" borderId="354" applyNumberFormat="0" applyFont="0" applyAlignment="0" applyProtection="0"/>
    <xf numFmtId="0" fontId="5" fillId="57" borderId="367" applyNumberFormat="0" applyFon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03" fillId="51" borderId="361" applyNumberFormat="0" applyAlignment="0" applyProtection="0"/>
    <xf numFmtId="4" fontId="46" fillId="80" borderId="365" applyNumberFormat="0" applyProtection="0">
      <alignment horizontal="left" vertical="center" indent="1"/>
    </xf>
    <xf numFmtId="0" fontId="55" fillId="76" borderId="361" applyNumberFormat="0" applyAlignment="0" applyProtection="0"/>
    <xf numFmtId="0" fontId="65" fillId="76" borderId="362" applyNumberFormat="0" applyAlignment="0" applyProtection="0"/>
    <xf numFmtId="0" fontId="5" fillId="57" borderId="367" applyNumberFormat="0" applyFont="0" applyAlignment="0" applyProtection="0"/>
    <xf numFmtId="0" fontId="12" fillId="79" borderId="367" applyNumberFormat="0" applyAlignment="0" applyProtection="0"/>
    <xf numFmtId="0" fontId="172" fillId="51" borderId="362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37" fillId="82" borderId="365" applyNumberFormat="0" applyProtection="0">
      <alignment horizontal="left" vertical="top" indent="1"/>
    </xf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67" fillId="0" borderId="363" applyNumberFormat="0" applyFill="0" applyAlignment="0" applyProtection="0"/>
    <xf numFmtId="0" fontId="37" fillId="95" borderId="365" applyNumberFormat="0" applyProtection="0">
      <alignment horizontal="left" vertical="top" indent="1"/>
    </xf>
    <xf numFmtId="219" fontId="191" fillId="0" borderId="368" applyFont="0" applyFill="0" applyBorder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67" fillId="0" borderId="363" applyNumberFormat="0" applyFill="0" applyAlignment="0" applyProtection="0"/>
    <xf numFmtId="4" fontId="44" fillId="40" borderId="365" applyNumberFormat="0" applyProtection="0">
      <alignment horizontal="right" vertical="center"/>
    </xf>
    <xf numFmtId="0" fontId="12" fillId="79" borderId="367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4" fontId="47" fillId="94" borderId="365" applyNumberFormat="0" applyProtection="0">
      <alignment horizontal="right" vertical="center"/>
    </xf>
    <xf numFmtId="3" fontId="83" fillId="80" borderId="366">
      <alignment horizontal="left" vertical="top" wrapText="1"/>
      <protection locked="0"/>
    </xf>
    <xf numFmtId="4" fontId="44" fillId="46" borderId="365" applyNumberFormat="0" applyProtection="0">
      <alignment horizontal="right" vertical="center"/>
    </xf>
    <xf numFmtId="0" fontId="113" fillId="38" borderId="361" applyNumberFormat="0" applyAlignment="0" applyProtection="0"/>
    <xf numFmtId="10" fontId="96" fillId="55" borderId="366" applyNumberFormat="0" applyBorder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12" fillId="79" borderId="367" applyNumberFormat="0" applyAlignment="0" applyProtection="0"/>
    <xf numFmtId="0" fontId="12" fillId="57" borderId="354" applyNumberFormat="0" applyFont="0" applyAlignment="0" applyProtection="0"/>
    <xf numFmtId="0" fontId="119" fillId="76" borderId="362" applyNumberFormat="0" applyAlignment="0" applyProtection="0"/>
    <xf numFmtId="0" fontId="62" fillId="63" borderId="353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03" fillId="76" borderId="361" applyNumberFormat="0" applyAlignment="0" applyProtection="0"/>
    <xf numFmtId="0" fontId="55" fillId="76" borderId="361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10" fontId="24" fillId="55" borderId="359" applyNumberFormat="0" applyBorder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3" fontId="83" fillId="80" borderId="359">
      <alignment horizontal="left" vertical="top" wrapText="1"/>
      <protection locked="0"/>
    </xf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91" fillId="0" borderId="359" applyFont="0" applyFill="0" applyBorder="0">
      <alignment horizontal="center" vertical="justify" wrapText="1"/>
    </xf>
    <xf numFmtId="0" fontId="91" fillId="0" borderId="359" applyFont="0" applyFill="0" applyBorder="0">
      <alignment horizontal="centerContinuous" vertical="justify" wrapText="1"/>
    </xf>
    <xf numFmtId="3" fontId="104" fillId="0" borderId="359"/>
    <xf numFmtId="10" fontId="24" fillId="55" borderId="359" applyNumberFormat="0" applyBorder="0" applyAlignment="0" applyProtection="0"/>
    <xf numFmtId="10" fontId="96" fillId="55" borderId="359" applyNumberFormat="0" applyBorder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2" fillId="79" borderId="354" applyNumberFormat="0" applyAlignment="0" applyProtection="0"/>
    <xf numFmtId="0" fontId="55" fillId="76" borderId="361" applyNumberFormat="0" applyAlignment="0" applyProtection="0"/>
    <xf numFmtId="0" fontId="5" fillId="57" borderId="354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03" fillId="76" borderId="361" applyNumberFormat="0" applyAlignment="0" applyProtection="0"/>
    <xf numFmtId="0" fontId="119" fillId="76" borderId="362" applyNumberFormat="0" applyAlignment="0" applyProtection="0"/>
    <xf numFmtId="3" fontId="83" fillId="80" borderId="359">
      <alignment horizontal="left" vertical="top" wrapText="1"/>
      <protection locked="0"/>
    </xf>
    <xf numFmtId="0" fontId="123" fillId="0" borderId="363" applyNumberFormat="0" applyFill="0" applyAlignment="0" applyProtection="0"/>
    <xf numFmtId="4" fontId="44" fillId="55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center" indent="1"/>
    </xf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65" fillId="76" borderId="362" applyNumberFormat="0" applyAlignment="0" applyProtection="0"/>
    <xf numFmtId="0" fontId="169" fillId="38" borderId="361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37" fillId="82" borderId="365" applyNumberFormat="0" applyProtection="0">
      <alignment horizontal="left" vertical="center" indent="1"/>
    </xf>
    <xf numFmtId="4" fontId="44" fillId="55" borderId="365" applyNumberFormat="0" applyProtection="0">
      <alignment vertical="center"/>
    </xf>
    <xf numFmtId="4" fontId="44" fillId="94" borderId="365" applyNumberFormat="0" applyProtection="0">
      <alignment horizontal="right" vertical="center"/>
    </xf>
    <xf numFmtId="0" fontId="12" fillId="79" borderId="354" applyNumberFormat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5" fillId="57" borderId="354" applyNumberFormat="0" applyFont="0" applyAlignment="0" applyProtection="0"/>
    <xf numFmtId="0" fontId="62" fillId="63" borderId="361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62" fillId="63" borderId="361" applyNumberFormat="0" applyAlignment="0" applyProtection="0"/>
    <xf numFmtId="10" fontId="24" fillId="55" borderId="366" applyNumberFormat="0" applyBorder="0" applyAlignment="0" applyProtection="0"/>
    <xf numFmtId="0" fontId="62" fillId="63" borderId="361" applyNumberFormat="0" applyAlignment="0" applyProtection="0"/>
    <xf numFmtId="0" fontId="103" fillId="51" borderId="361" applyNumberFormat="0" applyAlignment="0" applyProtection="0"/>
    <xf numFmtId="0" fontId="12" fillId="79" borderId="354" applyNumberFormat="0" applyAlignment="0" applyProtection="0"/>
    <xf numFmtId="3" fontId="104" fillId="0" borderId="366"/>
    <xf numFmtId="0" fontId="62" fillId="63" borderId="361" applyNumberFormat="0" applyAlignment="0" applyProtection="0"/>
    <xf numFmtId="0" fontId="55" fillId="76" borderId="361" applyNumberFormat="0" applyAlignment="0" applyProtection="0"/>
    <xf numFmtId="4" fontId="44" fillId="55" borderId="365" applyNumberFormat="0" applyProtection="0">
      <alignment vertical="center"/>
    </xf>
    <xf numFmtId="0" fontId="12" fillId="79" borderId="354" applyNumberFormat="0" applyAlignment="0" applyProtection="0"/>
    <xf numFmtId="10" fontId="96" fillId="55" borderId="366" applyNumberFormat="0" applyBorder="0" applyAlignment="0" applyProtection="0"/>
    <xf numFmtId="0" fontId="172" fillId="51" borderId="362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4" fontId="44" fillId="49" borderId="365" applyNumberFormat="0" applyProtection="0">
      <alignment horizontal="right" vertical="center"/>
    </xf>
    <xf numFmtId="4" fontId="44" fillId="46" borderId="365" applyNumberFormat="0" applyProtection="0">
      <alignment horizontal="right" vertical="center"/>
    </xf>
    <xf numFmtId="4" fontId="44" fillId="48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4" fontId="46" fillId="80" borderId="365" applyNumberFormat="0" applyProtection="0">
      <alignment horizontal="left" vertical="center" indent="1"/>
    </xf>
    <xf numFmtId="0" fontId="65" fillId="76" borderId="362" applyNumberFormat="0" applyAlignment="0" applyProtection="0"/>
    <xf numFmtId="0" fontId="103" fillId="51" borderId="361" applyNumberFormat="0" applyAlignment="0" applyProtection="0"/>
    <xf numFmtId="0" fontId="44" fillId="55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123" fillId="0" borderId="363" applyNumberFormat="0" applyFill="0" applyAlignment="0" applyProtection="0"/>
    <xf numFmtId="0" fontId="91" fillId="0" borderId="366" applyFont="0" applyFill="0" applyBorder="0">
      <alignment horizontal="centerContinuous" vertical="justify" wrapText="1"/>
    </xf>
    <xf numFmtId="0" fontId="65" fillId="76" borderId="362" applyNumberFormat="0" applyAlignment="0" applyProtection="0"/>
    <xf numFmtId="3" fontId="83" fillId="80" borderId="366">
      <alignment horizontal="left" vertical="top" wrapText="1"/>
      <protection locked="0"/>
    </xf>
    <xf numFmtId="0" fontId="12" fillId="79" borderId="354" applyNumberFormat="0" applyAlignment="0" applyProtection="0"/>
    <xf numFmtId="3" fontId="104" fillId="0" borderId="366"/>
    <xf numFmtId="0" fontId="123" fillId="0" borderId="363" applyNumberFormat="0" applyFill="0" applyAlignment="0" applyProtection="0"/>
    <xf numFmtId="0" fontId="62" fillId="63" borderId="361" applyNumberFormat="0" applyAlignment="0" applyProtection="0"/>
    <xf numFmtId="212" fontId="192" fillId="0" borderId="364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2" fillId="79" borderId="354" applyNumberFormat="0" applyAlignment="0" applyProtection="0"/>
    <xf numFmtId="4" fontId="44" fillId="92" borderId="365" applyNumberFormat="0" applyProtection="0">
      <alignment horizontal="right" vertical="center"/>
    </xf>
    <xf numFmtId="0" fontId="12" fillId="79" borderId="354" applyNumberFormat="0" applyAlignment="0" applyProtection="0"/>
    <xf numFmtId="10" fontId="24" fillId="55" borderId="366" applyNumberFormat="0" applyBorder="0" applyAlignment="0" applyProtection="0"/>
    <xf numFmtId="0" fontId="12" fillId="79" borderId="354" applyNumberFormat="0" applyAlignment="0" applyProtection="0"/>
    <xf numFmtId="0" fontId="67" fillId="0" borderId="363" applyNumberFormat="0" applyFill="0" applyAlignment="0" applyProtection="0"/>
    <xf numFmtId="4" fontId="44" fillId="49" borderId="365" applyNumberFormat="0" applyProtection="0">
      <alignment horizontal="right" vertical="center"/>
    </xf>
    <xf numFmtId="0" fontId="12" fillId="79" borderId="354" applyNumberFormat="0" applyAlignment="0" applyProtection="0"/>
    <xf numFmtId="3" fontId="83" fillId="80" borderId="366">
      <alignment horizontal="left" vertical="top" wrapText="1"/>
      <protection locked="0"/>
    </xf>
    <xf numFmtId="0" fontId="62" fillId="63" borderId="361" applyNumberFormat="0" applyAlignment="0" applyProtection="0"/>
    <xf numFmtId="0" fontId="12" fillId="79" borderId="354" applyNumberFormat="0" applyAlignment="0" applyProtection="0"/>
    <xf numFmtId="4" fontId="47" fillId="94" borderId="365" applyNumberFormat="0" applyProtection="0">
      <alignment horizontal="right" vertical="center"/>
    </xf>
    <xf numFmtId="4" fontId="197" fillId="55" borderId="365" applyNumberFormat="0" applyProtection="0">
      <alignment vertical="center"/>
    </xf>
    <xf numFmtId="0" fontId="37" fillId="95" borderId="365" applyNumberFormat="0" applyProtection="0">
      <alignment horizontal="left" vertical="top" indent="1"/>
    </xf>
    <xf numFmtId="0" fontId="37" fillId="95" borderId="365" applyNumberFormat="0" applyProtection="0">
      <alignment horizontal="left" vertical="top" indent="1"/>
    </xf>
    <xf numFmtId="0" fontId="12" fillId="79" borderId="354" applyNumberFormat="0" applyAlignment="0" applyProtection="0"/>
    <xf numFmtId="0" fontId="67" fillId="0" borderId="363" applyNumberFormat="0" applyFill="0" applyAlignment="0" applyProtection="0"/>
    <xf numFmtId="0" fontId="44" fillId="55" borderId="365" applyNumberFormat="0" applyProtection="0">
      <alignment horizontal="left" vertical="top" indent="1"/>
    </xf>
    <xf numFmtId="0" fontId="164" fillId="51" borderId="361" applyNumberFormat="0" applyAlignment="0" applyProtection="0"/>
    <xf numFmtId="0" fontId="37" fillId="91" borderId="365" applyNumberFormat="0" applyProtection="0">
      <alignment horizontal="left" vertical="center" indent="1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4" fontId="44" fillId="94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212" fontId="177" fillId="89" borderId="364"/>
    <xf numFmtId="4" fontId="44" fillId="40" borderId="365" applyNumberFormat="0" applyProtection="0">
      <alignment horizontal="right" vertical="center"/>
    </xf>
    <xf numFmtId="0" fontId="12" fillId="79" borderId="354" applyNumberFormat="0" applyAlignment="0" applyProtection="0"/>
    <xf numFmtId="0" fontId="123" fillId="0" borderId="363" applyNumberFormat="0" applyFill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5" fillId="57" borderId="354" applyNumberFormat="0" applyFont="0" applyAlignment="0" applyProtection="0"/>
    <xf numFmtId="0" fontId="12" fillId="79" borderId="354" applyNumberFormat="0" applyAlignment="0" applyProtection="0"/>
    <xf numFmtId="0" fontId="113" fillId="38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4" fontId="44" fillId="49" borderId="365" applyNumberFormat="0" applyProtection="0">
      <alignment horizontal="right" vertical="center"/>
    </xf>
    <xf numFmtId="219" fontId="191" fillId="0" borderId="352" applyFont="0" applyFill="0" applyBorder="0" applyAlignment="0" applyProtection="0"/>
    <xf numFmtId="4" fontId="44" fillId="34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0" fontId="37" fillId="95" borderId="365" applyNumberFormat="0" applyProtection="0">
      <alignment horizontal="left" vertical="top" indent="1"/>
    </xf>
    <xf numFmtId="4" fontId="47" fillId="94" borderId="365" applyNumberFormat="0" applyProtection="0">
      <alignment horizontal="right" vertical="center"/>
    </xf>
    <xf numFmtId="0" fontId="123" fillId="0" borderId="363" applyNumberFormat="0" applyFill="0" applyAlignment="0" applyProtection="0"/>
    <xf numFmtId="0" fontId="67" fillId="0" borderId="363" applyNumberFormat="0" applyFill="0" applyAlignment="0" applyProtection="0"/>
    <xf numFmtId="0" fontId="103" fillId="51" borderId="361" applyNumberFormat="0" applyAlignment="0" applyProtection="0"/>
    <xf numFmtId="0" fontId="119" fillId="51" borderId="362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9" fillId="51" borderId="362" applyNumberFormat="0" applyAlignment="0" applyProtection="0"/>
    <xf numFmtId="3" fontId="104" fillId="0" borderId="366"/>
    <xf numFmtId="0" fontId="91" fillId="0" borderId="366" applyFont="0" applyFill="0" applyBorder="0">
      <alignment horizontal="center" vertical="justify" wrapText="1"/>
    </xf>
    <xf numFmtId="4" fontId="197" fillId="94" borderId="365" applyNumberFormat="0" applyProtection="0">
      <alignment horizontal="right" vertical="center"/>
    </xf>
    <xf numFmtId="0" fontId="37" fillId="82" borderId="365" applyNumberFormat="0" applyProtection="0">
      <alignment horizontal="left" vertical="top" indent="1"/>
    </xf>
    <xf numFmtId="4" fontId="44" fillId="46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0" fontId="173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10" fontId="24" fillId="55" borderId="366" applyNumberFormat="0" applyBorder="0" applyAlignment="0" applyProtection="0"/>
    <xf numFmtId="0" fontId="55" fillId="76" borderId="361" applyNumberFormat="0" applyAlignment="0" applyProtection="0"/>
    <xf numFmtId="3" fontId="83" fillId="80" borderId="366">
      <alignment horizontal="left" vertical="top" wrapText="1"/>
      <protection locked="0"/>
    </xf>
    <xf numFmtId="0" fontId="67" fillId="0" borderId="363" applyNumberFormat="0" applyFill="0" applyAlignment="0" applyProtection="0"/>
    <xf numFmtId="4" fontId="44" fillId="94" borderId="365" applyNumberFormat="0" applyProtection="0">
      <alignment horizontal="right" vertical="center"/>
    </xf>
    <xf numFmtId="0" fontId="37" fillId="82" borderId="365" applyNumberFormat="0" applyProtection="0">
      <alignment horizontal="left" vertical="center" indent="1"/>
    </xf>
    <xf numFmtId="0" fontId="12" fillId="79" borderId="354" applyNumberFormat="0" applyAlignment="0" applyProtection="0"/>
    <xf numFmtId="212" fontId="177" fillId="89" borderId="364"/>
    <xf numFmtId="0" fontId="12" fillId="79" borderId="354" applyNumberFormat="0" applyAlignment="0" applyProtection="0"/>
    <xf numFmtId="0" fontId="172" fillId="51" borderId="362" applyNumberFormat="0" applyAlignment="0" applyProtection="0"/>
    <xf numFmtId="3" fontId="83" fillId="80" borderId="366">
      <alignment horizontal="left" vertical="top" wrapText="1"/>
      <protection locked="0"/>
    </xf>
    <xf numFmtId="0" fontId="62" fillId="63" borderId="361" applyNumberFormat="0" applyAlignment="0" applyProtection="0"/>
    <xf numFmtId="0" fontId="123" fillId="0" borderId="363" applyNumberFormat="0" applyFill="0" applyAlignment="0" applyProtection="0"/>
    <xf numFmtId="212" fontId="192" fillId="0" borderId="364"/>
    <xf numFmtId="0" fontId="12" fillId="79" borderId="354" applyNumberFormat="0" applyAlignment="0" applyProtection="0"/>
    <xf numFmtId="0" fontId="12" fillId="79" borderId="354" applyNumberFormat="0" applyAlignment="0" applyProtection="0"/>
    <xf numFmtId="0" fontId="55" fillId="76" borderId="361" applyNumberFormat="0" applyAlignment="0" applyProtection="0"/>
    <xf numFmtId="212" fontId="177" fillId="89" borderId="364"/>
    <xf numFmtId="0" fontId="119" fillId="51" borderId="362" applyNumberFormat="0" applyAlignment="0" applyProtection="0"/>
    <xf numFmtId="0" fontId="65" fillId="76" borderId="362" applyNumberFormat="0" applyAlignment="0" applyProtection="0"/>
    <xf numFmtId="4" fontId="44" fillId="96" borderId="365" applyNumberFormat="0" applyProtection="0">
      <alignment horizontal="right" vertical="center"/>
    </xf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72" fillId="51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169" fillId="38" borderId="361" applyNumberFormat="0" applyAlignment="0" applyProtection="0"/>
    <xf numFmtId="4" fontId="46" fillId="80" borderId="365" applyNumberFormat="0" applyProtection="0">
      <alignment horizontal="left" vertical="center" indent="1"/>
    </xf>
    <xf numFmtId="4" fontId="44" fillId="96" borderId="365" applyNumberFormat="0" applyProtection="0">
      <alignment horizontal="left" vertical="center" indent="1"/>
    </xf>
    <xf numFmtId="0" fontId="12" fillId="79" borderId="354" applyNumberFormat="0" applyAlignment="0" applyProtection="0"/>
    <xf numFmtId="0" fontId="12" fillId="79" borderId="354" applyNumberFormat="0" applyAlignment="0" applyProtection="0"/>
    <xf numFmtId="0" fontId="55" fillId="76" borderId="361" applyNumberFormat="0" applyAlignment="0" applyProtection="0"/>
    <xf numFmtId="0" fontId="5" fillId="57" borderId="354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44" fillId="91" borderId="365" applyNumberFormat="0" applyProtection="0">
      <alignment horizontal="left" vertical="top" indent="1"/>
    </xf>
    <xf numFmtId="4" fontId="197" fillId="94" borderId="365" applyNumberFormat="0" applyProtection="0">
      <alignment horizontal="right" vertical="center"/>
    </xf>
    <xf numFmtId="0" fontId="44" fillId="55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0" fontId="37" fillId="81" borderId="365" applyNumberFormat="0" applyProtection="0">
      <alignment horizontal="left" vertical="top" indent="1"/>
    </xf>
    <xf numFmtId="0" fontId="37" fillId="82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top" indent="1"/>
    </xf>
    <xf numFmtId="0" fontId="37" fillId="95" borderId="365" applyNumberFormat="0" applyProtection="0">
      <alignment horizontal="left" vertical="center" indent="1"/>
    </xf>
    <xf numFmtId="0" fontId="65" fillId="76" borderId="362" applyNumberFormat="0" applyAlignment="0" applyProtection="0"/>
    <xf numFmtId="4" fontId="44" fillId="96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212" fontId="192" fillId="0" borderId="364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37" fillId="95" borderId="365" applyNumberFormat="0" applyProtection="0">
      <alignment horizontal="left" vertical="center" indent="1"/>
    </xf>
    <xf numFmtId="4" fontId="44" fillId="41" borderId="365" applyNumberFormat="0" applyProtection="0">
      <alignment horizontal="right" vertical="center"/>
    </xf>
    <xf numFmtId="10" fontId="24" fillId="55" borderId="366" applyNumberFormat="0" applyBorder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03" fillId="51" borderId="361" applyNumberFormat="0" applyAlignment="0" applyProtection="0"/>
    <xf numFmtId="0" fontId="62" fillId="63" borderId="361" applyNumberFormat="0" applyAlignment="0" applyProtection="0"/>
    <xf numFmtId="0" fontId="37" fillId="91" borderId="365" applyNumberFormat="0" applyProtection="0">
      <alignment horizontal="left" vertical="top" indent="1"/>
    </xf>
    <xf numFmtId="0" fontId="173" fillId="0" borderId="363" applyNumberFormat="0" applyFill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61" fillId="57" borderId="354" applyNumberFormat="0" applyFon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03" fillId="76" borderId="361" applyNumberFormat="0" applyAlignment="0" applyProtection="0"/>
    <xf numFmtId="0" fontId="113" fillId="38" borderId="361" applyNumberFormat="0" applyAlignment="0" applyProtection="0"/>
    <xf numFmtId="0" fontId="161" fillId="57" borderId="354" applyNumberFormat="0" applyFont="0" applyAlignment="0" applyProtection="0"/>
    <xf numFmtId="0" fontId="65" fillId="76" borderId="362" applyNumberFormat="0" applyAlignment="0" applyProtection="0"/>
    <xf numFmtId="4" fontId="44" fillId="48" borderId="365" applyNumberFormat="0" applyProtection="0">
      <alignment horizontal="right" vertical="center"/>
    </xf>
    <xf numFmtId="0" fontId="55" fillId="76" borderId="361" applyNumberFormat="0" applyAlignment="0" applyProtection="0"/>
    <xf numFmtId="3" fontId="83" fillId="80" borderId="366">
      <alignment horizontal="left" vertical="top" wrapText="1"/>
      <protection locked="0"/>
    </xf>
    <xf numFmtId="4" fontId="44" fillId="40" borderId="365" applyNumberFormat="0" applyProtection="0">
      <alignment horizontal="right" vertical="center"/>
    </xf>
    <xf numFmtId="0" fontId="113" fillId="38" borderId="361" applyNumberFormat="0" applyAlignment="0" applyProtection="0"/>
    <xf numFmtId="0" fontId="62" fillId="63" borderId="361" applyNumberForma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2" fillId="79" borderId="354" applyNumberFormat="0" applyAlignment="0" applyProtection="0"/>
    <xf numFmtId="4" fontId="44" fillId="96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center" indent="1"/>
    </xf>
    <xf numFmtId="0" fontId="169" fillId="38" borderId="361" applyNumberFormat="0" applyAlignment="0" applyProtection="0"/>
    <xf numFmtId="0" fontId="46" fillId="80" borderId="365" applyNumberFormat="0" applyProtection="0">
      <alignment horizontal="left" vertical="top" indent="1"/>
    </xf>
    <xf numFmtId="0" fontId="164" fillId="51" borderId="361" applyNumberForma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4" fontId="46" fillId="56" borderId="365" applyNumberFormat="0" applyProtection="0">
      <alignment vertical="center"/>
    </xf>
    <xf numFmtId="4" fontId="44" fillId="42" borderId="365" applyNumberFormat="0" applyProtection="0">
      <alignment horizontal="right" vertical="center"/>
    </xf>
    <xf numFmtId="4" fontId="44" fillId="92" borderId="365" applyNumberFormat="0" applyProtection="0">
      <alignment horizontal="right" vertical="center"/>
    </xf>
    <xf numFmtId="0" fontId="37" fillId="95" borderId="365" applyNumberFormat="0" applyProtection="0">
      <alignment horizontal="left" vertical="center" indent="1"/>
    </xf>
    <xf numFmtId="0" fontId="65" fillId="76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55" fillId="76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55" fillId="76" borderId="361" applyNumberFormat="0" applyAlignment="0" applyProtection="0"/>
    <xf numFmtId="0" fontId="12" fillId="79" borderId="354" applyNumberFormat="0" applyAlignment="0" applyProtection="0"/>
    <xf numFmtId="4" fontId="44" fillId="55" borderId="365" applyNumberFormat="0" applyProtection="0">
      <alignment horizontal="left" vertical="center" indent="1"/>
    </xf>
    <xf numFmtId="4" fontId="197" fillId="55" borderId="365" applyNumberFormat="0" applyProtection="0">
      <alignment vertical="center"/>
    </xf>
    <xf numFmtId="4" fontId="46" fillId="56" borderId="365" applyNumberFormat="0" applyProtection="0">
      <alignment vertical="center"/>
    </xf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91" fillId="0" borderId="366" applyFont="0" applyFill="0" applyBorder="0">
      <alignment horizontal="centerContinuous" vertical="justify" wrapText="1"/>
    </xf>
    <xf numFmtId="4" fontId="44" fillId="96" borderId="365" applyNumberFormat="0" applyProtection="0">
      <alignment horizontal="right" vertical="center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2" fillId="63" borderId="361" applyNumberForma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4" fontId="44" fillId="50" borderId="365" applyNumberFormat="0" applyProtection="0">
      <alignment horizontal="right" vertical="center"/>
    </xf>
    <xf numFmtId="0" fontId="37" fillId="81" borderId="365" applyNumberFormat="0" applyProtection="0">
      <alignment horizontal="left" vertical="center" indent="1"/>
    </xf>
    <xf numFmtId="4" fontId="44" fillId="48" borderId="365" applyNumberFormat="0" applyProtection="0">
      <alignment horizontal="right" vertical="center"/>
    </xf>
    <xf numFmtId="0" fontId="123" fillId="0" borderId="363" applyNumberFormat="0" applyFill="0" applyAlignment="0" applyProtection="0"/>
    <xf numFmtId="0" fontId="12" fillId="79" borderId="354" applyNumberFormat="0" applyAlignment="0" applyProtection="0"/>
    <xf numFmtId="10" fontId="24" fillId="55" borderId="366" applyNumberFormat="0" applyBorder="0" applyAlignment="0" applyProtection="0"/>
    <xf numFmtId="0" fontId="62" fillId="63" borderId="361" applyNumberFormat="0" applyAlignment="0" applyProtection="0"/>
    <xf numFmtId="0" fontId="5" fillId="57" borderId="354" applyNumberFormat="0" applyFont="0" applyAlignment="0" applyProtection="0"/>
    <xf numFmtId="0" fontId="103" fillId="76" borderId="361" applyNumberFormat="0" applyAlignment="0" applyProtection="0"/>
    <xf numFmtId="0" fontId="113" fillId="38" borderId="361" applyNumberFormat="0" applyAlignment="0" applyProtection="0"/>
    <xf numFmtId="0" fontId="37" fillId="91" borderId="365" applyNumberFormat="0" applyProtection="0">
      <alignment horizontal="left" vertical="center" indent="1"/>
    </xf>
    <xf numFmtId="0" fontId="103" fillId="76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3" fontId="83" fillId="80" borderId="366">
      <alignment horizontal="left" vertical="top" wrapText="1"/>
      <protection locked="0"/>
    </xf>
    <xf numFmtId="4" fontId="44" fillId="96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center" indent="1"/>
    </xf>
    <xf numFmtId="0" fontId="12" fillId="79" borderId="354" applyNumberFormat="0" applyAlignment="0" applyProtection="0"/>
    <xf numFmtId="219" fontId="191" fillId="0" borderId="352" applyFont="0" applyFill="0" applyBorder="0" applyAlignment="0" applyProtection="0"/>
    <xf numFmtId="0" fontId="37" fillId="81" borderId="365" applyNumberFormat="0" applyProtection="0">
      <alignment horizontal="left" vertical="top" indent="1"/>
    </xf>
    <xf numFmtId="0" fontId="113" fillId="38" borderId="361" applyNumberFormat="0" applyAlignment="0" applyProtection="0"/>
    <xf numFmtId="0" fontId="164" fillId="51" borderId="361" applyNumberFormat="0" applyAlignment="0" applyProtection="0"/>
    <xf numFmtId="0" fontId="67" fillId="0" borderId="363" applyNumberFormat="0" applyFill="0" applyAlignment="0" applyProtection="0"/>
    <xf numFmtId="0" fontId="173" fillId="0" borderId="363" applyNumberFormat="0" applyFill="0" applyAlignment="0" applyProtection="0"/>
    <xf numFmtId="4" fontId="44" fillId="46" borderId="365" applyNumberFormat="0" applyProtection="0">
      <alignment horizontal="right" vertical="center"/>
    </xf>
    <xf numFmtId="0" fontId="37" fillId="82" borderId="365" applyNumberFormat="0" applyProtection="0">
      <alignment horizontal="left" vertical="top" indent="1"/>
    </xf>
    <xf numFmtId="4" fontId="44" fillId="55" borderId="365" applyNumberFormat="0" applyProtection="0">
      <alignment horizontal="left" vertical="center" indent="1"/>
    </xf>
    <xf numFmtId="4" fontId="197" fillId="94" borderId="365" applyNumberFormat="0" applyProtection="0">
      <alignment horizontal="right" vertical="center"/>
    </xf>
    <xf numFmtId="0" fontId="113" fillId="38" borderId="361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2" fillId="79" borderId="354" applyNumberFormat="0" applyAlignment="0" applyProtection="0"/>
    <xf numFmtId="0" fontId="113" fillId="38" borderId="361" applyNumberFormat="0" applyAlignment="0" applyProtection="0"/>
    <xf numFmtId="10" fontId="96" fillId="55" borderId="366" applyNumberFormat="0" applyBorder="0" applyAlignment="0" applyProtection="0"/>
    <xf numFmtId="0" fontId="169" fillId="38" borderId="361" applyNumberFormat="0" applyAlignment="0" applyProtection="0"/>
    <xf numFmtId="4" fontId="46" fillId="80" borderId="365" applyNumberFormat="0" applyProtection="0">
      <alignment horizontal="left" vertical="center" indent="1"/>
    </xf>
    <xf numFmtId="0" fontId="161" fillId="57" borderId="354" applyNumberFormat="0" applyFont="0" applyAlignment="0" applyProtection="0"/>
    <xf numFmtId="0" fontId="172" fillId="51" borderId="362" applyNumberFormat="0" applyAlignment="0" applyProtection="0"/>
    <xf numFmtId="0" fontId="12" fillId="79" borderId="354" applyNumberFormat="0" applyAlignment="0" applyProtection="0"/>
    <xf numFmtId="0" fontId="67" fillId="0" borderId="363" applyNumberFormat="0" applyFill="0" applyAlignment="0" applyProtection="0"/>
    <xf numFmtId="0" fontId="37" fillId="82" borderId="365" applyNumberFormat="0" applyProtection="0">
      <alignment horizontal="left" vertical="center" indent="1"/>
    </xf>
    <xf numFmtId="0" fontId="123" fillId="0" borderId="363" applyNumberFormat="0" applyFill="0" applyAlignment="0" applyProtection="0"/>
    <xf numFmtId="0" fontId="173" fillId="0" borderId="363" applyNumberFormat="0" applyFill="0" applyAlignment="0" applyProtection="0"/>
    <xf numFmtId="0" fontId="37" fillId="81" borderId="365" applyNumberFormat="0" applyProtection="0">
      <alignment horizontal="left" vertical="top" indent="1"/>
    </xf>
    <xf numFmtId="0" fontId="44" fillId="91" borderId="365" applyNumberFormat="0" applyProtection="0">
      <alignment horizontal="left" vertical="top" indent="1"/>
    </xf>
    <xf numFmtId="0" fontId="113" fillId="38" borderId="361" applyNumberFormat="0" applyAlignment="0" applyProtection="0"/>
    <xf numFmtId="0" fontId="12" fillId="79" borderId="354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4" fontId="47" fillId="94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0" fontId="103" fillId="51" borderId="361" applyNumberFormat="0" applyAlignment="0" applyProtection="0"/>
    <xf numFmtId="4" fontId="44" fillId="92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0" fontId="46" fillId="80" borderId="365" applyNumberFormat="0" applyProtection="0">
      <alignment horizontal="left" vertical="top" indent="1"/>
    </xf>
    <xf numFmtId="4" fontId="46" fillId="56" borderId="365" applyNumberFormat="0" applyProtection="0">
      <alignment vertical="center"/>
    </xf>
    <xf numFmtId="0" fontId="91" fillId="0" borderId="366" applyFont="0" applyFill="0" applyBorder="0">
      <alignment horizontal="center" vertical="justify" wrapText="1"/>
    </xf>
    <xf numFmtId="0" fontId="91" fillId="0" borderId="366" applyFont="0" applyFill="0" applyBorder="0">
      <alignment horizontal="centerContinuous" vertical="justify" wrapText="1"/>
    </xf>
    <xf numFmtId="219" fontId="191" fillId="0" borderId="352" applyFont="0" applyFill="0" applyBorder="0" applyAlignment="0" applyProtection="0"/>
    <xf numFmtId="212" fontId="177" fillId="89" borderId="364"/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113" fillId="38" borderId="361" applyNumberFormat="0" applyAlignment="0" applyProtection="0"/>
    <xf numFmtId="4" fontId="44" fillId="42" borderId="365" applyNumberFormat="0" applyProtection="0">
      <alignment horizontal="right" vertical="center"/>
    </xf>
    <xf numFmtId="0" fontId="37" fillId="91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0" fontId="37" fillId="91" borderId="365" applyNumberFormat="0" applyProtection="0">
      <alignment horizontal="left" vertical="center" indent="1"/>
    </xf>
    <xf numFmtId="0" fontId="12" fillId="79" borderId="354" applyNumberFormat="0" applyAlignment="0" applyProtection="0"/>
    <xf numFmtId="0" fontId="103" fillId="51" borderId="361" applyNumberFormat="0" applyAlignment="0" applyProtection="0"/>
    <xf numFmtId="212" fontId="192" fillId="0" borderId="364"/>
    <xf numFmtId="0" fontId="12" fillId="79" borderId="354" applyNumberFormat="0" applyAlignment="0" applyProtection="0"/>
    <xf numFmtId="0" fontId="113" fillId="38" borderId="361" applyNumberFormat="0" applyAlignment="0" applyProtection="0"/>
    <xf numFmtId="4" fontId="197" fillId="55" borderId="365" applyNumberFormat="0" applyProtection="0">
      <alignment vertical="center"/>
    </xf>
    <xf numFmtId="219" fontId="191" fillId="0" borderId="352" applyFont="0" applyFill="0" applyBorder="0" applyAlignment="0" applyProtection="0"/>
    <xf numFmtId="0" fontId="65" fillId="76" borderId="362" applyNumberFormat="0" applyAlignment="0" applyProtection="0"/>
    <xf numFmtId="0" fontId="12" fillId="79" borderId="354" applyNumberFormat="0" applyAlignment="0" applyProtection="0"/>
    <xf numFmtId="0" fontId="5" fillId="57" borderId="354" applyNumberFormat="0" applyFont="0" applyAlignment="0" applyProtection="0"/>
    <xf numFmtId="0" fontId="5" fillId="57" borderId="354" applyNumberFormat="0" applyFont="0" applyAlignment="0" applyProtection="0"/>
    <xf numFmtId="0" fontId="91" fillId="0" borderId="366" applyFont="0" applyFill="0" applyBorder="0">
      <alignment horizontal="center" vertical="justify" wrapText="1"/>
    </xf>
    <xf numFmtId="4" fontId="46" fillId="56" borderId="365" applyNumberFormat="0" applyProtection="0">
      <alignment vertical="center"/>
    </xf>
    <xf numFmtId="4" fontId="195" fillId="80" borderId="365" applyNumberFormat="0" applyProtection="0">
      <alignment vertical="center"/>
    </xf>
    <xf numFmtId="4" fontId="46" fillId="80" borderId="365" applyNumberFormat="0" applyProtection="0">
      <alignment horizontal="left" vertical="center" indent="1"/>
    </xf>
    <xf numFmtId="0" fontId="46" fillId="80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4" fontId="44" fillId="34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4" fontId="44" fillId="48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4" fillId="46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4" fontId="44" fillId="49" borderId="365" applyNumberFormat="0" applyProtection="0">
      <alignment horizontal="right" vertical="center"/>
    </xf>
    <xf numFmtId="4" fontId="44" fillId="92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4" fontId="44" fillId="96" borderId="365" applyNumberFormat="0" applyProtection="0">
      <alignment horizontal="right" vertical="center"/>
    </xf>
    <xf numFmtId="10" fontId="24" fillId="55" borderId="366" applyNumberFormat="0" applyBorder="0" applyAlignment="0" applyProtection="0"/>
    <xf numFmtId="0" fontId="37" fillId="95" borderId="365" applyNumberFormat="0" applyProtection="0">
      <alignment horizontal="left" vertical="center" indent="1"/>
    </xf>
    <xf numFmtId="0" fontId="37" fillId="95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top" indent="1"/>
    </xf>
    <xf numFmtId="0" fontId="37" fillId="82" borderId="365" applyNumberFormat="0" applyProtection="0">
      <alignment horizontal="left" vertical="center" indent="1"/>
    </xf>
    <xf numFmtId="0" fontId="37" fillId="82" borderId="365" applyNumberFormat="0" applyProtection="0">
      <alignment horizontal="left" vertical="top" indent="1"/>
    </xf>
    <xf numFmtId="0" fontId="37" fillId="81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4" fontId="197" fillId="55" borderId="365" applyNumberFormat="0" applyProtection="0">
      <alignment vertical="center"/>
    </xf>
    <xf numFmtId="4" fontId="44" fillId="55" borderId="365" applyNumberFormat="0" applyProtection="0">
      <alignment horizontal="left" vertical="center" indent="1"/>
    </xf>
    <xf numFmtId="0" fontId="44" fillId="55" borderId="365" applyNumberFormat="0" applyProtection="0">
      <alignment horizontal="left" vertical="top" indent="1"/>
    </xf>
    <xf numFmtId="4" fontId="44" fillId="94" borderId="365" applyNumberFormat="0" applyProtection="0">
      <alignment horizontal="right" vertical="center"/>
    </xf>
    <xf numFmtId="4" fontId="197" fillId="94" borderId="365" applyNumberFormat="0" applyProtection="0">
      <alignment horizontal="right" vertical="center"/>
    </xf>
    <xf numFmtId="4" fontId="44" fillId="96" borderId="365" applyNumberFormat="0" applyProtection="0">
      <alignment horizontal="left" vertical="center" indent="1"/>
    </xf>
    <xf numFmtId="0" fontId="44" fillId="91" borderId="365" applyNumberFormat="0" applyProtection="0">
      <alignment horizontal="left" vertical="top" indent="1"/>
    </xf>
    <xf numFmtId="4" fontId="47" fillId="94" borderId="365" applyNumberFormat="0" applyProtection="0">
      <alignment horizontal="right" vertical="center"/>
    </xf>
    <xf numFmtId="0" fontId="65" fillId="76" borderId="362" applyNumberFormat="0" applyAlignment="0" applyProtection="0"/>
    <xf numFmtId="0" fontId="164" fillId="51" borderId="361" applyNumberFormat="0" applyAlignment="0" applyProtection="0"/>
    <xf numFmtId="0" fontId="123" fillId="0" borderId="363" applyNumberFormat="0" applyFill="0" applyAlignment="0" applyProtection="0"/>
    <xf numFmtId="0" fontId="12" fillId="79" borderId="354" applyNumberFormat="0" applyAlignment="0" applyProtection="0"/>
    <xf numFmtId="0" fontId="119" fillId="51" borderId="362" applyNumberFormat="0" applyAlignment="0" applyProtection="0"/>
    <xf numFmtId="0" fontId="103" fillId="51" borderId="361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44" fillId="91" borderId="365" applyNumberFormat="0" applyProtection="0">
      <alignment horizontal="left" vertical="top" indent="1"/>
    </xf>
    <xf numFmtId="0" fontId="12" fillId="79" borderId="354" applyNumberFormat="0" applyAlignment="0" applyProtection="0"/>
    <xf numFmtId="0" fontId="175" fillId="57" borderId="354" applyNumberFormat="0" applyFont="0" applyAlignment="0" applyProtection="0"/>
    <xf numFmtId="0" fontId="46" fillId="80" borderId="365" applyNumberFormat="0" applyProtection="0">
      <alignment horizontal="left" vertical="top" indent="1"/>
    </xf>
    <xf numFmtId="0" fontId="103" fillId="76" borderId="361" applyNumberFormat="0" applyAlignment="0" applyProtection="0"/>
    <xf numFmtId="0" fontId="12" fillId="57" borderId="354" applyNumberFormat="0" applyFon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10" fontId="96" fillId="55" borderId="366" applyNumberFormat="0" applyBorder="0" applyAlignment="0" applyProtection="0"/>
    <xf numFmtId="0" fontId="12" fillId="57" borderId="354" applyNumberFormat="0" applyFon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4" fontId="195" fillId="80" borderId="365" applyNumberFormat="0" applyProtection="0">
      <alignment vertical="center"/>
    </xf>
    <xf numFmtId="0" fontId="103" fillId="51" borderId="361" applyNumberFormat="0" applyAlignment="0" applyProtection="0"/>
    <xf numFmtId="0" fontId="12" fillId="79" borderId="354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161" fillId="57" borderId="354" applyNumberFormat="0" applyFont="0" applyAlignment="0" applyProtection="0"/>
    <xf numFmtId="0" fontId="175" fillId="57" borderId="354" applyNumberFormat="0" applyFont="0" applyAlignment="0" applyProtection="0"/>
    <xf numFmtId="0" fontId="5" fillId="57" borderId="354" applyNumberFormat="0" applyFont="0" applyAlignment="0" applyProtection="0"/>
    <xf numFmtId="0" fontId="113" fillId="38" borderId="361" applyNumberFormat="0" applyAlignment="0" applyProtection="0"/>
    <xf numFmtId="0" fontId="12" fillId="57" borderId="354" applyNumberFormat="0" applyFon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57" borderId="354" applyNumberFormat="0" applyFon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65" fillId="76" borderId="362" applyNumberFormat="0" applyAlignment="0" applyProtection="0"/>
    <xf numFmtId="0" fontId="119" fillId="51" borderId="362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55" fillId="76" borderId="361" applyNumberFormat="0" applyAlignment="0" applyProtection="0"/>
    <xf numFmtId="0" fontId="175" fillId="57" borderId="354" applyNumberFormat="0" applyFont="0" applyAlignment="0" applyProtection="0"/>
    <xf numFmtId="0" fontId="12" fillId="57" borderId="354" applyNumberFormat="0" applyFont="0" applyAlignment="0" applyProtection="0"/>
    <xf numFmtId="0" fontId="119" fillId="76" borderId="362" applyNumberFormat="0" applyAlignment="0" applyProtection="0"/>
    <xf numFmtId="0" fontId="103" fillId="76" borderId="361" applyNumberFormat="0" applyAlignment="0" applyProtection="0"/>
    <xf numFmtId="0" fontId="12" fillId="57" borderId="354" applyNumberFormat="0" applyFon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19" fillId="51" borderId="362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175" fillId="57" borderId="354" applyNumberFormat="0" applyFont="0" applyAlignment="0" applyProtection="0"/>
    <xf numFmtId="0" fontId="12" fillId="57" borderId="354" applyNumberFormat="0" applyFont="0" applyAlignment="0" applyProtection="0"/>
    <xf numFmtId="0" fontId="12" fillId="57" borderId="354" applyNumberFormat="0" applyFont="0" applyAlignment="0" applyProtection="0"/>
    <xf numFmtId="0" fontId="62" fillId="63" borderId="361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0" fontId="12" fillId="79" borderId="354" applyNumberFormat="0" applyAlignment="0" applyProtection="0"/>
    <xf numFmtId="5" fontId="218" fillId="0" borderId="360" applyAlignment="0" applyProtection="0"/>
    <xf numFmtId="0" fontId="119" fillId="51" borderId="362" applyNumberFormat="0" applyAlignment="0" applyProtection="0"/>
    <xf numFmtId="4" fontId="44" fillId="55" borderId="365" applyNumberFormat="0" applyProtection="0">
      <alignment horizontal="left" vertical="center" indent="1"/>
    </xf>
    <xf numFmtId="4" fontId="197" fillId="55" borderId="365" applyNumberFormat="0" applyProtection="0">
      <alignment vertical="center"/>
    </xf>
    <xf numFmtId="0" fontId="169" fillId="38" borderId="361" applyNumberForma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0" fontId="55" fillId="76" borderId="361" applyNumberFormat="0" applyAlignment="0" applyProtection="0"/>
    <xf numFmtId="0" fontId="5" fillId="57" borderId="367" applyNumberFormat="0" applyFont="0" applyAlignment="0" applyProtection="0"/>
    <xf numFmtId="0" fontId="55" fillId="76" borderId="361" applyNumberFormat="0" applyAlignment="0" applyProtection="0"/>
    <xf numFmtId="0" fontId="103" fillId="51" borderId="361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4" fontId="44" fillId="96" borderId="365" applyNumberFormat="0" applyProtection="0">
      <alignment horizontal="left" vertical="center" indent="1"/>
    </xf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03" fillId="51" borderId="361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4" fontId="44" fillId="92" borderId="365" applyNumberFormat="0" applyProtection="0">
      <alignment horizontal="right" vertical="center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0" fontId="91" fillId="0" borderId="366" applyFont="0" applyFill="0" applyBorder="0">
      <alignment horizontal="centerContinuous" vertical="justify" wrapText="1"/>
    </xf>
    <xf numFmtId="0" fontId="12" fillId="79" borderId="367" applyNumberForma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4" fontId="44" fillId="40" borderId="365" applyNumberFormat="0" applyProtection="0">
      <alignment horizontal="right" vertical="center"/>
    </xf>
    <xf numFmtId="0" fontId="103" fillId="51" borderId="361" applyNumberFormat="0" applyAlignment="0" applyProtection="0"/>
    <xf numFmtId="0" fontId="46" fillId="80" borderId="365" applyNumberFormat="0" applyProtection="0">
      <alignment horizontal="left" vertical="top" indent="1"/>
    </xf>
    <xf numFmtId="0" fontId="12" fillId="79" borderId="367" applyNumberFormat="0" applyAlignment="0" applyProtection="0"/>
    <xf numFmtId="4" fontId="44" fillId="55" borderId="365" applyNumberFormat="0" applyProtection="0">
      <alignment horizontal="left" vertical="center" indent="1"/>
    </xf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219" fontId="191" fillId="0" borderId="352" applyFont="0" applyFill="0" applyBorder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3" fontId="83" fillId="80" borderId="366">
      <alignment horizontal="left" vertical="top" wrapText="1"/>
      <protection locked="0"/>
    </xf>
    <xf numFmtId="0" fontId="62" fillId="63" borderId="361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67" fillId="0" borderId="363" applyNumberFormat="0" applyFill="0" applyAlignment="0" applyProtection="0"/>
    <xf numFmtId="4" fontId="44" fillId="42" borderId="365" applyNumberFormat="0" applyProtection="0">
      <alignment horizontal="right" vertical="center"/>
    </xf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4" fontId="44" fillId="96" borderId="365" applyNumberFormat="0" applyProtection="0">
      <alignment horizontal="right" vertical="center"/>
    </xf>
    <xf numFmtId="4" fontId="46" fillId="56" borderId="365" applyNumberFormat="0" applyProtection="0">
      <alignment vertical="center"/>
    </xf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67" fillId="0" borderId="363" applyNumberFormat="0" applyFill="0" applyAlignment="0" applyProtection="0"/>
    <xf numFmtId="0" fontId="65" fillId="76" borderId="362" applyNumberFormat="0" applyAlignment="0" applyProtection="0"/>
    <xf numFmtId="0" fontId="37" fillId="81" borderId="365" applyNumberFormat="0" applyProtection="0">
      <alignment horizontal="left" vertical="center" indent="1"/>
    </xf>
    <xf numFmtId="4" fontId="46" fillId="56" borderId="365" applyNumberFormat="0" applyProtection="0">
      <alignment vertical="center"/>
    </xf>
    <xf numFmtId="212" fontId="192" fillId="0" borderId="364"/>
    <xf numFmtId="0" fontId="119" fillId="51" borderId="362" applyNumberFormat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212" fontId="177" fillId="89" borderId="364"/>
    <xf numFmtId="0" fontId="113" fillId="38" borderId="361" applyNumberFormat="0" applyAlignment="0" applyProtection="0"/>
    <xf numFmtId="219" fontId="191" fillId="0" borderId="352" applyFont="0" applyFill="0" applyBorder="0" applyAlignment="0" applyProtection="0"/>
    <xf numFmtId="0" fontId="164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55" fillId="76" borderId="361" applyNumberFormat="0" applyAlignment="0" applyProtection="0"/>
    <xf numFmtId="219" fontId="191" fillId="0" borderId="352" applyFont="0" applyFill="0" applyBorder="0" applyAlignment="0" applyProtection="0"/>
    <xf numFmtId="4" fontId="197" fillId="55" borderId="365" applyNumberFormat="0" applyProtection="0">
      <alignment vertical="center"/>
    </xf>
    <xf numFmtId="0" fontId="5" fillId="57" borderId="367" applyNumberFormat="0" applyFont="0" applyAlignment="0" applyProtection="0"/>
    <xf numFmtId="219" fontId="191" fillId="0" borderId="352" applyFont="0" applyFill="0" applyBorder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69" fillId="38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219" fontId="191" fillId="0" borderId="368" applyFont="0" applyFill="0" applyBorder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03" fillId="76" borderId="361" applyNumberFormat="0" applyAlignment="0" applyProtection="0"/>
    <xf numFmtId="0" fontId="119" fillId="76" borderId="362" applyNumberFormat="0" applyAlignment="0" applyProtection="0"/>
    <xf numFmtId="0" fontId="123" fillId="0" borderId="363" applyNumberFormat="0" applyFill="0" applyAlignment="0" applyProtection="0"/>
    <xf numFmtId="0" fontId="164" fillId="51" borderId="361" applyNumberFormat="0" applyAlignment="0" applyProtection="0"/>
    <xf numFmtId="0" fontId="169" fillId="38" borderId="361" applyNumberFormat="0" applyAlignment="0" applyProtection="0"/>
    <xf numFmtId="0" fontId="161" fillId="57" borderId="367" applyNumberFormat="0" applyFont="0" applyAlignment="0" applyProtection="0"/>
    <xf numFmtId="0" fontId="172" fillId="51" borderId="362" applyNumberFormat="0" applyAlignment="0" applyProtection="0"/>
    <xf numFmtId="0" fontId="173" fillId="0" borderId="363" applyNumberFormat="0" applyFill="0" applyAlignment="0" applyProtection="0"/>
    <xf numFmtId="212" fontId="177" fillId="89" borderId="364"/>
    <xf numFmtId="212" fontId="192" fillId="0" borderId="364"/>
    <xf numFmtId="4" fontId="46" fillId="56" borderId="365" applyNumberFormat="0" applyProtection="0">
      <alignment vertical="center"/>
    </xf>
    <xf numFmtId="4" fontId="195" fillId="80" borderId="365" applyNumberFormat="0" applyProtection="0">
      <alignment vertical="center"/>
    </xf>
    <xf numFmtId="4" fontId="46" fillId="80" borderId="365" applyNumberFormat="0" applyProtection="0">
      <alignment horizontal="left" vertical="center" indent="1"/>
    </xf>
    <xf numFmtId="0" fontId="46" fillId="80" borderId="365" applyNumberFormat="0" applyProtection="0">
      <alignment horizontal="left" vertical="top" indent="1"/>
    </xf>
    <xf numFmtId="4" fontId="44" fillId="34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4" fontId="44" fillId="48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4" fillId="46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4" fontId="44" fillId="49" borderId="365" applyNumberFormat="0" applyProtection="0">
      <alignment horizontal="right" vertical="center"/>
    </xf>
    <xf numFmtId="4" fontId="44" fillId="92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4" fontId="44" fillId="96" borderId="365" applyNumberFormat="0" applyProtection="0">
      <alignment horizontal="right" vertical="center"/>
    </xf>
    <xf numFmtId="0" fontId="37" fillId="95" borderId="365" applyNumberFormat="0" applyProtection="0">
      <alignment horizontal="left" vertical="center" indent="1"/>
    </xf>
    <xf numFmtId="0" fontId="37" fillId="95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top" indent="1"/>
    </xf>
    <xf numFmtId="0" fontId="37" fillId="82" borderId="365" applyNumberFormat="0" applyProtection="0">
      <alignment horizontal="left" vertical="center" indent="1"/>
    </xf>
    <xf numFmtId="0" fontId="37" fillId="82" borderId="365" applyNumberFormat="0" applyProtection="0">
      <alignment horizontal="left" vertical="top" indent="1"/>
    </xf>
    <xf numFmtId="0" fontId="37" fillId="81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4" fontId="197" fillId="55" borderId="365" applyNumberFormat="0" applyProtection="0">
      <alignment vertical="center"/>
    </xf>
    <xf numFmtId="4" fontId="44" fillId="55" borderId="365" applyNumberFormat="0" applyProtection="0">
      <alignment horizontal="left" vertical="center" indent="1"/>
    </xf>
    <xf numFmtId="0" fontId="44" fillId="55" borderId="365" applyNumberFormat="0" applyProtection="0">
      <alignment horizontal="left" vertical="top" indent="1"/>
    </xf>
    <xf numFmtId="4" fontId="44" fillId="94" borderId="365" applyNumberFormat="0" applyProtection="0">
      <alignment horizontal="right" vertical="center"/>
    </xf>
    <xf numFmtId="4" fontId="197" fillId="94" borderId="365" applyNumberFormat="0" applyProtection="0">
      <alignment horizontal="right" vertical="center"/>
    </xf>
    <xf numFmtId="4" fontId="44" fillId="96" borderId="365" applyNumberFormat="0" applyProtection="0">
      <alignment horizontal="left" vertical="center" indent="1"/>
    </xf>
    <xf numFmtId="0" fontId="44" fillId="91" borderId="365" applyNumberFormat="0" applyProtection="0">
      <alignment horizontal="left" vertical="top" indent="1"/>
    </xf>
    <xf numFmtId="4" fontId="47" fillId="94" borderId="365" applyNumberFormat="0" applyProtection="0">
      <alignment horizontal="right" vertical="center"/>
    </xf>
    <xf numFmtId="0" fontId="119" fillId="51" borderId="362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175" fillId="57" borderId="367" applyNumberFormat="0" applyFont="0" applyAlignment="0" applyProtection="0"/>
    <xf numFmtId="0" fontId="12" fillId="57" borderId="367" applyNumberFormat="0" applyFont="0" applyAlignment="0" applyProtection="0"/>
    <xf numFmtId="0" fontId="12" fillId="57" borderId="367" applyNumberFormat="0" applyFon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03" fillId="76" borderId="361" applyNumberFormat="0" applyAlignment="0" applyProtection="0"/>
    <xf numFmtId="0" fontId="119" fillId="76" borderId="362" applyNumberFormat="0" applyAlignment="0" applyProtection="0"/>
    <xf numFmtId="0" fontId="123" fillId="0" borderId="363" applyNumberFormat="0" applyFill="0" applyAlignment="0" applyProtection="0"/>
    <xf numFmtId="4" fontId="44" fillId="55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center" indent="1"/>
    </xf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65" fillId="76" borderId="362" applyNumberFormat="0" applyAlignment="0" applyProtection="0"/>
    <xf numFmtId="0" fontId="169" fillId="38" borderId="361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37" fillId="82" borderId="365" applyNumberFormat="0" applyProtection="0">
      <alignment horizontal="left" vertical="center" indent="1"/>
    </xf>
    <xf numFmtId="4" fontId="44" fillId="55" borderId="365" applyNumberFormat="0" applyProtection="0">
      <alignment vertical="center"/>
    </xf>
    <xf numFmtId="4" fontId="44" fillId="94" borderId="365" applyNumberFormat="0" applyProtection="0">
      <alignment horizontal="right" vertical="center"/>
    </xf>
    <xf numFmtId="0" fontId="12" fillId="79" borderId="367" applyNumberFormat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62" fillId="63" borderId="361" applyNumberFormat="0" applyAlignment="0" applyProtection="0"/>
    <xf numFmtId="10" fontId="24" fillId="55" borderId="366" applyNumberFormat="0" applyBorder="0" applyAlignment="0" applyProtection="0"/>
    <xf numFmtId="0" fontId="62" fillId="63" borderId="361" applyNumberFormat="0" applyAlignment="0" applyProtection="0"/>
    <xf numFmtId="0" fontId="103" fillId="51" borderId="361" applyNumberFormat="0" applyAlignment="0" applyProtection="0"/>
    <xf numFmtId="0" fontId="12" fillId="79" borderId="367" applyNumberFormat="0" applyAlignment="0" applyProtection="0"/>
    <xf numFmtId="3" fontId="104" fillId="0" borderId="366"/>
    <xf numFmtId="0" fontId="62" fillId="63" borderId="361" applyNumberFormat="0" applyAlignment="0" applyProtection="0"/>
    <xf numFmtId="0" fontId="55" fillId="76" borderId="361" applyNumberFormat="0" applyAlignment="0" applyProtection="0"/>
    <xf numFmtId="4" fontId="44" fillId="55" borderId="365" applyNumberFormat="0" applyProtection="0">
      <alignment vertical="center"/>
    </xf>
    <xf numFmtId="0" fontId="12" fillId="79" borderId="367" applyNumberFormat="0" applyAlignment="0" applyProtection="0"/>
    <xf numFmtId="10" fontId="96" fillId="55" borderId="366" applyNumberFormat="0" applyBorder="0" applyAlignment="0" applyProtection="0"/>
    <xf numFmtId="0" fontId="172" fillId="51" borderId="362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4" fontId="44" fillId="49" borderId="365" applyNumberFormat="0" applyProtection="0">
      <alignment horizontal="right" vertical="center"/>
    </xf>
    <xf numFmtId="4" fontId="44" fillId="46" borderId="365" applyNumberFormat="0" applyProtection="0">
      <alignment horizontal="right" vertical="center"/>
    </xf>
    <xf numFmtId="4" fontId="44" fillId="48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4" fontId="46" fillId="80" borderId="365" applyNumberFormat="0" applyProtection="0">
      <alignment horizontal="left" vertical="center" indent="1"/>
    </xf>
    <xf numFmtId="0" fontId="65" fillId="76" borderId="362" applyNumberFormat="0" applyAlignment="0" applyProtection="0"/>
    <xf numFmtId="0" fontId="103" fillId="51" borderId="361" applyNumberFormat="0" applyAlignment="0" applyProtection="0"/>
    <xf numFmtId="0" fontId="44" fillId="55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123" fillId="0" borderId="363" applyNumberFormat="0" applyFill="0" applyAlignment="0" applyProtection="0"/>
    <xf numFmtId="0" fontId="91" fillId="0" borderId="366" applyFont="0" applyFill="0" applyBorder="0">
      <alignment horizontal="centerContinuous" vertical="justify" wrapText="1"/>
    </xf>
    <xf numFmtId="0" fontId="65" fillId="76" borderId="362" applyNumberFormat="0" applyAlignment="0" applyProtection="0"/>
    <xf numFmtId="3" fontId="83" fillId="80" borderId="366">
      <alignment horizontal="left" vertical="top" wrapText="1"/>
      <protection locked="0"/>
    </xf>
    <xf numFmtId="0" fontId="12" fillId="79" borderId="367" applyNumberFormat="0" applyAlignment="0" applyProtection="0"/>
    <xf numFmtId="3" fontId="104" fillId="0" borderId="366"/>
    <xf numFmtId="0" fontId="123" fillId="0" borderId="363" applyNumberFormat="0" applyFill="0" applyAlignment="0" applyProtection="0"/>
    <xf numFmtId="0" fontId="62" fillId="63" borderId="361" applyNumberFormat="0" applyAlignment="0" applyProtection="0"/>
    <xf numFmtId="212" fontId="192" fillId="0" borderId="364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4" fontId="44" fillId="92" borderId="365" applyNumberFormat="0" applyProtection="0">
      <alignment horizontal="right" vertical="center"/>
    </xf>
    <xf numFmtId="0" fontId="12" fillId="79" borderId="367" applyNumberFormat="0" applyAlignment="0" applyProtection="0"/>
    <xf numFmtId="10" fontId="24" fillId="55" borderId="366" applyNumberFormat="0" applyBorder="0" applyAlignment="0" applyProtection="0"/>
    <xf numFmtId="0" fontId="12" fillId="79" borderId="367" applyNumberFormat="0" applyAlignment="0" applyProtection="0"/>
    <xf numFmtId="0" fontId="67" fillId="0" borderId="363" applyNumberFormat="0" applyFill="0" applyAlignment="0" applyProtection="0"/>
    <xf numFmtId="4" fontId="44" fillId="49" borderId="365" applyNumberFormat="0" applyProtection="0">
      <alignment horizontal="right" vertical="center"/>
    </xf>
    <xf numFmtId="0" fontId="12" fillId="79" borderId="367" applyNumberFormat="0" applyAlignment="0" applyProtection="0"/>
    <xf numFmtId="3" fontId="83" fillId="80" borderId="366">
      <alignment horizontal="left" vertical="top" wrapText="1"/>
      <protection locked="0"/>
    </xf>
    <xf numFmtId="0" fontId="62" fillId="63" borderId="361" applyNumberFormat="0" applyAlignment="0" applyProtection="0"/>
    <xf numFmtId="0" fontId="12" fillId="79" borderId="367" applyNumberFormat="0" applyAlignment="0" applyProtection="0"/>
    <xf numFmtId="4" fontId="47" fillId="94" borderId="365" applyNumberFormat="0" applyProtection="0">
      <alignment horizontal="right" vertical="center"/>
    </xf>
    <xf numFmtId="4" fontId="197" fillId="55" borderId="365" applyNumberFormat="0" applyProtection="0">
      <alignment vertical="center"/>
    </xf>
    <xf numFmtId="0" fontId="37" fillId="95" borderId="365" applyNumberFormat="0" applyProtection="0">
      <alignment horizontal="left" vertical="top" indent="1"/>
    </xf>
    <xf numFmtId="0" fontId="37" fillId="95" borderId="365" applyNumberFormat="0" applyProtection="0">
      <alignment horizontal="left" vertical="top" indent="1"/>
    </xf>
    <xf numFmtId="0" fontId="12" fillId="79" borderId="367" applyNumberFormat="0" applyAlignment="0" applyProtection="0"/>
    <xf numFmtId="0" fontId="67" fillId="0" borderId="363" applyNumberFormat="0" applyFill="0" applyAlignment="0" applyProtection="0"/>
    <xf numFmtId="0" fontId="44" fillId="55" borderId="365" applyNumberFormat="0" applyProtection="0">
      <alignment horizontal="left" vertical="top" indent="1"/>
    </xf>
    <xf numFmtId="0" fontId="164" fillId="51" borderId="361" applyNumberFormat="0" applyAlignment="0" applyProtection="0"/>
    <xf numFmtId="0" fontId="37" fillId="91" borderId="365" applyNumberFormat="0" applyProtection="0">
      <alignment horizontal="left" vertical="center" indent="1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4" fontId="44" fillId="94" borderId="365" applyNumberFormat="0" applyProtection="0">
      <alignment horizontal="right" vertical="center"/>
    </xf>
    <xf numFmtId="4" fontId="44" fillId="34" borderId="365" applyNumberFormat="0" applyProtection="0">
      <alignment horizontal="right" vertical="center"/>
    </xf>
    <xf numFmtId="212" fontId="177" fillId="89" borderId="364"/>
    <xf numFmtId="4" fontId="44" fillId="40" borderId="365" applyNumberFormat="0" applyProtection="0">
      <alignment horizontal="right" vertical="center"/>
    </xf>
    <xf numFmtId="0" fontId="12" fillId="79" borderId="367" applyNumberFormat="0" applyAlignment="0" applyProtection="0"/>
    <xf numFmtId="0" fontId="123" fillId="0" borderId="363" applyNumberFormat="0" applyFill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5" fillId="57" borderId="367" applyNumberFormat="0" applyFon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4" fontId="44" fillId="49" borderId="365" applyNumberFormat="0" applyProtection="0">
      <alignment horizontal="right" vertical="center"/>
    </xf>
    <xf numFmtId="219" fontId="191" fillId="0" borderId="368" applyFont="0" applyFill="0" applyBorder="0" applyAlignment="0" applyProtection="0"/>
    <xf numFmtId="4" fontId="44" fillId="34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0" fontId="37" fillId="95" borderId="365" applyNumberFormat="0" applyProtection="0">
      <alignment horizontal="left" vertical="top" indent="1"/>
    </xf>
    <xf numFmtId="4" fontId="47" fillId="94" borderId="365" applyNumberFormat="0" applyProtection="0">
      <alignment horizontal="right" vertical="center"/>
    </xf>
    <xf numFmtId="0" fontId="123" fillId="0" borderId="363" applyNumberFormat="0" applyFill="0" applyAlignment="0" applyProtection="0"/>
    <xf numFmtId="0" fontId="67" fillId="0" borderId="363" applyNumberFormat="0" applyFill="0" applyAlignment="0" applyProtection="0"/>
    <xf numFmtId="0" fontId="103" fillId="51" borderId="361" applyNumberFormat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9" fillId="51" borderId="362" applyNumberFormat="0" applyAlignment="0" applyProtection="0"/>
    <xf numFmtId="3" fontId="104" fillId="0" borderId="366"/>
    <xf numFmtId="0" fontId="91" fillId="0" borderId="366" applyFont="0" applyFill="0" applyBorder="0">
      <alignment horizontal="center" vertical="justify" wrapText="1"/>
    </xf>
    <xf numFmtId="4" fontId="197" fillId="94" borderId="365" applyNumberFormat="0" applyProtection="0">
      <alignment horizontal="right" vertical="center"/>
    </xf>
    <xf numFmtId="0" fontId="37" fillId="82" borderId="365" applyNumberFormat="0" applyProtection="0">
      <alignment horizontal="left" vertical="top" indent="1"/>
    </xf>
    <xf numFmtId="4" fontId="44" fillId="46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0" fontId="173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10" fontId="24" fillId="55" borderId="366" applyNumberFormat="0" applyBorder="0" applyAlignment="0" applyProtection="0"/>
    <xf numFmtId="0" fontId="55" fillId="76" borderId="361" applyNumberFormat="0" applyAlignment="0" applyProtection="0"/>
    <xf numFmtId="3" fontId="83" fillId="80" borderId="366">
      <alignment horizontal="left" vertical="top" wrapText="1"/>
      <protection locked="0"/>
    </xf>
    <xf numFmtId="0" fontId="67" fillId="0" borderId="363" applyNumberFormat="0" applyFill="0" applyAlignment="0" applyProtection="0"/>
    <xf numFmtId="4" fontId="44" fillId="94" borderId="365" applyNumberFormat="0" applyProtection="0">
      <alignment horizontal="right" vertical="center"/>
    </xf>
    <xf numFmtId="0" fontId="37" fillId="82" borderId="365" applyNumberFormat="0" applyProtection="0">
      <alignment horizontal="left" vertical="center" indent="1"/>
    </xf>
    <xf numFmtId="0" fontId="12" fillId="79" borderId="367" applyNumberFormat="0" applyAlignment="0" applyProtection="0"/>
    <xf numFmtId="212" fontId="177" fillId="89" borderId="364"/>
    <xf numFmtId="0" fontId="12" fillId="79" borderId="367" applyNumberFormat="0" applyAlignment="0" applyProtection="0"/>
    <xf numFmtId="0" fontId="172" fillId="51" borderId="362" applyNumberFormat="0" applyAlignment="0" applyProtection="0"/>
    <xf numFmtId="3" fontId="83" fillId="80" borderId="366">
      <alignment horizontal="left" vertical="top" wrapText="1"/>
      <protection locked="0"/>
    </xf>
    <xf numFmtId="0" fontId="62" fillId="63" borderId="361" applyNumberFormat="0" applyAlignment="0" applyProtection="0"/>
    <xf numFmtId="0" fontId="123" fillId="0" borderId="363" applyNumberFormat="0" applyFill="0" applyAlignment="0" applyProtection="0"/>
    <xf numFmtId="212" fontId="192" fillId="0" borderId="364"/>
    <xf numFmtId="0" fontId="12" fillId="79" borderId="367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212" fontId="177" fillId="89" borderId="364"/>
    <xf numFmtId="0" fontId="119" fillId="51" borderId="362" applyNumberFormat="0" applyAlignment="0" applyProtection="0"/>
    <xf numFmtId="0" fontId="65" fillId="76" borderId="362" applyNumberFormat="0" applyAlignment="0" applyProtection="0"/>
    <xf numFmtId="4" fontId="44" fillId="96" borderId="365" applyNumberFormat="0" applyProtection="0">
      <alignment horizontal="right" vertical="center"/>
    </xf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72" fillId="51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169" fillId="38" borderId="361" applyNumberFormat="0" applyAlignment="0" applyProtection="0"/>
    <xf numFmtId="4" fontId="46" fillId="80" borderId="365" applyNumberFormat="0" applyProtection="0">
      <alignment horizontal="left" vertical="center" indent="1"/>
    </xf>
    <xf numFmtId="4" fontId="44" fillId="96" borderId="365" applyNumberFormat="0" applyProtection="0">
      <alignment horizontal="left" vertical="center" indent="1"/>
    </xf>
    <xf numFmtId="0" fontId="12" fillId="79" borderId="367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5" fillId="57" borderId="367" applyNumberFormat="0" applyFon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03" fillId="51" borderId="361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0" fontId="55" fillId="76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44" fillId="91" borderId="365" applyNumberFormat="0" applyProtection="0">
      <alignment horizontal="left" vertical="top" indent="1"/>
    </xf>
    <xf numFmtId="4" fontId="197" fillId="94" borderId="365" applyNumberFormat="0" applyProtection="0">
      <alignment horizontal="right" vertical="center"/>
    </xf>
    <xf numFmtId="0" fontId="44" fillId="55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0" fontId="37" fillId="81" borderId="365" applyNumberFormat="0" applyProtection="0">
      <alignment horizontal="left" vertical="top" indent="1"/>
    </xf>
    <xf numFmtId="0" fontId="37" fillId="82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top" indent="1"/>
    </xf>
    <xf numFmtId="0" fontId="37" fillId="95" borderId="365" applyNumberFormat="0" applyProtection="0">
      <alignment horizontal="left" vertical="center" indent="1"/>
    </xf>
    <xf numFmtId="0" fontId="65" fillId="76" borderId="362" applyNumberFormat="0" applyAlignment="0" applyProtection="0"/>
    <xf numFmtId="4" fontId="44" fillId="96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4" fontId="195" fillId="80" borderId="365" applyNumberFormat="0" applyProtection="0">
      <alignment vertical="center"/>
    </xf>
    <xf numFmtId="212" fontId="192" fillId="0" borderId="364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37" fillId="95" borderId="365" applyNumberFormat="0" applyProtection="0">
      <alignment horizontal="left" vertical="center" indent="1"/>
    </xf>
    <xf numFmtId="4" fontId="44" fillId="41" borderId="365" applyNumberFormat="0" applyProtection="0">
      <alignment horizontal="right" vertical="center"/>
    </xf>
    <xf numFmtId="10" fontId="24" fillId="55" borderId="366" applyNumberFormat="0" applyBorder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03" fillId="51" borderId="361" applyNumberFormat="0" applyAlignment="0" applyProtection="0"/>
    <xf numFmtId="0" fontId="62" fillId="63" borderId="361" applyNumberFormat="0" applyAlignment="0" applyProtection="0"/>
    <xf numFmtId="0" fontId="37" fillId="91" borderId="365" applyNumberFormat="0" applyProtection="0">
      <alignment horizontal="left" vertical="top" indent="1"/>
    </xf>
    <xf numFmtId="0" fontId="173" fillId="0" borderId="363" applyNumberFormat="0" applyFill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61" fillId="57" borderId="367" applyNumberFormat="0" applyFon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03" fillId="76" borderId="361" applyNumberFormat="0" applyAlignment="0" applyProtection="0"/>
    <xf numFmtId="0" fontId="113" fillId="38" borderId="361" applyNumberFormat="0" applyAlignment="0" applyProtection="0"/>
    <xf numFmtId="0" fontId="161" fillId="57" borderId="367" applyNumberFormat="0" applyFont="0" applyAlignment="0" applyProtection="0"/>
    <xf numFmtId="0" fontId="65" fillId="76" borderId="362" applyNumberFormat="0" applyAlignment="0" applyProtection="0"/>
    <xf numFmtId="4" fontId="44" fillId="48" borderId="365" applyNumberFormat="0" applyProtection="0">
      <alignment horizontal="right" vertical="center"/>
    </xf>
    <xf numFmtId="0" fontId="55" fillId="76" borderId="361" applyNumberFormat="0" applyAlignment="0" applyProtection="0"/>
    <xf numFmtId="3" fontId="83" fillId="80" borderId="366">
      <alignment horizontal="left" vertical="top" wrapText="1"/>
      <protection locked="0"/>
    </xf>
    <xf numFmtId="4" fontId="44" fillId="40" borderId="365" applyNumberFormat="0" applyProtection="0">
      <alignment horizontal="right" vertical="center"/>
    </xf>
    <xf numFmtId="0" fontId="113" fillId="38" borderId="361" applyNumberFormat="0" applyAlignment="0" applyProtection="0"/>
    <xf numFmtId="0" fontId="62" fillId="63" borderId="361" applyNumberFormat="0" applyAlignment="0" applyProtection="0"/>
    <xf numFmtId="0" fontId="62" fillId="63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4" fontId="44" fillId="96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center" indent="1"/>
    </xf>
    <xf numFmtId="0" fontId="169" fillId="38" borderId="361" applyNumberFormat="0" applyAlignment="0" applyProtection="0"/>
    <xf numFmtId="0" fontId="46" fillId="80" borderId="365" applyNumberFormat="0" applyProtection="0">
      <alignment horizontal="left" vertical="top" indent="1"/>
    </xf>
    <xf numFmtId="0" fontId="164" fillId="51" borderId="361" applyNumberFormat="0" applyAlignment="0" applyProtection="0"/>
    <xf numFmtId="0" fontId="119" fillId="51" borderId="362" applyNumberFormat="0" applyAlignment="0" applyProtection="0"/>
    <xf numFmtId="0" fontId="67" fillId="0" borderId="363" applyNumberFormat="0" applyFill="0" applyAlignment="0" applyProtection="0"/>
    <xf numFmtId="0" fontId="62" fillId="63" borderId="361" applyNumberFormat="0" applyAlignment="0" applyProtection="0"/>
    <xf numFmtId="4" fontId="46" fillId="56" borderId="365" applyNumberFormat="0" applyProtection="0">
      <alignment vertical="center"/>
    </xf>
    <xf numFmtId="4" fontId="44" fillId="42" borderId="365" applyNumberFormat="0" applyProtection="0">
      <alignment horizontal="right" vertical="center"/>
    </xf>
    <xf numFmtId="4" fontId="44" fillId="92" borderId="365" applyNumberFormat="0" applyProtection="0">
      <alignment horizontal="right" vertical="center"/>
    </xf>
    <xf numFmtId="0" fontId="37" fillId="95" borderId="365" applyNumberFormat="0" applyProtection="0">
      <alignment horizontal="left" vertical="center" indent="1"/>
    </xf>
    <xf numFmtId="0" fontId="65" fillId="76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9" fillId="51" borderId="362" applyNumberFormat="0" applyAlignment="0" applyProtection="0"/>
    <xf numFmtId="0" fontId="55" fillId="76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12" fillId="79" borderId="367" applyNumberFormat="0" applyAlignment="0" applyProtection="0"/>
    <xf numFmtId="4" fontId="44" fillId="55" borderId="365" applyNumberFormat="0" applyProtection="0">
      <alignment horizontal="left" vertical="center" indent="1"/>
    </xf>
    <xf numFmtId="4" fontId="197" fillId="55" borderId="365" applyNumberFormat="0" applyProtection="0">
      <alignment vertical="center"/>
    </xf>
    <xf numFmtId="4" fontId="46" fillId="56" borderId="365" applyNumberFormat="0" applyProtection="0">
      <alignment vertical="center"/>
    </xf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91" fillId="0" borderId="366" applyFont="0" applyFill="0" applyBorder="0">
      <alignment horizontal="centerContinuous" vertical="justify" wrapText="1"/>
    </xf>
    <xf numFmtId="4" fontId="44" fillId="96" borderId="365" applyNumberFormat="0" applyProtection="0">
      <alignment horizontal="right" vertical="center"/>
    </xf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2" fillId="63" borderId="361" applyNumberForma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4" fontId="44" fillId="50" borderId="365" applyNumberFormat="0" applyProtection="0">
      <alignment horizontal="right" vertical="center"/>
    </xf>
    <xf numFmtId="0" fontId="37" fillId="81" borderId="365" applyNumberFormat="0" applyProtection="0">
      <alignment horizontal="left" vertical="center" indent="1"/>
    </xf>
    <xf numFmtId="4" fontId="44" fillId="48" borderId="365" applyNumberFormat="0" applyProtection="0">
      <alignment horizontal="right" vertical="center"/>
    </xf>
    <xf numFmtId="0" fontId="123" fillId="0" borderId="363" applyNumberFormat="0" applyFill="0" applyAlignment="0" applyProtection="0"/>
    <xf numFmtId="0" fontId="12" fillId="79" borderId="367" applyNumberFormat="0" applyAlignment="0" applyProtection="0"/>
    <xf numFmtId="10" fontId="24" fillId="55" borderId="366" applyNumberFormat="0" applyBorder="0" applyAlignment="0" applyProtection="0"/>
    <xf numFmtId="0" fontId="62" fillId="63" borderId="361" applyNumberForma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03" fillId="76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3" fontId="83" fillId="80" borderId="366">
      <alignment horizontal="left" vertical="top" wrapText="1"/>
      <protection locked="0"/>
    </xf>
    <xf numFmtId="4" fontId="44" fillId="96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center" indent="1"/>
    </xf>
    <xf numFmtId="0" fontId="12" fillId="79" borderId="367" applyNumberFormat="0" applyAlignment="0" applyProtection="0"/>
    <xf numFmtId="219" fontId="191" fillId="0" borderId="368" applyFont="0" applyFill="0" applyBorder="0" applyAlignment="0" applyProtection="0"/>
    <xf numFmtId="0" fontId="37" fillId="81" borderId="365" applyNumberFormat="0" applyProtection="0">
      <alignment horizontal="left" vertical="top" indent="1"/>
    </xf>
    <xf numFmtId="0" fontId="113" fillId="38" borderId="361" applyNumberFormat="0" applyAlignment="0" applyProtection="0"/>
    <xf numFmtId="0" fontId="164" fillId="51" borderId="361" applyNumberFormat="0" applyAlignment="0" applyProtection="0"/>
    <xf numFmtId="0" fontId="67" fillId="0" borderId="363" applyNumberFormat="0" applyFill="0" applyAlignment="0" applyProtection="0"/>
    <xf numFmtId="0" fontId="173" fillId="0" borderId="363" applyNumberFormat="0" applyFill="0" applyAlignment="0" applyProtection="0"/>
    <xf numFmtId="4" fontId="44" fillId="46" borderId="365" applyNumberFormat="0" applyProtection="0">
      <alignment horizontal="right" vertical="center"/>
    </xf>
    <xf numFmtId="0" fontId="37" fillId="82" borderId="365" applyNumberFormat="0" applyProtection="0">
      <alignment horizontal="left" vertical="top" indent="1"/>
    </xf>
    <xf numFmtId="4" fontId="44" fillId="55" borderId="365" applyNumberFormat="0" applyProtection="0">
      <alignment horizontal="left" vertical="center" indent="1"/>
    </xf>
    <xf numFmtId="4" fontId="197" fillId="94" borderId="365" applyNumberFormat="0" applyProtection="0">
      <alignment horizontal="right" vertical="center"/>
    </xf>
    <xf numFmtId="0" fontId="113" fillId="38" borderId="361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10" fontId="96" fillId="55" borderId="366" applyNumberFormat="0" applyBorder="0" applyAlignment="0" applyProtection="0"/>
    <xf numFmtId="0" fontId="169" fillId="38" borderId="361" applyNumberFormat="0" applyAlignment="0" applyProtection="0"/>
    <xf numFmtId="4" fontId="46" fillId="80" borderId="365" applyNumberFormat="0" applyProtection="0">
      <alignment horizontal="left" vertical="center" indent="1"/>
    </xf>
    <xf numFmtId="0" fontId="161" fillId="57" borderId="367" applyNumberFormat="0" applyFont="0" applyAlignment="0" applyProtection="0"/>
    <xf numFmtId="0" fontId="172" fillId="51" borderId="362" applyNumberFormat="0" applyAlignment="0" applyProtection="0"/>
    <xf numFmtId="0" fontId="12" fillId="79" borderId="367" applyNumberFormat="0" applyAlignment="0" applyProtection="0"/>
    <xf numFmtId="0" fontId="67" fillId="0" borderId="363" applyNumberFormat="0" applyFill="0" applyAlignment="0" applyProtection="0"/>
    <xf numFmtId="0" fontId="37" fillId="82" borderId="365" applyNumberFormat="0" applyProtection="0">
      <alignment horizontal="left" vertical="center" indent="1"/>
    </xf>
    <xf numFmtId="0" fontId="123" fillId="0" borderId="363" applyNumberFormat="0" applyFill="0" applyAlignment="0" applyProtection="0"/>
    <xf numFmtId="0" fontId="173" fillId="0" borderId="363" applyNumberFormat="0" applyFill="0" applyAlignment="0" applyProtection="0"/>
    <xf numFmtId="0" fontId="37" fillId="81" borderId="365" applyNumberFormat="0" applyProtection="0">
      <alignment horizontal="left" vertical="top" indent="1"/>
    </xf>
    <xf numFmtId="0" fontId="44" fillId="91" borderId="365" applyNumberFormat="0" applyProtection="0">
      <alignment horizontal="left" vertical="top" indent="1"/>
    </xf>
    <xf numFmtId="0" fontId="113" fillId="38" borderId="361" applyNumberFormat="0" applyAlignment="0" applyProtection="0"/>
    <xf numFmtId="0" fontId="12" fillId="79" borderId="367" applyNumberFormat="0" applyAlignment="0" applyProtection="0"/>
    <xf numFmtId="0" fontId="55" fillId="76" borderId="361" applyNumberForma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55" fillId="76" borderId="361" applyNumberFormat="0" applyAlignment="0" applyProtection="0"/>
    <xf numFmtId="0" fontId="67" fillId="0" borderId="363" applyNumberFormat="0" applyFill="0" applyAlignment="0" applyProtection="0"/>
    <xf numFmtId="0" fontId="123" fillId="0" borderId="363" applyNumberFormat="0" applyFill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4" fontId="47" fillId="94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0" fontId="103" fillId="51" borderId="361" applyNumberFormat="0" applyAlignment="0" applyProtection="0"/>
    <xf numFmtId="4" fontId="44" fillId="92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0" fontId="46" fillId="80" borderId="365" applyNumberFormat="0" applyProtection="0">
      <alignment horizontal="left" vertical="top" indent="1"/>
    </xf>
    <xf numFmtId="4" fontId="46" fillId="56" borderId="365" applyNumberFormat="0" applyProtection="0">
      <alignment vertical="center"/>
    </xf>
    <xf numFmtId="0" fontId="91" fillId="0" borderId="366" applyFont="0" applyFill="0" applyBorder="0">
      <alignment horizontal="center" vertical="justify" wrapText="1"/>
    </xf>
    <xf numFmtId="0" fontId="91" fillId="0" borderId="366" applyFont="0" applyFill="0" applyBorder="0">
      <alignment horizontal="centerContinuous" vertical="justify" wrapText="1"/>
    </xf>
    <xf numFmtId="219" fontId="191" fillId="0" borderId="368" applyFont="0" applyFill="0" applyBorder="0" applyAlignment="0" applyProtection="0"/>
    <xf numFmtId="212" fontId="177" fillId="89" borderId="364"/>
    <xf numFmtId="0" fontId="119" fillId="51" borderId="362" applyNumberFormat="0" applyAlignment="0" applyProtection="0"/>
    <xf numFmtId="0" fontId="123" fillId="0" borderId="363" applyNumberFormat="0" applyFill="0" applyAlignment="0" applyProtection="0"/>
    <xf numFmtId="0" fontId="119" fillId="51" borderId="362" applyNumberFormat="0" applyAlignment="0" applyProtection="0"/>
    <xf numFmtId="0" fontId="113" fillId="38" borderId="361" applyNumberFormat="0" applyAlignment="0" applyProtection="0"/>
    <xf numFmtId="4" fontId="44" fillId="42" borderId="365" applyNumberFormat="0" applyProtection="0">
      <alignment horizontal="right" vertical="center"/>
    </xf>
    <xf numFmtId="0" fontId="37" fillId="91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0" fontId="37" fillId="91" borderId="365" applyNumberFormat="0" applyProtection="0">
      <alignment horizontal="left" vertical="center" indent="1"/>
    </xf>
    <xf numFmtId="0" fontId="12" fillId="79" borderId="367" applyNumberFormat="0" applyAlignment="0" applyProtection="0"/>
    <xf numFmtId="0" fontId="103" fillId="51" borderId="361" applyNumberFormat="0" applyAlignment="0" applyProtection="0"/>
    <xf numFmtId="212" fontId="192" fillId="0" borderId="364"/>
    <xf numFmtId="0" fontId="12" fillId="79" borderId="367" applyNumberFormat="0" applyAlignment="0" applyProtection="0"/>
    <xf numFmtId="0" fontId="113" fillId="38" borderId="361" applyNumberFormat="0" applyAlignment="0" applyProtection="0"/>
    <xf numFmtId="4" fontId="197" fillId="55" borderId="365" applyNumberFormat="0" applyProtection="0">
      <alignment vertical="center"/>
    </xf>
    <xf numFmtId="219" fontId="191" fillId="0" borderId="368" applyFont="0" applyFill="0" applyBorder="0" applyAlignment="0" applyProtection="0"/>
    <xf numFmtId="0" fontId="65" fillId="76" borderId="362" applyNumberFormat="0" applyAlignment="0" applyProtection="0"/>
    <xf numFmtId="0" fontId="12" fillId="79" borderId="367" applyNumberFormat="0" applyAlignment="0" applyProtection="0"/>
    <xf numFmtId="0" fontId="5" fillId="57" borderId="367" applyNumberFormat="0" applyFont="0" applyAlignment="0" applyProtection="0"/>
    <xf numFmtId="0" fontId="5" fillId="57" borderId="367" applyNumberFormat="0" applyFont="0" applyAlignment="0" applyProtection="0"/>
    <xf numFmtId="0" fontId="91" fillId="0" borderId="366" applyFont="0" applyFill="0" applyBorder="0">
      <alignment horizontal="center" vertical="justify" wrapText="1"/>
    </xf>
    <xf numFmtId="4" fontId="46" fillId="56" borderId="365" applyNumberFormat="0" applyProtection="0">
      <alignment vertical="center"/>
    </xf>
    <xf numFmtId="4" fontId="195" fillId="80" borderId="365" applyNumberFormat="0" applyProtection="0">
      <alignment vertical="center"/>
    </xf>
    <xf numFmtId="4" fontId="46" fillId="80" borderId="365" applyNumberFormat="0" applyProtection="0">
      <alignment horizontal="left" vertical="center" indent="1"/>
    </xf>
    <xf numFmtId="0" fontId="46" fillId="80" borderId="365" applyNumberFormat="0" applyProtection="0">
      <alignment horizontal="left" vertical="top" indent="1"/>
    </xf>
    <xf numFmtId="0" fontId="67" fillId="0" borderId="363" applyNumberFormat="0" applyFill="0" applyAlignment="0" applyProtection="0"/>
    <xf numFmtId="4" fontId="44" fillId="34" borderId="365" applyNumberFormat="0" applyProtection="0">
      <alignment horizontal="right" vertical="center"/>
    </xf>
    <xf numFmtId="4" fontId="44" fillId="40" borderId="365" applyNumberFormat="0" applyProtection="0">
      <alignment horizontal="right" vertical="center"/>
    </xf>
    <xf numFmtId="4" fontId="44" fillId="48" borderId="365" applyNumberFormat="0" applyProtection="0">
      <alignment horizontal="right" vertical="center"/>
    </xf>
    <xf numFmtId="4" fontId="44" fillId="42" borderId="365" applyNumberFormat="0" applyProtection="0">
      <alignment horizontal="right" vertical="center"/>
    </xf>
    <xf numFmtId="4" fontId="44" fillId="46" borderId="365" applyNumberFormat="0" applyProtection="0">
      <alignment horizontal="right" vertical="center"/>
    </xf>
    <xf numFmtId="4" fontId="44" fillId="50" borderId="365" applyNumberFormat="0" applyProtection="0">
      <alignment horizontal="right" vertical="center"/>
    </xf>
    <xf numFmtId="4" fontId="44" fillId="49" borderId="365" applyNumberFormat="0" applyProtection="0">
      <alignment horizontal="right" vertical="center"/>
    </xf>
    <xf numFmtId="4" fontId="44" fillId="92" borderId="365" applyNumberFormat="0" applyProtection="0">
      <alignment horizontal="right" vertical="center"/>
    </xf>
    <xf numFmtId="4" fontId="44" fillId="41" borderId="365" applyNumberFormat="0" applyProtection="0">
      <alignment horizontal="right" vertical="center"/>
    </xf>
    <xf numFmtId="4" fontId="44" fillId="96" borderId="365" applyNumberFormat="0" applyProtection="0">
      <alignment horizontal="right" vertical="center"/>
    </xf>
    <xf numFmtId="10" fontId="24" fillId="55" borderId="366" applyNumberFormat="0" applyBorder="0" applyAlignment="0" applyProtection="0"/>
    <xf numFmtId="0" fontId="37" fillId="95" borderId="365" applyNumberFormat="0" applyProtection="0">
      <alignment horizontal="left" vertical="center" indent="1"/>
    </xf>
    <xf numFmtId="0" fontId="37" fillId="95" borderId="365" applyNumberFormat="0" applyProtection="0">
      <alignment horizontal="left" vertical="top" indent="1"/>
    </xf>
    <xf numFmtId="0" fontId="37" fillId="91" borderId="365" applyNumberFormat="0" applyProtection="0">
      <alignment horizontal="left" vertical="center" indent="1"/>
    </xf>
    <xf numFmtId="0" fontId="37" fillId="91" borderId="365" applyNumberFormat="0" applyProtection="0">
      <alignment horizontal="left" vertical="top" indent="1"/>
    </xf>
    <xf numFmtId="0" fontId="37" fillId="82" borderId="365" applyNumberFormat="0" applyProtection="0">
      <alignment horizontal="left" vertical="center" indent="1"/>
    </xf>
    <xf numFmtId="0" fontId="37" fillId="82" borderId="365" applyNumberFormat="0" applyProtection="0">
      <alignment horizontal="left" vertical="top" indent="1"/>
    </xf>
    <xf numFmtId="0" fontId="37" fillId="81" borderId="365" applyNumberFormat="0" applyProtection="0">
      <alignment horizontal="left" vertical="center" indent="1"/>
    </xf>
    <xf numFmtId="0" fontId="37" fillId="81" borderId="365" applyNumberFormat="0" applyProtection="0">
      <alignment horizontal="left" vertical="top" indent="1"/>
    </xf>
    <xf numFmtId="4" fontId="44" fillId="55" borderId="365" applyNumberFormat="0" applyProtection="0">
      <alignment vertical="center"/>
    </xf>
    <xf numFmtId="4" fontId="197" fillId="55" borderId="365" applyNumberFormat="0" applyProtection="0">
      <alignment vertical="center"/>
    </xf>
    <xf numFmtId="4" fontId="44" fillId="55" borderId="365" applyNumberFormat="0" applyProtection="0">
      <alignment horizontal="left" vertical="center" indent="1"/>
    </xf>
    <xf numFmtId="0" fontId="44" fillId="55" borderId="365" applyNumberFormat="0" applyProtection="0">
      <alignment horizontal="left" vertical="top" indent="1"/>
    </xf>
    <xf numFmtId="4" fontId="44" fillId="94" borderId="365" applyNumberFormat="0" applyProtection="0">
      <alignment horizontal="right" vertical="center"/>
    </xf>
    <xf numFmtId="4" fontId="197" fillId="94" borderId="365" applyNumberFormat="0" applyProtection="0">
      <alignment horizontal="right" vertical="center"/>
    </xf>
    <xf numFmtId="4" fontId="44" fillId="96" borderId="365" applyNumberFormat="0" applyProtection="0">
      <alignment horizontal="left" vertical="center" indent="1"/>
    </xf>
    <xf numFmtId="0" fontId="44" fillId="91" borderId="365" applyNumberFormat="0" applyProtection="0">
      <alignment horizontal="left" vertical="top" indent="1"/>
    </xf>
    <xf numFmtId="4" fontId="47" fillId="94" borderId="365" applyNumberFormat="0" applyProtection="0">
      <alignment horizontal="right" vertical="center"/>
    </xf>
    <xf numFmtId="0" fontId="65" fillId="76" borderId="362" applyNumberFormat="0" applyAlignment="0" applyProtection="0"/>
    <xf numFmtId="0" fontId="164" fillId="51" borderId="361" applyNumberFormat="0" applyAlignment="0" applyProtection="0"/>
    <xf numFmtId="0" fontId="123" fillId="0" borderId="363" applyNumberFormat="0" applyFill="0" applyAlignment="0" applyProtection="0"/>
    <xf numFmtId="0" fontId="12" fillId="79" borderId="367" applyNumberFormat="0" applyAlignment="0" applyProtection="0"/>
    <xf numFmtId="0" fontId="119" fillId="51" borderId="362" applyNumberFormat="0" applyAlignment="0" applyProtection="0"/>
    <xf numFmtId="0" fontId="103" fillId="51" borderId="361" applyNumberFormat="0" applyAlignment="0" applyProtection="0"/>
    <xf numFmtId="0" fontId="65" fillId="76" borderId="362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44" fillId="91" borderId="365" applyNumberFormat="0" applyProtection="0">
      <alignment horizontal="left" vertical="top" indent="1"/>
    </xf>
    <xf numFmtId="0" fontId="12" fillId="79" borderId="367" applyNumberFormat="0" applyAlignment="0" applyProtection="0"/>
    <xf numFmtId="0" fontId="175" fillId="57" borderId="367" applyNumberFormat="0" applyFont="0" applyAlignment="0" applyProtection="0"/>
    <xf numFmtId="0" fontId="46" fillId="80" borderId="365" applyNumberFormat="0" applyProtection="0">
      <alignment horizontal="left" vertical="top" indent="1"/>
    </xf>
    <xf numFmtId="0" fontId="103" fillId="76" borderId="361" applyNumberFormat="0" applyAlignment="0" applyProtection="0"/>
    <xf numFmtId="0" fontId="12" fillId="57" borderId="367" applyNumberFormat="0" applyFon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67" fillId="0" borderId="363" applyNumberFormat="0" applyFill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10" fontId="96" fillId="55" borderId="366" applyNumberFormat="0" applyBorder="0" applyAlignment="0" applyProtection="0"/>
    <xf numFmtId="0" fontId="12" fillId="57" borderId="367" applyNumberFormat="0" applyFon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4" fontId="195" fillId="80" borderId="365" applyNumberFormat="0" applyProtection="0">
      <alignment vertical="center"/>
    </xf>
    <xf numFmtId="0" fontId="103" fillId="51" borderId="361" applyNumberFormat="0" applyAlignment="0" applyProtection="0"/>
    <xf numFmtId="0" fontId="12" fillId="79" borderId="367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161" fillId="57" borderId="367" applyNumberFormat="0" applyFont="0" applyAlignment="0" applyProtection="0"/>
    <xf numFmtId="0" fontId="175" fillId="57" borderId="367" applyNumberFormat="0" applyFont="0" applyAlignment="0" applyProtection="0"/>
    <xf numFmtId="0" fontId="5" fillId="57" borderId="367" applyNumberFormat="0" applyFont="0" applyAlignment="0" applyProtection="0"/>
    <xf numFmtId="0" fontId="113" fillId="38" borderId="361" applyNumberFormat="0" applyAlignment="0" applyProtection="0"/>
    <xf numFmtId="0" fontId="12" fillId="57" borderId="367" applyNumberFormat="0" applyFont="0" applyAlignment="0" applyProtection="0"/>
    <xf numFmtId="0" fontId="119" fillId="76" borderId="362" applyNumberFormat="0" applyAlignment="0" applyProtection="0"/>
    <xf numFmtId="0" fontId="113" fillId="38" borderId="361" applyNumberFormat="0" applyAlignment="0" applyProtection="0"/>
    <xf numFmtId="0" fontId="113" fillId="38" borderId="361" applyNumberFormat="0" applyAlignment="0" applyProtection="0"/>
    <xf numFmtId="0" fontId="12" fillId="57" borderId="367" applyNumberFormat="0" applyFon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65" fillId="76" borderId="362" applyNumberFormat="0" applyAlignment="0" applyProtection="0"/>
    <xf numFmtId="0" fontId="119" fillId="51" borderId="362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55" fillId="76" borderId="361" applyNumberFormat="0" applyAlignment="0" applyProtection="0"/>
    <xf numFmtId="0" fontId="175" fillId="57" borderId="367" applyNumberFormat="0" applyFont="0" applyAlignment="0" applyProtection="0"/>
    <xf numFmtId="0" fontId="12" fillId="57" borderId="367" applyNumberFormat="0" applyFont="0" applyAlignment="0" applyProtection="0"/>
    <xf numFmtId="0" fontId="119" fillId="76" borderId="362" applyNumberFormat="0" applyAlignment="0" applyProtection="0"/>
    <xf numFmtId="0" fontId="103" fillId="76" borderId="361" applyNumberFormat="0" applyAlignment="0" applyProtection="0"/>
    <xf numFmtId="0" fontId="12" fillId="57" borderId="367" applyNumberFormat="0" applyFon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19" fillId="51" borderId="362" applyNumberFormat="0" applyAlignment="0" applyProtection="0"/>
    <xf numFmtId="0" fontId="103" fillId="51" borderId="361" applyNumberFormat="0" applyAlignment="0" applyProtection="0"/>
    <xf numFmtId="0" fontId="113" fillId="38" borderId="361" applyNumberFormat="0" applyAlignment="0" applyProtection="0"/>
    <xf numFmtId="0" fontId="123" fillId="0" borderId="363" applyNumberFormat="0" applyFill="0" applyAlignment="0" applyProtection="0"/>
    <xf numFmtId="0" fontId="175" fillId="57" borderId="367" applyNumberFormat="0" applyFont="0" applyAlignment="0" applyProtection="0"/>
    <xf numFmtId="0" fontId="12" fillId="57" borderId="367" applyNumberFormat="0" applyFont="0" applyAlignment="0" applyProtection="0"/>
    <xf numFmtId="0" fontId="12" fillId="57" borderId="367" applyNumberFormat="0" applyFont="0" applyAlignment="0" applyProtection="0"/>
    <xf numFmtId="0" fontId="62" fillId="63" borderId="361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12" fillId="79" borderId="367" applyNumberFormat="0" applyAlignment="0" applyProtection="0"/>
    <xf numFmtId="0" fontId="55" fillId="76" borderId="370" applyNumberFormat="0" applyAlignment="0" applyProtection="0"/>
    <xf numFmtId="0" fontId="12" fillId="57" borderId="394" applyNumberFormat="0" applyFon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67" fillId="0" borderId="390" applyNumberFormat="0" applyFill="0" applyAlignment="0" applyProtection="0"/>
    <xf numFmtId="0" fontId="5" fillId="57" borderId="394" applyNumberFormat="0" applyFont="0" applyAlignment="0" applyProtection="0"/>
    <xf numFmtId="0" fontId="37" fillId="82" borderId="392" applyNumberFormat="0" applyProtection="0">
      <alignment horizontal="left" vertical="center" indent="1"/>
    </xf>
    <xf numFmtId="0" fontId="103" fillId="51" borderId="388" applyNumberFormat="0" applyAlignment="0" applyProtection="0"/>
    <xf numFmtId="0" fontId="65" fillId="76" borderId="389" applyNumberFormat="0" applyAlignment="0" applyProtection="0"/>
    <xf numFmtId="0" fontId="5" fillId="57" borderId="394" applyNumberFormat="0" applyFon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13" fillId="38" borderId="388" applyNumberFormat="0" applyAlignment="0" applyProtection="0"/>
    <xf numFmtId="0" fontId="37" fillId="81" borderId="392" applyNumberFormat="0" applyProtection="0">
      <alignment horizontal="left" vertical="top" indent="1"/>
    </xf>
    <xf numFmtId="0" fontId="62" fillId="63" borderId="370" applyNumberFormat="0" applyAlignment="0" applyProtection="0"/>
    <xf numFmtId="0" fontId="113" fillId="38" borderId="388" applyNumberFormat="0" applyAlignment="0" applyProtection="0"/>
    <xf numFmtId="0" fontId="161" fillId="57" borderId="394" applyNumberFormat="0" applyFont="0" applyAlignment="0" applyProtection="0"/>
    <xf numFmtId="0" fontId="44" fillId="91" borderId="392" applyNumberFormat="0" applyProtection="0">
      <alignment horizontal="left" vertical="top" indent="1"/>
    </xf>
    <xf numFmtId="0" fontId="103" fillId="51" borderId="388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91" fillId="0" borderId="393" applyFont="0" applyFill="0" applyBorder="0">
      <alignment horizontal="centerContinuous" vertical="justify" wrapText="1"/>
    </xf>
    <xf numFmtId="4" fontId="46" fillId="80" borderId="392" applyNumberFormat="0" applyProtection="0">
      <alignment horizontal="left" vertical="center" indent="1"/>
    </xf>
    <xf numFmtId="4" fontId="44" fillId="50" borderId="392" applyNumberFormat="0" applyProtection="0">
      <alignment horizontal="right" vertical="center"/>
    </xf>
    <xf numFmtId="0" fontId="37" fillId="91" borderId="392" applyNumberFormat="0" applyProtection="0">
      <alignment horizontal="left" vertical="center" indent="1"/>
    </xf>
    <xf numFmtId="4" fontId="44" fillId="55" borderId="392" applyNumberFormat="0" applyProtection="0">
      <alignment horizontal="left" vertical="center" indent="1"/>
    </xf>
    <xf numFmtId="0" fontId="164" fillId="51" borderId="388" applyNumberFormat="0" applyAlignment="0" applyProtection="0"/>
    <xf numFmtId="0" fontId="44" fillId="91" borderId="392" applyNumberFormat="0" applyProtection="0">
      <alignment horizontal="left" vertical="top" indent="1"/>
    </xf>
    <xf numFmtId="0" fontId="62" fillId="63" borderId="388" applyNumberFormat="0" applyAlignment="0" applyProtection="0"/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0" fontId="12" fillId="57" borderId="394" applyNumberFormat="0" applyFon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81" fillId="0" borderId="369">
      <alignment horizontal="left" vertical="center"/>
    </xf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113" fillId="38" borderId="388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123" fillId="0" borderId="373" applyNumberFormat="0" applyFill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0" fontId="55" fillId="76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03" fillId="76" borderId="370" applyNumberFormat="0" applyAlignment="0" applyProtection="0"/>
    <xf numFmtId="0" fontId="81" fillId="0" borderId="369">
      <alignment horizontal="left" vertical="center"/>
    </xf>
    <xf numFmtId="0" fontId="119" fillId="76" borderId="372" applyNumberFormat="0" applyAlignment="0" applyProtection="0"/>
    <xf numFmtId="0" fontId="123" fillId="0" borderId="373" applyNumberFormat="0" applyFill="0" applyAlignment="0" applyProtection="0"/>
    <xf numFmtId="0" fontId="164" fillId="51" borderId="370" applyNumberFormat="0" applyAlignment="0" applyProtection="0"/>
    <xf numFmtId="0" fontId="169" fillId="38" borderId="370" applyNumberFormat="0" applyAlignment="0" applyProtection="0"/>
    <xf numFmtId="0" fontId="161" fillId="57" borderId="371" applyNumberFormat="0" applyFont="0" applyAlignment="0" applyProtection="0"/>
    <xf numFmtId="0" fontId="172" fillId="51" borderId="372" applyNumberFormat="0" applyAlignment="0" applyProtection="0"/>
    <xf numFmtId="0" fontId="173" fillId="0" borderId="373" applyNumberFormat="0" applyFill="0" applyAlignment="0" applyProtection="0"/>
    <xf numFmtId="212" fontId="177" fillId="89" borderId="376"/>
    <xf numFmtId="218" fontId="178" fillId="0" borderId="374">
      <alignment horizontal="left"/>
    </xf>
    <xf numFmtId="0" fontId="188" fillId="1" borderId="374">
      <alignment horizontal="left"/>
    </xf>
    <xf numFmtId="212" fontId="192" fillId="0" borderId="376"/>
    <xf numFmtId="4" fontId="46" fillId="56" borderId="377" applyNumberFormat="0" applyProtection="0">
      <alignment vertical="center"/>
    </xf>
    <xf numFmtId="4" fontId="195" fillId="80" borderId="377" applyNumberFormat="0" applyProtection="0">
      <alignment vertical="center"/>
    </xf>
    <xf numFmtId="4" fontId="46" fillId="80" borderId="377" applyNumberFormat="0" applyProtection="0">
      <alignment horizontal="left" vertical="center" indent="1"/>
    </xf>
    <xf numFmtId="0" fontId="46" fillId="80" borderId="377" applyNumberFormat="0" applyProtection="0">
      <alignment horizontal="left" vertical="top" indent="1"/>
    </xf>
    <xf numFmtId="4" fontId="44" fillId="34" borderId="377" applyNumberFormat="0" applyProtection="0">
      <alignment horizontal="right" vertical="center"/>
    </xf>
    <xf numFmtId="4" fontId="44" fillId="40" borderId="377" applyNumberFormat="0" applyProtection="0">
      <alignment horizontal="right" vertical="center"/>
    </xf>
    <xf numFmtId="4" fontId="44" fillId="48" borderId="377" applyNumberFormat="0" applyProtection="0">
      <alignment horizontal="right" vertical="center"/>
    </xf>
    <xf numFmtId="4" fontId="44" fillId="42" borderId="377" applyNumberFormat="0" applyProtection="0">
      <alignment horizontal="right" vertical="center"/>
    </xf>
    <xf numFmtId="4" fontId="44" fillId="46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4" fontId="44" fillId="49" borderId="377" applyNumberFormat="0" applyProtection="0">
      <alignment horizontal="right" vertical="center"/>
    </xf>
    <xf numFmtId="4" fontId="44" fillId="92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4" fontId="44" fillId="96" borderId="377" applyNumberFormat="0" applyProtection="0">
      <alignment horizontal="right" vertical="center"/>
    </xf>
    <xf numFmtId="0" fontId="37" fillId="95" borderId="377" applyNumberFormat="0" applyProtection="0">
      <alignment horizontal="left" vertical="center" indent="1"/>
    </xf>
    <xf numFmtId="0" fontId="37" fillId="95" borderId="377" applyNumberFormat="0" applyProtection="0">
      <alignment horizontal="left" vertical="top" indent="1"/>
    </xf>
    <xf numFmtId="0" fontId="37" fillId="91" borderId="377" applyNumberFormat="0" applyProtection="0">
      <alignment horizontal="left" vertical="center" indent="1"/>
    </xf>
    <xf numFmtId="0" fontId="37" fillId="91" borderId="377" applyNumberFormat="0" applyProtection="0">
      <alignment horizontal="left" vertical="top" indent="1"/>
    </xf>
    <xf numFmtId="0" fontId="37" fillId="82" borderId="377" applyNumberFormat="0" applyProtection="0">
      <alignment horizontal="left" vertical="center" indent="1"/>
    </xf>
    <xf numFmtId="0" fontId="37" fillId="82" borderId="377" applyNumberFormat="0" applyProtection="0">
      <alignment horizontal="left" vertical="top" indent="1"/>
    </xf>
    <xf numFmtId="0" fontId="37" fillId="81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top" indent="1"/>
    </xf>
    <xf numFmtId="4" fontId="44" fillId="55" borderId="377" applyNumberFormat="0" applyProtection="0">
      <alignment vertical="center"/>
    </xf>
    <xf numFmtId="4" fontId="197" fillId="55" borderId="377" applyNumberFormat="0" applyProtection="0">
      <alignment vertical="center"/>
    </xf>
    <xf numFmtId="4" fontId="44" fillId="55" borderId="377" applyNumberFormat="0" applyProtection="0">
      <alignment horizontal="left" vertical="center" indent="1"/>
    </xf>
    <xf numFmtId="0" fontId="44" fillId="55" borderId="377" applyNumberFormat="0" applyProtection="0">
      <alignment horizontal="left" vertical="top" indent="1"/>
    </xf>
    <xf numFmtId="4" fontId="44" fillId="94" borderId="377" applyNumberFormat="0" applyProtection="0">
      <alignment horizontal="right" vertical="center"/>
    </xf>
    <xf numFmtId="4" fontId="197" fillId="94" borderId="377" applyNumberFormat="0" applyProtection="0">
      <alignment horizontal="right" vertical="center"/>
    </xf>
    <xf numFmtId="4" fontId="44" fillId="96" borderId="377" applyNumberFormat="0" applyProtection="0">
      <alignment horizontal="left" vertical="center" indent="1"/>
    </xf>
    <xf numFmtId="0" fontId="44" fillId="91" borderId="377" applyNumberFormat="0" applyProtection="0">
      <alignment horizontal="left" vertical="top" indent="1"/>
    </xf>
    <xf numFmtId="4" fontId="47" fillId="94" borderId="377" applyNumberFormat="0" applyProtection="0">
      <alignment horizontal="right" vertical="center"/>
    </xf>
    <xf numFmtId="0" fontId="119" fillId="51" borderId="372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175" fillId="57" borderId="371" applyNumberFormat="0" applyFont="0" applyAlignment="0" applyProtection="0"/>
    <xf numFmtId="0" fontId="12" fillId="57" borderId="371" applyNumberFormat="0" applyFon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0" fontId="55" fillId="76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03" fillId="76" borderId="370" applyNumberFormat="0" applyAlignment="0" applyProtection="0"/>
    <xf numFmtId="0" fontId="119" fillId="76" borderId="372" applyNumberFormat="0" applyAlignment="0" applyProtection="0"/>
    <xf numFmtId="0" fontId="123" fillId="0" borderId="373" applyNumberFormat="0" applyFill="0" applyAlignment="0" applyProtection="0"/>
    <xf numFmtId="4" fontId="44" fillId="55" borderId="377" applyNumberFormat="0" applyProtection="0">
      <alignment horizontal="left" vertical="center" indent="1"/>
    </xf>
    <xf numFmtId="0" fontId="37" fillId="91" borderId="377" applyNumberFormat="0" applyProtection="0">
      <alignment horizontal="left" vertical="center" indent="1"/>
    </xf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65" fillId="76" borderId="372" applyNumberFormat="0" applyAlignment="0" applyProtection="0"/>
    <xf numFmtId="0" fontId="169" fillId="38" borderId="370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37" fillId="82" borderId="377" applyNumberFormat="0" applyProtection="0">
      <alignment horizontal="left" vertical="center" indent="1"/>
    </xf>
    <xf numFmtId="4" fontId="44" fillId="55" borderId="377" applyNumberFormat="0" applyProtection="0">
      <alignment vertical="center"/>
    </xf>
    <xf numFmtId="4" fontId="44" fillId="94" borderId="377" applyNumberFormat="0" applyProtection="0">
      <alignment horizontal="right" vertical="center"/>
    </xf>
    <xf numFmtId="0" fontId="12" fillId="79" borderId="371" applyNumberFormat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62" fillId="63" borderId="370" applyNumberFormat="0" applyAlignment="0" applyProtection="0"/>
    <xf numFmtId="10" fontId="24" fillId="55" borderId="378" applyNumberFormat="0" applyBorder="0" applyAlignment="0" applyProtection="0"/>
    <xf numFmtId="0" fontId="62" fillId="63" borderId="370" applyNumberFormat="0" applyAlignment="0" applyProtection="0"/>
    <xf numFmtId="0" fontId="103" fillId="51" borderId="370" applyNumberFormat="0" applyAlignment="0" applyProtection="0"/>
    <xf numFmtId="0" fontId="12" fillId="79" borderId="371" applyNumberFormat="0" applyAlignment="0" applyProtection="0"/>
    <xf numFmtId="3" fontId="104" fillId="0" borderId="378"/>
    <xf numFmtId="0" fontId="62" fillId="63" borderId="370" applyNumberFormat="0" applyAlignment="0" applyProtection="0"/>
    <xf numFmtId="0" fontId="55" fillId="76" borderId="370" applyNumberFormat="0" applyAlignment="0" applyProtection="0"/>
    <xf numFmtId="4" fontId="44" fillId="55" borderId="377" applyNumberFormat="0" applyProtection="0">
      <alignment vertical="center"/>
    </xf>
    <xf numFmtId="0" fontId="12" fillId="79" borderId="371" applyNumberFormat="0" applyAlignment="0" applyProtection="0"/>
    <xf numFmtId="10" fontId="96" fillId="55" borderId="378" applyNumberFormat="0" applyBorder="0" applyAlignment="0" applyProtection="0"/>
    <xf numFmtId="0" fontId="172" fillId="51" borderId="372" applyNumberFormat="0" applyAlignment="0" applyProtection="0"/>
    <xf numFmtId="0" fontId="113" fillId="38" borderId="370" applyNumberFormat="0" applyAlignment="0" applyProtection="0"/>
    <xf numFmtId="0" fontId="119" fillId="51" borderId="372" applyNumberFormat="0" applyAlignment="0" applyProtection="0"/>
    <xf numFmtId="4" fontId="44" fillId="49" borderId="377" applyNumberFormat="0" applyProtection="0">
      <alignment horizontal="right" vertical="center"/>
    </xf>
    <xf numFmtId="4" fontId="44" fillId="46" borderId="377" applyNumberFormat="0" applyProtection="0">
      <alignment horizontal="right" vertical="center"/>
    </xf>
    <xf numFmtId="4" fontId="44" fillId="48" borderId="377" applyNumberFormat="0" applyProtection="0">
      <alignment horizontal="right" vertical="center"/>
    </xf>
    <xf numFmtId="4" fontId="44" fillId="34" borderId="377" applyNumberFormat="0" applyProtection="0">
      <alignment horizontal="right" vertical="center"/>
    </xf>
    <xf numFmtId="4" fontId="46" fillId="80" borderId="377" applyNumberFormat="0" applyProtection="0">
      <alignment horizontal="left" vertical="center" indent="1"/>
    </xf>
    <xf numFmtId="0" fontId="65" fillId="76" borderId="372" applyNumberFormat="0" applyAlignment="0" applyProtection="0"/>
    <xf numFmtId="0" fontId="103" fillId="51" borderId="370" applyNumberFormat="0" applyAlignment="0" applyProtection="0"/>
    <xf numFmtId="0" fontId="44" fillId="55" borderId="377" applyNumberFormat="0" applyProtection="0">
      <alignment horizontal="left" vertical="top" indent="1"/>
    </xf>
    <xf numFmtId="0" fontId="67" fillId="0" borderId="373" applyNumberFormat="0" applyFill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123" fillId="0" borderId="373" applyNumberFormat="0" applyFill="0" applyAlignment="0" applyProtection="0"/>
    <xf numFmtId="0" fontId="91" fillId="0" borderId="378" applyFont="0" applyFill="0" applyBorder="0">
      <alignment horizontal="centerContinuous" vertical="justify" wrapText="1"/>
    </xf>
    <xf numFmtId="0" fontId="65" fillId="76" borderId="372" applyNumberFormat="0" applyAlignment="0" applyProtection="0"/>
    <xf numFmtId="3" fontId="83" fillId="80" borderId="378">
      <alignment horizontal="left" vertical="top" wrapText="1"/>
      <protection locked="0"/>
    </xf>
    <xf numFmtId="0" fontId="12" fillId="79" borderId="371" applyNumberFormat="0" applyAlignment="0" applyProtection="0"/>
    <xf numFmtId="3" fontId="104" fillId="0" borderId="378"/>
    <xf numFmtId="0" fontId="123" fillId="0" borderId="373" applyNumberFormat="0" applyFill="0" applyAlignment="0" applyProtection="0"/>
    <xf numFmtId="0" fontId="62" fillId="63" borderId="370" applyNumberFormat="0" applyAlignment="0" applyProtection="0"/>
    <xf numFmtId="212" fontId="192" fillId="0" borderId="376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4" fontId="44" fillId="92" borderId="377" applyNumberFormat="0" applyProtection="0">
      <alignment horizontal="right" vertical="center"/>
    </xf>
    <xf numFmtId="0" fontId="12" fillId="79" borderId="371" applyNumberFormat="0" applyAlignment="0" applyProtection="0"/>
    <xf numFmtId="10" fontId="24" fillId="55" borderId="378" applyNumberFormat="0" applyBorder="0" applyAlignment="0" applyProtection="0"/>
    <xf numFmtId="0" fontId="12" fillId="79" borderId="371" applyNumberFormat="0" applyAlignment="0" applyProtection="0"/>
    <xf numFmtId="0" fontId="67" fillId="0" borderId="373" applyNumberFormat="0" applyFill="0" applyAlignment="0" applyProtection="0"/>
    <xf numFmtId="4" fontId="44" fillId="49" borderId="377" applyNumberFormat="0" applyProtection="0">
      <alignment horizontal="right" vertical="center"/>
    </xf>
    <xf numFmtId="0" fontId="12" fillId="79" borderId="371" applyNumberFormat="0" applyAlignment="0" applyProtection="0"/>
    <xf numFmtId="3" fontId="83" fillId="80" borderId="378">
      <alignment horizontal="left" vertical="top" wrapText="1"/>
      <protection locked="0"/>
    </xf>
    <xf numFmtId="0" fontId="62" fillId="63" borderId="370" applyNumberFormat="0" applyAlignment="0" applyProtection="0"/>
    <xf numFmtId="0" fontId="12" fillId="79" borderId="371" applyNumberFormat="0" applyAlignment="0" applyProtection="0"/>
    <xf numFmtId="4" fontId="47" fillId="94" borderId="377" applyNumberFormat="0" applyProtection="0">
      <alignment horizontal="right" vertical="center"/>
    </xf>
    <xf numFmtId="4" fontId="197" fillId="55" borderId="377" applyNumberFormat="0" applyProtection="0">
      <alignment vertical="center"/>
    </xf>
    <xf numFmtId="0" fontId="37" fillId="95" borderId="377" applyNumberFormat="0" applyProtection="0">
      <alignment horizontal="left" vertical="top" indent="1"/>
    </xf>
    <xf numFmtId="0" fontId="37" fillId="95" borderId="377" applyNumberFormat="0" applyProtection="0">
      <alignment horizontal="left" vertical="top" indent="1"/>
    </xf>
    <xf numFmtId="0" fontId="12" fillId="79" borderId="371" applyNumberFormat="0" applyAlignment="0" applyProtection="0"/>
    <xf numFmtId="0" fontId="67" fillId="0" borderId="373" applyNumberFormat="0" applyFill="0" applyAlignment="0" applyProtection="0"/>
    <xf numFmtId="0" fontId="44" fillId="55" borderId="377" applyNumberFormat="0" applyProtection="0">
      <alignment horizontal="left" vertical="top" indent="1"/>
    </xf>
    <xf numFmtId="0" fontId="164" fillId="51" borderId="370" applyNumberFormat="0" applyAlignment="0" applyProtection="0"/>
    <xf numFmtId="0" fontId="37" fillId="91" borderId="377" applyNumberFormat="0" applyProtection="0">
      <alignment horizontal="left" vertical="center" indent="1"/>
    </xf>
    <xf numFmtId="0" fontId="113" fillId="38" borderId="370" applyNumberFormat="0" applyAlignment="0" applyProtection="0"/>
    <xf numFmtId="0" fontId="113" fillId="38" borderId="370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4" fontId="44" fillId="94" borderId="377" applyNumberFormat="0" applyProtection="0">
      <alignment horizontal="right" vertical="center"/>
    </xf>
    <xf numFmtId="4" fontId="44" fillId="34" borderId="377" applyNumberFormat="0" applyProtection="0">
      <alignment horizontal="right" vertical="center"/>
    </xf>
    <xf numFmtId="212" fontId="177" fillId="89" borderId="376"/>
    <xf numFmtId="4" fontId="44" fillId="40" borderId="377" applyNumberFormat="0" applyProtection="0">
      <alignment horizontal="right" vertical="center"/>
    </xf>
    <xf numFmtId="0" fontId="12" fillId="79" borderId="371" applyNumberFormat="0" applyAlignment="0" applyProtection="0"/>
    <xf numFmtId="0" fontId="123" fillId="0" borderId="373" applyNumberFormat="0" applyFill="0" applyAlignment="0" applyProtection="0"/>
    <xf numFmtId="0" fontId="67" fillId="0" borderId="373" applyNumberFormat="0" applyFill="0" applyAlignment="0" applyProtection="0"/>
    <xf numFmtId="0" fontId="113" fillId="38" borderId="370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4" fontId="44" fillId="49" borderId="377" applyNumberFormat="0" applyProtection="0">
      <alignment horizontal="right" vertical="center"/>
    </xf>
    <xf numFmtId="4" fontId="44" fillId="34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0" fontId="37" fillId="95" borderId="377" applyNumberFormat="0" applyProtection="0">
      <alignment horizontal="left" vertical="top" indent="1"/>
    </xf>
    <xf numFmtId="4" fontId="47" fillId="94" borderId="377" applyNumberFormat="0" applyProtection="0">
      <alignment horizontal="right" vertical="center"/>
    </xf>
    <xf numFmtId="0" fontId="123" fillId="0" borderId="373" applyNumberFormat="0" applyFill="0" applyAlignment="0" applyProtection="0"/>
    <xf numFmtId="0" fontId="67" fillId="0" borderId="373" applyNumberFormat="0" applyFill="0" applyAlignment="0" applyProtection="0"/>
    <xf numFmtId="0" fontId="103" fillId="51" borderId="370" applyNumberFormat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3" fontId="104" fillId="0" borderId="378"/>
    <xf numFmtId="0" fontId="91" fillId="0" borderId="378" applyFont="0" applyFill="0" applyBorder="0">
      <alignment horizontal="center" vertical="justify" wrapText="1"/>
    </xf>
    <xf numFmtId="4" fontId="197" fillId="94" borderId="377" applyNumberFormat="0" applyProtection="0">
      <alignment horizontal="right" vertical="center"/>
    </xf>
    <xf numFmtId="0" fontId="37" fillId="82" borderId="377" applyNumberFormat="0" applyProtection="0">
      <alignment horizontal="left" vertical="top" indent="1"/>
    </xf>
    <xf numFmtId="4" fontId="44" fillId="46" borderId="377" applyNumberFormat="0" applyProtection="0">
      <alignment horizontal="right" vertical="center"/>
    </xf>
    <xf numFmtId="4" fontId="195" fillId="80" borderId="377" applyNumberFormat="0" applyProtection="0">
      <alignment vertical="center"/>
    </xf>
    <xf numFmtId="0" fontId="173" fillId="0" borderId="373" applyNumberFormat="0" applyFill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10" fontId="24" fillId="55" borderId="378" applyNumberFormat="0" applyBorder="0" applyAlignment="0" applyProtection="0"/>
    <xf numFmtId="0" fontId="55" fillId="76" borderId="370" applyNumberFormat="0" applyAlignment="0" applyProtection="0"/>
    <xf numFmtId="3" fontId="83" fillId="80" borderId="378">
      <alignment horizontal="left" vertical="top" wrapText="1"/>
      <protection locked="0"/>
    </xf>
    <xf numFmtId="0" fontId="67" fillId="0" borderId="373" applyNumberFormat="0" applyFill="0" applyAlignment="0" applyProtection="0"/>
    <xf numFmtId="4" fontId="44" fillId="94" borderId="377" applyNumberFormat="0" applyProtection="0">
      <alignment horizontal="right" vertical="center"/>
    </xf>
    <xf numFmtId="0" fontId="37" fillId="82" borderId="377" applyNumberFormat="0" applyProtection="0">
      <alignment horizontal="left" vertical="center" indent="1"/>
    </xf>
    <xf numFmtId="0" fontId="12" fillId="79" borderId="371" applyNumberFormat="0" applyAlignment="0" applyProtection="0"/>
    <xf numFmtId="212" fontId="177" fillId="89" borderId="376"/>
    <xf numFmtId="0" fontId="12" fillId="79" borderId="371" applyNumberFormat="0" applyAlignment="0" applyProtection="0"/>
    <xf numFmtId="0" fontId="172" fillId="51" borderId="372" applyNumberFormat="0" applyAlignment="0" applyProtection="0"/>
    <xf numFmtId="3" fontId="83" fillId="80" borderId="378">
      <alignment horizontal="left" vertical="top" wrapText="1"/>
      <protection locked="0"/>
    </xf>
    <xf numFmtId="0" fontId="62" fillId="63" borderId="370" applyNumberFormat="0" applyAlignment="0" applyProtection="0"/>
    <xf numFmtId="0" fontId="123" fillId="0" borderId="373" applyNumberFormat="0" applyFill="0" applyAlignment="0" applyProtection="0"/>
    <xf numFmtId="212" fontId="192" fillId="0" borderId="376"/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212" fontId="177" fillId="89" borderId="376"/>
    <xf numFmtId="0" fontId="119" fillId="51" borderId="372" applyNumberFormat="0" applyAlignment="0" applyProtection="0"/>
    <xf numFmtId="0" fontId="65" fillId="76" borderId="372" applyNumberFormat="0" applyAlignment="0" applyProtection="0"/>
    <xf numFmtId="4" fontId="44" fillId="96" borderId="377" applyNumberFormat="0" applyProtection="0">
      <alignment horizontal="right" vertical="center"/>
    </xf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72" fillId="51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169" fillId="38" borderId="370" applyNumberFormat="0" applyAlignment="0" applyProtection="0"/>
    <xf numFmtId="4" fontId="46" fillId="80" borderId="377" applyNumberFormat="0" applyProtection="0">
      <alignment horizontal="left" vertical="center" indent="1"/>
    </xf>
    <xf numFmtId="4" fontId="44" fillId="96" borderId="377" applyNumberFormat="0" applyProtection="0">
      <alignment horizontal="left" vertical="center" indent="1"/>
    </xf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0" fontId="55" fillId="76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44" fillId="91" borderId="377" applyNumberFormat="0" applyProtection="0">
      <alignment horizontal="left" vertical="top" indent="1"/>
    </xf>
    <xf numFmtId="4" fontId="197" fillId="94" borderId="377" applyNumberFormat="0" applyProtection="0">
      <alignment horizontal="right" vertical="center"/>
    </xf>
    <xf numFmtId="0" fontId="44" fillId="55" borderId="377" applyNumberFormat="0" applyProtection="0">
      <alignment horizontal="left" vertical="top" indent="1"/>
    </xf>
    <xf numFmtId="4" fontId="44" fillId="55" borderId="377" applyNumberFormat="0" applyProtection="0">
      <alignment vertical="center"/>
    </xf>
    <xf numFmtId="0" fontId="37" fillId="81" borderId="377" applyNumberFormat="0" applyProtection="0">
      <alignment horizontal="left" vertical="top" indent="1"/>
    </xf>
    <xf numFmtId="0" fontId="37" fillId="82" borderId="377" applyNumberFormat="0" applyProtection="0">
      <alignment horizontal="left" vertical="top" indent="1"/>
    </xf>
    <xf numFmtId="0" fontId="37" fillId="91" borderId="377" applyNumberFormat="0" applyProtection="0">
      <alignment horizontal="left" vertical="top" indent="1"/>
    </xf>
    <xf numFmtId="0" fontId="37" fillId="95" borderId="377" applyNumberFormat="0" applyProtection="0">
      <alignment horizontal="left" vertical="center" indent="1"/>
    </xf>
    <xf numFmtId="0" fontId="65" fillId="76" borderId="372" applyNumberFormat="0" applyAlignment="0" applyProtection="0"/>
    <xf numFmtId="4" fontId="44" fillId="96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4" fontId="195" fillId="80" borderId="377" applyNumberFormat="0" applyProtection="0">
      <alignment vertical="center"/>
    </xf>
    <xf numFmtId="212" fontId="192" fillId="0" borderId="376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37" fillId="95" borderId="377" applyNumberFormat="0" applyProtection="0">
      <alignment horizontal="left" vertical="center" indent="1"/>
    </xf>
    <xf numFmtId="4" fontId="44" fillId="41" borderId="377" applyNumberFormat="0" applyProtection="0">
      <alignment horizontal="right" vertical="center"/>
    </xf>
    <xf numFmtId="10" fontId="24" fillId="55" borderId="378" applyNumberFormat="0" applyBorder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03" fillId="51" borderId="370" applyNumberFormat="0" applyAlignment="0" applyProtection="0"/>
    <xf numFmtId="0" fontId="62" fillId="63" borderId="370" applyNumberFormat="0" applyAlignment="0" applyProtection="0"/>
    <xf numFmtId="0" fontId="37" fillId="91" borderId="377" applyNumberFormat="0" applyProtection="0">
      <alignment horizontal="left" vertical="top" indent="1"/>
    </xf>
    <xf numFmtId="0" fontId="173" fillId="0" borderId="373" applyNumberFormat="0" applyFill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61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76" borderId="370" applyNumberFormat="0" applyAlignment="0" applyProtection="0"/>
    <xf numFmtId="0" fontId="113" fillId="38" borderId="370" applyNumberFormat="0" applyAlignment="0" applyProtection="0"/>
    <xf numFmtId="0" fontId="161" fillId="57" borderId="371" applyNumberFormat="0" applyFont="0" applyAlignment="0" applyProtection="0"/>
    <xf numFmtId="0" fontId="65" fillId="76" borderId="372" applyNumberFormat="0" applyAlignment="0" applyProtection="0"/>
    <xf numFmtId="4" fontId="44" fillId="48" borderId="377" applyNumberFormat="0" applyProtection="0">
      <alignment horizontal="right" vertical="center"/>
    </xf>
    <xf numFmtId="0" fontId="55" fillId="76" borderId="370" applyNumberFormat="0" applyAlignment="0" applyProtection="0"/>
    <xf numFmtId="3" fontId="83" fillId="80" borderId="378">
      <alignment horizontal="left" vertical="top" wrapText="1"/>
      <protection locked="0"/>
    </xf>
    <xf numFmtId="4" fontId="44" fillId="40" borderId="377" applyNumberFormat="0" applyProtection="0">
      <alignment horizontal="right" vertical="center"/>
    </xf>
    <xf numFmtId="0" fontId="113" fillId="38" borderId="370" applyNumberFormat="0" applyAlignment="0" applyProtection="0"/>
    <xf numFmtId="0" fontId="62" fillId="63" borderId="370" applyNumberForma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4" fontId="44" fillId="96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center" indent="1"/>
    </xf>
    <xf numFmtId="0" fontId="169" fillId="38" borderId="370" applyNumberFormat="0" applyAlignment="0" applyProtection="0"/>
    <xf numFmtId="0" fontId="46" fillId="80" borderId="377" applyNumberFormat="0" applyProtection="0">
      <alignment horizontal="left" vertical="top" indent="1"/>
    </xf>
    <xf numFmtId="0" fontId="164" fillId="51" borderId="370" applyNumberForma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4" fontId="46" fillId="56" borderId="377" applyNumberFormat="0" applyProtection="0">
      <alignment vertical="center"/>
    </xf>
    <xf numFmtId="4" fontId="44" fillId="42" borderId="377" applyNumberFormat="0" applyProtection="0">
      <alignment horizontal="right" vertical="center"/>
    </xf>
    <xf numFmtId="4" fontId="44" fillId="92" borderId="377" applyNumberFormat="0" applyProtection="0">
      <alignment horizontal="right" vertical="center"/>
    </xf>
    <xf numFmtId="0" fontId="37" fillId="95" borderId="377" applyNumberFormat="0" applyProtection="0">
      <alignment horizontal="left" vertical="center" indent="1"/>
    </xf>
    <xf numFmtId="0" fontId="65" fillId="76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9" fillId="51" borderId="372" applyNumberFormat="0" applyAlignment="0" applyProtection="0"/>
    <xf numFmtId="0" fontId="55" fillId="76" borderId="370" applyNumberFormat="0" applyAlignment="0" applyProtection="0"/>
    <xf numFmtId="0" fontId="67" fillId="0" borderId="373" applyNumberFormat="0" applyFill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4" fontId="44" fillId="55" borderId="377" applyNumberFormat="0" applyProtection="0">
      <alignment horizontal="left" vertical="center" indent="1"/>
    </xf>
    <xf numFmtId="4" fontId="197" fillId="55" borderId="377" applyNumberFormat="0" applyProtection="0">
      <alignment vertical="center"/>
    </xf>
    <xf numFmtId="4" fontId="46" fillId="56" borderId="377" applyNumberFormat="0" applyProtection="0">
      <alignment vertical="center"/>
    </xf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91" fillId="0" borderId="378" applyFont="0" applyFill="0" applyBorder="0">
      <alignment horizontal="centerContinuous" vertical="justify" wrapText="1"/>
    </xf>
    <xf numFmtId="4" fontId="44" fillId="96" borderId="377" applyNumberFormat="0" applyProtection="0">
      <alignment horizontal="right" vertical="center"/>
    </xf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2" fillId="63" borderId="370" applyNumberFormat="0" applyAlignment="0" applyProtection="0"/>
    <xf numFmtId="0" fontId="119" fillId="76" borderId="372" applyNumberFormat="0" applyAlignment="0" applyProtection="0"/>
    <xf numFmtId="0" fontId="113" fillId="38" borderId="370" applyNumberFormat="0" applyAlignment="0" applyProtection="0"/>
    <xf numFmtId="4" fontId="44" fillId="50" borderId="377" applyNumberFormat="0" applyProtection="0">
      <alignment horizontal="right" vertical="center"/>
    </xf>
    <xf numFmtId="0" fontId="37" fillId="81" borderId="377" applyNumberFormat="0" applyProtection="0">
      <alignment horizontal="left" vertical="center" indent="1"/>
    </xf>
    <xf numFmtId="4" fontId="44" fillId="48" borderId="377" applyNumberFormat="0" applyProtection="0">
      <alignment horizontal="right" vertical="center"/>
    </xf>
    <xf numFmtId="0" fontId="123" fillId="0" borderId="373" applyNumberFormat="0" applyFill="0" applyAlignment="0" applyProtection="0"/>
    <xf numFmtId="0" fontId="12" fillId="79" borderId="371" applyNumberFormat="0" applyAlignment="0" applyProtection="0"/>
    <xf numFmtId="10" fontId="24" fillId="55" borderId="378" applyNumberFormat="0" applyBorder="0" applyAlignment="0" applyProtection="0"/>
    <xf numFmtId="0" fontId="62" fillId="63" borderId="370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76" borderId="370" applyNumberForma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3" fontId="83" fillId="80" borderId="378">
      <alignment horizontal="left" vertical="top" wrapText="1"/>
      <protection locked="0"/>
    </xf>
    <xf numFmtId="4" fontId="44" fillId="96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center" indent="1"/>
    </xf>
    <xf numFmtId="0" fontId="12" fillId="79" borderId="371" applyNumberFormat="0" applyAlignment="0" applyProtection="0"/>
    <xf numFmtId="0" fontId="37" fillId="81" borderId="377" applyNumberFormat="0" applyProtection="0">
      <alignment horizontal="left" vertical="top" indent="1"/>
    </xf>
    <xf numFmtId="0" fontId="113" fillId="38" borderId="370" applyNumberFormat="0" applyAlignment="0" applyProtection="0"/>
    <xf numFmtId="0" fontId="164" fillId="51" borderId="370" applyNumberFormat="0" applyAlignment="0" applyProtection="0"/>
    <xf numFmtId="0" fontId="67" fillId="0" borderId="373" applyNumberFormat="0" applyFill="0" applyAlignment="0" applyProtection="0"/>
    <xf numFmtId="0" fontId="173" fillId="0" borderId="373" applyNumberFormat="0" applyFill="0" applyAlignment="0" applyProtection="0"/>
    <xf numFmtId="4" fontId="44" fillId="46" borderId="377" applyNumberFormat="0" applyProtection="0">
      <alignment horizontal="right" vertical="center"/>
    </xf>
    <xf numFmtId="0" fontId="37" fillId="82" borderId="377" applyNumberFormat="0" applyProtection="0">
      <alignment horizontal="left" vertical="top" indent="1"/>
    </xf>
    <xf numFmtId="4" fontId="44" fillId="55" borderId="377" applyNumberFormat="0" applyProtection="0">
      <alignment horizontal="left" vertical="center" indent="1"/>
    </xf>
    <xf numFmtId="4" fontId="197" fillId="94" borderId="377" applyNumberFormat="0" applyProtection="0">
      <alignment horizontal="right" vertical="center"/>
    </xf>
    <xf numFmtId="0" fontId="113" fillId="38" borderId="370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10" fontId="96" fillId="55" borderId="378" applyNumberFormat="0" applyBorder="0" applyAlignment="0" applyProtection="0"/>
    <xf numFmtId="0" fontId="169" fillId="38" borderId="370" applyNumberFormat="0" applyAlignment="0" applyProtection="0"/>
    <xf numFmtId="4" fontId="46" fillId="80" borderId="377" applyNumberFormat="0" applyProtection="0">
      <alignment horizontal="left" vertical="center" indent="1"/>
    </xf>
    <xf numFmtId="0" fontId="161" fillId="57" borderId="371" applyNumberFormat="0" applyFont="0" applyAlignment="0" applyProtection="0"/>
    <xf numFmtId="0" fontId="172" fillId="51" borderId="372" applyNumberFormat="0" applyAlignment="0" applyProtection="0"/>
    <xf numFmtId="0" fontId="12" fillId="79" borderId="371" applyNumberFormat="0" applyAlignment="0" applyProtection="0"/>
    <xf numFmtId="0" fontId="67" fillId="0" borderId="373" applyNumberFormat="0" applyFill="0" applyAlignment="0" applyProtection="0"/>
    <xf numFmtId="0" fontId="37" fillId="82" borderId="377" applyNumberFormat="0" applyProtection="0">
      <alignment horizontal="left" vertical="center" indent="1"/>
    </xf>
    <xf numFmtId="0" fontId="123" fillId="0" borderId="373" applyNumberFormat="0" applyFill="0" applyAlignment="0" applyProtection="0"/>
    <xf numFmtId="0" fontId="173" fillId="0" borderId="373" applyNumberFormat="0" applyFill="0" applyAlignment="0" applyProtection="0"/>
    <xf numFmtId="0" fontId="37" fillId="81" borderId="377" applyNumberFormat="0" applyProtection="0">
      <alignment horizontal="left" vertical="top" indent="1"/>
    </xf>
    <xf numFmtId="0" fontId="44" fillId="91" borderId="377" applyNumberFormat="0" applyProtection="0">
      <alignment horizontal="left" vertical="top" indent="1"/>
    </xf>
    <xf numFmtId="0" fontId="113" fillId="38" borderId="370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55" fillId="76" borderId="370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4" fontId="47" fillId="94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0" fontId="103" fillId="51" borderId="370" applyNumberFormat="0" applyAlignment="0" applyProtection="0"/>
    <xf numFmtId="4" fontId="44" fillId="92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4" fontId="44" fillId="42" borderId="377" applyNumberFormat="0" applyProtection="0">
      <alignment horizontal="right" vertical="center"/>
    </xf>
    <xf numFmtId="4" fontId="44" fillId="40" borderId="377" applyNumberFormat="0" applyProtection="0">
      <alignment horizontal="right" vertical="center"/>
    </xf>
    <xf numFmtId="0" fontId="46" fillId="80" borderId="377" applyNumberFormat="0" applyProtection="0">
      <alignment horizontal="left" vertical="top" indent="1"/>
    </xf>
    <xf numFmtId="4" fontId="46" fillId="56" borderId="377" applyNumberFormat="0" applyProtection="0">
      <alignment vertical="center"/>
    </xf>
    <xf numFmtId="0" fontId="91" fillId="0" borderId="378" applyFont="0" applyFill="0" applyBorder="0">
      <alignment horizontal="center" vertical="justify" wrapText="1"/>
    </xf>
    <xf numFmtId="0" fontId="91" fillId="0" borderId="378" applyFont="0" applyFill="0" applyBorder="0">
      <alignment horizontal="centerContinuous" vertical="justify" wrapText="1"/>
    </xf>
    <xf numFmtId="212" fontId="177" fillId="89" borderId="376"/>
    <xf numFmtId="0" fontId="119" fillId="51" borderId="372" applyNumberFormat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113" fillId="38" borderId="370" applyNumberFormat="0" applyAlignment="0" applyProtection="0"/>
    <xf numFmtId="4" fontId="44" fillId="42" borderId="377" applyNumberFormat="0" applyProtection="0">
      <alignment horizontal="right" vertical="center"/>
    </xf>
    <xf numFmtId="0" fontId="37" fillId="91" borderId="377" applyNumberFormat="0" applyProtection="0">
      <alignment horizontal="left" vertical="top" indent="1"/>
    </xf>
    <xf numFmtId="0" fontId="67" fillId="0" borderId="373" applyNumberFormat="0" applyFill="0" applyAlignment="0" applyProtection="0"/>
    <xf numFmtId="0" fontId="37" fillId="91" borderId="377" applyNumberFormat="0" applyProtection="0">
      <alignment horizontal="left" vertical="center" indent="1"/>
    </xf>
    <xf numFmtId="0" fontId="12" fillId="79" borderId="371" applyNumberFormat="0" applyAlignment="0" applyProtection="0"/>
    <xf numFmtId="0" fontId="103" fillId="51" borderId="370" applyNumberFormat="0" applyAlignment="0" applyProtection="0"/>
    <xf numFmtId="212" fontId="192" fillId="0" borderId="376"/>
    <xf numFmtId="0" fontId="12" fillId="79" borderId="371" applyNumberFormat="0" applyAlignment="0" applyProtection="0"/>
    <xf numFmtId="0" fontId="113" fillId="38" borderId="370" applyNumberFormat="0" applyAlignment="0" applyProtection="0"/>
    <xf numFmtId="4" fontId="197" fillId="55" borderId="377" applyNumberFormat="0" applyProtection="0">
      <alignment vertical="center"/>
    </xf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91" fillId="0" borderId="378" applyFont="0" applyFill="0" applyBorder="0">
      <alignment horizontal="center" vertical="justify" wrapText="1"/>
    </xf>
    <xf numFmtId="4" fontId="46" fillId="56" borderId="377" applyNumberFormat="0" applyProtection="0">
      <alignment vertical="center"/>
    </xf>
    <xf numFmtId="4" fontId="195" fillId="80" borderId="377" applyNumberFormat="0" applyProtection="0">
      <alignment vertical="center"/>
    </xf>
    <xf numFmtId="4" fontId="46" fillId="80" borderId="377" applyNumberFormat="0" applyProtection="0">
      <alignment horizontal="left" vertical="center" indent="1"/>
    </xf>
    <xf numFmtId="0" fontId="46" fillId="80" borderId="377" applyNumberFormat="0" applyProtection="0">
      <alignment horizontal="left" vertical="top" indent="1"/>
    </xf>
    <xf numFmtId="0" fontId="67" fillId="0" borderId="373" applyNumberFormat="0" applyFill="0" applyAlignment="0" applyProtection="0"/>
    <xf numFmtId="4" fontId="44" fillId="34" borderId="377" applyNumberFormat="0" applyProtection="0">
      <alignment horizontal="right" vertical="center"/>
    </xf>
    <xf numFmtId="4" fontId="44" fillId="40" borderId="377" applyNumberFormat="0" applyProtection="0">
      <alignment horizontal="right" vertical="center"/>
    </xf>
    <xf numFmtId="4" fontId="44" fillId="48" borderId="377" applyNumberFormat="0" applyProtection="0">
      <alignment horizontal="right" vertical="center"/>
    </xf>
    <xf numFmtId="4" fontId="44" fillId="42" borderId="377" applyNumberFormat="0" applyProtection="0">
      <alignment horizontal="right" vertical="center"/>
    </xf>
    <xf numFmtId="4" fontId="44" fillId="46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4" fontId="44" fillId="49" borderId="377" applyNumberFormat="0" applyProtection="0">
      <alignment horizontal="right" vertical="center"/>
    </xf>
    <xf numFmtId="4" fontId="44" fillId="92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4" fontId="44" fillId="96" borderId="377" applyNumberFormat="0" applyProtection="0">
      <alignment horizontal="right" vertical="center"/>
    </xf>
    <xf numFmtId="10" fontId="24" fillId="55" borderId="378" applyNumberFormat="0" applyBorder="0" applyAlignment="0" applyProtection="0"/>
    <xf numFmtId="0" fontId="37" fillId="95" borderId="377" applyNumberFormat="0" applyProtection="0">
      <alignment horizontal="left" vertical="center" indent="1"/>
    </xf>
    <xf numFmtId="0" fontId="37" fillId="95" borderId="377" applyNumberFormat="0" applyProtection="0">
      <alignment horizontal="left" vertical="top" indent="1"/>
    </xf>
    <xf numFmtId="0" fontId="37" fillId="91" borderId="377" applyNumberFormat="0" applyProtection="0">
      <alignment horizontal="left" vertical="center" indent="1"/>
    </xf>
    <xf numFmtId="0" fontId="37" fillId="91" borderId="377" applyNumberFormat="0" applyProtection="0">
      <alignment horizontal="left" vertical="top" indent="1"/>
    </xf>
    <xf numFmtId="0" fontId="37" fillId="82" borderId="377" applyNumberFormat="0" applyProtection="0">
      <alignment horizontal="left" vertical="center" indent="1"/>
    </xf>
    <xf numFmtId="0" fontId="37" fillId="82" borderId="377" applyNumberFormat="0" applyProtection="0">
      <alignment horizontal="left" vertical="top" indent="1"/>
    </xf>
    <xf numFmtId="0" fontId="37" fillId="81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top" indent="1"/>
    </xf>
    <xf numFmtId="4" fontId="44" fillId="55" borderId="377" applyNumberFormat="0" applyProtection="0">
      <alignment vertical="center"/>
    </xf>
    <xf numFmtId="4" fontId="197" fillId="55" borderId="377" applyNumberFormat="0" applyProtection="0">
      <alignment vertical="center"/>
    </xf>
    <xf numFmtId="4" fontId="44" fillId="55" borderId="377" applyNumberFormat="0" applyProtection="0">
      <alignment horizontal="left" vertical="center" indent="1"/>
    </xf>
    <xf numFmtId="0" fontId="44" fillId="55" borderId="377" applyNumberFormat="0" applyProtection="0">
      <alignment horizontal="left" vertical="top" indent="1"/>
    </xf>
    <xf numFmtId="4" fontId="44" fillId="94" borderId="377" applyNumberFormat="0" applyProtection="0">
      <alignment horizontal="right" vertical="center"/>
    </xf>
    <xf numFmtId="4" fontId="197" fillId="94" borderId="377" applyNumberFormat="0" applyProtection="0">
      <alignment horizontal="right" vertical="center"/>
    </xf>
    <xf numFmtId="4" fontId="44" fillId="96" borderId="377" applyNumberFormat="0" applyProtection="0">
      <alignment horizontal="left" vertical="center" indent="1"/>
    </xf>
    <xf numFmtId="0" fontId="44" fillId="91" borderId="377" applyNumberFormat="0" applyProtection="0">
      <alignment horizontal="left" vertical="top" indent="1"/>
    </xf>
    <xf numFmtId="4" fontId="47" fillId="94" borderId="377" applyNumberFormat="0" applyProtection="0">
      <alignment horizontal="right" vertical="center"/>
    </xf>
    <xf numFmtId="0" fontId="65" fillId="76" borderId="372" applyNumberFormat="0" applyAlignment="0" applyProtection="0"/>
    <xf numFmtId="0" fontId="164" fillId="51" borderId="370" applyNumberFormat="0" applyAlignment="0" applyProtection="0"/>
    <xf numFmtId="0" fontId="123" fillId="0" borderId="373" applyNumberFormat="0" applyFill="0" applyAlignment="0" applyProtection="0"/>
    <xf numFmtId="0" fontId="12" fillId="79" borderId="371" applyNumberFormat="0" applyAlignment="0" applyProtection="0"/>
    <xf numFmtId="0" fontId="119" fillId="51" borderId="372" applyNumberFormat="0" applyAlignment="0" applyProtection="0"/>
    <xf numFmtId="0" fontId="103" fillId="51" borderId="370" applyNumberFormat="0" applyAlignment="0" applyProtection="0"/>
    <xf numFmtId="0" fontId="65" fillId="76" borderId="372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44" fillId="91" borderId="377" applyNumberFormat="0" applyProtection="0">
      <alignment horizontal="left" vertical="top" indent="1"/>
    </xf>
    <xf numFmtId="0" fontId="12" fillId="79" borderId="371" applyNumberFormat="0" applyAlignment="0" applyProtection="0"/>
    <xf numFmtId="0" fontId="175" fillId="57" borderId="371" applyNumberFormat="0" applyFont="0" applyAlignment="0" applyProtection="0"/>
    <xf numFmtId="0" fontId="46" fillId="80" borderId="377" applyNumberFormat="0" applyProtection="0">
      <alignment horizontal="left" vertical="top" indent="1"/>
    </xf>
    <xf numFmtId="0" fontId="103" fillId="76" borderId="370" applyNumberFormat="0" applyAlignment="0" applyProtection="0"/>
    <xf numFmtId="0" fontId="12" fillId="57" borderId="371" applyNumberFormat="0" applyFont="0" applyAlignment="0" applyProtection="0"/>
    <xf numFmtId="0" fontId="119" fillId="76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10" fontId="96" fillId="55" borderId="378" applyNumberFormat="0" applyBorder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4" fontId="195" fillId="80" borderId="377" applyNumberFormat="0" applyProtection="0">
      <alignment vertical="center"/>
    </xf>
    <xf numFmtId="0" fontId="103" fillId="51" borderId="370" applyNumberFormat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161" fillId="57" borderId="371" applyNumberFormat="0" applyFont="0" applyAlignment="0" applyProtection="0"/>
    <xf numFmtId="0" fontId="17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2" fillId="57" borderId="371" applyNumberFormat="0" applyFont="0" applyAlignment="0" applyProtection="0"/>
    <xf numFmtId="0" fontId="119" fillId="76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119" fillId="51" borderId="372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55" fillId="76" borderId="370" applyNumberFormat="0" applyAlignment="0" applyProtection="0"/>
    <xf numFmtId="0" fontId="175" fillId="57" borderId="371" applyNumberFormat="0" applyFont="0" applyAlignment="0" applyProtection="0"/>
    <xf numFmtId="0" fontId="12" fillId="57" borderId="371" applyNumberFormat="0" applyFont="0" applyAlignment="0" applyProtection="0"/>
    <xf numFmtId="0" fontId="119" fillId="76" borderId="372" applyNumberFormat="0" applyAlignment="0" applyProtection="0"/>
    <xf numFmtId="0" fontId="103" fillId="76" borderId="370" applyNumberForma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19" fillId="51" borderId="372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175" fillId="57" borderId="371" applyNumberFormat="0" applyFont="0" applyAlignment="0" applyProtection="0"/>
    <xf numFmtId="0" fontId="12" fillId="57" borderId="371" applyNumberFormat="0" applyFon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5" fontId="218" fillId="0" borderId="375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0" fontId="55" fillId="76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03" fillId="76" borderId="370" applyNumberFormat="0" applyAlignment="0" applyProtection="0"/>
    <xf numFmtId="0" fontId="119" fillId="76" borderId="372" applyNumberFormat="0" applyAlignment="0" applyProtection="0"/>
    <xf numFmtId="0" fontId="123" fillId="0" borderId="373" applyNumberFormat="0" applyFill="0" applyAlignment="0" applyProtection="0"/>
    <xf numFmtId="0" fontId="164" fillId="51" borderId="370" applyNumberFormat="0" applyAlignment="0" applyProtection="0"/>
    <xf numFmtId="0" fontId="169" fillId="38" borderId="370" applyNumberFormat="0" applyAlignment="0" applyProtection="0"/>
    <xf numFmtId="0" fontId="161" fillId="57" borderId="371" applyNumberFormat="0" applyFont="0" applyAlignment="0" applyProtection="0"/>
    <xf numFmtId="0" fontId="172" fillId="51" borderId="372" applyNumberFormat="0" applyAlignment="0" applyProtection="0"/>
    <xf numFmtId="0" fontId="173" fillId="0" borderId="373" applyNumberFormat="0" applyFill="0" applyAlignment="0" applyProtection="0"/>
    <xf numFmtId="212" fontId="177" fillId="89" borderId="376"/>
    <xf numFmtId="212" fontId="192" fillId="0" borderId="376"/>
    <xf numFmtId="4" fontId="46" fillId="56" borderId="377" applyNumberFormat="0" applyProtection="0">
      <alignment vertical="center"/>
    </xf>
    <xf numFmtId="4" fontId="195" fillId="80" borderId="377" applyNumberFormat="0" applyProtection="0">
      <alignment vertical="center"/>
    </xf>
    <xf numFmtId="4" fontId="46" fillId="80" borderId="377" applyNumberFormat="0" applyProtection="0">
      <alignment horizontal="left" vertical="center" indent="1"/>
    </xf>
    <xf numFmtId="0" fontId="46" fillId="80" borderId="377" applyNumberFormat="0" applyProtection="0">
      <alignment horizontal="left" vertical="top" indent="1"/>
    </xf>
    <xf numFmtId="4" fontId="44" fillId="34" borderId="377" applyNumberFormat="0" applyProtection="0">
      <alignment horizontal="right" vertical="center"/>
    </xf>
    <xf numFmtId="4" fontId="44" fillId="40" borderId="377" applyNumberFormat="0" applyProtection="0">
      <alignment horizontal="right" vertical="center"/>
    </xf>
    <xf numFmtId="4" fontId="44" fillId="48" borderId="377" applyNumberFormat="0" applyProtection="0">
      <alignment horizontal="right" vertical="center"/>
    </xf>
    <xf numFmtId="4" fontId="44" fillId="42" borderId="377" applyNumberFormat="0" applyProtection="0">
      <alignment horizontal="right" vertical="center"/>
    </xf>
    <xf numFmtId="4" fontId="44" fillId="46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4" fontId="44" fillId="49" borderId="377" applyNumberFormat="0" applyProtection="0">
      <alignment horizontal="right" vertical="center"/>
    </xf>
    <xf numFmtId="4" fontId="44" fillId="92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4" fontId="44" fillId="96" borderId="377" applyNumberFormat="0" applyProtection="0">
      <alignment horizontal="right" vertical="center"/>
    </xf>
    <xf numFmtId="0" fontId="37" fillId="95" borderId="377" applyNumberFormat="0" applyProtection="0">
      <alignment horizontal="left" vertical="center" indent="1"/>
    </xf>
    <xf numFmtId="0" fontId="37" fillId="95" borderId="377" applyNumberFormat="0" applyProtection="0">
      <alignment horizontal="left" vertical="top" indent="1"/>
    </xf>
    <xf numFmtId="0" fontId="37" fillId="91" borderId="377" applyNumberFormat="0" applyProtection="0">
      <alignment horizontal="left" vertical="center" indent="1"/>
    </xf>
    <xf numFmtId="0" fontId="37" fillId="91" borderId="377" applyNumberFormat="0" applyProtection="0">
      <alignment horizontal="left" vertical="top" indent="1"/>
    </xf>
    <xf numFmtId="0" fontId="37" fillId="82" borderId="377" applyNumberFormat="0" applyProtection="0">
      <alignment horizontal="left" vertical="center" indent="1"/>
    </xf>
    <xf numFmtId="0" fontId="37" fillId="82" borderId="377" applyNumberFormat="0" applyProtection="0">
      <alignment horizontal="left" vertical="top" indent="1"/>
    </xf>
    <xf numFmtId="0" fontId="37" fillId="81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top" indent="1"/>
    </xf>
    <xf numFmtId="4" fontId="44" fillId="55" borderId="377" applyNumberFormat="0" applyProtection="0">
      <alignment vertical="center"/>
    </xf>
    <xf numFmtId="4" fontId="197" fillId="55" borderId="377" applyNumberFormat="0" applyProtection="0">
      <alignment vertical="center"/>
    </xf>
    <xf numFmtId="4" fontId="44" fillId="55" borderId="377" applyNumberFormat="0" applyProtection="0">
      <alignment horizontal="left" vertical="center" indent="1"/>
    </xf>
    <xf numFmtId="0" fontId="44" fillId="55" borderId="377" applyNumberFormat="0" applyProtection="0">
      <alignment horizontal="left" vertical="top" indent="1"/>
    </xf>
    <xf numFmtId="4" fontId="44" fillId="94" borderId="377" applyNumberFormat="0" applyProtection="0">
      <alignment horizontal="right" vertical="center"/>
    </xf>
    <xf numFmtId="4" fontId="197" fillId="94" borderId="377" applyNumberFormat="0" applyProtection="0">
      <alignment horizontal="right" vertical="center"/>
    </xf>
    <xf numFmtId="4" fontId="44" fillId="96" borderId="377" applyNumberFormat="0" applyProtection="0">
      <alignment horizontal="left" vertical="center" indent="1"/>
    </xf>
    <xf numFmtId="0" fontId="44" fillId="91" borderId="377" applyNumberFormat="0" applyProtection="0">
      <alignment horizontal="left" vertical="top" indent="1"/>
    </xf>
    <xf numFmtId="4" fontId="47" fillId="94" borderId="377" applyNumberFormat="0" applyProtection="0">
      <alignment horizontal="right" vertical="center"/>
    </xf>
    <xf numFmtId="0" fontId="119" fillId="51" borderId="372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175" fillId="57" borderId="371" applyNumberFormat="0" applyFont="0" applyAlignment="0" applyProtection="0"/>
    <xf numFmtId="0" fontId="12" fillId="57" borderId="371" applyNumberFormat="0" applyFon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0" fontId="55" fillId="76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03" fillId="76" borderId="370" applyNumberFormat="0" applyAlignment="0" applyProtection="0"/>
    <xf numFmtId="0" fontId="119" fillId="76" borderId="372" applyNumberFormat="0" applyAlignment="0" applyProtection="0"/>
    <xf numFmtId="0" fontId="123" fillId="0" borderId="373" applyNumberFormat="0" applyFill="0" applyAlignment="0" applyProtection="0"/>
    <xf numFmtId="4" fontId="44" fillId="55" borderId="377" applyNumberFormat="0" applyProtection="0">
      <alignment horizontal="left" vertical="center" indent="1"/>
    </xf>
    <xf numFmtId="0" fontId="37" fillId="91" borderId="377" applyNumberFormat="0" applyProtection="0">
      <alignment horizontal="left" vertical="center" indent="1"/>
    </xf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65" fillId="76" borderId="372" applyNumberFormat="0" applyAlignment="0" applyProtection="0"/>
    <xf numFmtId="0" fontId="169" fillId="38" borderId="370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37" fillId="82" borderId="377" applyNumberFormat="0" applyProtection="0">
      <alignment horizontal="left" vertical="center" indent="1"/>
    </xf>
    <xf numFmtId="4" fontId="44" fillId="55" borderId="377" applyNumberFormat="0" applyProtection="0">
      <alignment vertical="center"/>
    </xf>
    <xf numFmtId="4" fontId="44" fillId="94" borderId="377" applyNumberFormat="0" applyProtection="0">
      <alignment horizontal="right" vertical="center"/>
    </xf>
    <xf numFmtId="0" fontId="12" fillId="79" borderId="371" applyNumberFormat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62" fillId="63" borderId="370" applyNumberFormat="0" applyAlignment="0" applyProtection="0"/>
    <xf numFmtId="10" fontId="24" fillId="55" borderId="378" applyNumberFormat="0" applyBorder="0" applyAlignment="0" applyProtection="0"/>
    <xf numFmtId="0" fontId="62" fillId="63" borderId="370" applyNumberFormat="0" applyAlignment="0" applyProtection="0"/>
    <xf numFmtId="0" fontId="103" fillId="51" borderId="370" applyNumberFormat="0" applyAlignment="0" applyProtection="0"/>
    <xf numFmtId="0" fontId="12" fillId="79" borderId="371" applyNumberFormat="0" applyAlignment="0" applyProtection="0"/>
    <xf numFmtId="3" fontId="104" fillId="0" borderId="378"/>
    <xf numFmtId="0" fontId="62" fillId="63" borderId="370" applyNumberFormat="0" applyAlignment="0" applyProtection="0"/>
    <xf numFmtId="0" fontId="55" fillId="76" borderId="370" applyNumberFormat="0" applyAlignment="0" applyProtection="0"/>
    <xf numFmtId="4" fontId="44" fillId="55" borderId="377" applyNumberFormat="0" applyProtection="0">
      <alignment vertical="center"/>
    </xf>
    <xf numFmtId="0" fontId="12" fillId="79" borderId="371" applyNumberFormat="0" applyAlignment="0" applyProtection="0"/>
    <xf numFmtId="10" fontId="96" fillId="55" borderId="378" applyNumberFormat="0" applyBorder="0" applyAlignment="0" applyProtection="0"/>
    <xf numFmtId="0" fontId="172" fillId="51" borderId="372" applyNumberFormat="0" applyAlignment="0" applyProtection="0"/>
    <xf numFmtId="0" fontId="113" fillId="38" borderId="370" applyNumberFormat="0" applyAlignment="0" applyProtection="0"/>
    <xf numFmtId="0" fontId="119" fillId="51" borderId="372" applyNumberFormat="0" applyAlignment="0" applyProtection="0"/>
    <xf numFmtId="4" fontId="44" fillId="49" borderId="377" applyNumberFormat="0" applyProtection="0">
      <alignment horizontal="right" vertical="center"/>
    </xf>
    <xf numFmtId="4" fontId="44" fillId="46" borderId="377" applyNumberFormat="0" applyProtection="0">
      <alignment horizontal="right" vertical="center"/>
    </xf>
    <xf numFmtId="4" fontId="44" fillId="48" borderId="377" applyNumberFormat="0" applyProtection="0">
      <alignment horizontal="right" vertical="center"/>
    </xf>
    <xf numFmtId="4" fontId="44" fillId="34" borderId="377" applyNumberFormat="0" applyProtection="0">
      <alignment horizontal="right" vertical="center"/>
    </xf>
    <xf numFmtId="4" fontId="46" fillId="80" borderId="377" applyNumberFormat="0" applyProtection="0">
      <alignment horizontal="left" vertical="center" indent="1"/>
    </xf>
    <xf numFmtId="0" fontId="65" fillId="76" borderId="372" applyNumberFormat="0" applyAlignment="0" applyProtection="0"/>
    <xf numFmtId="0" fontId="103" fillId="51" borderId="370" applyNumberFormat="0" applyAlignment="0" applyProtection="0"/>
    <xf numFmtId="0" fontId="44" fillId="55" borderId="377" applyNumberFormat="0" applyProtection="0">
      <alignment horizontal="left" vertical="top" indent="1"/>
    </xf>
    <xf numFmtId="0" fontId="67" fillId="0" borderId="373" applyNumberFormat="0" applyFill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123" fillId="0" borderId="373" applyNumberFormat="0" applyFill="0" applyAlignment="0" applyProtection="0"/>
    <xf numFmtId="0" fontId="91" fillId="0" borderId="378" applyFont="0" applyFill="0" applyBorder="0">
      <alignment horizontal="centerContinuous" vertical="justify" wrapText="1"/>
    </xf>
    <xf numFmtId="0" fontId="65" fillId="76" borderId="372" applyNumberFormat="0" applyAlignment="0" applyProtection="0"/>
    <xf numFmtId="3" fontId="83" fillId="80" borderId="378">
      <alignment horizontal="left" vertical="top" wrapText="1"/>
      <protection locked="0"/>
    </xf>
    <xf numFmtId="0" fontId="12" fillId="79" borderId="371" applyNumberFormat="0" applyAlignment="0" applyProtection="0"/>
    <xf numFmtId="3" fontId="104" fillId="0" borderId="378"/>
    <xf numFmtId="0" fontId="123" fillId="0" borderId="373" applyNumberFormat="0" applyFill="0" applyAlignment="0" applyProtection="0"/>
    <xf numFmtId="0" fontId="62" fillId="63" borderId="370" applyNumberFormat="0" applyAlignment="0" applyProtection="0"/>
    <xf numFmtId="212" fontId="192" fillId="0" borderId="376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4" fontId="44" fillId="92" borderId="377" applyNumberFormat="0" applyProtection="0">
      <alignment horizontal="right" vertical="center"/>
    </xf>
    <xf numFmtId="0" fontId="12" fillId="79" borderId="371" applyNumberFormat="0" applyAlignment="0" applyProtection="0"/>
    <xf numFmtId="10" fontId="24" fillId="55" borderId="378" applyNumberFormat="0" applyBorder="0" applyAlignment="0" applyProtection="0"/>
    <xf numFmtId="0" fontId="12" fillId="79" borderId="371" applyNumberFormat="0" applyAlignment="0" applyProtection="0"/>
    <xf numFmtId="0" fontId="67" fillId="0" borderId="373" applyNumberFormat="0" applyFill="0" applyAlignment="0" applyProtection="0"/>
    <xf numFmtId="4" fontId="44" fillId="49" borderId="377" applyNumberFormat="0" applyProtection="0">
      <alignment horizontal="right" vertical="center"/>
    </xf>
    <xf numFmtId="0" fontId="12" fillId="79" borderId="371" applyNumberFormat="0" applyAlignment="0" applyProtection="0"/>
    <xf numFmtId="3" fontId="83" fillId="80" borderId="378">
      <alignment horizontal="left" vertical="top" wrapText="1"/>
      <protection locked="0"/>
    </xf>
    <xf numFmtId="0" fontId="62" fillId="63" borderId="370" applyNumberFormat="0" applyAlignment="0" applyProtection="0"/>
    <xf numFmtId="0" fontId="12" fillId="79" borderId="371" applyNumberFormat="0" applyAlignment="0" applyProtection="0"/>
    <xf numFmtId="4" fontId="47" fillId="94" borderId="377" applyNumberFormat="0" applyProtection="0">
      <alignment horizontal="right" vertical="center"/>
    </xf>
    <xf numFmtId="4" fontId="197" fillId="55" borderId="377" applyNumberFormat="0" applyProtection="0">
      <alignment vertical="center"/>
    </xf>
    <xf numFmtId="0" fontId="37" fillId="95" borderId="377" applyNumberFormat="0" applyProtection="0">
      <alignment horizontal="left" vertical="top" indent="1"/>
    </xf>
    <xf numFmtId="0" fontId="37" fillId="95" borderId="377" applyNumberFormat="0" applyProtection="0">
      <alignment horizontal="left" vertical="top" indent="1"/>
    </xf>
    <xf numFmtId="0" fontId="12" fillId="79" borderId="371" applyNumberFormat="0" applyAlignment="0" applyProtection="0"/>
    <xf numFmtId="0" fontId="67" fillId="0" borderId="373" applyNumberFormat="0" applyFill="0" applyAlignment="0" applyProtection="0"/>
    <xf numFmtId="0" fontId="44" fillId="55" borderId="377" applyNumberFormat="0" applyProtection="0">
      <alignment horizontal="left" vertical="top" indent="1"/>
    </xf>
    <xf numFmtId="0" fontId="164" fillId="51" borderId="370" applyNumberFormat="0" applyAlignment="0" applyProtection="0"/>
    <xf numFmtId="0" fontId="37" fillId="91" borderId="377" applyNumberFormat="0" applyProtection="0">
      <alignment horizontal="left" vertical="center" indent="1"/>
    </xf>
    <xf numFmtId="0" fontId="113" fillId="38" borderId="370" applyNumberFormat="0" applyAlignment="0" applyProtection="0"/>
    <xf numFmtId="0" fontId="113" fillId="38" borderId="370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4" fontId="44" fillId="94" borderId="377" applyNumberFormat="0" applyProtection="0">
      <alignment horizontal="right" vertical="center"/>
    </xf>
    <xf numFmtId="4" fontId="44" fillId="34" borderId="377" applyNumberFormat="0" applyProtection="0">
      <alignment horizontal="right" vertical="center"/>
    </xf>
    <xf numFmtId="212" fontId="177" fillId="89" borderId="376"/>
    <xf numFmtId="4" fontId="44" fillId="40" borderId="377" applyNumberFormat="0" applyProtection="0">
      <alignment horizontal="right" vertical="center"/>
    </xf>
    <xf numFmtId="0" fontId="12" fillId="79" borderId="371" applyNumberFormat="0" applyAlignment="0" applyProtection="0"/>
    <xf numFmtId="0" fontId="123" fillId="0" borderId="373" applyNumberFormat="0" applyFill="0" applyAlignment="0" applyProtection="0"/>
    <xf numFmtId="0" fontId="67" fillId="0" borderId="373" applyNumberFormat="0" applyFill="0" applyAlignment="0" applyProtection="0"/>
    <xf numFmtId="0" fontId="113" fillId="38" borderId="370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4" fontId="44" fillId="49" borderId="377" applyNumberFormat="0" applyProtection="0">
      <alignment horizontal="right" vertical="center"/>
    </xf>
    <xf numFmtId="4" fontId="44" fillId="34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0" fontId="37" fillId="95" borderId="377" applyNumberFormat="0" applyProtection="0">
      <alignment horizontal="left" vertical="top" indent="1"/>
    </xf>
    <xf numFmtId="4" fontId="47" fillId="94" borderId="377" applyNumberFormat="0" applyProtection="0">
      <alignment horizontal="right" vertical="center"/>
    </xf>
    <xf numFmtId="0" fontId="123" fillId="0" borderId="373" applyNumberFormat="0" applyFill="0" applyAlignment="0" applyProtection="0"/>
    <xf numFmtId="0" fontId="67" fillId="0" borderId="373" applyNumberFormat="0" applyFill="0" applyAlignment="0" applyProtection="0"/>
    <xf numFmtId="0" fontId="103" fillId="51" borderId="370" applyNumberFormat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3" fontId="104" fillId="0" borderId="378"/>
    <xf numFmtId="0" fontId="91" fillId="0" borderId="378" applyFont="0" applyFill="0" applyBorder="0">
      <alignment horizontal="center" vertical="justify" wrapText="1"/>
    </xf>
    <xf numFmtId="4" fontId="197" fillId="94" borderId="377" applyNumberFormat="0" applyProtection="0">
      <alignment horizontal="right" vertical="center"/>
    </xf>
    <xf numFmtId="0" fontId="37" fillId="82" borderId="377" applyNumberFormat="0" applyProtection="0">
      <alignment horizontal="left" vertical="top" indent="1"/>
    </xf>
    <xf numFmtId="4" fontId="44" fillId="46" borderId="377" applyNumberFormat="0" applyProtection="0">
      <alignment horizontal="right" vertical="center"/>
    </xf>
    <xf numFmtId="4" fontId="195" fillId="80" borderId="377" applyNumberFormat="0" applyProtection="0">
      <alignment vertical="center"/>
    </xf>
    <xf numFmtId="0" fontId="173" fillId="0" borderId="373" applyNumberFormat="0" applyFill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10" fontId="24" fillId="55" borderId="378" applyNumberFormat="0" applyBorder="0" applyAlignment="0" applyProtection="0"/>
    <xf numFmtId="0" fontId="55" fillId="76" borderId="370" applyNumberFormat="0" applyAlignment="0" applyProtection="0"/>
    <xf numFmtId="3" fontId="83" fillId="80" borderId="378">
      <alignment horizontal="left" vertical="top" wrapText="1"/>
      <protection locked="0"/>
    </xf>
    <xf numFmtId="0" fontId="67" fillId="0" borderId="373" applyNumberFormat="0" applyFill="0" applyAlignment="0" applyProtection="0"/>
    <xf numFmtId="4" fontId="44" fillId="94" borderId="377" applyNumberFormat="0" applyProtection="0">
      <alignment horizontal="right" vertical="center"/>
    </xf>
    <xf numFmtId="0" fontId="37" fillId="82" borderId="377" applyNumberFormat="0" applyProtection="0">
      <alignment horizontal="left" vertical="center" indent="1"/>
    </xf>
    <xf numFmtId="0" fontId="12" fillId="79" borderId="371" applyNumberFormat="0" applyAlignment="0" applyProtection="0"/>
    <xf numFmtId="212" fontId="177" fillId="89" borderId="376"/>
    <xf numFmtId="0" fontId="12" fillId="79" borderId="371" applyNumberFormat="0" applyAlignment="0" applyProtection="0"/>
    <xf numFmtId="0" fontId="172" fillId="51" borderId="372" applyNumberFormat="0" applyAlignment="0" applyProtection="0"/>
    <xf numFmtId="3" fontId="83" fillId="80" borderId="378">
      <alignment horizontal="left" vertical="top" wrapText="1"/>
      <protection locked="0"/>
    </xf>
    <xf numFmtId="0" fontId="62" fillId="63" borderId="370" applyNumberFormat="0" applyAlignment="0" applyProtection="0"/>
    <xf numFmtId="0" fontId="123" fillId="0" borderId="373" applyNumberFormat="0" applyFill="0" applyAlignment="0" applyProtection="0"/>
    <xf numFmtId="212" fontId="192" fillId="0" borderId="376"/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212" fontId="177" fillId="89" borderId="376"/>
    <xf numFmtId="0" fontId="119" fillId="51" borderId="372" applyNumberFormat="0" applyAlignment="0" applyProtection="0"/>
    <xf numFmtId="0" fontId="65" fillId="76" borderId="372" applyNumberFormat="0" applyAlignment="0" applyProtection="0"/>
    <xf numFmtId="4" fontId="44" fillId="96" borderId="377" applyNumberFormat="0" applyProtection="0">
      <alignment horizontal="right" vertical="center"/>
    </xf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72" fillId="51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169" fillId="38" borderId="370" applyNumberFormat="0" applyAlignment="0" applyProtection="0"/>
    <xf numFmtId="4" fontId="46" fillId="80" borderId="377" applyNumberFormat="0" applyProtection="0">
      <alignment horizontal="left" vertical="center" indent="1"/>
    </xf>
    <xf numFmtId="4" fontId="44" fillId="96" borderId="377" applyNumberFormat="0" applyProtection="0">
      <alignment horizontal="left" vertical="center" indent="1"/>
    </xf>
    <xf numFmtId="0" fontId="12" fillId="79" borderId="371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5" fillId="57" borderId="371" applyNumberFormat="0" applyFon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03" fillId="51" borderId="370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0" fontId="55" fillId="76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44" fillId="91" borderId="377" applyNumberFormat="0" applyProtection="0">
      <alignment horizontal="left" vertical="top" indent="1"/>
    </xf>
    <xf numFmtId="4" fontId="197" fillId="94" borderId="377" applyNumberFormat="0" applyProtection="0">
      <alignment horizontal="right" vertical="center"/>
    </xf>
    <xf numFmtId="0" fontId="44" fillId="55" borderId="377" applyNumberFormat="0" applyProtection="0">
      <alignment horizontal="left" vertical="top" indent="1"/>
    </xf>
    <xf numFmtId="4" fontId="44" fillId="55" borderId="377" applyNumberFormat="0" applyProtection="0">
      <alignment vertical="center"/>
    </xf>
    <xf numFmtId="0" fontId="37" fillId="81" borderId="377" applyNumberFormat="0" applyProtection="0">
      <alignment horizontal="left" vertical="top" indent="1"/>
    </xf>
    <xf numFmtId="0" fontId="37" fillId="82" borderId="377" applyNumberFormat="0" applyProtection="0">
      <alignment horizontal="left" vertical="top" indent="1"/>
    </xf>
    <xf numFmtId="0" fontId="37" fillId="91" borderId="377" applyNumberFormat="0" applyProtection="0">
      <alignment horizontal="left" vertical="top" indent="1"/>
    </xf>
    <xf numFmtId="0" fontId="37" fillId="95" borderId="377" applyNumberFormat="0" applyProtection="0">
      <alignment horizontal="left" vertical="center" indent="1"/>
    </xf>
    <xf numFmtId="0" fontId="65" fillId="76" borderId="372" applyNumberFormat="0" applyAlignment="0" applyProtection="0"/>
    <xf numFmtId="4" fontId="44" fillId="96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4" fontId="195" fillId="80" borderId="377" applyNumberFormat="0" applyProtection="0">
      <alignment vertical="center"/>
    </xf>
    <xf numFmtId="212" fontId="192" fillId="0" borderId="376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37" fillId="95" borderId="377" applyNumberFormat="0" applyProtection="0">
      <alignment horizontal="left" vertical="center" indent="1"/>
    </xf>
    <xf numFmtId="4" fontId="44" fillId="41" borderId="377" applyNumberFormat="0" applyProtection="0">
      <alignment horizontal="right" vertical="center"/>
    </xf>
    <xf numFmtId="10" fontId="24" fillId="55" borderId="378" applyNumberFormat="0" applyBorder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03" fillId="51" borderId="370" applyNumberFormat="0" applyAlignment="0" applyProtection="0"/>
    <xf numFmtId="0" fontId="62" fillId="63" borderId="370" applyNumberFormat="0" applyAlignment="0" applyProtection="0"/>
    <xf numFmtId="0" fontId="37" fillId="91" borderId="377" applyNumberFormat="0" applyProtection="0">
      <alignment horizontal="left" vertical="top" indent="1"/>
    </xf>
    <xf numFmtId="0" fontId="173" fillId="0" borderId="373" applyNumberFormat="0" applyFill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61" fillId="57" borderId="371" applyNumberFormat="0" applyFon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76" borderId="370" applyNumberFormat="0" applyAlignment="0" applyProtection="0"/>
    <xf numFmtId="0" fontId="113" fillId="38" borderId="370" applyNumberFormat="0" applyAlignment="0" applyProtection="0"/>
    <xf numFmtId="0" fontId="161" fillId="57" borderId="371" applyNumberFormat="0" applyFont="0" applyAlignment="0" applyProtection="0"/>
    <xf numFmtId="0" fontId="65" fillId="76" borderId="372" applyNumberFormat="0" applyAlignment="0" applyProtection="0"/>
    <xf numFmtId="4" fontId="44" fillId="48" borderId="377" applyNumberFormat="0" applyProtection="0">
      <alignment horizontal="right" vertical="center"/>
    </xf>
    <xf numFmtId="0" fontId="55" fillId="76" borderId="370" applyNumberFormat="0" applyAlignment="0" applyProtection="0"/>
    <xf numFmtId="3" fontId="83" fillId="80" borderId="378">
      <alignment horizontal="left" vertical="top" wrapText="1"/>
      <protection locked="0"/>
    </xf>
    <xf numFmtId="4" fontId="44" fillId="40" borderId="377" applyNumberFormat="0" applyProtection="0">
      <alignment horizontal="right" vertical="center"/>
    </xf>
    <xf numFmtId="0" fontId="113" fillId="38" borderId="370" applyNumberFormat="0" applyAlignment="0" applyProtection="0"/>
    <xf numFmtId="0" fontId="62" fillId="63" borderId="370" applyNumberFormat="0" applyAlignment="0" applyProtection="0"/>
    <xf numFmtId="0" fontId="62" fillId="63" borderId="370" applyNumberForma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4" fontId="44" fillId="96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center" indent="1"/>
    </xf>
    <xf numFmtId="0" fontId="169" fillId="38" borderId="370" applyNumberFormat="0" applyAlignment="0" applyProtection="0"/>
    <xf numFmtId="0" fontId="46" fillId="80" borderId="377" applyNumberFormat="0" applyProtection="0">
      <alignment horizontal="left" vertical="top" indent="1"/>
    </xf>
    <xf numFmtId="0" fontId="164" fillId="51" borderId="370" applyNumberFormat="0" applyAlignment="0" applyProtection="0"/>
    <xf numFmtId="0" fontId="119" fillId="51" borderId="372" applyNumberFormat="0" applyAlignment="0" applyProtection="0"/>
    <xf numFmtId="0" fontId="67" fillId="0" borderId="373" applyNumberFormat="0" applyFill="0" applyAlignment="0" applyProtection="0"/>
    <xf numFmtId="0" fontId="62" fillId="63" borderId="370" applyNumberFormat="0" applyAlignment="0" applyProtection="0"/>
    <xf numFmtId="4" fontId="46" fillId="56" borderId="377" applyNumberFormat="0" applyProtection="0">
      <alignment vertical="center"/>
    </xf>
    <xf numFmtId="4" fontId="44" fillId="42" borderId="377" applyNumberFormat="0" applyProtection="0">
      <alignment horizontal="right" vertical="center"/>
    </xf>
    <xf numFmtId="4" fontId="44" fillId="92" borderId="377" applyNumberFormat="0" applyProtection="0">
      <alignment horizontal="right" vertical="center"/>
    </xf>
    <xf numFmtId="0" fontId="37" fillId="95" borderId="377" applyNumberFormat="0" applyProtection="0">
      <alignment horizontal="left" vertical="center" indent="1"/>
    </xf>
    <xf numFmtId="0" fontId="65" fillId="76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9" fillId="51" borderId="372" applyNumberFormat="0" applyAlignment="0" applyProtection="0"/>
    <xf numFmtId="0" fontId="55" fillId="76" borderId="370" applyNumberFormat="0" applyAlignment="0" applyProtection="0"/>
    <xf numFmtId="0" fontId="67" fillId="0" borderId="373" applyNumberFormat="0" applyFill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12" fillId="79" borderId="371" applyNumberFormat="0" applyAlignment="0" applyProtection="0"/>
    <xf numFmtId="4" fontId="44" fillId="55" borderId="377" applyNumberFormat="0" applyProtection="0">
      <alignment horizontal="left" vertical="center" indent="1"/>
    </xf>
    <xf numFmtId="4" fontId="197" fillId="55" borderId="377" applyNumberFormat="0" applyProtection="0">
      <alignment vertical="center"/>
    </xf>
    <xf numFmtId="4" fontId="46" fillId="56" borderId="377" applyNumberFormat="0" applyProtection="0">
      <alignment vertical="center"/>
    </xf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91" fillId="0" borderId="378" applyFont="0" applyFill="0" applyBorder="0">
      <alignment horizontal="centerContinuous" vertical="justify" wrapText="1"/>
    </xf>
    <xf numFmtId="4" fontId="44" fillId="96" borderId="377" applyNumberFormat="0" applyProtection="0">
      <alignment horizontal="right" vertical="center"/>
    </xf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2" fillId="63" borderId="370" applyNumberFormat="0" applyAlignment="0" applyProtection="0"/>
    <xf numFmtId="0" fontId="119" fillId="76" borderId="372" applyNumberFormat="0" applyAlignment="0" applyProtection="0"/>
    <xf numFmtId="0" fontId="113" fillId="38" borderId="370" applyNumberFormat="0" applyAlignment="0" applyProtection="0"/>
    <xf numFmtId="4" fontId="44" fillId="50" borderId="377" applyNumberFormat="0" applyProtection="0">
      <alignment horizontal="right" vertical="center"/>
    </xf>
    <xf numFmtId="0" fontId="37" fillId="81" borderId="377" applyNumberFormat="0" applyProtection="0">
      <alignment horizontal="left" vertical="center" indent="1"/>
    </xf>
    <xf numFmtId="4" fontId="44" fillId="48" borderId="377" applyNumberFormat="0" applyProtection="0">
      <alignment horizontal="right" vertical="center"/>
    </xf>
    <xf numFmtId="0" fontId="123" fillId="0" borderId="373" applyNumberFormat="0" applyFill="0" applyAlignment="0" applyProtection="0"/>
    <xf numFmtId="0" fontId="12" fillId="79" borderId="371" applyNumberFormat="0" applyAlignment="0" applyProtection="0"/>
    <xf numFmtId="10" fontId="24" fillId="55" borderId="378" applyNumberFormat="0" applyBorder="0" applyAlignment="0" applyProtection="0"/>
    <xf numFmtId="0" fontId="62" fillId="63" borderId="370" applyNumberForma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03" fillId="76" borderId="370" applyNumberForma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3" fontId="83" fillId="80" borderId="378">
      <alignment horizontal="left" vertical="top" wrapText="1"/>
      <protection locked="0"/>
    </xf>
    <xf numFmtId="4" fontId="44" fillId="96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center" indent="1"/>
    </xf>
    <xf numFmtId="0" fontId="12" fillId="79" borderId="371" applyNumberFormat="0" applyAlignment="0" applyProtection="0"/>
    <xf numFmtId="0" fontId="37" fillId="81" borderId="377" applyNumberFormat="0" applyProtection="0">
      <alignment horizontal="left" vertical="top" indent="1"/>
    </xf>
    <xf numFmtId="0" fontId="113" fillId="38" borderId="370" applyNumberFormat="0" applyAlignment="0" applyProtection="0"/>
    <xf numFmtId="0" fontId="164" fillId="51" borderId="370" applyNumberFormat="0" applyAlignment="0" applyProtection="0"/>
    <xf numFmtId="0" fontId="67" fillId="0" borderId="373" applyNumberFormat="0" applyFill="0" applyAlignment="0" applyProtection="0"/>
    <xf numFmtId="0" fontId="173" fillId="0" borderId="373" applyNumberFormat="0" applyFill="0" applyAlignment="0" applyProtection="0"/>
    <xf numFmtId="4" fontId="44" fillId="46" borderId="377" applyNumberFormat="0" applyProtection="0">
      <alignment horizontal="right" vertical="center"/>
    </xf>
    <xf numFmtId="0" fontId="37" fillId="82" borderId="377" applyNumberFormat="0" applyProtection="0">
      <alignment horizontal="left" vertical="top" indent="1"/>
    </xf>
    <xf numFmtId="4" fontId="44" fillId="55" borderId="377" applyNumberFormat="0" applyProtection="0">
      <alignment horizontal="left" vertical="center" indent="1"/>
    </xf>
    <xf numFmtId="4" fontId="197" fillId="94" borderId="377" applyNumberFormat="0" applyProtection="0">
      <alignment horizontal="right" vertical="center"/>
    </xf>
    <xf numFmtId="0" fontId="113" fillId="38" borderId="370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10" fontId="96" fillId="55" borderId="378" applyNumberFormat="0" applyBorder="0" applyAlignment="0" applyProtection="0"/>
    <xf numFmtId="0" fontId="169" fillId="38" borderId="370" applyNumberFormat="0" applyAlignment="0" applyProtection="0"/>
    <xf numFmtId="4" fontId="46" fillId="80" borderId="377" applyNumberFormat="0" applyProtection="0">
      <alignment horizontal="left" vertical="center" indent="1"/>
    </xf>
    <xf numFmtId="0" fontId="161" fillId="57" borderId="371" applyNumberFormat="0" applyFont="0" applyAlignment="0" applyProtection="0"/>
    <xf numFmtId="0" fontId="172" fillId="51" borderId="372" applyNumberFormat="0" applyAlignment="0" applyProtection="0"/>
    <xf numFmtId="0" fontId="12" fillId="79" borderId="371" applyNumberFormat="0" applyAlignment="0" applyProtection="0"/>
    <xf numFmtId="0" fontId="67" fillId="0" borderId="373" applyNumberFormat="0" applyFill="0" applyAlignment="0" applyProtection="0"/>
    <xf numFmtId="0" fontId="37" fillId="82" borderId="377" applyNumberFormat="0" applyProtection="0">
      <alignment horizontal="left" vertical="center" indent="1"/>
    </xf>
    <xf numFmtId="0" fontId="123" fillId="0" borderId="373" applyNumberFormat="0" applyFill="0" applyAlignment="0" applyProtection="0"/>
    <xf numFmtId="0" fontId="173" fillId="0" borderId="373" applyNumberFormat="0" applyFill="0" applyAlignment="0" applyProtection="0"/>
    <xf numFmtId="0" fontId="37" fillId="81" borderId="377" applyNumberFormat="0" applyProtection="0">
      <alignment horizontal="left" vertical="top" indent="1"/>
    </xf>
    <xf numFmtId="0" fontId="44" fillId="91" borderId="377" applyNumberFormat="0" applyProtection="0">
      <alignment horizontal="left" vertical="top" indent="1"/>
    </xf>
    <xf numFmtId="0" fontId="113" fillId="38" borderId="370" applyNumberFormat="0" applyAlignment="0" applyProtection="0"/>
    <xf numFmtId="0" fontId="12" fillId="79" borderId="371" applyNumberFormat="0" applyAlignment="0" applyProtection="0"/>
    <xf numFmtId="0" fontId="55" fillId="76" borderId="370" applyNumberForma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55" fillId="76" borderId="370" applyNumberFormat="0" applyAlignment="0" applyProtection="0"/>
    <xf numFmtId="0" fontId="67" fillId="0" borderId="373" applyNumberFormat="0" applyFill="0" applyAlignment="0" applyProtection="0"/>
    <xf numFmtId="0" fontId="123" fillId="0" borderId="373" applyNumberFormat="0" applyFill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4" fontId="47" fillId="94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0" fontId="103" fillId="51" borderId="370" applyNumberFormat="0" applyAlignment="0" applyProtection="0"/>
    <xf numFmtId="4" fontId="44" fillId="92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4" fontId="44" fillId="42" borderId="377" applyNumberFormat="0" applyProtection="0">
      <alignment horizontal="right" vertical="center"/>
    </xf>
    <xf numFmtId="4" fontId="44" fillId="40" borderId="377" applyNumberFormat="0" applyProtection="0">
      <alignment horizontal="right" vertical="center"/>
    </xf>
    <xf numFmtId="0" fontId="46" fillId="80" borderId="377" applyNumberFormat="0" applyProtection="0">
      <alignment horizontal="left" vertical="top" indent="1"/>
    </xf>
    <xf numFmtId="4" fontId="46" fillId="56" borderId="377" applyNumberFormat="0" applyProtection="0">
      <alignment vertical="center"/>
    </xf>
    <xf numFmtId="0" fontId="91" fillId="0" borderId="378" applyFont="0" applyFill="0" applyBorder="0">
      <alignment horizontal="center" vertical="justify" wrapText="1"/>
    </xf>
    <xf numFmtId="0" fontId="91" fillId="0" borderId="378" applyFont="0" applyFill="0" applyBorder="0">
      <alignment horizontal="centerContinuous" vertical="justify" wrapText="1"/>
    </xf>
    <xf numFmtId="212" fontId="177" fillId="89" borderId="376"/>
    <xf numFmtId="0" fontId="119" fillId="51" borderId="372" applyNumberFormat="0" applyAlignment="0" applyProtection="0"/>
    <xf numFmtId="0" fontId="123" fillId="0" borderId="373" applyNumberFormat="0" applyFill="0" applyAlignment="0" applyProtection="0"/>
    <xf numFmtId="0" fontId="119" fillId="51" borderId="372" applyNumberFormat="0" applyAlignment="0" applyProtection="0"/>
    <xf numFmtId="0" fontId="113" fillId="38" borderId="370" applyNumberFormat="0" applyAlignment="0" applyProtection="0"/>
    <xf numFmtId="4" fontId="44" fillId="42" borderId="377" applyNumberFormat="0" applyProtection="0">
      <alignment horizontal="right" vertical="center"/>
    </xf>
    <xf numFmtId="0" fontId="37" fillId="91" borderId="377" applyNumberFormat="0" applyProtection="0">
      <alignment horizontal="left" vertical="top" indent="1"/>
    </xf>
    <xf numFmtId="0" fontId="67" fillId="0" borderId="373" applyNumberFormat="0" applyFill="0" applyAlignment="0" applyProtection="0"/>
    <xf numFmtId="0" fontId="37" fillId="91" borderId="377" applyNumberFormat="0" applyProtection="0">
      <alignment horizontal="left" vertical="center" indent="1"/>
    </xf>
    <xf numFmtId="0" fontId="12" fillId="79" borderId="371" applyNumberFormat="0" applyAlignment="0" applyProtection="0"/>
    <xf numFmtId="0" fontId="103" fillId="51" borderId="370" applyNumberFormat="0" applyAlignment="0" applyProtection="0"/>
    <xf numFmtId="212" fontId="192" fillId="0" borderId="376"/>
    <xf numFmtId="0" fontId="12" fillId="79" borderId="371" applyNumberFormat="0" applyAlignment="0" applyProtection="0"/>
    <xf numFmtId="0" fontId="113" fillId="38" borderId="370" applyNumberFormat="0" applyAlignment="0" applyProtection="0"/>
    <xf numFmtId="4" fontId="197" fillId="55" borderId="377" applyNumberFormat="0" applyProtection="0">
      <alignment vertical="center"/>
    </xf>
    <xf numFmtId="0" fontId="65" fillId="76" borderId="372" applyNumberFormat="0" applyAlignment="0" applyProtection="0"/>
    <xf numFmtId="0" fontId="12" fillId="79" borderId="371" applyNumberFormat="0" applyAlignment="0" applyProtection="0"/>
    <xf numFmtId="0" fontId="5" fillId="57" borderId="371" applyNumberFormat="0" applyFont="0" applyAlignment="0" applyProtection="0"/>
    <xf numFmtId="0" fontId="5" fillId="57" borderId="371" applyNumberFormat="0" applyFont="0" applyAlignment="0" applyProtection="0"/>
    <xf numFmtId="0" fontId="91" fillId="0" borderId="378" applyFont="0" applyFill="0" applyBorder="0">
      <alignment horizontal="center" vertical="justify" wrapText="1"/>
    </xf>
    <xf numFmtId="4" fontId="46" fillId="56" borderId="377" applyNumberFormat="0" applyProtection="0">
      <alignment vertical="center"/>
    </xf>
    <xf numFmtId="4" fontId="195" fillId="80" borderId="377" applyNumberFormat="0" applyProtection="0">
      <alignment vertical="center"/>
    </xf>
    <xf numFmtId="4" fontId="46" fillId="80" borderId="377" applyNumberFormat="0" applyProtection="0">
      <alignment horizontal="left" vertical="center" indent="1"/>
    </xf>
    <xf numFmtId="0" fontId="46" fillId="80" borderId="377" applyNumberFormat="0" applyProtection="0">
      <alignment horizontal="left" vertical="top" indent="1"/>
    </xf>
    <xf numFmtId="0" fontId="67" fillId="0" borderId="373" applyNumberFormat="0" applyFill="0" applyAlignment="0" applyProtection="0"/>
    <xf numFmtId="4" fontId="44" fillId="34" borderId="377" applyNumberFormat="0" applyProtection="0">
      <alignment horizontal="right" vertical="center"/>
    </xf>
    <xf numFmtId="4" fontId="44" fillId="40" borderId="377" applyNumberFormat="0" applyProtection="0">
      <alignment horizontal="right" vertical="center"/>
    </xf>
    <xf numFmtId="4" fontId="44" fillId="48" borderId="377" applyNumberFormat="0" applyProtection="0">
      <alignment horizontal="right" vertical="center"/>
    </xf>
    <xf numFmtId="4" fontId="44" fillId="42" borderId="377" applyNumberFormat="0" applyProtection="0">
      <alignment horizontal="right" vertical="center"/>
    </xf>
    <xf numFmtId="4" fontId="44" fillId="46" borderId="377" applyNumberFormat="0" applyProtection="0">
      <alignment horizontal="right" vertical="center"/>
    </xf>
    <xf numFmtId="4" fontId="44" fillId="50" borderId="377" applyNumberFormat="0" applyProtection="0">
      <alignment horizontal="right" vertical="center"/>
    </xf>
    <xf numFmtId="4" fontId="44" fillId="49" borderId="377" applyNumberFormat="0" applyProtection="0">
      <alignment horizontal="right" vertical="center"/>
    </xf>
    <xf numFmtId="4" fontId="44" fillId="92" borderId="377" applyNumberFormat="0" applyProtection="0">
      <alignment horizontal="right" vertical="center"/>
    </xf>
    <xf numFmtId="4" fontId="44" fillId="41" borderId="377" applyNumberFormat="0" applyProtection="0">
      <alignment horizontal="right" vertical="center"/>
    </xf>
    <xf numFmtId="4" fontId="44" fillId="96" borderId="377" applyNumberFormat="0" applyProtection="0">
      <alignment horizontal="right" vertical="center"/>
    </xf>
    <xf numFmtId="10" fontId="24" fillId="55" borderId="378" applyNumberFormat="0" applyBorder="0" applyAlignment="0" applyProtection="0"/>
    <xf numFmtId="0" fontId="37" fillId="95" borderId="377" applyNumberFormat="0" applyProtection="0">
      <alignment horizontal="left" vertical="center" indent="1"/>
    </xf>
    <xf numFmtId="0" fontId="37" fillId="95" borderId="377" applyNumberFormat="0" applyProtection="0">
      <alignment horizontal="left" vertical="top" indent="1"/>
    </xf>
    <xf numFmtId="0" fontId="37" fillId="91" borderId="377" applyNumberFormat="0" applyProtection="0">
      <alignment horizontal="left" vertical="center" indent="1"/>
    </xf>
    <xf numFmtId="0" fontId="37" fillId="91" borderId="377" applyNumberFormat="0" applyProtection="0">
      <alignment horizontal="left" vertical="top" indent="1"/>
    </xf>
    <xf numFmtId="0" fontId="37" fillId="82" borderId="377" applyNumberFormat="0" applyProtection="0">
      <alignment horizontal="left" vertical="center" indent="1"/>
    </xf>
    <xf numFmtId="0" fontId="37" fillId="82" borderId="377" applyNumberFormat="0" applyProtection="0">
      <alignment horizontal="left" vertical="top" indent="1"/>
    </xf>
    <xf numFmtId="0" fontId="37" fillId="81" borderId="377" applyNumberFormat="0" applyProtection="0">
      <alignment horizontal="left" vertical="center" indent="1"/>
    </xf>
    <xf numFmtId="0" fontId="37" fillId="81" borderId="377" applyNumberFormat="0" applyProtection="0">
      <alignment horizontal="left" vertical="top" indent="1"/>
    </xf>
    <xf numFmtId="4" fontId="44" fillId="55" borderId="377" applyNumberFormat="0" applyProtection="0">
      <alignment vertical="center"/>
    </xf>
    <xf numFmtId="4" fontId="197" fillId="55" borderId="377" applyNumberFormat="0" applyProtection="0">
      <alignment vertical="center"/>
    </xf>
    <xf numFmtId="4" fontId="44" fillId="55" borderId="377" applyNumberFormat="0" applyProtection="0">
      <alignment horizontal="left" vertical="center" indent="1"/>
    </xf>
    <xf numFmtId="0" fontId="44" fillId="55" borderId="377" applyNumberFormat="0" applyProtection="0">
      <alignment horizontal="left" vertical="top" indent="1"/>
    </xf>
    <xf numFmtId="4" fontId="44" fillId="94" borderId="377" applyNumberFormat="0" applyProtection="0">
      <alignment horizontal="right" vertical="center"/>
    </xf>
    <xf numFmtId="4" fontId="197" fillId="94" borderId="377" applyNumberFormat="0" applyProtection="0">
      <alignment horizontal="right" vertical="center"/>
    </xf>
    <xf numFmtId="4" fontId="44" fillId="96" borderId="377" applyNumberFormat="0" applyProtection="0">
      <alignment horizontal="left" vertical="center" indent="1"/>
    </xf>
    <xf numFmtId="0" fontId="44" fillId="91" borderId="377" applyNumberFormat="0" applyProtection="0">
      <alignment horizontal="left" vertical="top" indent="1"/>
    </xf>
    <xf numFmtId="4" fontId="47" fillId="94" borderId="377" applyNumberFormat="0" applyProtection="0">
      <alignment horizontal="right" vertical="center"/>
    </xf>
    <xf numFmtId="0" fontId="65" fillId="76" borderId="372" applyNumberFormat="0" applyAlignment="0" applyProtection="0"/>
    <xf numFmtId="0" fontId="164" fillId="51" borderId="370" applyNumberFormat="0" applyAlignment="0" applyProtection="0"/>
    <xf numFmtId="0" fontId="123" fillId="0" borderId="373" applyNumberFormat="0" applyFill="0" applyAlignment="0" applyProtection="0"/>
    <xf numFmtId="0" fontId="12" fillId="79" borderId="371" applyNumberFormat="0" applyAlignment="0" applyProtection="0"/>
    <xf numFmtId="0" fontId="119" fillId="51" borderId="372" applyNumberFormat="0" applyAlignment="0" applyProtection="0"/>
    <xf numFmtId="0" fontId="103" fillId="51" borderId="370" applyNumberFormat="0" applyAlignment="0" applyProtection="0"/>
    <xf numFmtId="0" fontId="65" fillId="76" borderId="372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44" fillId="91" borderId="377" applyNumberFormat="0" applyProtection="0">
      <alignment horizontal="left" vertical="top" indent="1"/>
    </xf>
    <xf numFmtId="0" fontId="12" fillId="79" borderId="371" applyNumberFormat="0" applyAlignment="0" applyProtection="0"/>
    <xf numFmtId="0" fontId="175" fillId="57" borderId="371" applyNumberFormat="0" applyFont="0" applyAlignment="0" applyProtection="0"/>
    <xf numFmtId="0" fontId="46" fillId="80" borderId="377" applyNumberFormat="0" applyProtection="0">
      <alignment horizontal="left" vertical="top" indent="1"/>
    </xf>
    <xf numFmtId="0" fontId="103" fillId="76" borderId="370" applyNumberFormat="0" applyAlignment="0" applyProtection="0"/>
    <xf numFmtId="0" fontId="12" fillId="57" borderId="371" applyNumberFormat="0" applyFont="0" applyAlignment="0" applyProtection="0"/>
    <xf numFmtId="0" fontId="119" fillId="76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67" fillId="0" borderId="373" applyNumberFormat="0" applyFill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10" fontId="96" fillId="55" borderId="378" applyNumberFormat="0" applyBorder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4" fontId="195" fillId="80" borderId="377" applyNumberFormat="0" applyProtection="0">
      <alignment vertical="center"/>
    </xf>
    <xf numFmtId="0" fontId="103" fillId="51" borderId="370" applyNumberFormat="0" applyAlignment="0" applyProtection="0"/>
    <xf numFmtId="0" fontId="12" fillId="79" borderId="371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161" fillId="57" borderId="371" applyNumberFormat="0" applyFont="0" applyAlignment="0" applyProtection="0"/>
    <xf numFmtId="0" fontId="175" fillId="57" borderId="371" applyNumberFormat="0" applyFont="0" applyAlignment="0" applyProtection="0"/>
    <xf numFmtId="0" fontId="5" fillId="57" borderId="371" applyNumberFormat="0" applyFont="0" applyAlignment="0" applyProtection="0"/>
    <xf numFmtId="0" fontId="113" fillId="38" borderId="370" applyNumberFormat="0" applyAlignment="0" applyProtection="0"/>
    <xf numFmtId="0" fontId="12" fillId="57" borderId="371" applyNumberFormat="0" applyFont="0" applyAlignment="0" applyProtection="0"/>
    <xf numFmtId="0" fontId="119" fillId="76" borderId="372" applyNumberFormat="0" applyAlignment="0" applyProtection="0"/>
    <xf numFmtId="0" fontId="113" fillId="38" borderId="370" applyNumberFormat="0" applyAlignment="0" applyProtection="0"/>
    <xf numFmtId="0" fontId="113" fillId="38" borderId="370" applyNumberForma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65" fillId="76" borderId="372" applyNumberFormat="0" applyAlignment="0" applyProtection="0"/>
    <xf numFmtId="0" fontId="119" fillId="51" borderId="372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55" fillId="76" borderId="370" applyNumberFormat="0" applyAlignment="0" applyProtection="0"/>
    <xf numFmtId="0" fontId="175" fillId="57" borderId="371" applyNumberFormat="0" applyFont="0" applyAlignment="0" applyProtection="0"/>
    <xf numFmtId="0" fontId="12" fillId="57" borderId="371" applyNumberFormat="0" applyFont="0" applyAlignment="0" applyProtection="0"/>
    <xf numFmtId="0" fontId="119" fillId="76" borderId="372" applyNumberFormat="0" applyAlignment="0" applyProtection="0"/>
    <xf numFmtId="0" fontId="103" fillId="76" borderId="370" applyNumberForma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19" fillId="51" borderId="372" applyNumberFormat="0" applyAlignment="0" applyProtection="0"/>
    <xf numFmtId="0" fontId="103" fillId="51" borderId="370" applyNumberFormat="0" applyAlignment="0" applyProtection="0"/>
    <xf numFmtId="0" fontId="113" fillId="38" borderId="370" applyNumberFormat="0" applyAlignment="0" applyProtection="0"/>
    <xf numFmtId="0" fontId="123" fillId="0" borderId="373" applyNumberFormat="0" applyFill="0" applyAlignment="0" applyProtection="0"/>
    <xf numFmtId="0" fontId="175" fillId="57" borderId="371" applyNumberFormat="0" applyFont="0" applyAlignment="0" applyProtection="0"/>
    <xf numFmtId="0" fontId="12" fillId="57" borderId="371" applyNumberFormat="0" applyFont="0" applyAlignment="0" applyProtection="0"/>
    <xf numFmtId="0" fontId="12" fillId="57" borderId="371" applyNumberFormat="0" applyFont="0" applyAlignment="0" applyProtection="0"/>
    <xf numFmtId="0" fontId="62" fillId="63" borderId="370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12" fillId="79" borderId="371" applyNumberFormat="0" applyAlignment="0" applyProtection="0"/>
    <xf numFmtId="0" fontId="44" fillId="55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0" fontId="37" fillId="82" borderId="392" applyNumberFormat="0" applyProtection="0">
      <alignment horizontal="left" vertical="top" indent="1"/>
    </xf>
    <xf numFmtId="4" fontId="44" fillId="96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0" fontId="62" fillId="63" borderId="370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175" fillId="57" borderId="394" applyNumberFormat="0" applyFont="0" applyAlignment="0" applyProtection="0"/>
    <xf numFmtId="219" fontId="191" fillId="0" borderId="395" applyFont="0" applyFill="0" applyBorder="0" applyAlignment="0" applyProtection="0"/>
    <xf numFmtId="0" fontId="113" fillId="38" borderId="388" applyNumberFormat="0" applyAlignment="0" applyProtection="0"/>
    <xf numFmtId="212" fontId="192" fillId="0" borderId="391"/>
    <xf numFmtId="0" fontId="12" fillId="79" borderId="394" applyNumberFormat="0" applyAlignment="0" applyProtection="0"/>
    <xf numFmtId="0" fontId="67" fillId="0" borderId="390" applyNumberFormat="0" applyFill="0" applyAlignment="0" applyProtection="0"/>
    <xf numFmtId="4" fontId="44" fillId="42" borderId="392" applyNumberFormat="0" applyProtection="0">
      <alignment horizontal="right" vertical="center"/>
    </xf>
    <xf numFmtId="0" fontId="119" fillId="51" borderId="389" applyNumberFormat="0" applyAlignment="0" applyProtection="0"/>
    <xf numFmtId="0" fontId="173" fillId="0" borderId="390" applyNumberFormat="0" applyFill="0" applyAlignment="0" applyProtection="0"/>
    <xf numFmtId="0" fontId="103" fillId="76" borderId="388" applyNumberFormat="0" applyAlignment="0" applyProtection="0"/>
    <xf numFmtId="10" fontId="24" fillId="55" borderId="393" applyNumberFormat="0" applyBorder="0" applyAlignment="0" applyProtection="0"/>
    <xf numFmtId="0" fontId="161" fillId="57" borderId="394" applyNumberFormat="0" applyFont="0" applyAlignment="0" applyProtection="0"/>
    <xf numFmtId="0" fontId="62" fillId="63" borderId="388" applyNumberFormat="0" applyAlignment="0" applyProtection="0"/>
    <xf numFmtId="4" fontId="44" fillId="41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0" fontId="37" fillId="91" borderId="392" applyNumberFormat="0" applyProtection="0">
      <alignment horizontal="left" vertical="top" indent="1"/>
    </xf>
    <xf numFmtId="4" fontId="197" fillId="94" borderId="392" applyNumberFormat="0" applyProtection="0">
      <alignment horizontal="right" vertical="center"/>
    </xf>
    <xf numFmtId="0" fontId="12" fillId="79" borderId="394" applyNumberFormat="0" applyAlignment="0" applyProtection="0"/>
    <xf numFmtId="0" fontId="113" fillId="38" borderId="388" applyNumberFormat="0" applyAlignment="0" applyProtection="0"/>
    <xf numFmtId="4" fontId="44" fillId="94" borderId="392" applyNumberFormat="0" applyProtection="0">
      <alignment horizontal="right" vertical="center"/>
    </xf>
    <xf numFmtId="4" fontId="46" fillId="80" borderId="392" applyNumberFormat="0" applyProtection="0">
      <alignment horizontal="left" vertical="center" indent="1"/>
    </xf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175" fillId="57" borderId="394" applyNumberFormat="0" applyFon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7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175" fillId="57" borderId="394" applyNumberFormat="0" applyFont="0" applyAlignment="0" applyProtection="0"/>
    <xf numFmtId="0" fontId="123" fillId="0" borderId="390" applyNumberFormat="0" applyFill="0" applyAlignment="0" applyProtection="0"/>
    <xf numFmtId="0" fontId="65" fillId="76" borderId="389" applyNumberFormat="0" applyAlignment="0" applyProtection="0"/>
    <xf numFmtId="4" fontId="197" fillId="55" borderId="392" applyNumberFormat="0" applyProtection="0">
      <alignment vertical="center"/>
    </xf>
    <xf numFmtId="0" fontId="37" fillId="95" borderId="392" applyNumberFormat="0" applyProtection="0">
      <alignment horizontal="left" vertical="top" indent="1"/>
    </xf>
    <xf numFmtId="4" fontId="44" fillId="46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212" fontId="177" fillId="89" borderId="391"/>
    <xf numFmtId="219" fontId="191" fillId="0" borderId="395" applyFont="0" applyFill="0" applyBorder="0" applyAlignment="0" applyProtection="0"/>
    <xf numFmtId="0" fontId="91" fillId="0" borderId="393" applyFont="0" applyFill="0" applyBorder="0">
      <alignment horizontal="center" vertical="justify" wrapText="1"/>
    </xf>
    <xf numFmtId="4" fontId="44" fillId="50" borderId="392" applyNumberFormat="0" applyProtection="0">
      <alignment horizontal="right" vertical="center"/>
    </xf>
    <xf numFmtId="0" fontId="113" fillId="38" borderId="388" applyNumberFormat="0" applyAlignment="0" applyProtection="0"/>
    <xf numFmtId="0" fontId="37" fillId="81" borderId="392" applyNumberFormat="0" applyProtection="0">
      <alignment horizontal="left" vertical="top" indent="1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219" fontId="191" fillId="0" borderId="395" applyFont="0" applyFill="0" applyBorder="0" applyAlignment="0" applyProtection="0"/>
    <xf numFmtId="0" fontId="103" fillId="51" borderId="380" applyNumberFormat="0" applyAlignment="0" applyProtection="0"/>
    <xf numFmtId="0" fontId="62" fillId="63" borderId="388" applyNumberFormat="0" applyAlignment="0" applyProtection="0"/>
    <xf numFmtId="4" fontId="44" fillId="48" borderId="392" applyNumberFormat="0" applyProtection="0">
      <alignment horizontal="right" vertical="center"/>
    </xf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4" fontId="44" fillId="96" borderId="392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12" fillId="79" borderId="394" applyNumberFormat="0" applyAlignment="0" applyProtection="0"/>
    <xf numFmtId="212" fontId="192" fillId="0" borderId="391"/>
    <xf numFmtId="0" fontId="12" fillId="79" borderId="394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4" fontId="197" fillId="94" borderId="392" applyNumberFormat="0" applyProtection="0">
      <alignment horizontal="right" vertical="center"/>
    </xf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4" fontId="44" fillId="41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4" fontId="44" fillId="49" borderId="392" applyNumberFormat="0" applyProtection="0">
      <alignment horizontal="right" vertical="center"/>
    </xf>
    <xf numFmtId="0" fontId="113" fillId="38" borderId="388" applyNumberFormat="0" applyAlignment="0" applyProtection="0"/>
    <xf numFmtId="0" fontId="55" fillId="76" borderId="388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212" fontId="177" fillId="89" borderId="391"/>
    <xf numFmtId="4" fontId="44" fillId="34" borderId="392" applyNumberFormat="0" applyProtection="0">
      <alignment horizontal="right" vertical="center"/>
    </xf>
    <xf numFmtId="0" fontId="65" fillId="76" borderId="389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37" fillId="95" borderId="392" applyNumberFormat="0" applyProtection="0">
      <alignment horizontal="left" vertical="top" indent="1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4" fontId="44" fillId="92" borderId="392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123" fillId="0" borderId="390" applyNumberFormat="0" applyFill="0" applyAlignment="0" applyProtection="0"/>
    <xf numFmtId="0" fontId="65" fillId="76" borderId="389" applyNumberFormat="0" applyAlignment="0" applyProtection="0"/>
    <xf numFmtId="0" fontId="44" fillId="55" borderId="392" applyNumberFormat="0" applyProtection="0">
      <alignment horizontal="left" vertical="top" indent="1"/>
    </xf>
    <xf numFmtId="0" fontId="65" fillId="76" borderId="389" applyNumberFormat="0" applyAlignment="0" applyProtection="0"/>
    <xf numFmtId="4" fontId="44" fillId="34" borderId="392" applyNumberFormat="0" applyProtection="0">
      <alignment horizontal="right" vertical="center"/>
    </xf>
    <xf numFmtId="4" fontId="44" fillId="49" borderId="392" applyNumberFormat="0" applyProtection="0">
      <alignment horizontal="right" vertical="center"/>
    </xf>
    <xf numFmtId="0" fontId="55" fillId="76" borderId="388" applyNumberFormat="0" applyAlignment="0" applyProtection="0"/>
    <xf numFmtId="0" fontId="62" fillId="63" borderId="388" applyNumberFormat="0" applyAlignment="0" applyProtection="0"/>
    <xf numFmtId="3" fontId="104" fillId="0" borderId="393"/>
    <xf numFmtId="0" fontId="12" fillId="79" borderId="394" applyNumberForma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4" fontId="44" fillId="55" borderId="392" applyNumberFormat="0" applyProtection="0">
      <alignment vertical="center"/>
    </xf>
    <xf numFmtId="0" fontId="65" fillId="76" borderId="389" applyNumberFormat="0" applyAlignment="0" applyProtection="0"/>
    <xf numFmtId="0" fontId="5" fillId="57" borderId="394" applyNumberFormat="0" applyFont="0" applyAlignment="0" applyProtection="0"/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0" fontId="123" fillId="0" borderId="390" applyNumberFormat="0" applyFill="0" applyAlignment="0" applyProtection="0"/>
    <xf numFmtId="0" fontId="67" fillId="0" borderId="390" applyNumberFormat="0" applyFill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37" fillId="82" borderId="392" applyNumberFormat="0" applyProtection="0">
      <alignment horizontal="left" vertical="center" indent="1"/>
    </xf>
    <xf numFmtId="4" fontId="44" fillId="41" borderId="392" applyNumberFormat="0" applyProtection="0">
      <alignment horizontal="right" vertical="center"/>
    </xf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64" fillId="51" borderId="388" applyNumberFormat="0" applyAlignment="0" applyProtection="0"/>
    <xf numFmtId="0" fontId="123" fillId="0" borderId="390" applyNumberFormat="0" applyFill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9" fillId="51" borderId="382" applyNumberFormat="0" applyAlignment="0" applyProtection="0"/>
    <xf numFmtId="0" fontId="5" fillId="57" borderId="394" applyNumberFormat="0" applyFont="0" applyAlignment="0" applyProtection="0"/>
    <xf numFmtId="0" fontId="123" fillId="0" borderId="383" applyNumberFormat="0" applyFill="0" applyAlignment="0" applyProtection="0"/>
    <xf numFmtId="0" fontId="91" fillId="0" borderId="393" applyFont="0" applyFill="0" applyBorder="0">
      <alignment horizontal="center" vertical="justify" wrapText="1"/>
    </xf>
    <xf numFmtId="0" fontId="62" fillId="63" borderId="388" applyNumberFormat="0" applyAlignment="0" applyProtection="0"/>
    <xf numFmtId="0" fontId="5" fillId="57" borderId="394" applyNumberFormat="0" applyFont="0" applyAlignment="0" applyProtection="0"/>
    <xf numFmtId="4" fontId="44" fillId="94" borderId="392" applyNumberFormat="0" applyProtection="0">
      <alignment horizontal="right" vertical="center"/>
    </xf>
    <xf numFmtId="0" fontId="12" fillId="79" borderId="394" applyNumberFormat="0" applyAlignment="0" applyProtection="0"/>
    <xf numFmtId="0" fontId="175" fillId="57" borderId="394" applyNumberFormat="0" applyFon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2" fillId="57" borderId="394" applyNumberFormat="0" applyFont="0" applyAlignment="0" applyProtection="0"/>
    <xf numFmtId="0" fontId="12" fillId="79" borderId="394" applyNumberFormat="0" applyAlignment="0" applyProtection="0"/>
    <xf numFmtId="4" fontId="44" fillId="94" borderId="392" applyNumberFormat="0" applyProtection="0">
      <alignment horizontal="right" vertical="center"/>
    </xf>
    <xf numFmtId="0" fontId="37" fillId="82" borderId="392" applyNumberFormat="0" applyProtection="0">
      <alignment horizontal="left" vertical="center" indent="1"/>
    </xf>
    <xf numFmtId="4" fontId="44" fillId="92" borderId="392" applyNumberFormat="0" applyProtection="0">
      <alignment horizontal="right" vertical="center"/>
    </xf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123" fillId="0" borderId="390" applyNumberFormat="0" applyFill="0" applyAlignment="0" applyProtection="0"/>
    <xf numFmtId="4" fontId="44" fillId="50" borderId="392" applyNumberFormat="0" applyProtection="0">
      <alignment horizontal="right" vertical="center"/>
    </xf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37" fillId="82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03" fillId="51" borderId="388" applyNumberFormat="0" applyAlignment="0" applyProtection="0"/>
    <xf numFmtId="0" fontId="37" fillId="95" borderId="392" applyNumberFormat="0" applyProtection="0">
      <alignment horizontal="left" vertical="center" indent="1"/>
    </xf>
    <xf numFmtId="4" fontId="44" fillId="41" borderId="392" applyNumberFormat="0" applyProtection="0">
      <alignment horizontal="right" vertical="center"/>
    </xf>
    <xf numFmtId="0" fontId="37" fillId="82" borderId="392" applyNumberFormat="0" applyProtection="0">
      <alignment horizontal="left" vertical="top" indent="1"/>
    </xf>
    <xf numFmtId="0" fontId="44" fillId="91" borderId="392" applyNumberFormat="0" applyProtection="0">
      <alignment horizontal="left" vertical="top" indent="1"/>
    </xf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5" fillId="76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37" fillId="91" borderId="392" applyNumberFormat="0" applyProtection="0">
      <alignment horizontal="left" vertical="center" indent="1"/>
    </xf>
    <xf numFmtId="0" fontId="44" fillId="55" borderId="392" applyNumberFormat="0" applyProtection="0">
      <alignment horizontal="left" vertical="top" indent="1"/>
    </xf>
    <xf numFmtId="0" fontId="62" fillId="63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10" fontId="24" fillId="55" borderId="393" applyNumberFormat="0" applyBorder="0" applyAlignment="0" applyProtection="0"/>
    <xf numFmtId="0" fontId="91" fillId="0" borderId="393" applyFont="0" applyFill="0" applyBorder="0">
      <alignment horizontal="centerContinuous" vertical="justify" wrapText="1"/>
    </xf>
    <xf numFmtId="0" fontId="12" fillId="79" borderId="394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4" fontId="197" fillId="94" borderId="392" applyNumberFormat="0" applyProtection="0">
      <alignment horizontal="right" vertical="center"/>
    </xf>
    <xf numFmtId="4" fontId="44" fillId="46" borderId="392" applyNumberFormat="0" applyProtection="0">
      <alignment horizontal="right" vertical="center"/>
    </xf>
    <xf numFmtId="0" fontId="119" fillId="51" borderId="389" applyNumberFormat="0" applyAlignment="0" applyProtection="0"/>
    <xf numFmtId="0" fontId="12" fillId="79" borderId="381" applyNumberFormat="0" applyAlignment="0" applyProtection="0"/>
    <xf numFmtId="0" fontId="55" fillId="76" borderId="380" applyNumberFormat="0" applyAlignment="0" applyProtection="0"/>
    <xf numFmtId="0" fontId="5" fillId="57" borderId="381" applyNumberFormat="0" applyFont="0" applyAlignment="0" applyProtection="0"/>
    <xf numFmtId="0" fontId="62" fillId="63" borderId="380" applyNumberFormat="0" applyAlignment="0" applyProtection="0"/>
    <xf numFmtId="0" fontId="113" fillId="38" borderId="380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2" applyNumberFormat="0" applyAlignment="0" applyProtection="0"/>
    <xf numFmtId="0" fontId="62" fillId="63" borderId="380" applyNumberFormat="0" applyAlignment="0" applyProtection="0"/>
    <xf numFmtId="0" fontId="67" fillId="0" borderId="383" applyNumberFormat="0" applyFill="0" applyAlignment="0" applyProtection="0"/>
    <xf numFmtId="0" fontId="55" fillId="76" borderId="380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2" applyNumberFormat="0" applyAlignment="0" applyProtection="0"/>
    <xf numFmtId="0" fontId="55" fillId="76" borderId="380" applyNumberFormat="0" applyAlignment="0" applyProtection="0"/>
    <xf numFmtId="0" fontId="62" fillId="63" borderId="380" applyNumberFormat="0" applyAlignment="0" applyProtection="0"/>
    <xf numFmtId="0" fontId="67" fillId="0" borderId="383" applyNumberFormat="0" applyFill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103" fillId="51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03" fillId="51" borderId="380" applyNumberFormat="0" applyAlignment="0" applyProtection="0"/>
    <xf numFmtId="0" fontId="67" fillId="0" borderId="383" applyNumberFormat="0" applyFill="0" applyAlignment="0" applyProtection="0"/>
    <xf numFmtId="0" fontId="62" fillId="63" borderId="380" applyNumberFormat="0" applyAlignment="0" applyProtection="0"/>
    <xf numFmtId="0" fontId="55" fillId="76" borderId="380" applyNumberFormat="0" applyAlignment="0" applyProtection="0"/>
    <xf numFmtId="0" fontId="65" fillId="76" borderId="382" applyNumberFormat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9" fillId="51" borderId="382" applyNumberForma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123" fillId="0" borderId="383" applyNumberFormat="0" applyFill="0" applyAlignment="0" applyProtection="0"/>
    <xf numFmtId="0" fontId="119" fillId="51" borderId="382" applyNumberFormat="0" applyAlignment="0" applyProtection="0"/>
    <xf numFmtId="0" fontId="5" fillId="57" borderId="381" applyNumberFormat="0" applyFon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113" fillId="38" borderId="380" applyNumberFormat="0" applyAlignment="0" applyProtection="0"/>
    <xf numFmtId="0" fontId="65" fillId="76" borderId="382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69" fillId="38" borderId="388" applyNumberFormat="0" applyAlignment="0" applyProtection="0"/>
    <xf numFmtId="0" fontId="123" fillId="0" borderId="390" applyNumberFormat="0" applyFill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12" fillId="79" borderId="394" applyNumberFormat="0" applyAlignment="0" applyProtection="0"/>
    <xf numFmtId="0" fontId="12" fillId="57" borderId="394" applyNumberFormat="0" applyFont="0" applyAlignment="0" applyProtection="0"/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55" fillId="76" borderId="388" applyNumberFormat="0" applyAlignment="0" applyProtection="0"/>
    <xf numFmtId="0" fontId="103" fillId="51" borderId="388" applyNumberFormat="0" applyAlignment="0" applyProtection="0"/>
    <xf numFmtId="0" fontId="119" fillId="51" borderId="389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5" fillId="57" borderId="394" applyNumberFormat="0" applyFont="0" applyAlignment="0" applyProtection="0"/>
    <xf numFmtId="0" fontId="161" fillId="57" borderId="394" applyNumberFormat="0" applyFont="0" applyAlignment="0" applyProtection="0"/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4" fontId="195" fillId="80" borderId="392" applyNumberFormat="0" applyProtection="0">
      <alignment vertical="center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10" fontId="96" fillId="55" borderId="393" applyNumberFormat="0" applyBorder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4" fontId="47" fillId="94" borderId="392" applyNumberFormat="0" applyProtection="0">
      <alignment horizontal="right" vertical="center"/>
    </xf>
    <xf numFmtId="0" fontId="44" fillId="91" borderId="392" applyNumberFormat="0" applyProtection="0">
      <alignment horizontal="left" vertical="top" indent="1"/>
    </xf>
    <xf numFmtId="4" fontId="197" fillId="94" borderId="392" applyNumberFormat="0" applyProtection="0">
      <alignment horizontal="right" vertical="center"/>
    </xf>
    <xf numFmtId="0" fontId="44" fillId="55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0" fontId="37" fillId="81" borderId="392" applyNumberFormat="0" applyProtection="0">
      <alignment horizontal="left" vertical="top" indent="1"/>
    </xf>
    <xf numFmtId="0" fontId="37" fillId="82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top" indent="1"/>
    </xf>
    <xf numFmtId="0" fontId="37" fillId="95" borderId="392" applyNumberFormat="0" applyProtection="0">
      <alignment horizontal="left" vertical="center" indent="1"/>
    </xf>
    <xf numFmtId="10" fontId="24" fillId="55" borderId="393" applyNumberFormat="0" applyBorder="0" applyAlignment="0" applyProtection="0"/>
    <xf numFmtId="4" fontId="44" fillId="41" borderId="392" applyNumberFormat="0" applyProtection="0">
      <alignment horizontal="right" vertical="center"/>
    </xf>
    <xf numFmtId="4" fontId="44" fillId="49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4" fillId="48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0" fontId="46" fillId="80" borderId="392" applyNumberFormat="0" applyProtection="0">
      <alignment horizontal="left" vertical="top" indent="1"/>
    </xf>
    <xf numFmtId="4" fontId="46" fillId="56" borderId="392" applyNumberFormat="0" applyProtection="0">
      <alignment vertical="center"/>
    </xf>
    <xf numFmtId="0" fontId="91" fillId="0" borderId="393" applyFont="0" applyFill="0" applyBorder="0">
      <alignment horizontal="center" vertical="justify" wrapText="1"/>
    </xf>
    <xf numFmtId="0" fontId="5" fillId="57" borderId="394" applyNumberFormat="0" applyFont="0" applyAlignment="0" applyProtection="0"/>
    <xf numFmtId="0" fontId="65" fillId="76" borderId="389" applyNumberFormat="0" applyAlignment="0" applyProtection="0"/>
    <xf numFmtId="4" fontId="46" fillId="56" borderId="392" applyNumberFormat="0" applyProtection="0">
      <alignment vertical="center"/>
    </xf>
    <xf numFmtId="0" fontId="46" fillId="80" borderId="392" applyNumberFormat="0" applyProtection="0">
      <alignment horizontal="left" vertical="top" indent="1"/>
    </xf>
    <xf numFmtId="4" fontId="44" fillId="42" borderId="392" applyNumberFormat="0" applyProtection="0">
      <alignment horizontal="right" vertical="center"/>
    </xf>
    <xf numFmtId="4" fontId="44" fillId="92" borderId="392" applyNumberFormat="0" applyProtection="0">
      <alignment horizontal="right" vertical="center"/>
    </xf>
    <xf numFmtId="4" fontId="47" fillId="94" borderId="392" applyNumberFormat="0" applyProtection="0">
      <alignment horizontal="right" vertical="center"/>
    </xf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73" fillId="0" borderId="390" applyNumberFormat="0" applyFill="0" applyAlignment="0" applyProtection="0"/>
    <xf numFmtId="0" fontId="123" fillId="0" borderId="390" applyNumberFormat="0" applyFill="0" applyAlignment="0" applyProtection="0"/>
    <xf numFmtId="0" fontId="67" fillId="0" borderId="390" applyNumberFormat="0" applyFill="0" applyAlignment="0" applyProtection="0"/>
    <xf numFmtId="0" fontId="172" fillId="51" borderId="389" applyNumberFormat="0" applyAlignment="0" applyProtection="0"/>
    <xf numFmtId="4" fontId="46" fillId="80" borderId="392" applyNumberFormat="0" applyProtection="0">
      <alignment horizontal="left" vertical="center" indent="1"/>
    </xf>
    <xf numFmtId="0" fontId="169" fillId="38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4" fontId="44" fillId="55" borderId="392" applyNumberFormat="0" applyProtection="0">
      <alignment horizontal="left" vertical="center" indent="1"/>
    </xf>
    <xf numFmtId="4" fontId="44" fillId="46" borderId="392" applyNumberFormat="0" applyProtection="0">
      <alignment horizontal="right" vertical="center"/>
    </xf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37" fillId="81" borderId="392" applyNumberFormat="0" applyProtection="0">
      <alignment horizontal="left" vertical="center" indent="1"/>
    </xf>
    <xf numFmtId="3" fontId="83" fillId="80" borderId="393">
      <alignment horizontal="left" vertical="top" wrapText="1"/>
      <protection locked="0"/>
    </xf>
    <xf numFmtId="0" fontId="113" fillId="38" borderId="388" applyNumberFormat="0" applyAlignment="0" applyProtection="0"/>
    <xf numFmtId="0" fontId="12" fillId="79" borderId="394" applyNumberFormat="0" applyAlignment="0" applyProtection="0"/>
    <xf numFmtId="0" fontId="103" fillId="76" borderId="380" applyNumberFormat="0" applyAlignment="0" applyProtection="0"/>
    <xf numFmtId="0" fontId="37" fillId="95" borderId="392" applyNumberFormat="0" applyProtection="0">
      <alignment horizontal="left" vertical="center" indent="1"/>
    </xf>
    <xf numFmtId="0" fontId="65" fillId="76" borderId="389" applyNumberFormat="0" applyAlignment="0" applyProtection="0"/>
    <xf numFmtId="0" fontId="161" fillId="57" borderId="394" applyNumberFormat="0" applyFont="0" applyAlignment="0" applyProtection="0"/>
    <xf numFmtId="0" fontId="103" fillId="76" borderId="388" applyNumberFormat="0" applyAlignment="0" applyProtection="0"/>
    <xf numFmtId="0" fontId="5" fillId="57" borderId="394" applyNumberFormat="0" applyFont="0" applyAlignment="0" applyProtection="0"/>
    <xf numFmtId="0" fontId="55" fillId="76" borderId="388" applyNumberFormat="0" applyAlignment="0" applyProtection="0"/>
    <xf numFmtId="0" fontId="173" fillId="0" borderId="390" applyNumberFormat="0" applyFill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4" fontId="44" fillId="96" borderId="392" applyNumberFormat="0" applyProtection="0">
      <alignment horizontal="right" vertical="center"/>
    </xf>
    <xf numFmtId="0" fontId="65" fillId="76" borderId="389" applyNumberFormat="0" applyAlignment="0" applyProtection="0"/>
    <xf numFmtId="0" fontId="37" fillId="81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0" fontId="12" fillId="79" borderId="394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212" fontId="177" fillId="89" borderId="391"/>
    <xf numFmtId="212" fontId="177" fillId="89" borderId="391"/>
    <xf numFmtId="3" fontId="83" fillId="80" borderId="393">
      <alignment horizontal="left" vertical="top" wrapText="1"/>
      <protection locked="0"/>
    </xf>
    <xf numFmtId="0" fontId="55" fillId="76" borderId="388" applyNumberFormat="0" applyAlignment="0" applyProtection="0"/>
    <xf numFmtId="0" fontId="173" fillId="0" borderId="390" applyNumberFormat="0" applyFill="0" applyAlignment="0" applyProtection="0"/>
    <xf numFmtId="3" fontId="104" fillId="0" borderId="393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4" fontId="47" fillId="94" borderId="392" applyNumberFormat="0" applyProtection="0">
      <alignment horizontal="right" vertical="center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64" fillId="51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4" fontId="197" fillId="55" borderId="392" applyNumberFormat="0" applyProtection="0">
      <alignment vertical="center"/>
    </xf>
    <xf numFmtId="0" fontId="62" fillId="63" borderId="388" applyNumberFormat="0" applyAlignment="0" applyProtection="0"/>
    <xf numFmtId="4" fontId="44" fillId="49" borderId="392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212" fontId="192" fillId="0" borderId="391"/>
    <xf numFmtId="3" fontId="104" fillId="0" borderId="393"/>
    <xf numFmtId="3" fontId="83" fillId="80" borderId="393">
      <alignment horizontal="left" vertical="top" wrapText="1"/>
      <protection locked="0"/>
    </xf>
    <xf numFmtId="0" fontId="91" fillId="0" borderId="393" applyFont="0" applyFill="0" applyBorder="0">
      <alignment horizontal="centerContinuous" vertical="justify" wrapText="1"/>
    </xf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03" fillId="51" borderId="388" applyNumberFormat="0" applyAlignment="0" applyProtection="0"/>
    <xf numFmtId="4" fontId="44" fillId="48" borderId="392" applyNumberFormat="0" applyProtection="0">
      <alignment horizontal="right" vertical="center"/>
    </xf>
    <xf numFmtId="0" fontId="119" fillId="51" borderId="389" applyNumberFormat="0" applyAlignment="0" applyProtection="0"/>
    <xf numFmtId="0" fontId="172" fillId="51" borderId="389" applyNumberFormat="0" applyAlignment="0" applyProtection="0"/>
    <xf numFmtId="0" fontId="119" fillId="51" borderId="389" applyNumberFormat="0" applyAlignment="0" applyProtection="0"/>
    <xf numFmtId="4" fontId="44" fillId="94" borderId="392" applyNumberFormat="0" applyProtection="0">
      <alignment horizontal="right" vertical="center"/>
    </xf>
    <xf numFmtId="0" fontId="37" fillId="82" borderId="392" applyNumberFormat="0" applyProtection="0">
      <alignment horizontal="left" vertical="center" indent="1"/>
    </xf>
    <xf numFmtId="0" fontId="55" fillId="76" borderId="388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55" fillId="76" borderId="388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10" fontId="96" fillId="55" borderId="393" applyNumberFormat="0" applyBorder="0" applyAlignment="0" applyProtection="0"/>
    <xf numFmtId="3" fontId="104" fillId="0" borderId="393"/>
    <xf numFmtId="0" fontId="91" fillId="0" borderId="393" applyFont="0" applyFill="0" applyBorder="0">
      <alignment horizontal="center" vertical="justify" wrapText="1"/>
    </xf>
    <xf numFmtId="0" fontId="62" fillId="63" borderId="388" applyNumberFormat="0" applyAlignment="0" applyProtection="0"/>
    <xf numFmtId="3" fontId="83" fillId="80" borderId="393">
      <alignment horizontal="left" vertical="top" wrapText="1"/>
      <protection locked="0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123" fillId="0" borderId="390" applyNumberFormat="0" applyFill="0" applyAlignment="0" applyProtection="0"/>
    <xf numFmtId="0" fontId="113" fillId="38" borderId="388" applyNumberFormat="0" applyAlignment="0" applyProtection="0"/>
    <xf numFmtId="4" fontId="47" fillId="94" borderId="392" applyNumberFormat="0" applyProtection="0">
      <alignment horizontal="right" vertical="center"/>
    </xf>
    <xf numFmtId="4" fontId="44" fillId="96" borderId="392" applyNumberFormat="0" applyProtection="0">
      <alignment horizontal="left" vertical="center" indent="1"/>
    </xf>
    <xf numFmtId="4" fontId="44" fillId="94" borderId="392" applyNumberFormat="0" applyProtection="0">
      <alignment horizontal="right" vertical="center"/>
    </xf>
    <xf numFmtId="0" fontId="37" fillId="81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center" indent="1"/>
    </xf>
    <xf numFmtId="0" fontId="37" fillId="95" borderId="392" applyNumberFormat="0" applyProtection="0">
      <alignment horizontal="left" vertical="center" indent="1"/>
    </xf>
    <xf numFmtId="4" fontId="44" fillId="92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6" fillId="56" borderId="392" applyNumberFormat="0" applyProtection="0">
      <alignment vertical="center"/>
    </xf>
    <xf numFmtId="0" fontId="173" fillId="0" borderId="390" applyNumberFormat="0" applyFill="0" applyAlignment="0" applyProtection="0"/>
    <xf numFmtId="0" fontId="172" fillId="51" borderId="389" applyNumberFormat="0" applyAlignment="0" applyProtection="0"/>
    <xf numFmtId="0" fontId="161" fillId="57" borderId="394" applyNumberFormat="0" applyFont="0" applyAlignment="0" applyProtection="0"/>
    <xf numFmtId="0" fontId="119" fillId="76" borderId="382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3" fillId="0" borderId="383" applyNumberFormat="0" applyFill="0" applyAlignment="0" applyProtection="0"/>
    <xf numFmtId="0" fontId="65" fillId="76" borderId="389" applyNumberFormat="0" applyAlignment="0" applyProtection="0"/>
    <xf numFmtId="0" fontId="123" fillId="0" borderId="390" applyNumberFormat="0" applyFill="0" applyAlignment="0" applyProtection="0"/>
    <xf numFmtId="0" fontId="113" fillId="38" borderId="388" applyNumberFormat="0" applyAlignment="0" applyProtection="0"/>
    <xf numFmtId="4" fontId="44" fillId="55" borderId="392" applyNumberFormat="0" applyProtection="0">
      <alignment horizontal="left" vertical="center" indent="1"/>
    </xf>
    <xf numFmtId="10" fontId="24" fillId="55" borderId="393" applyNumberFormat="0" applyBorder="0" applyAlignment="0" applyProtection="0"/>
    <xf numFmtId="0" fontId="5" fillId="57" borderId="394" applyNumberFormat="0" applyFont="0" applyAlignment="0" applyProtection="0"/>
    <xf numFmtId="0" fontId="123" fillId="0" borderId="390" applyNumberFormat="0" applyFill="0" applyAlignment="0" applyProtection="0"/>
    <xf numFmtId="4" fontId="195" fillId="80" borderId="392" applyNumberFormat="0" applyProtection="0">
      <alignment vertical="center"/>
    </xf>
    <xf numFmtId="0" fontId="103" fillId="51" borderId="388" applyNumberFormat="0" applyAlignment="0" applyProtection="0"/>
    <xf numFmtId="0" fontId="119" fillId="76" borderId="389" applyNumberFormat="0" applyAlignment="0" applyProtection="0"/>
    <xf numFmtId="0" fontId="65" fillId="76" borderId="389" applyNumberForma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03" fillId="51" borderId="388" applyNumberFormat="0" applyAlignment="0" applyProtection="0"/>
    <xf numFmtId="4" fontId="44" fillId="96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center" indent="1"/>
    </xf>
    <xf numFmtId="4" fontId="44" fillId="96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0" fontId="5" fillId="57" borderId="394" applyNumberFormat="0" applyFont="0" applyAlignment="0" applyProtection="0"/>
    <xf numFmtId="4" fontId="44" fillId="40" borderId="392" applyNumberFormat="0" applyProtection="0">
      <alignment horizontal="right" vertical="center"/>
    </xf>
    <xf numFmtId="0" fontId="5" fillId="57" borderId="394" applyNumberFormat="0" applyFont="0" applyAlignment="0" applyProtection="0"/>
    <xf numFmtId="0" fontId="55" fillId="76" borderId="388" applyNumberFormat="0" applyAlignment="0" applyProtection="0"/>
    <xf numFmtId="0" fontId="37" fillId="82" borderId="392" applyNumberFormat="0" applyProtection="0">
      <alignment horizontal="left" vertical="center" indent="1"/>
    </xf>
    <xf numFmtId="10" fontId="96" fillId="55" borderId="393" applyNumberFormat="0" applyBorder="0" applyAlignment="0" applyProtection="0"/>
    <xf numFmtId="4" fontId="197" fillId="94" borderId="392" applyNumberFormat="0" applyProtection="0">
      <alignment horizontal="right" vertical="center"/>
    </xf>
    <xf numFmtId="4" fontId="44" fillId="96" borderId="392" applyNumberFormat="0" applyProtection="0">
      <alignment horizontal="left" vertical="center" indent="1"/>
    </xf>
    <xf numFmtId="0" fontId="164" fillId="51" borderId="380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113" fillId="38" borderId="388" applyNumberFormat="0" applyAlignment="0" applyProtection="0"/>
    <xf numFmtId="3" fontId="83" fillId="80" borderId="393">
      <alignment horizontal="left" vertical="top" wrapText="1"/>
      <protection locked="0"/>
    </xf>
    <xf numFmtId="0" fontId="113" fillId="38" borderId="388" applyNumberFormat="0" applyAlignment="0" applyProtection="0"/>
    <xf numFmtId="0" fontId="12" fillId="79" borderId="394" applyNumberFormat="0" applyAlignment="0" applyProtection="0"/>
    <xf numFmtId="0" fontId="103" fillId="51" borderId="388" applyNumberFormat="0" applyAlignment="0" applyProtection="0"/>
    <xf numFmtId="0" fontId="44" fillId="91" borderId="392" applyNumberFormat="0" applyProtection="0">
      <alignment horizontal="left" vertical="top" indent="1"/>
    </xf>
    <xf numFmtId="0" fontId="37" fillId="81" borderId="392" applyNumberFormat="0" applyProtection="0">
      <alignment horizontal="left" vertical="center" indent="1"/>
    </xf>
    <xf numFmtId="0" fontId="37" fillId="95" borderId="392" applyNumberFormat="0" applyProtection="0">
      <alignment horizontal="left" vertical="top" indent="1"/>
    </xf>
    <xf numFmtId="4" fontId="44" fillId="49" borderId="392" applyNumberFormat="0" applyProtection="0">
      <alignment horizontal="right" vertical="center"/>
    </xf>
    <xf numFmtId="0" fontId="169" fillId="38" borderId="380" applyNumberFormat="0" applyAlignment="0" applyProtection="0"/>
    <xf numFmtId="0" fontId="161" fillId="57" borderId="381" applyNumberFormat="0" applyFont="0" applyAlignment="0" applyProtection="0"/>
    <xf numFmtId="0" fontId="172" fillId="51" borderId="382" applyNumberFormat="0" applyAlignment="0" applyProtection="0"/>
    <xf numFmtId="0" fontId="173" fillId="0" borderId="383" applyNumberFormat="0" applyFill="0" applyAlignment="0" applyProtection="0"/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5" fontId="218" fillId="0" borderId="387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12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9" fillId="76" borderId="389" applyNumberFormat="0" applyAlignment="0" applyProtection="0"/>
    <xf numFmtId="0" fontId="103" fillId="76" borderId="388" applyNumberFormat="0" applyAlignment="0" applyProtection="0"/>
    <xf numFmtId="0" fontId="46" fillId="80" borderId="392" applyNumberFormat="0" applyProtection="0">
      <alignment horizontal="left" vertical="top" indent="1"/>
    </xf>
    <xf numFmtId="0" fontId="12" fillId="79" borderId="394" applyNumberFormat="0" applyAlignment="0" applyProtection="0"/>
    <xf numFmtId="4" fontId="197" fillId="55" borderId="392" applyNumberFormat="0" applyProtection="0">
      <alignment vertical="center"/>
    </xf>
    <xf numFmtId="0" fontId="12" fillId="79" borderId="394" applyNumberFormat="0" applyAlignment="0" applyProtection="0"/>
    <xf numFmtId="0" fontId="103" fillId="51" borderId="388" applyNumberFormat="0" applyAlignment="0" applyProtection="0"/>
    <xf numFmtId="0" fontId="37" fillId="91" borderId="392" applyNumberFormat="0" applyProtection="0">
      <alignment horizontal="left" vertical="center" indent="1"/>
    </xf>
    <xf numFmtId="0" fontId="37" fillId="91" borderId="392" applyNumberFormat="0" applyProtection="0">
      <alignment horizontal="left" vertical="top" indent="1"/>
    </xf>
    <xf numFmtId="0" fontId="113" fillId="38" borderId="388" applyNumberFormat="0" applyAlignment="0" applyProtection="0"/>
    <xf numFmtId="0" fontId="119" fillId="51" borderId="389" applyNumberFormat="0" applyAlignment="0" applyProtection="0"/>
    <xf numFmtId="0" fontId="164" fillId="51" borderId="388" applyNumberFormat="0" applyAlignment="0" applyProtection="0"/>
    <xf numFmtId="212" fontId="177" fillId="89" borderId="384"/>
    <xf numFmtId="0" fontId="123" fillId="0" borderId="390" applyNumberFormat="0" applyFill="0" applyAlignment="0" applyProtection="0"/>
    <xf numFmtId="4" fontId="44" fillId="48" borderId="392" applyNumberFormat="0" applyProtection="0">
      <alignment horizontal="right" vertical="center"/>
    </xf>
    <xf numFmtId="0" fontId="37" fillId="81" borderId="392" applyNumberFormat="0" applyProtection="0">
      <alignment horizontal="left" vertical="center" indent="1"/>
    </xf>
    <xf numFmtId="4" fontId="44" fillId="50" borderId="392" applyNumberFormat="0" applyProtection="0">
      <alignment horizontal="right" vertical="center"/>
    </xf>
    <xf numFmtId="0" fontId="113" fillId="38" borderId="388" applyNumberFormat="0" applyAlignment="0" applyProtection="0"/>
    <xf numFmtId="0" fontId="119" fillId="76" borderId="389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37" fillId="91" borderId="392" applyNumberFormat="0" applyProtection="0">
      <alignment horizontal="left" vertical="top" indent="1"/>
    </xf>
    <xf numFmtId="10" fontId="24" fillId="55" borderId="393" applyNumberFormat="0" applyBorder="0" applyAlignment="0" applyProtection="0"/>
    <xf numFmtId="212" fontId="192" fillId="0" borderId="391"/>
    <xf numFmtId="0" fontId="37" fillId="95" borderId="392" applyNumberFormat="0" applyProtection="0">
      <alignment horizontal="left" vertical="center" indent="1"/>
    </xf>
    <xf numFmtId="0" fontId="44" fillId="55" borderId="392" applyNumberFormat="0" applyProtection="0">
      <alignment horizontal="left" vertical="top" indent="1"/>
    </xf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169" fillId="38" borderId="388" applyNumberFormat="0" applyAlignment="0" applyProtection="0"/>
    <xf numFmtId="0" fontId="172" fillId="51" borderId="389" applyNumberFormat="0" applyAlignment="0" applyProtection="0"/>
    <xf numFmtId="4" fontId="44" fillId="96" borderId="392" applyNumberFormat="0" applyProtection="0">
      <alignment horizontal="right" vertical="center"/>
    </xf>
    <xf numFmtId="0" fontId="55" fillId="76" borderId="388" applyNumberFormat="0" applyAlignment="0" applyProtection="0"/>
    <xf numFmtId="4" fontId="44" fillId="46" borderId="392" applyNumberFormat="0" applyProtection="0">
      <alignment horizontal="right" vertical="center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4" fontId="44" fillId="48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0" fontId="46" fillId="80" borderId="392" applyNumberFormat="0" applyProtection="0">
      <alignment horizontal="left" vertical="top" indent="1"/>
    </xf>
    <xf numFmtId="4" fontId="46" fillId="80" borderId="392" applyNumberFormat="0" applyProtection="0">
      <alignment horizontal="left" vertical="center" indent="1"/>
    </xf>
    <xf numFmtId="212" fontId="192" fillId="0" borderId="384"/>
    <xf numFmtId="0" fontId="119" fillId="76" borderId="389" applyNumberFormat="0" applyAlignment="0" applyProtection="0"/>
    <xf numFmtId="219" fontId="191" fillId="0" borderId="379" applyFont="0" applyFill="0" applyBorder="0" applyAlignment="0" applyProtection="0"/>
    <xf numFmtId="4" fontId="46" fillId="56" borderId="385" applyNumberFormat="0" applyProtection="0">
      <alignment vertical="center"/>
    </xf>
    <xf numFmtId="4" fontId="195" fillId="80" borderId="385" applyNumberFormat="0" applyProtection="0">
      <alignment vertical="center"/>
    </xf>
    <xf numFmtId="4" fontId="46" fillId="80" borderId="385" applyNumberFormat="0" applyProtection="0">
      <alignment horizontal="left" vertical="center" indent="1"/>
    </xf>
    <xf numFmtId="0" fontId="46" fillId="80" borderId="385" applyNumberFormat="0" applyProtection="0">
      <alignment horizontal="left" vertical="top" indent="1"/>
    </xf>
    <xf numFmtId="4" fontId="44" fillId="34" borderId="385" applyNumberFormat="0" applyProtection="0">
      <alignment horizontal="right" vertical="center"/>
    </xf>
    <xf numFmtId="4" fontId="44" fillId="40" borderId="385" applyNumberFormat="0" applyProtection="0">
      <alignment horizontal="right" vertical="center"/>
    </xf>
    <xf numFmtId="4" fontId="44" fillId="48" borderId="385" applyNumberFormat="0" applyProtection="0">
      <alignment horizontal="right" vertical="center"/>
    </xf>
    <xf numFmtId="4" fontId="44" fillId="42" borderId="385" applyNumberFormat="0" applyProtection="0">
      <alignment horizontal="right" vertical="center"/>
    </xf>
    <xf numFmtId="4" fontId="44" fillId="46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4" fontId="44" fillId="49" borderId="385" applyNumberFormat="0" applyProtection="0">
      <alignment horizontal="right" vertical="center"/>
    </xf>
    <xf numFmtId="4" fontId="44" fillId="92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4" fontId="44" fillId="96" borderId="385" applyNumberFormat="0" applyProtection="0">
      <alignment horizontal="right" vertical="center"/>
    </xf>
    <xf numFmtId="0" fontId="37" fillId="95" borderId="385" applyNumberFormat="0" applyProtection="0">
      <alignment horizontal="left" vertical="center" indent="1"/>
    </xf>
    <xf numFmtId="0" fontId="37" fillId="95" borderId="385" applyNumberFormat="0" applyProtection="0">
      <alignment horizontal="left" vertical="top" indent="1"/>
    </xf>
    <xf numFmtId="0" fontId="37" fillId="91" borderId="385" applyNumberFormat="0" applyProtection="0">
      <alignment horizontal="left" vertical="center" indent="1"/>
    </xf>
    <xf numFmtId="0" fontId="37" fillId="91" borderId="385" applyNumberFormat="0" applyProtection="0">
      <alignment horizontal="left" vertical="top" indent="1"/>
    </xf>
    <xf numFmtId="0" fontId="37" fillId="82" borderId="385" applyNumberFormat="0" applyProtection="0">
      <alignment horizontal="left" vertical="center" indent="1"/>
    </xf>
    <xf numFmtId="0" fontId="37" fillId="82" borderId="385" applyNumberFormat="0" applyProtection="0">
      <alignment horizontal="left" vertical="top" indent="1"/>
    </xf>
    <xf numFmtId="0" fontId="37" fillId="81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top" indent="1"/>
    </xf>
    <xf numFmtId="4" fontId="44" fillId="55" borderId="385" applyNumberFormat="0" applyProtection="0">
      <alignment vertical="center"/>
    </xf>
    <xf numFmtId="4" fontId="197" fillId="55" borderId="385" applyNumberFormat="0" applyProtection="0">
      <alignment vertical="center"/>
    </xf>
    <xf numFmtId="4" fontId="44" fillId="55" borderId="385" applyNumberFormat="0" applyProtection="0">
      <alignment horizontal="left" vertical="center" indent="1"/>
    </xf>
    <xf numFmtId="0" fontId="44" fillId="55" borderId="385" applyNumberFormat="0" applyProtection="0">
      <alignment horizontal="left" vertical="top" indent="1"/>
    </xf>
    <xf numFmtId="4" fontId="44" fillId="94" borderId="385" applyNumberFormat="0" applyProtection="0">
      <alignment horizontal="right" vertical="center"/>
    </xf>
    <xf numFmtId="4" fontId="197" fillId="94" borderId="385" applyNumberFormat="0" applyProtection="0">
      <alignment horizontal="right" vertical="center"/>
    </xf>
    <xf numFmtId="4" fontId="44" fillId="96" borderId="385" applyNumberFormat="0" applyProtection="0">
      <alignment horizontal="left" vertical="center" indent="1"/>
    </xf>
    <xf numFmtId="0" fontId="44" fillId="91" borderId="385" applyNumberFormat="0" applyProtection="0">
      <alignment horizontal="left" vertical="top" indent="1"/>
    </xf>
    <xf numFmtId="4" fontId="47" fillId="94" borderId="385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9" fillId="51" borderId="382" applyNumberFormat="0" applyAlignment="0" applyProtection="0"/>
    <xf numFmtId="0" fontId="103" fillId="51" borderId="380" applyNumberFormat="0" applyAlignment="0" applyProtection="0"/>
    <xf numFmtId="0" fontId="113" fillId="38" borderId="380" applyNumberFormat="0" applyAlignment="0" applyProtection="0"/>
    <xf numFmtId="0" fontId="123" fillId="0" borderId="383" applyNumberFormat="0" applyFill="0" applyAlignment="0" applyProtection="0"/>
    <xf numFmtId="0" fontId="62" fillId="63" borderId="370" applyNumberFormat="0" applyAlignment="0" applyProtection="0"/>
    <xf numFmtId="0" fontId="175" fillId="57" borderId="381" applyNumberFormat="0" applyFont="0" applyAlignment="0" applyProtection="0"/>
    <xf numFmtId="3" fontId="83" fillId="80" borderId="393">
      <alignment horizontal="left" vertical="top" wrapText="1"/>
      <protection locked="0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37" fillId="95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0" fontId="62" fillId="63" borderId="388" applyNumberFormat="0" applyAlignment="0" applyProtection="0"/>
    <xf numFmtId="0" fontId="12" fillId="57" borderId="381" applyNumberFormat="0" applyFon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03" fillId="51" borderId="388" applyNumberFormat="0" applyAlignment="0" applyProtection="0"/>
    <xf numFmtId="4" fontId="46" fillId="80" borderId="392" applyNumberFormat="0" applyProtection="0">
      <alignment horizontal="left" vertical="center" indent="1"/>
    </xf>
    <xf numFmtId="0" fontId="55" fillId="76" borderId="388" applyNumberFormat="0" applyAlignment="0" applyProtection="0"/>
    <xf numFmtId="0" fontId="65" fillId="76" borderId="389" applyNumberForma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172" fillId="51" borderId="389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37" fillId="82" borderId="392" applyNumberFormat="0" applyProtection="0">
      <alignment horizontal="left" vertical="top" indent="1"/>
    </xf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67" fillId="0" borderId="390" applyNumberFormat="0" applyFill="0" applyAlignment="0" applyProtection="0"/>
    <xf numFmtId="0" fontId="37" fillId="95" borderId="392" applyNumberFormat="0" applyProtection="0">
      <alignment horizontal="left" vertical="top" indent="1"/>
    </xf>
    <xf numFmtId="219" fontId="191" fillId="0" borderId="395" applyFont="0" applyFill="0" applyBorder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67" fillId="0" borderId="390" applyNumberFormat="0" applyFill="0" applyAlignment="0" applyProtection="0"/>
    <xf numFmtId="4" fontId="44" fillId="40" borderId="392" applyNumberFormat="0" applyProtection="0">
      <alignment horizontal="right" vertical="center"/>
    </xf>
    <xf numFmtId="0" fontId="12" fillId="79" borderId="394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4" fontId="47" fillId="94" borderId="392" applyNumberFormat="0" applyProtection="0">
      <alignment horizontal="right" vertical="center"/>
    </xf>
    <xf numFmtId="3" fontId="83" fillId="80" borderId="393">
      <alignment horizontal="left" vertical="top" wrapText="1"/>
      <protection locked="0"/>
    </xf>
    <xf numFmtId="4" fontId="44" fillId="46" borderId="392" applyNumberFormat="0" applyProtection="0">
      <alignment horizontal="right" vertical="center"/>
    </xf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0" fontId="12" fillId="57" borderId="381" applyNumberFormat="0" applyFont="0" applyAlignment="0" applyProtection="0"/>
    <xf numFmtId="0" fontId="119" fillId="76" borderId="389" applyNumberFormat="0" applyAlignment="0" applyProtection="0"/>
    <xf numFmtId="0" fontId="62" fillId="63" borderId="380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03" fillId="76" borderId="388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10" fontId="24" fillId="55" borderId="386" applyNumberFormat="0" applyBorder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3" fontId="83" fillId="80" borderId="386">
      <alignment horizontal="left" vertical="top" wrapText="1"/>
      <protection locked="0"/>
    </xf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91" fillId="0" borderId="386" applyFont="0" applyFill="0" applyBorder="0">
      <alignment horizontal="center" vertical="justify" wrapText="1"/>
    </xf>
    <xf numFmtId="0" fontId="91" fillId="0" borderId="386" applyFont="0" applyFill="0" applyBorder="0">
      <alignment horizontal="centerContinuous" vertical="justify" wrapText="1"/>
    </xf>
    <xf numFmtId="3" fontId="104" fillId="0" borderId="386"/>
    <xf numFmtId="10" fontId="24" fillId="55" borderId="386" applyNumberFormat="0" applyBorder="0" applyAlignment="0" applyProtection="0"/>
    <xf numFmtId="10" fontId="96" fillId="55" borderId="386" applyNumberFormat="0" applyBorder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2" fillId="79" borderId="381" applyNumberFormat="0" applyAlignment="0" applyProtection="0"/>
    <xf numFmtId="0" fontId="55" fillId="76" borderId="388" applyNumberFormat="0" applyAlignment="0" applyProtection="0"/>
    <xf numFmtId="0" fontId="5" fillId="57" borderId="381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03" fillId="76" borderId="388" applyNumberFormat="0" applyAlignment="0" applyProtection="0"/>
    <xf numFmtId="0" fontId="119" fillId="76" borderId="389" applyNumberFormat="0" applyAlignment="0" applyProtection="0"/>
    <xf numFmtId="3" fontId="83" fillId="80" borderId="386">
      <alignment horizontal="left" vertical="top" wrapText="1"/>
      <protection locked="0"/>
    </xf>
    <xf numFmtId="0" fontId="123" fillId="0" borderId="390" applyNumberFormat="0" applyFill="0" applyAlignment="0" applyProtection="0"/>
    <xf numFmtId="4" fontId="44" fillId="55" borderId="392" applyNumberFormat="0" applyProtection="0">
      <alignment horizontal="left" vertical="center" indent="1"/>
    </xf>
    <xf numFmtId="0" fontId="37" fillId="91" borderId="392" applyNumberFormat="0" applyProtection="0">
      <alignment horizontal="left" vertical="center" indent="1"/>
    </xf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65" fillId="76" borderId="389" applyNumberFormat="0" applyAlignment="0" applyProtection="0"/>
    <xf numFmtId="0" fontId="169" fillId="38" borderId="388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37" fillId="82" borderId="392" applyNumberFormat="0" applyProtection="0">
      <alignment horizontal="left" vertical="center" indent="1"/>
    </xf>
    <xf numFmtId="4" fontId="44" fillId="55" borderId="392" applyNumberFormat="0" applyProtection="0">
      <alignment vertical="center"/>
    </xf>
    <xf numFmtId="4" fontId="44" fillId="94" borderId="392" applyNumberFormat="0" applyProtection="0">
      <alignment horizontal="right" vertical="center"/>
    </xf>
    <xf numFmtId="0" fontId="12" fillId="79" borderId="381" applyNumberFormat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5" fillId="57" borderId="381" applyNumberFormat="0" applyFont="0" applyAlignment="0" applyProtection="0"/>
    <xf numFmtId="0" fontId="62" fillId="63" borderId="388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62" fillId="63" borderId="388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103" fillId="51" borderId="388" applyNumberFormat="0" applyAlignment="0" applyProtection="0"/>
    <xf numFmtId="0" fontId="12" fillId="79" borderId="381" applyNumberFormat="0" applyAlignment="0" applyProtection="0"/>
    <xf numFmtId="3" fontId="104" fillId="0" borderId="393"/>
    <xf numFmtId="0" fontId="62" fillId="63" borderId="388" applyNumberFormat="0" applyAlignment="0" applyProtection="0"/>
    <xf numFmtId="0" fontId="55" fillId="76" borderId="388" applyNumberFormat="0" applyAlignment="0" applyProtection="0"/>
    <xf numFmtId="4" fontId="44" fillId="55" borderId="392" applyNumberFormat="0" applyProtection="0">
      <alignment vertical="center"/>
    </xf>
    <xf numFmtId="0" fontId="12" fillId="79" borderId="381" applyNumberFormat="0" applyAlignment="0" applyProtection="0"/>
    <xf numFmtId="10" fontId="96" fillId="55" borderId="393" applyNumberFormat="0" applyBorder="0" applyAlignment="0" applyProtection="0"/>
    <xf numFmtId="0" fontId="172" fillId="51" borderId="389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4" fontId="44" fillId="49" borderId="392" applyNumberFormat="0" applyProtection="0">
      <alignment horizontal="right" vertical="center"/>
    </xf>
    <xf numFmtId="4" fontId="44" fillId="46" borderId="392" applyNumberFormat="0" applyProtection="0">
      <alignment horizontal="right" vertical="center"/>
    </xf>
    <xf numFmtId="4" fontId="44" fillId="48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4" fontId="46" fillId="80" borderId="392" applyNumberFormat="0" applyProtection="0">
      <alignment horizontal="left" vertical="center" indent="1"/>
    </xf>
    <xf numFmtId="0" fontId="65" fillId="76" borderId="389" applyNumberFormat="0" applyAlignment="0" applyProtection="0"/>
    <xf numFmtId="0" fontId="103" fillId="51" borderId="388" applyNumberFormat="0" applyAlignment="0" applyProtection="0"/>
    <xf numFmtId="0" fontId="44" fillId="55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123" fillId="0" borderId="390" applyNumberFormat="0" applyFill="0" applyAlignment="0" applyProtection="0"/>
    <xf numFmtId="0" fontId="91" fillId="0" borderId="393" applyFont="0" applyFill="0" applyBorder="0">
      <alignment horizontal="centerContinuous" vertical="justify" wrapText="1"/>
    </xf>
    <xf numFmtId="0" fontId="65" fillId="76" borderId="389" applyNumberFormat="0" applyAlignment="0" applyProtection="0"/>
    <xf numFmtId="3" fontId="83" fillId="80" borderId="393">
      <alignment horizontal="left" vertical="top" wrapText="1"/>
      <protection locked="0"/>
    </xf>
    <xf numFmtId="0" fontId="12" fillId="79" borderId="381" applyNumberFormat="0" applyAlignment="0" applyProtection="0"/>
    <xf numFmtId="3" fontId="104" fillId="0" borderId="393"/>
    <xf numFmtId="0" fontId="123" fillId="0" borderId="390" applyNumberFormat="0" applyFill="0" applyAlignment="0" applyProtection="0"/>
    <xf numFmtId="0" fontId="62" fillId="63" borderId="388" applyNumberFormat="0" applyAlignment="0" applyProtection="0"/>
    <xf numFmtId="212" fontId="192" fillId="0" borderId="391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2" fillId="79" borderId="381" applyNumberFormat="0" applyAlignment="0" applyProtection="0"/>
    <xf numFmtId="4" fontId="44" fillId="92" borderId="392" applyNumberFormat="0" applyProtection="0">
      <alignment horizontal="right" vertical="center"/>
    </xf>
    <xf numFmtId="0" fontId="12" fillId="79" borderId="381" applyNumberFormat="0" applyAlignment="0" applyProtection="0"/>
    <xf numFmtId="10" fontId="24" fillId="55" borderId="393" applyNumberFormat="0" applyBorder="0" applyAlignment="0" applyProtection="0"/>
    <xf numFmtId="0" fontId="12" fillId="79" borderId="381" applyNumberFormat="0" applyAlignment="0" applyProtection="0"/>
    <xf numFmtId="0" fontId="67" fillId="0" borderId="390" applyNumberFormat="0" applyFill="0" applyAlignment="0" applyProtection="0"/>
    <xf numFmtId="4" fontId="44" fillId="49" borderId="392" applyNumberFormat="0" applyProtection="0">
      <alignment horizontal="right" vertical="center"/>
    </xf>
    <xf numFmtId="0" fontId="12" fillId="79" borderId="381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" fillId="79" borderId="381" applyNumberFormat="0" applyAlignment="0" applyProtection="0"/>
    <xf numFmtId="4" fontId="47" fillId="94" borderId="392" applyNumberFormat="0" applyProtection="0">
      <alignment horizontal="right" vertical="center"/>
    </xf>
    <xf numFmtId="4" fontId="197" fillId="55" borderId="392" applyNumberFormat="0" applyProtection="0">
      <alignment vertical="center"/>
    </xf>
    <xf numFmtId="0" fontId="37" fillId="95" borderId="392" applyNumberFormat="0" applyProtection="0">
      <alignment horizontal="left" vertical="top" indent="1"/>
    </xf>
    <xf numFmtId="0" fontId="37" fillId="95" borderId="392" applyNumberFormat="0" applyProtection="0">
      <alignment horizontal="left" vertical="top" indent="1"/>
    </xf>
    <xf numFmtId="0" fontId="12" fillId="79" borderId="381" applyNumberFormat="0" applyAlignment="0" applyProtection="0"/>
    <xf numFmtId="0" fontId="67" fillId="0" borderId="390" applyNumberFormat="0" applyFill="0" applyAlignment="0" applyProtection="0"/>
    <xf numFmtId="0" fontId="44" fillId="55" borderId="392" applyNumberFormat="0" applyProtection="0">
      <alignment horizontal="left" vertical="top" indent="1"/>
    </xf>
    <xf numFmtId="0" fontId="164" fillId="51" borderId="388" applyNumberFormat="0" applyAlignment="0" applyProtection="0"/>
    <xf numFmtId="0" fontId="37" fillId="91" borderId="392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4" fontId="44" fillId="94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212" fontId="177" fillId="89" borderId="391"/>
    <xf numFmtId="4" fontId="44" fillId="40" borderId="392" applyNumberFormat="0" applyProtection="0">
      <alignment horizontal="right" vertical="center"/>
    </xf>
    <xf numFmtId="0" fontId="12" fillId="79" borderId="381" applyNumberFormat="0" applyAlignment="0" applyProtection="0"/>
    <xf numFmtId="0" fontId="123" fillId="0" borderId="390" applyNumberFormat="0" applyFill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5" fillId="57" borderId="381" applyNumberFormat="0" applyFont="0" applyAlignment="0" applyProtection="0"/>
    <xf numFmtId="0" fontId="12" fillId="79" borderId="381" applyNumberFormat="0" applyAlignment="0" applyProtection="0"/>
    <xf numFmtId="0" fontId="113" fillId="38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4" fontId="44" fillId="49" borderId="392" applyNumberFormat="0" applyProtection="0">
      <alignment horizontal="right" vertical="center"/>
    </xf>
    <xf numFmtId="219" fontId="191" fillId="0" borderId="379" applyFont="0" applyFill="0" applyBorder="0" applyAlignment="0" applyProtection="0"/>
    <xf numFmtId="4" fontId="44" fillId="34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0" fontId="37" fillId="95" borderId="392" applyNumberFormat="0" applyProtection="0">
      <alignment horizontal="left" vertical="top" indent="1"/>
    </xf>
    <xf numFmtId="4" fontId="47" fillId="94" borderId="392" applyNumberFormat="0" applyProtection="0">
      <alignment horizontal="right" vertical="center"/>
    </xf>
    <xf numFmtId="0" fontId="123" fillId="0" borderId="390" applyNumberFormat="0" applyFill="0" applyAlignment="0" applyProtection="0"/>
    <xf numFmtId="0" fontId="67" fillId="0" borderId="390" applyNumberFormat="0" applyFill="0" applyAlignment="0" applyProtection="0"/>
    <xf numFmtId="0" fontId="103" fillId="51" borderId="388" applyNumberFormat="0" applyAlignment="0" applyProtection="0"/>
    <xf numFmtId="0" fontId="119" fillId="51" borderId="389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9" fillId="51" borderId="389" applyNumberFormat="0" applyAlignment="0" applyProtection="0"/>
    <xf numFmtId="3" fontId="104" fillId="0" borderId="393"/>
    <xf numFmtId="0" fontId="91" fillId="0" borderId="393" applyFont="0" applyFill="0" applyBorder="0">
      <alignment horizontal="center" vertical="justify" wrapText="1"/>
    </xf>
    <xf numFmtId="4" fontId="197" fillId="94" borderId="392" applyNumberFormat="0" applyProtection="0">
      <alignment horizontal="right" vertical="center"/>
    </xf>
    <xf numFmtId="0" fontId="37" fillId="82" borderId="392" applyNumberFormat="0" applyProtection="0">
      <alignment horizontal="left" vertical="top" indent="1"/>
    </xf>
    <xf numFmtId="4" fontId="44" fillId="46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0" fontId="173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24" fillId="55" borderId="393" applyNumberFormat="0" applyBorder="0" applyAlignment="0" applyProtection="0"/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0" fontId="67" fillId="0" borderId="390" applyNumberFormat="0" applyFill="0" applyAlignment="0" applyProtection="0"/>
    <xf numFmtId="4" fontId="44" fillId="94" borderId="392" applyNumberFormat="0" applyProtection="0">
      <alignment horizontal="right" vertical="center"/>
    </xf>
    <xf numFmtId="0" fontId="37" fillId="82" borderId="392" applyNumberFormat="0" applyProtection="0">
      <alignment horizontal="left" vertical="center" indent="1"/>
    </xf>
    <xf numFmtId="0" fontId="12" fillId="79" borderId="381" applyNumberFormat="0" applyAlignment="0" applyProtection="0"/>
    <xf numFmtId="212" fontId="177" fillId="89" borderId="391"/>
    <xf numFmtId="0" fontId="12" fillId="79" borderId="381" applyNumberFormat="0" applyAlignment="0" applyProtection="0"/>
    <xf numFmtId="0" fontId="172" fillId="51" borderId="389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3" fillId="0" borderId="390" applyNumberFormat="0" applyFill="0" applyAlignment="0" applyProtection="0"/>
    <xf numFmtId="212" fontId="192" fillId="0" borderId="391"/>
    <xf numFmtId="0" fontId="12" fillId="79" borderId="381" applyNumberFormat="0" applyAlignment="0" applyProtection="0"/>
    <xf numFmtId="0" fontId="12" fillId="79" borderId="381" applyNumberFormat="0" applyAlignment="0" applyProtection="0"/>
    <xf numFmtId="0" fontId="55" fillId="76" borderId="388" applyNumberFormat="0" applyAlignment="0" applyProtection="0"/>
    <xf numFmtId="212" fontId="177" fillId="89" borderId="391"/>
    <xf numFmtId="0" fontId="119" fillId="51" borderId="389" applyNumberFormat="0" applyAlignment="0" applyProtection="0"/>
    <xf numFmtId="0" fontId="65" fillId="76" borderId="389" applyNumberFormat="0" applyAlignment="0" applyProtection="0"/>
    <xf numFmtId="4" fontId="44" fillId="96" borderId="392" applyNumberFormat="0" applyProtection="0">
      <alignment horizontal="right" vertical="center"/>
    </xf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72" fillId="51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69" fillId="38" borderId="388" applyNumberFormat="0" applyAlignment="0" applyProtection="0"/>
    <xf numFmtId="4" fontId="46" fillId="80" borderId="392" applyNumberFormat="0" applyProtection="0">
      <alignment horizontal="left" vertical="center" indent="1"/>
    </xf>
    <xf numFmtId="4" fontId="44" fillId="96" borderId="392" applyNumberFormat="0" applyProtection="0">
      <alignment horizontal="left" vertical="center" indent="1"/>
    </xf>
    <xf numFmtId="0" fontId="12" fillId="79" borderId="381" applyNumberFormat="0" applyAlignment="0" applyProtection="0"/>
    <xf numFmtId="0" fontId="12" fillId="79" borderId="381" applyNumberFormat="0" applyAlignment="0" applyProtection="0"/>
    <xf numFmtId="0" fontId="55" fillId="76" borderId="388" applyNumberFormat="0" applyAlignment="0" applyProtection="0"/>
    <xf numFmtId="0" fontId="5" fillId="57" borderId="381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44" fillId="91" borderId="392" applyNumberFormat="0" applyProtection="0">
      <alignment horizontal="left" vertical="top" indent="1"/>
    </xf>
    <xf numFmtId="4" fontId="197" fillId="94" borderId="392" applyNumberFormat="0" applyProtection="0">
      <alignment horizontal="right" vertical="center"/>
    </xf>
    <xf numFmtId="0" fontId="44" fillId="55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0" fontId="37" fillId="81" borderId="392" applyNumberFormat="0" applyProtection="0">
      <alignment horizontal="left" vertical="top" indent="1"/>
    </xf>
    <xf numFmtId="0" fontId="37" fillId="82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top" indent="1"/>
    </xf>
    <xf numFmtId="0" fontId="37" fillId="95" borderId="392" applyNumberFormat="0" applyProtection="0">
      <alignment horizontal="left" vertical="center" indent="1"/>
    </xf>
    <xf numFmtId="0" fontId="65" fillId="76" borderId="389" applyNumberFormat="0" applyAlignment="0" applyProtection="0"/>
    <xf numFmtId="4" fontId="44" fillId="96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212" fontId="192" fillId="0" borderId="391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37" fillId="95" borderId="392" applyNumberFormat="0" applyProtection="0">
      <alignment horizontal="left" vertical="center" indent="1"/>
    </xf>
    <xf numFmtId="4" fontId="44" fillId="41" borderId="392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0" fontId="37" fillId="91" borderId="392" applyNumberFormat="0" applyProtection="0">
      <alignment horizontal="left" vertical="top" indent="1"/>
    </xf>
    <xf numFmtId="0" fontId="173" fillId="0" borderId="390" applyNumberFormat="0" applyFill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61" fillId="57" borderId="381" applyNumberFormat="0" applyFon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161" fillId="57" borderId="381" applyNumberFormat="0" applyFont="0" applyAlignment="0" applyProtection="0"/>
    <xf numFmtId="0" fontId="65" fillId="76" borderId="389" applyNumberFormat="0" applyAlignment="0" applyProtection="0"/>
    <xf numFmtId="4" fontId="44" fillId="48" borderId="392" applyNumberFormat="0" applyProtection="0">
      <alignment horizontal="right" vertical="center"/>
    </xf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4" fontId="44" fillId="40" borderId="392" applyNumberFormat="0" applyProtection="0">
      <alignment horizontal="right" vertical="center"/>
    </xf>
    <xf numFmtId="0" fontId="113" fillId="38" borderId="388" applyNumberFormat="0" applyAlignment="0" applyProtection="0"/>
    <xf numFmtId="0" fontId="62" fillId="63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2" fillId="79" borderId="381" applyNumberFormat="0" applyAlignment="0" applyProtection="0"/>
    <xf numFmtId="4" fontId="44" fillId="96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center" indent="1"/>
    </xf>
    <xf numFmtId="0" fontId="169" fillId="38" borderId="388" applyNumberFormat="0" applyAlignment="0" applyProtection="0"/>
    <xf numFmtId="0" fontId="46" fillId="80" borderId="392" applyNumberFormat="0" applyProtection="0">
      <alignment horizontal="left" vertical="top" indent="1"/>
    </xf>
    <xf numFmtId="0" fontId="164" fillId="51" borderId="388" applyNumberForma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4" fontId="46" fillId="56" borderId="392" applyNumberFormat="0" applyProtection="0">
      <alignment vertical="center"/>
    </xf>
    <xf numFmtId="4" fontId="44" fillId="42" borderId="392" applyNumberFormat="0" applyProtection="0">
      <alignment horizontal="right" vertical="center"/>
    </xf>
    <xf numFmtId="4" fontId="44" fillId="92" borderId="392" applyNumberFormat="0" applyProtection="0">
      <alignment horizontal="right" vertical="center"/>
    </xf>
    <xf numFmtId="0" fontId="37" fillId="95" borderId="392" applyNumberFormat="0" applyProtection="0">
      <alignment horizontal="left" vertical="center" indent="1"/>
    </xf>
    <xf numFmtId="0" fontId="65" fillId="76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55" fillId="76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55" fillId="76" borderId="388" applyNumberFormat="0" applyAlignment="0" applyProtection="0"/>
    <xf numFmtId="0" fontId="12" fillId="79" borderId="381" applyNumberFormat="0" applyAlignment="0" applyProtection="0"/>
    <xf numFmtId="4" fontId="44" fillId="55" borderId="392" applyNumberFormat="0" applyProtection="0">
      <alignment horizontal="left" vertical="center" indent="1"/>
    </xf>
    <xf numFmtId="4" fontId="197" fillId="55" borderId="392" applyNumberFormat="0" applyProtection="0">
      <alignment vertical="center"/>
    </xf>
    <xf numFmtId="4" fontId="46" fillId="56" borderId="392" applyNumberFormat="0" applyProtection="0">
      <alignment vertical="center"/>
    </xf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91" fillId="0" borderId="393" applyFont="0" applyFill="0" applyBorder="0">
      <alignment horizontal="centerContinuous" vertical="justify" wrapText="1"/>
    </xf>
    <xf numFmtId="4" fontId="44" fillId="96" borderId="392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4" fontId="44" fillId="50" borderId="392" applyNumberFormat="0" applyProtection="0">
      <alignment horizontal="right" vertical="center"/>
    </xf>
    <xf numFmtId="0" fontId="37" fillId="81" borderId="392" applyNumberFormat="0" applyProtection="0">
      <alignment horizontal="left" vertical="center" indent="1"/>
    </xf>
    <xf numFmtId="4" fontId="44" fillId="48" borderId="392" applyNumberFormat="0" applyProtection="0">
      <alignment horizontal="right" vertical="center"/>
    </xf>
    <xf numFmtId="0" fontId="123" fillId="0" borderId="390" applyNumberFormat="0" applyFill="0" applyAlignment="0" applyProtection="0"/>
    <xf numFmtId="0" fontId="12" fillId="79" borderId="381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5" fillId="57" borderId="381" applyNumberFormat="0" applyFon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37" fillId="91" borderId="392" applyNumberFormat="0" applyProtection="0">
      <alignment horizontal="left" vertical="center" indent="1"/>
    </xf>
    <xf numFmtId="0" fontId="103" fillId="76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3" fontId="83" fillId="80" borderId="393">
      <alignment horizontal="left" vertical="top" wrapText="1"/>
      <protection locked="0"/>
    </xf>
    <xf numFmtId="4" fontId="44" fillId="96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center" indent="1"/>
    </xf>
    <xf numFmtId="0" fontId="12" fillId="79" borderId="381" applyNumberFormat="0" applyAlignment="0" applyProtection="0"/>
    <xf numFmtId="219" fontId="191" fillId="0" borderId="379" applyFont="0" applyFill="0" applyBorder="0" applyAlignment="0" applyProtection="0"/>
    <xf numFmtId="0" fontId="37" fillId="81" borderId="392" applyNumberFormat="0" applyProtection="0">
      <alignment horizontal="left" vertical="top" indent="1"/>
    </xf>
    <xf numFmtId="0" fontId="113" fillId="38" borderId="388" applyNumberFormat="0" applyAlignment="0" applyProtection="0"/>
    <xf numFmtId="0" fontId="164" fillId="51" borderId="388" applyNumberFormat="0" applyAlignment="0" applyProtection="0"/>
    <xf numFmtId="0" fontId="67" fillId="0" borderId="390" applyNumberFormat="0" applyFill="0" applyAlignment="0" applyProtection="0"/>
    <xf numFmtId="0" fontId="173" fillId="0" borderId="390" applyNumberFormat="0" applyFill="0" applyAlignment="0" applyProtection="0"/>
    <xf numFmtId="4" fontId="44" fillId="46" borderId="392" applyNumberFormat="0" applyProtection="0">
      <alignment horizontal="right" vertical="center"/>
    </xf>
    <xf numFmtId="0" fontId="37" fillId="82" borderId="392" applyNumberFormat="0" applyProtection="0">
      <alignment horizontal="left" vertical="top" indent="1"/>
    </xf>
    <xf numFmtId="4" fontId="44" fillId="55" borderId="392" applyNumberFormat="0" applyProtection="0">
      <alignment horizontal="left" vertical="center" indent="1"/>
    </xf>
    <xf numFmtId="4" fontId="197" fillId="94" borderId="392" applyNumberFormat="0" applyProtection="0">
      <alignment horizontal="right" vertical="center"/>
    </xf>
    <xf numFmtId="0" fontId="113" fillId="38" borderId="388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2" fillId="79" borderId="381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69" fillId="38" borderId="388" applyNumberFormat="0" applyAlignment="0" applyProtection="0"/>
    <xf numFmtId="4" fontId="46" fillId="80" borderId="392" applyNumberFormat="0" applyProtection="0">
      <alignment horizontal="left" vertical="center" indent="1"/>
    </xf>
    <xf numFmtId="0" fontId="161" fillId="57" borderId="381" applyNumberFormat="0" applyFont="0" applyAlignment="0" applyProtection="0"/>
    <xf numFmtId="0" fontId="172" fillId="51" borderId="389" applyNumberFormat="0" applyAlignment="0" applyProtection="0"/>
    <xf numFmtId="0" fontId="12" fillId="79" borderId="381" applyNumberFormat="0" applyAlignment="0" applyProtection="0"/>
    <xf numFmtId="0" fontId="67" fillId="0" borderId="390" applyNumberFormat="0" applyFill="0" applyAlignment="0" applyProtection="0"/>
    <xf numFmtId="0" fontId="37" fillId="82" borderId="392" applyNumberFormat="0" applyProtection="0">
      <alignment horizontal="left" vertical="center" indent="1"/>
    </xf>
    <xf numFmtId="0" fontId="123" fillId="0" borderId="390" applyNumberFormat="0" applyFill="0" applyAlignment="0" applyProtection="0"/>
    <xf numFmtId="0" fontId="173" fillId="0" borderId="390" applyNumberFormat="0" applyFill="0" applyAlignment="0" applyProtection="0"/>
    <xf numFmtId="0" fontId="37" fillId="81" borderId="392" applyNumberFormat="0" applyProtection="0">
      <alignment horizontal="left" vertical="top" indent="1"/>
    </xf>
    <xf numFmtId="0" fontId="44" fillId="91" borderId="392" applyNumberFormat="0" applyProtection="0">
      <alignment horizontal="left" vertical="top" indent="1"/>
    </xf>
    <xf numFmtId="0" fontId="113" fillId="38" borderId="388" applyNumberFormat="0" applyAlignment="0" applyProtection="0"/>
    <xf numFmtId="0" fontId="12" fillId="79" borderId="381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4" fontId="47" fillId="94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0" fontId="103" fillId="51" borderId="388" applyNumberFormat="0" applyAlignment="0" applyProtection="0"/>
    <xf numFmtId="4" fontId="44" fillId="92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0" fontId="46" fillId="80" borderId="392" applyNumberFormat="0" applyProtection="0">
      <alignment horizontal="left" vertical="top" indent="1"/>
    </xf>
    <xf numFmtId="4" fontId="46" fillId="56" borderId="392" applyNumberFormat="0" applyProtection="0">
      <alignment vertical="center"/>
    </xf>
    <xf numFmtId="0" fontId="91" fillId="0" borderId="393" applyFont="0" applyFill="0" applyBorder="0">
      <alignment horizontal="center" vertical="justify" wrapText="1"/>
    </xf>
    <xf numFmtId="0" fontId="91" fillId="0" borderId="393" applyFont="0" applyFill="0" applyBorder="0">
      <alignment horizontal="centerContinuous" vertical="justify" wrapText="1"/>
    </xf>
    <xf numFmtId="219" fontId="191" fillId="0" borderId="379" applyFont="0" applyFill="0" applyBorder="0" applyAlignment="0" applyProtection="0"/>
    <xf numFmtId="212" fontId="177" fillId="89" borderId="391"/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113" fillId="38" borderId="388" applyNumberFormat="0" applyAlignment="0" applyProtection="0"/>
    <xf numFmtId="4" fontId="44" fillId="42" borderId="392" applyNumberFormat="0" applyProtection="0">
      <alignment horizontal="right" vertical="center"/>
    </xf>
    <xf numFmtId="0" fontId="37" fillId="91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0" fontId="37" fillId="91" borderId="392" applyNumberFormat="0" applyProtection="0">
      <alignment horizontal="left" vertical="center" indent="1"/>
    </xf>
    <xf numFmtId="0" fontId="12" fillId="79" borderId="381" applyNumberFormat="0" applyAlignment="0" applyProtection="0"/>
    <xf numFmtId="0" fontId="103" fillId="51" borderId="388" applyNumberFormat="0" applyAlignment="0" applyProtection="0"/>
    <xf numFmtId="212" fontId="192" fillId="0" borderId="391"/>
    <xf numFmtId="0" fontId="12" fillId="79" borderId="381" applyNumberFormat="0" applyAlignment="0" applyProtection="0"/>
    <xf numFmtId="0" fontId="113" fillId="38" borderId="388" applyNumberFormat="0" applyAlignment="0" applyProtection="0"/>
    <xf numFmtId="4" fontId="197" fillId="55" borderId="392" applyNumberFormat="0" applyProtection="0">
      <alignment vertical="center"/>
    </xf>
    <xf numFmtId="219" fontId="191" fillId="0" borderId="379" applyFont="0" applyFill="0" applyBorder="0" applyAlignment="0" applyProtection="0"/>
    <xf numFmtId="0" fontId="65" fillId="76" borderId="389" applyNumberFormat="0" applyAlignment="0" applyProtection="0"/>
    <xf numFmtId="0" fontId="12" fillId="79" borderId="381" applyNumberFormat="0" applyAlignment="0" applyProtection="0"/>
    <xf numFmtId="0" fontId="5" fillId="57" borderId="381" applyNumberFormat="0" applyFont="0" applyAlignment="0" applyProtection="0"/>
    <xf numFmtId="0" fontId="5" fillId="57" borderId="381" applyNumberFormat="0" applyFont="0" applyAlignment="0" applyProtection="0"/>
    <xf numFmtId="0" fontId="91" fillId="0" borderId="393" applyFont="0" applyFill="0" applyBorder="0">
      <alignment horizontal="center" vertical="justify" wrapText="1"/>
    </xf>
    <xf numFmtId="4" fontId="46" fillId="56" borderId="392" applyNumberFormat="0" applyProtection="0">
      <alignment vertical="center"/>
    </xf>
    <xf numFmtId="4" fontId="195" fillId="80" borderId="392" applyNumberFormat="0" applyProtection="0">
      <alignment vertical="center"/>
    </xf>
    <xf numFmtId="4" fontId="46" fillId="80" borderId="392" applyNumberFormat="0" applyProtection="0">
      <alignment horizontal="left" vertical="center" indent="1"/>
    </xf>
    <xf numFmtId="0" fontId="46" fillId="80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4" fontId="44" fillId="34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4" fontId="44" fillId="48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4" fillId="46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4" fontId="44" fillId="49" borderId="392" applyNumberFormat="0" applyProtection="0">
      <alignment horizontal="right" vertical="center"/>
    </xf>
    <xf numFmtId="4" fontId="44" fillId="92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4" fontId="44" fillId="96" borderId="392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37" fillId="95" borderId="392" applyNumberFormat="0" applyProtection="0">
      <alignment horizontal="left" vertical="center" indent="1"/>
    </xf>
    <xf numFmtId="0" fontId="37" fillId="95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center" indent="1"/>
    </xf>
    <xf numFmtId="0" fontId="37" fillId="91" borderId="392" applyNumberFormat="0" applyProtection="0">
      <alignment horizontal="left" vertical="top" indent="1"/>
    </xf>
    <xf numFmtId="0" fontId="37" fillId="82" borderId="392" applyNumberFormat="0" applyProtection="0">
      <alignment horizontal="left" vertical="center" indent="1"/>
    </xf>
    <xf numFmtId="0" fontId="37" fillId="82" borderId="392" applyNumberFormat="0" applyProtection="0">
      <alignment horizontal="left" vertical="top" indent="1"/>
    </xf>
    <xf numFmtId="0" fontId="37" fillId="81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4" fontId="197" fillId="55" borderId="392" applyNumberFormat="0" applyProtection="0">
      <alignment vertical="center"/>
    </xf>
    <xf numFmtId="4" fontId="44" fillId="55" borderId="392" applyNumberFormat="0" applyProtection="0">
      <alignment horizontal="left" vertical="center" indent="1"/>
    </xf>
    <xf numFmtId="0" fontId="44" fillId="55" borderId="392" applyNumberFormat="0" applyProtection="0">
      <alignment horizontal="left" vertical="top" indent="1"/>
    </xf>
    <xf numFmtId="4" fontId="44" fillId="94" borderId="392" applyNumberFormat="0" applyProtection="0">
      <alignment horizontal="right" vertical="center"/>
    </xf>
    <xf numFmtId="4" fontId="197" fillId="94" borderId="392" applyNumberFormat="0" applyProtection="0">
      <alignment horizontal="right" vertical="center"/>
    </xf>
    <xf numFmtId="4" fontId="44" fillId="96" borderId="392" applyNumberFormat="0" applyProtection="0">
      <alignment horizontal="left" vertical="center" indent="1"/>
    </xf>
    <xf numFmtId="0" fontId="44" fillId="91" borderId="392" applyNumberFormat="0" applyProtection="0">
      <alignment horizontal="left" vertical="top" indent="1"/>
    </xf>
    <xf numFmtId="4" fontId="47" fillId="94" borderId="392" applyNumberFormat="0" applyProtection="0">
      <alignment horizontal="right" vertical="center"/>
    </xf>
    <xf numFmtId="0" fontId="65" fillId="76" borderId="389" applyNumberFormat="0" applyAlignment="0" applyProtection="0"/>
    <xf numFmtId="0" fontId="164" fillId="51" borderId="388" applyNumberFormat="0" applyAlignment="0" applyProtection="0"/>
    <xf numFmtId="0" fontId="123" fillId="0" borderId="390" applyNumberFormat="0" applyFill="0" applyAlignment="0" applyProtection="0"/>
    <xf numFmtId="0" fontId="12" fillId="79" borderId="381" applyNumberFormat="0" applyAlignment="0" applyProtection="0"/>
    <xf numFmtId="0" fontId="119" fillId="51" borderId="389" applyNumberFormat="0" applyAlignment="0" applyProtection="0"/>
    <xf numFmtId="0" fontId="103" fillId="51" borderId="388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44" fillId="91" borderId="392" applyNumberFormat="0" applyProtection="0">
      <alignment horizontal="left" vertical="top" indent="1"/>
    </xf>
    <xf numFmtId="0" fontId="12" fillId="79" borderId="381" applyNumberFormat="0" applyAlignment="0" applyProtection="0"/>
    <xf numFmtId="0" fontId="175" fillId="57" borderId="381" applyNumberFormat="0" applyFont="0" applyAlignment="0" applyProtection="0"/>
    <xf numFmtId="0" fontId="46" fillId="80" borderId="392" applyNumberFormat="0" applyProtection="0">
      <alignment horizontal="left" vertical="top" indent="1"/>
    </xf>
    <xf numFmtId="0" fontId="103" fillId="76" borderId="388" applyNumberFormat="0" applyAlignment="0" applyProtection="0"/>
    <xf numFmtId="0" fontId="12" fillId="57" borderId="381" applyNumberFormat="0" applyFon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2" fillId="57" borderId="381" applyNumberFormat="0" applyFon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4" fontId="195" fillId="80" borderId="392" applyNumberFormat="0" applyProtection="0">
      <alignment vertical="center"/>
    </xf>
    <xf numFmtId="0" fontId="103" fillId="51" borderId="388" applyNumberFormat="0" applyAlignment="0" applyProtection="0"/>
    <xf numFmtId="0" fontId="12" fillId="79" borderId="381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161" fillId="57" borderId="381" applyNumberFormat="0" applyFont="0" applyAlignment="0" applyProtection="0"/>
    <xf numFmtId="0" fontId="175" fillId="57" borderId="381" applyNumberFormat="0" applyFont="0" applyAlignment="0" applyProtection="0"/>
    <xf numFmtId="0" fontId="5" fillId="57" borderId="381" applyNumberFormat="0" applyFont="0" applyAlignment="0" applyProtection="0"/>
    <xf numFmtId="0" fontId="113" fillId="38" borderId="388" applyNumberFormat="0" applyAlignment="0" applyProtection="0"/>
    <xf numFmtId="0" fontId="12" fillId="57" borderId="381" applyNumberFormat="0" applyFon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57" borderId="381" applyNumberFormat="0" applyFon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65" fillId="76" borderId="389" applyNumberFormat="0" applyAlignment="0" applyProtection="0"/>
    <xf numFmtId="0" fontId="119" fillId="51" borderId="389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55" fillId="76" borderId="388" applyNumberFormat="0" applyAlignment="0" applyProtection="0"/>
    <xf numFmtId="0" fontId="175" fillId="57" borderId="381" applyNumberFormat="0" applyFont="0" applyAlignment="0" applyProtection="0"/>
    <xf numFmtId="0" fontId="12" fillId="57" borderId="381" applyNumberFormat="0" applyFont="0" applyAlignment="0" applyProtection="0"/>
    <xf numFmtId="0" fontId="119" fillId="76" borderId="389" applyNumberFormat="0" applyAlignment="0" applyProtection="0"/>
    <xf numFmtId="0" fontId="103" fillId="76" borderId="388" applyNumberFormat="0" applyAlignment="0" applyProtection="0"/>
    <xf numFmtId="0" fontId="12" fillId="57" borderId="381" applyNumberFormat="0" applyFon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19" fillId="51" borderId="389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175" fillId="57" borderId="381" applyNumberFormat="0" applyFont="0" applyAlignment="0" applyProtection="0"/>
    <xf numFmtId="0" fontId="12" fillId="57" borderId="381" applyNumberFormat="0" applyFont="0" applyAlignment="0" applyProtection="0"/>
    <xf numFmtId="0" fontId="12" fillId="57" borderId="381" applyNumberFormat="0" applyFont="0" applyAlignment="0" applyProtection="0"/>
    <xf numFmtId="0" fontId="62" fillId="63" borderId="388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0" fontId="12" fillId="79" borderId="381" applyNumberFormat="0" applyAlignment="0" applyProtection="0"/>
    <xf numFmtId="5" fontId="218" fillId="0" borderId="387" applyAlignment="0" applyProtection="0"/>
    <xf numFmtId="0" fontId="119" fillId="51" borderId="389" applyNumberFormat="0" applyAlignment="0" applyProtection="0"/>
    <xf numFmtId="4" fontId="44" fillId="55" borderId="392" applyNumberFormat="0" applyProtection="0">
      <alignment horizontal="left" vertical="center" indent="1"/>
    </xf>
    <xf numFmtId="4" fontId="197" fillId="55" borderId="392" applyNumberFormat="0" applyProtection="0">
      <alignment vertical="center"/>
    </xf>
    <xf numFmtId="0" fontId="169" fillId="38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55" fillId="76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4" fontId="44" fillId="96" borderId="392" applyNumberFormat="0" applyProtection="0">
      <alignment horizontal="left" vertical="center" indent="1"/>
    </xf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4" fontId="44" fillId="92" borderId="392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91" fillId="0" borderId="393" applyFont="0" applyFill="0" applyBorder="0">
      <alignment horizontal="centerContinuous" vertical="justify" wrapText="1"/>
    </xf>
    <xf numFmtId="0" fontId="12" fillId="79" borderId="394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4" fontId="44" fillId="40" borderId="392" applyNumberFormat="0" applyProtection="0">
      <alignment horizontal="right" vertical="center"/>
    </xf>
    <xf numFmtId="0" fontId="103" fillId="51" borderId="388" applyNumberFormat="0" applyAlignment="0" applyProtection="0"/>
    <xf numFmtId="0" fontId="46" fillId="80" borderId="392" applyNumberFormat="0" applyProtection="0">
      <alignment horizontal="left" vertical="top" indent="1"/>
    </xf>
    <xf numFmtId="0" fontId="12" fillId="79" borderId="394" applyNumberFormat="0" applyAlignment="0" applyProtection="0"/>
    <xf numFmtId="4" fontId="44" fillId="55" borderId="392" applyNumberFormat="0" applyProtection="0">
      <alignment horizontal="left" vertical="center" indent="1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219" fontId="191" fillId="0" borderId="379" applyFont="0" applyFill="0" applyBorder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67" fillId="0" borderId="390" applyNumberFormat="0" applyFill="0" applyAlignment="0" applyProtection="0"/>
    <xf numFmtId="4" fontId="44" fillId="42" borderId="392" applyNumberFormat="0" applyProtection="0">
      <alignment horizontal="right" vertical="center"/>
    </xf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4" fontId="44" fillId="96" borderId="392" applyNumberFormat="0" applyProtection="0">
      <alignment horizontal="right" vertical="center"/>
    </xf>
    <xf numFmtId="4" fontId="46" fillId="56" borderId="392" applyNumberFormat="0" applyProtection="0">
      <alignment vertical="center"/>
    </xf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67" fillId="0" borderId="390" applyNumberFormat="0" applyFill="0" applyAlignment="0" applyProtection="0"/>
    <xf numFmtId="0" fontId="65" fillId="76" borderId="389" applyNumberFormat="0" applyAlignment="0" applyProtection="0"/>
    <xf numFmtId="0" fontId="37" fillId="81" borderId="392" applyNumberFormat="0" applyProtection="0">
      <alignment horizontal="left" vertical="center" indent="1"/>
    </xf>
    <xf numFmtId="4" fontId="46" fillId="56" borderId="392" applyNumberFormat="0" applyProtection="0">
      <alignment vertical="center"/>
    </xf>
    <xf numFmtId="212" fontId="192" fillId="0" borderId="391"/>
    <xf numFmtId="0" fontId="119" fillId="51" borderId="389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212" fontId="177" fillId="89" borderId="391"/>
    <xf numFmtId="0" fontId="113" fillId="38" borderId="388" applyNumberFormat="0" applyAlignment="0" applyProtection="0"/>
    <xf numFmtId="219" fontId="191" fillId="0" borderId="379" applyFont="0" applyFill="0" applyBorder="0" applyAlignment="0" applyProtection="0"/>
    <xf numFmtId="0" fontId="164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55" fillId="76" borderId="388" applyNumberFormat="0" applyAlignment="0" applyProtection="0"/>
    <xf numFmtId="219" fontId="191" fillId="0" borderId="379" applyFont="0" applyFill="0" applyBorder="0" applyAlignment="0" applyProtection="0"/>
    <xf numFmtId="4" fontId="197" fillId="55" borderId="392" applyNumberFormat="0" applyProtection="0">
      <alignment vertical="center"/>
    </xf>
    <xf numFmtId="0" fontId="5" fillId="57" borderId="394" applyNumberFormat="0" applyFont="0" applyAlignment="0" applyProtection="0"/>
    <xf numFmtId="219" fontId="191" fillId="0" borderId="379" applyFont="0" applyFill="0" applyBorder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69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219" fontId="191" fillId="0" borderId="395" applyFont="0" applyFill="0" applyBorder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76" borderId="388" applyNumberFormat="0" applyAlignment="0" applyProtection="0"/>
    <xf numFmtId="0" fontId="119" fillId="76" borderId="389" applyNumberFormat="0" applyAlignment="0" applyProtection="0"/>
    <xf numFmtId="0" fontId="123" fillId="0" borderId="390" applyNumberFormat="0" applyFill="0" applyAlignment="0" applyProtection="0"/>
    <xf numFmtId="0" fontId="164" fillId="51" borderId="388" applyNumberFormat="0" applyAlignment="0" applyProtection="0"/>
    <xf numFmtId="0" fontId="169" fillId="38" borderId="388" applyNumberFormat="0" applyAlignment="0" applyProtection="0"/>
    <xf numFmtId="0" fontId="161" fillId="57" borderId="394" applyNumberFormat="0" applyFont="0" applyAlignment="0" applyProtection="0"/>
    <xf numFmtId="0" fontId="172" fillId="51" borderId="389" applyNumberFormat="0" applyAlignment="0" applyProtection="0"/>
    <xf numFmtId="0" fontId="173" fillId="0" borderId="390" applyNumberFormat="0" applyFill="0" applyAlignment="0" applyProtection="0"/>
    <xf numFmtId="212" fontId="177" fillId="89" borderId="391"/>
    <xf numFmtId="212" fontId="192" fillId="0" borderId="391"/>
    <xf numFmtId="4" fontId="46" fillId="56" borderId="392" applyNumberFormat="0" applyProtection="0">
      <alignment vertical="center"/>
    </xf>
    <xf numFmtId="4" fontId="195" fillId="80" borderId="392" applyNumberFormat="0" applyProtection="0">
      <alignment vertical="center"/>
    </xf>
    <xf numFmtId="4" fontId="46" fillId="80" borderId="392" applyNumberFormat="0" applyProtection="0">
      <alignment horizontal="left" vertical="center" indent="1"/>
    </xf>
    <xf numFmtId="0" fontId="46" fillId="80" borderId="392" applyNumberFormat="0" applyProtection="0">
      <alignment horizontal="left" vertical="top" indent="1"/>
    </xf>
    <xf numFmtId="4" fontId="44" fillId="34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4" fontId="44" fillId="48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4" fillId="46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4" fontId="44" fillId="49" borderId="392" applyNumberFormat="0" applyProtection="0">
      <alignment horizontal="right" vertical="center"/>
    </xf>
    <xf numFmtId="4" fontId="44" fillId="92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4" fontId="44" fillId="96" borderId="392" applyNumberFormat="0" applyProtection="0">
      <alignment horizontal="right" vertical="center"/>
    </xf>
    <xf numFmtId="0" fontId="37" fillId="95" borderId="392" applyNumberFormat="0" applyProtection="0">
      <alignment horizontal="left" vertical="center" indent="1"/>
    </xf>
    <xf numFmtId="0" fontId="37" fillId="95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center" indent="1"/>
    </xf>
    <xf numFmtId="0" fontId="37" fillId="91" borderId="392" applyNumberFormat="0" applyProtection="0">
      <alignment horizontal="left" vertical="top" indent="1"/>
    </xf>
    <xf numFmtId="0" fontId="37" fillId="82" borderId="392" applyNumberFormat="0" applyProtection="0">
      <alignment horizontal="left" vertical="center" indent="1"/>
    </xf>
    <xf numFmtId="0" fontId="37" fillId="82" borderId="392" applyNumberFormat="0" applyProtection="0">
      <alignment horizontal="left" vertical="top" indent="1"/>
    </xf>
    <xf numFmtId="0" fontId="37" fillId="81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4" fontId="197" fillId="55" borderId="392" applyNumberFormat="0" applyProtection="0">
      <alignment vertical="center"/>
    </xf>
    <xf numFmtId="4" fontId="44" fillId="55" borderId="392" applyNumberFormat="0" applyProtection="0">
      <alignment horizontal="left" vertical="center" indent="1"/>
    </xf>
    <xf numFmtId="0" fontId="44" fillId="55" borderId="392" applyNumberFormat="0" applyProtection="0">
      <alignment horizontal="left" vertical="top" indent="1"/>
    </xf>
    <xf numFmtId="4" fontId="44" fillId="94" borderId="392" applyNumberFormat="0" applyProtection="0">
      <alignment horizontal="right" vertical="center"/>
    </xf>
    <xf numFmtId="4" fontId="197" fillId="94" borderId="392" applyNumberFormat="0" applyProtection="0">
      <alignment horizontal="right" vertical="center"/>
    </xf>
    <xf numFmtId="4" fontId="44" fillId="96" borderId="392" applyNumberFormat="0" applyProtection="0">
      <alignment horizontal="left" vertical="center" indent="1"/>
    </xf>
    <xf numFmtId="0" fontId="44" fillId="91" borderId="392" applyNumberFormat="0" applyProtection="0">
      <alignment horizontal="left" vertical="top" indent="1"/>
    </xf>
    <xf numFmtId="4" fontId="47" fillId="94" borderId="392" applyNumberFormat="0" applyProtection="0">
      <alignment horizontal="right" vertical="center"/>
    </xf>
    <xf numFmtId="0" fontId="119" fillId="51" borderId="389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76" borderId="388" applyNumberFormat="0" applyAlignment="0" applyProtection="0"/>
    <xf numFmtId="0" fontId="119" fillId="76" borderId="389" applyNumberFormat="0" applyAlignment="0" applyProtection="0"/>
    <xf numFmtId="0" fontId="123" fillId="0" borderId="390" applyNumberFormat="0" applyFill="0" applyAlignment="0" applyProtection="0"/>
    <xf numFmtId="4" fontId="44" fillId="55" borderId="392" applyNumberFormat="0" applyProtection="0">
      <alignment horizontal="left" vertical="center" indent="1"/>
    </xf>
    <xf numFmtId="0" fontId="37" fillId="91" borderId="392" applyNumberFormat="0" applyProtection="0">
      <alignment horizontal="left" vertical="center" indent="1"/>
    </xf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65" fillId="76" borderId="389" applyNumberFormat="0" applyAlignment="0" applyProtection="0"/>
    <xf numFmtId="0" fontId="169" fillId="38" borderId="388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37" fillId="82" borderId="392" applyNumberFormat="0" applyProtection="0">
      <alignment horizontal="left" vertical="center" indent="1"/>
    </xf>
    <xf numFmtId="4" fontId="44" fillId="55" borderId="392" applyNumberFormat="0" applyProtection="0">
      <alignment vertical="center"/>
    </xf>
    <xf numFmtId="4" fontId="44" fillId="94" borderId="392" applyNumberFormat="0" applyProtection="0">
      <alignment horizontal="right" vertical="center"/>
    </xf>
    <xf numFmtId="0" fontId="12" fillId="79" borderId="394" applyNumberFormat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3" fontId="104" fillId="0" borderId="393"/>
    <xf numFmtId="0" fontId="62" fillId="63" borderId="388" applyNumberFormat="0" applyAlignment="0" applyProtection="0"/>
    <xf numFmtId="0" fontId="55" fillId="76" borderId="388" applyNumberFormat="0" applyAlignment="0" applyProtection="0"/>
    <xf numFmtId="4" fontId="44" fillId="55" borderId="392" applyNumberFormat="0" applyProtection="0">
      <alignment vertical="center"/>
    </xf>
    <xf numFmtId="0" fontId="12" fillId="79" borderId="394" applyNumberFormat="0" applyAlignment="0" applyProtection="0"/>
    <xf numFmtId="10" fontId="96" fillId="55" borderId="393" applyNumberFormat="0" applyBorder="0" applyAlignment="0" applyProtection="0"/>
    <xf numFmtId="0" fontId="172" fillId="51" borderId="389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4" fontId="44" fillId="49" borderId="392" applyNumberFormat="0" applyProtection="0">
      <alignment horizontal="right" vertical="center"/>
    </xf>
    <xf numFmtId="4" fontId="44" fillId="46" borderId="392" applyNumberFormat="0" applyProtection="0">
      <alignment horizontal="right" vertical="center"/>
    </xf>
    <xf numFmtId="4" fontId="44" fillId="48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4" fontId="46" fillId="80" borderId="392" applyNumberFormat="0" applyProtection="0">
      <alignment horizontal="left" vertical="center" indent="1"/>
    </xf>
    <xf numFmtId="0" fontId="65" fillId="76" borderId="389" applyNumberFormat="0" applyAlignment="0" applyProtection="0"/>
    <xf numFmtId="0" fontId="103" fillId="51" borderId="388" applyNumberFormat="0" applyAlignment="0" applyProtection="0"/>
    <xf numFmtId="0" fontId="44" fillId="55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123" fillId="0" borderId="390" applyNumberFormat="0" applyFill="0" applyAlignment="0" applyProtection="0"/>
    <xf numFmtId="0" fontId="91" fillId="0" borderId="393" applyFont="0" applyFill="0" applyBorder="0">
      <alignment horizontal="centerContinuous" vertical="justify" wrapText="1"/>
    </xf>
    <xf numFmtId="0" fontId="65" fillId="76" borderId="389" applyNumberFormat="0" applyAlignment="0" applyProtection="0"/>
    <xf numFmtId="3" fontId="83" fillId="80" borderId="393">
      <alignment horizontal="left" vertical="top" wrapText="1"/>
      <protection locked="0"/>
    </xf>
    <xf numFmtId="0" fontId="12" fillId="79" borderId="394" applyNumberFormat="0" applyAlignment="0" applyProtection="0"/>
    <xf numFmtId="3" fontId="104" fillId="0" borderId="393"/>
    <xf numFmtId="0" fontId="123" fillId="0" borderId="390" applyNumberFormat="0" applyFill="0" applyAlignment="0" applyProtection="0"/>
    <xf numFmtId="0" fontId="62" fillId="63" borderId="388" applyNumberFormat="0" applyAlignment="0" applyProtection="0"/>
    <xf numFmtId="212" fontId="192" fillId="0" borderId="391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4" fontId="44" fillId="92" borderId="392" applyNumberFormat="0" applyProtection="0">
      <alignment horizontal="right" vertical="center"/>
    </xf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12" fillId="79" borderId="394" applyNumberFormat="0" applyAlignment="0" applyProtection="0"/>
    <xf numFmtId="0" fontId="67" fillId="0" borderId="390" applyNumberFormat="0" applyFill="0" applyAlignment="0" applyProtection="0"/>
    <xf numFmtId="4" fontId="44" fillId="49" borderId="392" applyNumberFormat="0" applyProtection="0">
      <alignment horizontal="right" vertical="center"/>
    </xf>
    <xf numFmtId="0" fontId="12" fillId="79" borderId="394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" fillId="79" borderId="394" applyNumberFormat="0" applyAlignment="0" applyProtection="0"/>
    <xf numFmtId="4" fontId="47" fillId="94" borderId="392" applyNumberFormat="0" applyProtection="0">
      <alignment horizontal="right" vertical="center"/>
    </xf>
    <xf numFmtId="4" fontId="197" fillId="55" borderId="392" applyNumberFormat="0" applyProtection="0">
      <alignment vertical="center"/>
    </xf>
    <xf numFmtId="0" fontId="37" fillId="95" borderId="392" applyNumberFormat="0" applyProtection="0">
      <alignment horizontal="left" vertical="top" indent="1"/>
    </xf>
    <xf numFmtId="0" fontId="37" fillId="95" borderId="392" applyNumberFormat="0" applyProtection="0">
      <alignment horizontal="left" vertical="top" indent="1"/>
    </xf>
    <xf numFmtId="0" fontId="12" fillId="79" borderId="394" applyNumberFormat="0" applyAlignment="0" applyProtection="0"/>
    <xf numFmtId="0" fontId="67" fillId="0" borderId="390" applyNumberFormat="0" applyFill="0" applyAlignment="0" applyProtection="0"/>
    <xf numFmtId="0" fontId="44" fillId="55" borderId="392" applyNumberFormat="0" applyProtection="0">
      <alignment horizontal="left" vertical="top" indent="1"/>
    </xf>
    <xf numFmtId="0" fontId="164" fillId="51" borderId="388" applyNumberFormat="0" applyAlignment="0" applyProtection="0"/>
    <xf numFmtId="0" fontId="37" fillId="91" borderId="392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4" fontId="44" fillId="94" borderId="392" applyNumberFormat="0" applyProtection="0">
      <alignment horizontal="right" vertical="center"/>
    </xf>
    <xf numFmtId="4" fontId="44" fillId="34" borderId="392" applyNumberFormat="0" applyProtection="0">
      <alignment horizontal="right" vertical="center"/>
    </xf>
    <xf numFmtId="212" fontId="177" fillId="89" borderId="391"/>
    <xf numFmtId="4" fontId="44" fillId="40" borderId="392" applyNumberFormat="0" applyProtection="0">
      <alignment horizontal="right" vertical="center"/>
    </xf>
    <xf numFmtId="0" fontId="12" fillId="79" borderId="394" applyNumberFormat="0" applyAlignment="0" applyProtection="0"/>
    <xf numFmtId="0" fontId="123" fillId="0" borderId="390" applyNumberFormat="0" applyFill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44" fillId="49" borderId="392" applyNumberFormat="0" applyProtection="0">
      <alignment horizontal="right" vertical="center"/>
    </xf>
    <xf numFmtId="219" fontId="191" fillId="0" borderId="395" applyFont="0" applyFill="0" applyBorder="0" applyAlignment="0" applyProtection="0"/>
    <xf numFmtId="4" fontId="44" fillId="34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0" fontId="37" fillId="95" borderId="392" applyNumberFormat="0" applyProtection="0">
      <alignment horizontal="left" vertical="top" indent="1"/>
    </xf>
    <xf numFmtId="4" fontId="47" fillId="94" borderId="392" applyNumberFormat="0" applyProtection="0">
      <alignment horizontal="right" vertical="center"/>
    </xf>
    <xf numFmtId="0" fontId="123" fillId="0" borderId="390" applyNumberFormat="0" applyFill="0" applyAlignment="0" applyProtection="0"/>
    <xf numFmtId="0" fontId="67" fillId="0" borderId="390" applyNumberFormat="0" applyFill="0" applyAlignment="0" applyProtection="0"/>
    <xf numFmtId="0" fontId="103" fillId="51" borderId="388" applyNumberFormat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9" fillId="51" borderId="389" applyNumberFormat="0" applyAlignment="0" applyProtection="0"/>
    <xf numFmtId="3" fontId="104" fillId="0" borderId="393"/>
    <xf numFmtId="0" fontId="91" fillId="0" borderId="393" applyFont="0" applyFill="0" applyBorder="0">
      <alignment horizontal="center" vertical="justify" wrapText="1"/>
    </xf>
    <xf numFmtId="4" fontId="197" fillId="94" borderId="392" applyNumberFormat="0" applyProtection="0">
      <alignment horizontal="right" vertical="center"/>
    </xf>
    <xf numFmtId="0" fontId="37" fillId="82" borderId="392" applyNumberFormat="0" applyProtection="0">
      <alignment horizontal="left" vertical="top" indent="1"/>
    </xf>
    <xf numFmtId="4" fontId="44" fillId="46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0" fontId="173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24" fillId="55" borderId="393" applyNumberFormat="0" applyBorder="0" applyAlignment="0" applyProtection="0"/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0" fontId="67" fillId="0" borderId="390" applyNumberFormat="0" applyFill="0" applyAlignment="0" applyProtection="0"/>
    <xf numFmtId="4" fontId="44" fillId="94" borderId="392" applyNumberFormat="0" applyProtection="0">
      <alignment horizontal="right" vertical="center"/>
    </xf>
    <xf numFmtId="0" fontId="37" fillId="82" borderId="392" applyNumberFormat="0" applyProtection="0">
      <alignment horizontal="left" vertical="center" indent="1"/>
    </xf>
    <xf numFmtId="0" fontId="12" fillId="79" borderId="394" applyNumberFormat="0" applyAlignment="0" applyProtection="0"/>
    <xf numFmtId="212" fontId="177" fillId="89" borderId="391"/>
    <xf numFmtId="0" fontId="12" fillId="79" borderId="394" applyNumberFormat="0" applyAlignment="0" applyProtection="0"/>
    <xf numFmtId="0" fontId="172" fillId="51" borderId="389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3" fillId="0" borderId="390" applyNumberFormat="0" applyFill="0" applyAlignment="0" applyProtection="0"/>
    <xf numFmtId="212" fontId="192" fillId="0" borderId="391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212" fontId="177" fillId="89" borderId="391"/>
    <xf numFmtId="0" fontId="119" fillId="51" borderId="389" applyNumberFormat="0" applyAlignment="0" applyProtection="0"/>
    <xf numFmtId="0" fontId="65" fillId="76" borderId="389" applyNumberFormat="0" applyAlignment="0" applyProtection="0"/>
    <xf numFmtId="4" fontId="44" fillId="96" borderId="392" applyNumberFormat="0" applyProtection="0">
      <alignment horizontal="right" vertical="center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72" fillId="51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69" fillId="38" borderId="388" applyNumberFormat="0" applyAlignment="0" applyProtection="0"/>
    <xf numFmtId="4" fontId="46" fillId="80" borderId="392" applyNumberFormat="0" applyProtection="0">
      <alignment horizontal="left" vertical="center" indent="1"/>
    </xf>
    <xf numFmtId="4" fontId="44" fillId="96" borderId="392" applyNumberFormat="0" applyProtection="0">
      <alignment horizontal="left" vertical="center" indent="1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44" fillId="91" borderId="392" applyNumberFormat="0" applyProtection="0">
      <alignment horizontal="left" vertical="top" indent="1"/>
    </xf>
    <xf numFmtId="4" fontId="197" fillId="94" borderId="392" applyNumberFormat="0" applyProtection="0">
      <alignment horizontal="right" vertical="center"/>
    </xf>
    <xf numFmtId="0" fontId="44" fillId="55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0" fontId="37" fillId="81" borderId="392" applyNumberFormat="0" applyProtection="0">
      <alignment horizontal="left" vertical="top" indent="1"/>
    </xf>
    <xf numFmtId="0" fontId="37" fillId="82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top" indent="1"/>
    </xf>
    <xf numFmtId="0" fontId="37" fillId="95" borderId="392" applyNumberFormat="0" applyProtection="0">
      <alignment horizontal="left" vertical="center" indent="1"/>
    </xf>
    <xf numFmtId="0" fontId="65" fillId="76" borderId="389" applyNumberFormat="0" applyAlignment="0" applyProtection="0"/>
    <xf numFmtId="4" fontId="44" fillId="96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4" fontId="195" fillId="80" borderId="392" applyNumberFormat="0" applyProtection="0">
      <alignment vertical="center"/>
    </xf>
    <xf numFmtId="212" fontId="192" fillId="0" borderId="391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37" fillId="95" borderId="392" applyNumberFormat="0" applyProtection="0">
      <alignment horizontal="left" vertical="center" indent="1"/>
    </xf>
    <xf numFmtId="4" fontId="44" fillId="41" borderId="392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0" fontId="37" fillId="91" borderId="392" applyNumberFormat="0" applyProtection="0">
      <alignment horizontal="left" vertical="top" indent="1"/>
    </xf>
    <xf numFmtId="0" fontId="173" fillId="0" borderId="390" applyNumberFormat="0" applyFill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61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161" fillId="57" borderId="394" applyNumberFormat="0" applyFont="0" applyAlignment="0" applyProtection="0"/>
    <xf numFmtId="0" fontId="65" fillId="76" borderId="389" applyNumberFormat="0" applyAlignment="0" applyProtection="0"/>
    <xf numFmtId="4" fontId="44" fillId="48" borderId="392" applyNumberFormat="0" applyProtection="0">
      <alignment horizontal="right" vertical="center"/>
    </xf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4" fontId="44" fillId="40" borderId="392" applyNumberFormat="0" applyProtection="0">
      <alignment horizontal="right" vertical="center"/>
    </xf>
    <xf numFmtId="0" fontId="113" fillId="38" borderId="388" applyNumberFormat="0" applyAlignment="0" applyProtection="0"/>
    <xf numFmtId="0" fontId="62" fillId="63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4" fontId="44" fillId="96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center" indent="1"/>
    </xf>
    <xf numFmtId="0" fontId="169" fillId="38" borderId="388" applyNumberFormat="0" applyAlignment="0" applyProtection="0"/>
    <xf numFmtId="0" fontId="46" fillId="80" borderId="392" applyNumberFormat="0" applyProtection="0">
      <alignment horizontal="left" vertical="top" indent="1"/>
    </xf>
    <xf numFmtId="0" fontId="164" fillId="51" borderId="388" applyNumberFormat="0" applyAlignment="0" applyProtection="0"/>
    <xf numFmtId="0" fontId="119" fillId="51" borderId="389" applyNumberFormat="0" applyAlignment="0" applyProtection="0"/>
    <xf numFmtId="0" fontId="67" fillId="0" borderId="390" applyNumberFormat="0" applyFill="0" applyAlignment="0" applyProtection="0"/>
    <xf numFmtId="0" fontId="62" fillId="63" borderId="388" applyNumberFormat="0" applyAlignment="0" applyProtection="0"/>
    <xf numFmtId="4" fontId="46" fillId="56" borderId="392" applyNumberFormat="0" applyProtection="0">
      <alignment vertical="center"/>
    </xf>
    <xf numFmtId="4" fontId="44" fillId="42" borderId="392" applyNumberFormat="0" applyProtection="0">
      <alignment horizontal="right" vertical="center"/>
    </xf>
    <xf numFmtId="4" fontId="44" fillId="92" borderId="392" applyNumberFormat="0" applyProtection="0">
      <alignment horizontal="right" vertical="center"/>
    </xf>
    <xf numFmtId="0" fontId="37" fillId="95" borderId="392" applyNumberFormat="0" applyProtection="0">
      <alignment horizontal="left" vertical="center" indent="1"/>
    </xf>
    <xf numFmtId="0" fontId="65" fillId="76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9" fillId="51" borderId="389" applyNumberFormat="0" applyAlignment="0" applyProtection="0"/>
    <xf numFmtId="0" fontId="55" fillId="76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4" fontId="44" fillId="55" borderId="392" applyNumberFormat="0" applyProtection="0">
      <alignment horizontal="left" vertical="center" indent="1"/>
    </xf>
    <xf numFmtId="4" fontId="197" fillId="55" borderId="392" applyNumberFormat="0" applyProtection="0">
      <alignment vertical="center"/>
    </xf>
    <xf numFmtId="4" fontId="46" fillId="56" borderId="392" applyNumberFormat="0" applyProtection="0">
      <alignment vertical="center"/>
    </xf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91" fillId="0" borderId="393" applyFont="0" applyFill="0" applyBorder="0">
      <alignment horizontal="centerContinuous" vertical="justify" wrapText="1"/>
    </xf>
    <xf numFmtId="4" fontId="44" fillId="96" borderId="392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4" fontId="44" fillId="50" borderId="392" applyNumberFormat="0" applyProtection="0">
      <alignment horizontal="right" vertical="center"/>
    </xf>
    <xf numFmtId="0" fontId="37" fillId="81" borderId="392" applyNumberFormat="0" applyProtection="0">
      <alignment horizontal="left" vertical="center" indent="1"/>
    </xf>
    <xf numFmtId="4" fontId="44" fillId="48" borderId="392" applyNumberFormat="0" applyProtection="0">
      <alignment horizontal="right" vertical="center"/>
    </xf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3" fontId="83" fillId="80" borderId="393">
      <alignment horizontal="left" vertical="top" wrapText="1"/>
      <protection locked="0"/>
    </xf>
    <xf numFmtId="4" fontId="44" fillId="96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center" indent="1"/>
    </xf>
    <xf numFmtId="0" fontId="12" fillId="79" borderId="394" applyNumberFormat="0" applyAlignment="0" applyProtection="0"/>
    <xf numFmtId="219" fontId="191" fillId="0" borderId="395" applyFont="0" applyFill="0" applyBorder="0" applyAlignment="0" applyProtection="0"/>
    <xf numFmtId="0" fontId="37" fillId="81" borderId="392" applyNumberFormat="0" applyProtection="0">
      <alignment horizontal="left" vertical="top" indent="1"/>
    </xf>
    <xf numFmtId="0" fontId="113" fillId="38" borderId="388" applyNumberFormat="0" applyAlignment="0" applyProtection="0"/>
    <xf numFmtId="0" fontId="164" fillId="51" borderId="388" applyNumberFormat="0" applyAlignment="0" applyProtection="0"/>
    <xf numFmtId="0" fontId="67" fillId="0" borderId="390" applyNumberFormat="0" applyFill="0" applyAlignment="0" applyProtection="0"/>
    <xf numFmtId="0" fontId="173" fillId="0" borderId="390" applyNumberFormat="0" applyFill="0" applyAlignment="0" applyProtection="0"/>
    <xf numFmtId="4" fontId="44" fillId="46" borderId="392" applyNumberFormat="0" applyProtection="0">
      <alignment horizontal="right" vertical="center"/>
    </xf>
    <xf numFmtId="0" fontId="37" fillId="82" borderId="392" applyNumberFormat="0" applyProtection="0">
      <alignment horizontal="left" vertical="top" indent="1"/>
    </xf>
    <xf numFmtId="4" fontId="44" fillId="55" borderId="392" applyNumberFormat="0" applyProtection="0">
      <alignment horizontal="left" vertical="center" indent="1"/>
    </xf>
    <xf numFmtId="4" fontId="197" fillId="94" borderId="392" applyNumberFormat="0" applyProtection="0">
      <alignment horizontal="right" vertical="center"/>
    </xf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69" fillId="38" borderId="388" applyNumberFormat="0" applyAlignment="0" applyProtection="0"/>
    <xf numFmtId="4" fontId="46" fillId="80" borderId="392" applyNumberFormat="0" applyProtection="0">
      <alignment horizontal="left" vertical="center" indent="1"/>
    </xf>
    <xf numFmtId="0" fontId="161" fillId="57" borderId="394" applyNumberFormat="0" applyFont="0" applyAlignment="0" applyProtection="0"/>
    <xf numFmtId="0" fontId="172" fillId="51" borderId="389" applyNumberFormat="0" applyAlignment="0" applyProtection="0"/>
    <xf numFmtId="0" fontId="12" fillId="79" borderId="394" applyNumberFormat="0" applyAlignment="0" applyProtection="0"/>
    <xf numFmtId="0" fontId="67" fillId="0" borderId="390" applyNumberFormat="0" applyFill="0" applyAlignment="0" applyProtection="0"/>
    <xf numFmtId="0" fontId="37" fillId="82" borderId="392" applyNumberFormat="0" applyProtection="0">
      <alignment horizontal="left" vertical="center" indent="1"/>
    </xf>
    <xf numFmtId="0" fontId="123" fillId="0" borderId="390" applyNumberFormat="0" applyFill="0" applyAlignment="0" applyProtection="0"/>
    <xf numFmtId="0" fontId="173" fillId="0" borderId="390" applyNumberFormat="0" applyFill="0" applyAlignment="0" applyProtection="0"/>
    <xf numFmtId="0" fontId="37" fillId="81" borderId="392" applyNumberFormat="0" applyProtection="0">
      <alignment horizontal="left" vertical="top" indent="1"/>
    </xf>
    <xf numFmtId="0" fontId="44" fillId="91" borderId="392" applyNumberFormat="0" applyProtection="0">
      <alignment horizontal="left" vertical="top" indent="1"/>
    </xf>
    <xf numFmtId="0" fontId="113" fillId="38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67" fillId="0" borderId="390" applyNumberFormat="0" applyFill="0" applyAlignment="0" applyProtection="0"/>
    <xf numFmtId="0" fontId="123" fillId="0" borderId="390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4" fontId="47" fillId="94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0" fontId="103" fillId="51" borderId="388" applyNumberFormat="0" applyAlignment="0" applyProtection="0"/>
    <xf numFmtId="4" fontId="44" fillId="92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0" fontId="46" fillId="80" borderId="392" applyNumberFormat="0" applyProtection="0">
      <alignment horizontal="left" vertical="top" indent="1"/>
    </xf>
    <xf numFmtId="4" fontId="46" fillId="56" borderId="392" applyNumberFormat="0" applyProtection="0">
      <alignment vertical="center"/>
    </xf>
    <xf numFmtId="0" fontId="91" fillId="0" borderId="393" applyFont="0" applyFill="0" applyBorder="0">
      <alignment horizontal="center" vertical="justify" wrapText="1"/>
    </xf>
    <xf numFmtId="0" fontId="91" fillId="0" borderId="393" applyFont="0" applyFill="0" applyBorder="0">
      <alignment horizontal="centerContinuous" vertical="justify" wrapText="1"/>
    </xf>
    <xf numFmtId="219" fontId="191" fillId="0" borderId="395" applyFont="0" applyFill="0" applyBorder="0" applyAlignment="0" applyProtection="0"/>
    <xf numFmtId="212" fontId="177" fillId="89" borderId="391"/>
    <xf numFmtId="0" fontId="119" fillId="51" borderId="389" applyNumberFormat="0" applyAlignment="0" applyProtection="0"/>
    <xf numFmtId="0" fontId="123" fillId="0" borderId="390" applyNumberFormat="0" applyFill="0" applyAlignment="0" applyProtection="0"/>
    <xf numFmtId="0" fontId="119" fillId="51" borderId="389" applyNumberFormat="0" applyAlignment="0" applyProtection="0"/>
    <xf numFmtId="0" fontId="113" fillId="38" borderId="388" applyNumberFormat="0" applyAlignment="0" applyProtection="0"/>
    <xf numFmtId="4" fontId="44" fillId="42" borderId="392" applyNumberFormat="0" applyProtection="0">
      <alignment horizontal="right" vertical="center"/>
    </xf>
    <xf numFmtId="0" fontId="37" fillId="91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0" fontId="37" fillId="91" borderId="392" applyNumberFormat="0" applyProtection="0">
      <alignment horizontal="left" vertical="center" indent="1"/>
    </xf>
    <xf numFmtId="0" fontId="12" fillId="79" borderId="394" applyNumberFormat="0" applyAlignment="0" applyProtection="0"/>
    <xf numFmtId="0" fontId="103" fillId="51" borderId="388" applyNumberFormat="0" applyAlignment="0" applyProtection="0"/>
    <xf numFmtId="212" fontId="192" fillId="0" borderId="391"/>
    <xf numFmtId="0" fontId="12" fillId="79" borderId="394" applyNumberFormat="0" applyAlignment="0" applyProtection="0"/>
    <xf numFmtId="0" fontId="113" fillId="38" borderId="388" applyNumberFormat="0" applyAlignment="0" applyProtection="0"/>
    <xf numFmtId="4" fontId="197" fillId="55" borderId="392" applyNumberFormat="0" applyProtection="0">
      <alignment vertical="center"/>
    </xf>
    <xf numFmtId="219" fontId="191" fillId="0" borderId="395" applyFont="0" applyFill="0" applyBorder="0" applyAlignment="0" applyProtection="0"/>
    <xf numFmtId="0" fontId="65" fillId="76" borderId="389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91" fillId="0" borderId="393" applyFont="0" applyFill="0" applyBorder="0">
      <alignment horizontal="center" vertical="justify" wrapText="1"/>
    </xf>
    <xf numFmtId="4" fontId="46" fillId="56" borderId="392" applyNumberFormat="0" applyProtection="0">
      <alignment vertical="center"/>
    </xf>
    <xf numFmtId="4" fontId="195" fillId="80" borderId="392" applyNumberFormat="0" applyProtection="0">
      <alignment vertical="center"/>
    </xf>
    <xf numFmtId="4" fontId="46" fillId="80" borderId="392" applyNumberFormat="0" applyProtection="0">
      <alignment horizontal="left" vertical="center" indent="1"/>
    </xf>
    <xf numFmtId="0" fontId="46" fillId="80" borderId="392" applyNumberFormat="0" applyProtection="0">
      <alignment horizontal="left" vertical="top" indent="1"/>
    </xf>
    <xf numFmtId="0" fontId="67" fillId="0" borderId="390" applyNumberFormat="0" applyFill="0" applyAlignment="0" applyProtection="0"/>
    <xf numFmtId="4" fontId="44" fillId="34" borderId="392" applyNumberFormat="0" applyProtection="0">
      <alignment horizontal="right" vertical="center"/>
    </xf>
    <xf numFmtId="4" fontId="44" fillId="40" borderId="392" applyNumberFormat="0" applyProtection="0">
      <alignment horizontal="right" vertical="center"/>
    </xf>
    <xf numFmtId="4" fontId="44" fillId="48" borderId="392" applyNumberFormat="0" applyProtection="0">
      <alignment horizontal="right" vertical="center"/>
    </xf>
    <xf numFmtId="4" fontId="44" fillId="42" borderId="392" applyNumberFormat="0" applyProtection="0">
      <alignment horizontal="right" vertical="center"/>
    </xf>
    <xf numFmtId="4" fontId="44" fillId="46" borderId="392" applyNumberFormat="0" applyProtection="0">
      <alignment horizontal="right" vertical="center"/>
    </xf>
    <xf numFmtId="4" fontId="44" fillId="50" borderId="392" applyNumberFormat="0" applyProtection="0">
      <alignment horizontal="right" vertical="center"/>
    </xf>
    <xf numFmtId="4" fontId="44" fillId="49" borderId="392" applyNumberFormat="0" applyProtection="0">
      <alignment horizontal="right" vertical="center"/>
    </xf>
    <xf numFmtId="4" fontId="44" fillId="92" borderId="392" applyNumberFormat="0" applyProtection="0">
      <alignment horizontal="right" vertical="center"/>
    </xf>
    <xf numFmtId="4" fontId="44" fillId="41" borderId="392" applyNumberFormat="0" applyProtection="0">
      <alignment horizontal="right" vertical="center"/>
    </xf>
    <xf numFmtId="4" fontId="44" fillId="96" borderId="392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37" fillId="95" borderId="392" applyNumberFormat="0" applyProtection="0">
      <alignment horizontal="left" vertical="center" indent="1"/>
    </xf>
    <xf numFmtId="0" fontId="37" fillId="95" borderId="392" applyNumberFormat="0" applyProtection="0">
      <alignment horizontal="left" vertical="top" indent="1"/>
    </xf>
    <xf numFmtId="0" fontId="37" fillId="91" borderId="392" applyNumberFormat="0" applyProtection="0">
      <alignment horizontal="left" vertical="center" indent="1"/>
    </xf>
    <xf numFmtId="0" fontId="37" fillId="91" borderId="392" applyNumberFormat="0" applyProtection="0">
      <alignment horizontal="left" vertical="top" indent="1"/>
    </xf>
    <xf numFmtId="0" fontId="37" fillId="82" borderId="392" applyNumberFormat="0" applyProtection="0">
      <alignment horizontal="left" vertical="center" indent="1"/>
    </xf>
    <xf numFmtId="0" fontId="37" fillId="82" borderId="392" applyNumberFormat="0" applyProtection="0">
      <alignment horizontal="left" vertical="top" indent="1"/>
    </xf>
    <xf numFmtId="0" fontId="37" fillId="81" borderId="392" applyNumberFormat="0" applyProtection="0">
      <alignment horizontal="left" vertical="center" indent="1"/>
    </xf>
    <xf numFmtId="0" fontId="37" fillId="81" borderId="392" applyNumberFormat="0" applyProtection="0">
      <alignment horizontal="left" vertical="top" indent="1"/>
    </xf>
    <xf numFmtId="4" fontId="44" fillId="55" borderId="392" applyNumberFormat="0" applyProtection="0">
      <alignment vertical="center"/>
    </xf>
    <xf numFmtId="4" fontId="197" fillId="55" borderId="392" applyNumberFormat="0" applyProtection="0">
      <alignment vertical="center"/>
    </xf>
    <xf numFmtId="4" fontId="44" fillId="55" borderId="392" applyNumberFormat="0" applyProtection="0">
      <alignment horizontal="left" vertical="center" indent="1"/>
    </xf>
    <xf numFmtId="0" fontId="44" fillId="55" borderId="392" applyNumberFormat="0" applyProtection="0">
      <alignment horizontal="left" vertical="top" indent="1"/>
    </xf>
    <xf numFmtId="4" fontId="44" fillId="94" borderId="392" applyNumberFormat="0" applyProtection="0">
      <alignment horizontal="right" vertical="center"/>
    </xf>
    <xf numFmtId="4" fontId="197" fillId="94" borderId="392" applyNumberFormat="0" applyProtection="0">
      <alignment horizontal="right" vertical="center"/>
    </xf>
    <xf numFmtId="4" fontId="44" fillId="96" borderId="392" applyNumberFormat="0" applyProtection="0">
      <alignment horizontal="left" vertical="center" indent="1"/>
    </xf>
    <xf numFmtId="0" fontId="44" fillId="91" borderId="392" applyNumberFormat="0" applyProtection="0">
      <alignment horizontal="left" vertical="top" indent="1"/>
    </xf>
    <xf numFmtId="4" fontId="47" fillId="94" borderId="392" applyNumberFormat="0" applyProtection="0">
      <alignment horizontal="right" vertical="center"/>
    </xf>
    <xf numFmtId="0" fontId="65" fillId="76" borderId="389" applyNumberFormat="0" applyAlignment="0" applyProtection="0"/>
    <xf numFmtId="0" fontId="164" fillId="51" borderId="388" applyNumberFormat="0" applyAlignment="0" applyProtection="0"/>
    <xf numFmtId="0" fontId="123" fillId="0" borderId="390" applyNumberFormat="0" applyFill="0" applyAlignment="0" applyProtection="0"/>
    <xf numFmtId="0" fontId="12" fillId="79" borderId="394" applyNumberFormat="0" applyAlignment="0" applyProtection="0"/>
    <xf numFmtId="0" fontId="119" fillId="51" borderId="389" applyNumberFormat="0" applyAlignment="0" applyProtection="0"/>
    <xf numFmtId="0" fontId="103" fillId="51" borderId="388" applyNumberFormat="0" applyAlignment="0" applyProtection="0"/>
    <xf numFmtId="0" fontId="65" fillId="76" borderId="389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44" fillId="91" borderId="392" applyNumberFormat="0" applyProtection="0">
      <alignment horizontal="left" vertical="top" indent="1"/>
    </xf>
    <xf numFmtId="0" fontId="12" fillId="79" borderId="394" applyNumberFormat="0" applyAlignment="0" applyProtection="0"/>
    <xf numFmtId="0" fontId="175" fillId="57" borderId="394" applyNumberFormat="0" applyFont="0" applyAlignment="0" applyProtection="0"/>
    <xf numFmtId="0" fontId="46" fillId="80" borderId="392" applyNumberFormat="0" applyProtection="0">
      <alignment horizontal="left" vertical="top" indent="1"/>
    </xf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90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195" fillId="80" borderId="392" applyNumberFormat="0" applyProtection="0">
      <alignment vertical="center"/>
    </xf>
    <xf numFmtId="0" fontId="103" fillId="51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161" fillId="57" borderId="394" applyNumberFormat="0" applyFont="0" applyAlignment="0" applyProtection="0"/>
    <xf numFmtId="0" fontId="17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119" fillId="76" borderId="389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389" applyNumberFormat="0" applyAlignment="0" applyProtection="0"/>
    <xf numFmtId="0" fontId="119" fillId="51" borderId="389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55" fillId="76" borderId="388" applyNumberFormat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19" fillId="76" borderId="389" applyNumberFormat="0" applyAlignment="0" applyProtection="0"/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19" fillId="51" borderId="389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90" applyNumberFormat="0" applyFill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" fillId="57" borderId="438" applyNumberFormat="0" applyFont="0" applyAlignment="0" applyProtection="0"/>
    <xf numFmtId="212" fontId="192" fillId="0" borderId="435"/>
    <xf numFmtId="0" fontId="37" fillId="82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37" fillId="95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91" fillId="0" borderId="437" applyFont="0" applyFill="0" applyBorder="0">
      <alignment horizontal="centerContinuous" vertical="justify" wrapText="1"/>
    </xf>
    <xf numFmtId="4" fontId="46" fillId="80" borderId="436" applyNumberFormat="0" applyProtection="0">
      <alignment horizontal="left" vertical="center" indent="1"/>
    </xf>
    <xf numFmtId="10" fontId="96" fillId="55" borderId="437" applyNumberFormat="0" applyBorder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55" fillId="76" borderId="388" applyNumberFormat="0" applyAlignment="0" applyProtection="0"/>
    <xf numFmtId="0" fontId="12" fillId="57" borderId="411" applyNumberFormat="0" applyFon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67" fillId="0" borderId="407" applyNumberFormat="0" applyFill="0" applyAlignment="0" applyProtection="0"/>
    <xf numFmtId="0" fontId="5" fillId="57" borderId="411" applyNumberFormat="0" applyFont="0" applyAlignment="0" applyProtection="0"/>
    <xf numFmtId="0" fontId="37" fillId="82" borderId="409" applyNumberFormat="0" applyProtection="0">
      <alignment horizontal="left" vertical="center" indent="1"/>
    </xf>
    <xf numFmtId="0" fontId="103" fillId="51" borderId="405" applyNumberFormat="0" applyAlignment="0" applyProtection="0"/>
    <xf numFmtId="0" fontId="65" fillId="76" borderId="406" applyNumberFormat="0" applyAlignment="0" applyProtection="0"/>
    <xf numFmtId="0" fontId="5" fillId="57" borderId="411" applyNumberFormat="0" applyFon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13" fillId="38" borderId="405" applyNumberFormat="0" applyAlignment="0" applyProtection="0"/>
    <xf numFmtId="0" fontId="37" fillId="81" borderId="409" applyNumberFormat="0" applyProtection="0">
      <alignment horizontal="left" vertical="top" indent="1"/>
    </xf>
    <xf numFmtId="0" fontId="62" fillId="63" borderId="388" applyNumberFormat="0" applyAlignment="0" applyProtection="0"/>
    <xf numFmtId="0" fontId="113" fillId="38" borderId="405" applyNumberFormat="0" applyAlignment="0" applyProtection="0"/>
    <xf numFmtId="0" fontId="161" fillId="57" borderId="411" applyNumberFormat="0" applyFont="0" applyAlignment="0" applyProtection="0"/>
    <xf numFmtId="0" fontId="44" fillId="91" borderId="409" applyNumberFormat="0" applyProtection="0">
      <alignment horizontal="left" vertical="top" indent="1"/>
    </xf>
    <xf numFmtId="0" fontId="113" fillId="38" borderId="432" applyNumberFormat="0" applyAlignment="0" applyProtection="0"/>
    <xf numFmtId="0" fontId="103" fillId="51" borderId="405" applyNumberFormat="0" applyAlignment="0" applyProtection="0"/>
    <xf numFmtId="0" fontId="12" fillId="79" borderId="381" applyNumberFormat="0" applyAlignment="0" applyProtection="0"/>
    <xf numFmtId="0" fontId="65" fillId="76" borderId="382" applyNumberFormat="0" applyAlignment="0" applyProtection="0"/>
    <xf numFmtId="0" fontId="91" fillId="0" borderId="410" applyFont="0" applyFill="0" applyBorder="0">
      <alignment horizontal="centerContinuous" vertical="justify" wrapText="1"/>
    </xf>
    <xf numFmtId="4" fontId="46" fillId="80" borderId="409" applyNumberFormat="0" applyProtection="0">
      <alignment horizontal="left" vertical="center" indent="1"/>
    </xf>
    <xf numFmtId="4" fontId="44" fillId="50" borderId="409" applyNumberFormat="0" applyProtection="0">
      <alignment horizontal="right" vertical="center"/>
    </xf>
    <xf numFmtId="0" fontId="37" fillId="91" borderId="409" applyNumberFormat="0" applyProtection="0">
      <alignment horizontal="left" vertical="center" indent="1"/>
    </xf>
    <xf numFmtId="4" fontId="44" fillId="55" borderId="409" applyNumberFormat="0" applyProtection="0">
      <alignment horizontal="left" vertical="center" indent="1"/>
    </xf>
    <xf numFmtId="0" fontId="164" fillId="51" borderId="405" applyNumberFormat="0" applyAlignment="0" applyProtection="0"/>
    <xf numFmtId="0" fontId="44" fillId="91" borderId="409" applyNumberFormat="0" applyProtection="0">
      <alignment horizontal="left" vertical="top" indent="1"/>
    </xf>
    <xf numFmtId="0" fontId="62" fillId="63" borderId="405" applyNumberFormat="0" applyAlignment="0" applyProtection="0"/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0" fontId="12" fillId="57" borderId="411" applyNumberFormat="0" applyFont="0" applyAlignment="0" applyProtection="0"/>
    <xf numFmtId="0" fontId="67" fillId="0" borderId="383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4" fontId="44" fillId="40" borderId="436" applyNumberFormat="0" applyProtection="0">
      <alignment horizontal="right" vertical="center"/>
    </xf>
    <xf numFmtId="4" fontId="44" fillId="94" borderId="436" applyNumberFormat="0" applyProtection="0">
      <alignment horizontal="right" vertical="center"/>
    </xf>
    <xf numFmtId="0" fontId="12" fillId="79" borderId="438" applyNumberFormat="0" applyAlignment="0" applyProtection="0"/>
    <xf numFmtId="0" fontId="55" fillId="76" borderId="432" applyNumberFormat="0" applyAlignment="0" applyProtection="0"/>
    <xf numFmtId="3" fontId="104" fillId="0" borderId="437"/>
    <xf numFmtId="0" fontId="103" fillId="51" borderId="432" applyNumberFormat="0" applyAlignment="0" applyProtection="0"/>
    <xf numFmtId="10" fontId="24" fillId="55" borderId="437" applyNumberFormat="0" applyBorder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67" fillId="0" borderId="434" applyNumberFormat="0" applyFill="0" applyAlignment="0" applyProtection="0"/>
    <xf numFmtId="4" fontId="44" fillId="41" borderId="436" applyNumberFormat="0" applyProtection="0">
      <alignment horizontal="right" vertical="center"/>
    </xf>
    <xf numFmtId="0" fontId="113" fillId="38" borderId="432" applyNumberFormat="0" applyAlignment="0" applyProtection="0"/>
    <xf numFmtId="4" fontId="44" fillId="50" borderId="453" applyNumberFormat="0" applyProtection="0">
      <alignment horizontal="right" vertical="center"/>
    </xf>
    <xf numFmtId="0" fontId="55" fillId="76" borderId="388" applyNumberFormat="0" applyAlignment="0" applyProtection="0"/>
    <xf numFmtId="0" fontId="62" fillId="63" borderId="388" applyNumberFormat="0" applyAlignment="0" applyProtection="0"/>
    <xf numFmtId="0" fontId="113" fillId="38" borderId="405" applyNumberFormat="0" applyAlignment="0" applyProtection="0"/>
    <xf numFmtId="4" fontId="44" fillId="96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4" fontId="44" fillId="94" borderId="436" applyNumberFormat="0" applyProtection="0">
      <alignment horizontal="right" vertical="center"/>
    </xf>
    <xf numFmtId="0" fontId="173" fillId="0" borderId="434" applyNumberFormat="0" applyFill="0" applyAlignment="0" applyProtection="0"/>
    <xf numFmtId="0" fontId="5" fillId="57" borderId="438" applyNumberFormat="0" applyFont="0" applyAlignment="0" applyProtection="0"/>
    <xf numFmtId="0" fontId="123" fillId="0" borderId="434" applyNumberFormat="0" applyFill="0" applyAlignment="0" applyProtection="0"/>
    <xf numFmtId="0" fontId="113" fillId="38" borderId="432" applyNumberFormat="0" applyAlignment="0" applyProtection="0"/>
    <xf numFmtId="4" fontId="197" fillId="55" borderId="436" applyNumberFormat="0" applyProtection="0">
      <alignment vertical="center"/>
    </xf>
    <xf numFmtId="0" fontId="12" fillId="79" borderId="438" applyNumberFormat="0" applyAlignment="0" applyProtection="0"/>
    <xf numFmtId="212" fontId="192" fillId="0" borderId="435"/>
    <xf numFmtId="0" fontId="123" fillId="0" borderId="434" applyNumberFormat="0" applyFill="0" applyAlignment="0" applyProtection="0"/>
    <xf numFmtId="4" fontId="44" fillId="34" borderId="436" applyNumberFormat="0" applyProtection="0">
      <alignment horizontal="right" vertical="center"/>
    </xf>
    <xf numFmtId="0" fontId="62" fillId="63" borderId="432" applyNumberFormat="0" applyAlignment="0" applyProtection="0"/>
    <xf numFmtId="4" fontId="44" fillId="94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03" fillId="51" borderId="388" applyNumberFormat="0" applyAlignment="0" applyProtection="0"/>
    <xf numFmtId="0" fontId="44" fillId="91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4" fontId="44" fillId="96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219" fontId="191" fillId="0" borderId="439" applyFont="0" applyFill="0" applyBorder="0" applyAlignment="0" applyProtection="0"/>
    <xf numFmtId="212" fontId="192" fillId="0" borderId="435"/>
    <xf numFmtId="212" fontId="177" fillId="89" borderId="435"/>
    <xf numFmtId="0" fontId="172" fillId="51" borderId="433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37" fillId="95" borderId="436" applyNumberFormat="0" applyProtection="0">
      <alignment horizontal="left" vertical="center" indent="1"/>
    </xf>
    <xf numFmtId="0" fontId="12" fillId="79" borderId="438" applyNumberFormat="0" applyAlignment="0" applyProtection="0"/>
    <xf numFmtId="212" fontId="177" fillId="89" borderId="435"/>
    <xf numFmtId="0" fontId="113" fillId="38" borderId="432" applyNumberFormat="0" applyAlignment="0" applyProtection="0"/>
    <xf numFmtId="0" fontId="91" fillId="0" borderId="437" applyFont="0" applyFill="0" applyBorder="0">
      <alignment horizontal="center" vertical="justify" wrapText="1"/>
    </xf>
    <xf numFmtId="0" fontId="119" fillId="51" borderId="433" applyNumberFormat="0" applyAlignment="0" applyProtection="0"/>
    <xf numFmtId="219" fontId="191" fillId="0" borderId="439" applyFont="0" applyFill="0" applyBorder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3" fontId="83" fillId="80" borderId="437">
      <alignment horizontal="left" vertical="top" wrapText="1"/>
      <protection locked="0"/>
    </xf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12" fillId="57" borderId="438" applyNumberFormat="0" applyFont="0" applyAlignment="0" applyProtection="0"/>
    <xf numFmtId="0" fontId="123" fillId="0" borderId="434" applyNumberFormat="0" applyFill="0" applyAlignment="0" applyProtection="0"/>
    <xf numFmtId="0" fontId="164" fillId="51" borderId="432" applyNumberFormat="0" applyAlignment="0" applyProtection="0"/>
    <xf numFmtId="0" fontId="123" fillId="0" borderId="434" applyNumberFormat="0" applyFill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433" applyNumberFormat="0" applyAlignment="0" applyProtection="0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3" fontId="83" fillId="80" borderId="437">
      <alignment horizontal="left" vertical="top" wrapText="1"/>
      <protection locked="0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3" fontId="83" fillId="80" borderId="437">
      <alignment horizontal="left" vertical="top" wrapText="1"/>
      <protection locked="0"/>
    </xf>
    <xf numFmtId="10" fontId="24" fillId="55" borderId="437" applyNumberFormat="0" applyBorder="0" applyAlignment="0" applyProtection="0"/>
    <xf numFmtId="0" fontId="113" fillId="38" borderId="432" applyNumberFormat="0" applyAlignment="0" applyProtection="0"/>
    <xf numFmtId="4" fontId="195" fillId="80" borderId="436" applyNumberFormat="0" applyProtection="0">
      <alignment vertical="center"/>
    </xf>
    <xf numFmtId="4" fontId="44" fillId="46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3" fontId="104" fillId="0" borderId="437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4" fontId="47" fillId="94" borderId="436" applyNumberFormat="0" applyProtection="0">
      <alignment horizontal="right" vertical="center"/>
    </xf>
    <xf numFmtId="0" fontId="37" fillId="95" borderId="436" applyNumberFormat="0" applyProtection="0">
      <alignment horizontal="left" vertical="top" indent="1"/>
    </xf>
    <xf numFmtId="4" fontId="44" fillId="34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0" fontId="113" fillId="38" borderId="432" applyNumberFormat="0" applyAlignment="0" applyProtection="0"/>
    <xf numFmtId="212" fontId="177" fillId="89" borderId="435"/>
    <xf numFmtId="0" fontId="12" fillId="79" borderId="438" applyNumberFormat="0" applyAlignment="0" applyProtection="0"/>
    <xf numFmtId="0" fontId="37" fillId="91" borderId="436" applyNumberFormat="0" applyProtection="0">
      <alignment horizontal="left" vertical="center" indent="1"/>
    </xf>
    <xf numFmtId="0" fontId="164" fillId="51" borderId="432" applyNumberFormat="0" applyAlignment="0" applyProtection="0"/>
    <xf numFmtId="0" fontId="67" fillId="0" borderId="434" applyNumberFormat="0" applyFill="0" applyAlignment="0" applyProtection="0"/>
    <xf numFmtId="0" fontId="37" fillId="95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12" fillId="79" borderId="438" applyNumberFormat="0" applyAlignment="0" applyProtection="0"/>
    <xf numFmtId="3" fontId="83" fillId="80" borderId="437">
      <alignment horizontal="left" vertical="top" wrapText="1"/>
      <protection locked="0"/>
    </xf>
    <xf numFmtId="4" fontId="44" fillId="49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44" fillId="55" borderId="436" applyNumberFormat="0" applyProtection="0">
      <alignment horizontal="left" vertical="top" indent="1"/>
    </xf>
    <xf numFmtId="0" fontId="65" fillId="76" borderId="433" applyNumberFormat="0" applyAlignment="0" applyProtection="0"/>
    <xf numFmtId="4" fontId="44" fillId="48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72" fillId="51" borderId="433" applyNumberForma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5" fillId="57" borderId="438" applyNumberFormat="0" applyFont="0" applyAlignment="0" applyProtection="0"/>
    <xf numFmtId="0" fontId="123" fillId="0" borderId="434" applyNumberFormat="0" applyFill="0" applyAlignment="0" applyProtection="0"/>
    <xf numFmtId="4" fontId="44" fillId="55" borderId="436" applyNumberFormat="0" applyProtection="0">
      <alignment vertical="center"/>
    </xf>
    <xf numFmtId="0" fontId="37" fillId="82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69" fillId="38" borderId="432" applyNumberFormat="0" applyAlignment="0" applyProtection="0"/>
    <xf numFmtId="0" fontId="113" fillId="38" borderId="432" applyNumberFormat="0" applyAlignment="0" applyProtection="0"/>
    <xf numFmtId="0" fontId="37" fillId="91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103" fillId="76" borderId="388" applyNumberFormat="0" applyAlignment="0" applyProtection="0"/>
    <xf numFmtId="0" fontId="175" fillId="57" borderId="438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19" fillId="51" borderId="433" applyNumberFormat="0" applyAlignment="0" applyProtection="0"/>
    <xf numFmtId="0" fontId="37" fillId="81" borderId="436" applyNumberFormat="0" applyProtection="0">
      <alignment horizontal="left" vertical="center" indent="1"/>
    </xf>
    <xf numFmtId="4" fontId="44" fillId="49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0" fontId="161" fillId="57" borderId="438" applyNumberFormat="0" applyFont="0" applyAlignment="0" applyProtection="0"/>
    <xf numFmtId="0" fontId="169" fillId="38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4" fontId="44" fillId="42" borderId="436" applyNumberFormat="0" applyProtection="0">
      <alignment horizontal="right" vertical="center"/>
    </xf>
    <xf numFmtId="4" fontId="46" fillId="80" borderId="436" applyNumberFormat="0" applyProtection="0">
      <alignment horizontal="left" vertical="center" indent="1"/>
    </xf>
    <xf numFmtId="0" fontId="65" fillId="76" borderId="433" applyNumberFormat="0" applyAlignment="0" applyProtection="0"/>
    <xf numFmtId="212" fontId="177" fillId="89" borderId="435"/>
    <xf numFmtId="0" fontId="172" fillId="51" borderId="433" applyNumberFormat="0" applyAlignment="0" applyProtection="0"/>
    <xf numFmtId="0" fontId="55" fillId="76" borderId="432" applyNumberFormat="0" applyAlignment="0" applyProtection="0"/>
    <xf numFmtId="0" fontId="37" fillId="82" borderId="436" applyNumberFormat="0" applyProtection="0">
      <alignment horizontal="left" vertical="top" indent="1"/>
    </xf>
    <xf numFmtId="0" fontId="5" fillId="57" borderId="438" applyNumberFormat="0" applyFont="0" applyAlignment="0" applyProtection="0"/>
    <xf numFmtId="4" fontId="44" fillId="41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0" fontId="62" fillId="63" borderId="432" applyNumberFormat="0" applyAlignment="0" applyProtection="0"/>
    <xf numFmtId="4" fontId="44" fillId="92" borderId="436" applyNumberFormat="0" applyProtection="0">
      <alignment horizontal="right" vertical="center"/>
    </xf>
    <xf numFmtId="3" fontId="104" fillId="0" borderId="437"/>
    <xf numFmtId="0" fontId="67" fillId="0" borderId="434" applyNumberFormat="0" applyFill="0" applyAlignment="0" applyProtection="0"/>
    <xf numFmtId="4" fontId="44" fillId="49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5" fillId="76" borderId="432" applyNumberFormat="0" applyAlignment="0" applyProtection="0"/>
    <xf numFmtId="4" fontId="44" fillId="55" borderId="436" applyNumberFormat="0" applyProtection="0">
      <alignment horizontal="left" vertical="center" indent="1"/>
    </xf>
    <xf numFmtId="0" fontId="119" fillId="51" borderId="433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164" fillId="51" borderId="388" applyNumberFormat="0" applyAlignment="0" applyProtection="0"/>
    <xf numFmtId="4" fontId="44" fillId="48" borderId="436" applyNumberFormat="0" applyProtection="0">
      <alignment horizontal="right" vertical="center"/>
    </xf>
    <xf numFmtId="0" fontId="169" fillId="38" borderId="388" applyNumberFormat="0" applyAlignment="0" applyProtection="0"/>
    <xf numFmtId="0" fontId="55" fillId="76" borderId="432" applyNumberFormat="0" applyAlignment="0" applyProtection="0"/>
    <xf numFmtId="0" fontId="161" fillId="57" borderId="394" applyNumberFormat="0" applyFont="0" applyAlignment="0" applyProtection="0"/>
    <xf numFmtId="0" fontId="37" fillId="95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4" fontId="44" fillId="34" borderId="436" applyNumberFormat="0" applyProtection="0">
      <alignment horizontal="right" vertical="center"/>
    </xf>
    <xf numFmtId="0" fontId="65" fillId="76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4" fontId="44" fillId="55" borderId="436" applyNumberFormat="0" applyProtection="0">
      <alignment vertical="center"/>
    </xf>
    <xf numFmtId="0" fontId="62" fillId="63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212" fontId="177" fillId="89" borderId="391"/>
    <xf numFmtId="0" fontId="12" fillId="57" borderId="438" applyNumberFormat="0" applyFont="0" applyAlignment="0" applyProtection="0"/>
    <xf numFmtId="4" fontId="44" fillId="96" borderId="436" applyNumberFormat="0" applyProtection="0">
      <alignment horizontal="left" vertical="center" indent="1"/>
    </xf>
    <xf numFmtId="4" fontId="197" fillId="55" borderId="436" applyNumberFormat="0" applyProtection="0">
      <alignment vertical="center"/>
    </xf>
    <xf numFmtId="0" fontId="37" fillId="82" borderId="436" applyNumberFormat="0" applyProtection="0">
      <alignment horizontal="left" vertical="top" indent="1"/>
    </xf>
    <xf numFmtId="4" fontId="195" fillId="80" borderId="436" applyNumberFormat="0" applyProtection="0">
      <alignment vertical="center"/>
    </xf>
    <xf numFmtId="0" fontId="119" fillId="76" borderId="433" applyNumberFormat="0" applyAlignment="0" applyProtection="0"/>
    <xf numFmtId="212" fontId="192" fillId="0" borderId="391"/>
    <xf numFmtId="219" fontId="191" fillId="0" borderId="395" applyFont="0" applyFill="0" applyBorder="0" applyAlignment="0" applyProtection="0"/>
    <xf numFmtId="0" fontId="103" fillId="51" borderId="432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64" fillId="51" borderId="449" applyNumberFormat="0" applyAlignment="0" applyProtection="0"/>
    <xf numFmtId="4" fontId="44" fillId="55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center" indent="1"/>
    </xf>
    <xf numFmtId="0" fontId="37" fillId="82" borderId="453" applyNumberFormat="0" applyProtection="0">
      <alignment horizontal="left" vertical="center" indent="1"/>
    </xf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75" fillId="57" borderId="394" applyNumberFormat="0" applyFont="0" applyAlignment="0" applyProtection="0"/>
    <xf numFmtId="0" fontId="113" fillId="38" borderId="432" applyNumberFormat="0" applyAlignment="0" applyProtection="0"/>
    <xf numFmtId="0" fontId="12" fillId="57" borderId="394" applyNumberFormat="0" applyFont="0" applyAlignment="0" applyProtection="0"/>
    <xf numFmtId="4" fontId="47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center" indent="1"/>
    </xf>
    <xf numFmtId="4" fontId="44" fillId="40" borderId="436" applyNumberFormat="0" applyProtection="0">
      <alignment horizontal="right" vertical="center"/>
    </xf>
    <xf numFmtId="4" fontId="46" fillId="56" borderId="436" applyNumberFormat="0" applyProtection="0">
      <alignment vertical="center"/>
    </xf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46" fillId="80" borderId="453" applyNumberFormat="0" applyProtection="0">
      <alignment horizontal="left" vertical="center" indent="1"/>
    </xf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113" fillId="38" borderId="449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76" borderId="388" applyNumberFormat="0" applyAlignment="0" applyProtection="0"/>
    <xf numFmtId="0" fontId="123" fillId="0" borderId="383" applyNumberFormat="0" applyFill="0" applyAlignment="0" applyProtection="0"/>
    <xf numFmtId="4" fontId="44" fillId="55" borderId="385" applyNumberFormat="0" applyProtection="0">
      <alignment horizontal="left" vertical="center" indent="1"/>
    </xf>
    <xf numFmtId="0" fontId="37" fillId="91" borderId="385" applyNumberFormat="0" applyProtection="0">
      <alignment horizontal="left" vertical="center" indent="1"/>
    </xf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69" fillId="38" borderId="388" applyNumberFormat="0" applyAlignment="0" applyProtection="0"/>
    <xf numFmtId="0" fontId="44" fillId="91" borderId="453" applyNumberFormat="0" applyProtection="0">
      <alignment horizontal="left" vertical="top" indent="1"/>
    </xf>
    <xf numFmtId="0" fontId="55" fillId="76" borderId="388" applyNumberFormat="0" applyAlignment="0" applyProtection="0"/>
    <xf numFmtId="0" fontId="37" fillId="82" borderId="385" applyNumberFormat="0" applyProtection="0">
      <alignment horizontal="left" vertical="center" indent="1"/>
    </xf>
    <xf numFmtId="4" fontId="44" fillId="55" borderId="385" applyNumberFormat="0" applyProtection="0">
      <alignment vertical="center"/>
    </xf>
    <xf numFmtId="4" fontId="44" fillId="94" borderId="385" applyNumberFormat="0" applyProtection="0">
      <alignment horizontal="right" vertical="center"/>
    </xf>
    <xf numFmtId="0" fontId="12" fillId="79" borderId="394" applyNumberFormat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3" fontId="104" fillId="0" borderId="393"/>
    <xf numFmtId="0" fontId="62" fillId="63" borderId="388" applyNumberFormat="0" applyAlignment="0" applyProtection="0"/>
    <xf numFmtId="0" fontId="55" fillId="76" borderId="388" applyNumberFormat="0" applyAlignment="0" applyProtection="0"/>
    <xf numFmtId="4" fontId="44" fillId="55" borderId="385" applyNumberFormat="0" applyProtection="0">
      <alignment vertical="center"/>
    </xf>
    <xf numFmtId="0" fontId="12" fillId="79" borderId="394" applyNumberFormat="0" applyAlignment="0" applyProtection="0"/>
    <xf numFmtId="10" fontId="96" fillId="55" borderId="393" applyNumberFormat="0" applyBorder="0" applyAlignment="0" applyProtection="0"/>
    <xf numFmtId="0" fontId="113" fillId="38" borderId="388" applyNumberFormat="0" applyAlignment="0" applyProtection="0"/>
    <xf numFmtId="0" fontId="12" fillId="79" borderId="455" applyNumberFormat="0" applyAlignment="0" applyProtection="0"/>
    <xf numFmtId="4" fontId="44" fillId="49" borderId="385" applyNumberFormat="0" applyProtection="0">
      <alignment horizontal="right" vertical="center"/>
    </xf>
    <xf numFmtId="4" fontId="44" fillId="46" borderId="385" applyNumberFormat="0" applyProtection="0">
      <alignment horizontal="right" vertical="center"/>
    </xf>
    <xf numFmtId="4" fontId="44" fillId="48" borderId="385" applyNumberFormat="0" applyProtection="0">
      <alignment horizontal="right" vertical="center"/>
    </xf>
    <xf numFmtId="4" fontId="44" fillId="34" borderId="385" applyNumberFormat="0" applyProtection="0">
      <alignment horizontal="right" vertical="center"/>
    </xf>
    <xf numFmtId="4" fontId="46" fillId="80" borderId="385" applyNumberFormat="0" applyProtection="0">
      <alignment horizontal="left" vertical="center" indent="1"/>
    </xf>
    <xf numFmtId="0" fontId="103" fillId="51" borderId="388" applyNumberFormat="0" applyAlignment="0" applyProtection="0"/>
    <xf numFmtId="0" fontId="44" fillId="55" borderId="385" applyNumberFormat="0" applyProtection="0">
      <alignment horizontal="left" vertical="top" indent="1"/>
    </xf>
    <xf numFmtId="0" fontId="67" fillId="0" borderId="383" applyNumberFormat="0" applyFill="0" applyAlignment="0" applyProtection="0"/>
    <xf numFmtId="0" fontId="113" fillId="38" borderId="449" applyNumberFormat="0" applyAlignment="0" applyProtection="0"/>
    <xf numFmtId="0" fontId="62" fillId="63" borderId="388" applyNumberFormat="0" applyAlignment="0" applyProtection="0"/>
    <xf numFmtId="0" fontId="123" fillId="0" borderId="383" applyNumberFormat="0" applyFill="0" applyAlignment="0" applyProtection="0"/>
    <xf numFmtId="0" fontId="91" fillId="0" borderId="393" applyFont="0" applyFill="0" applyBorder="0">
      <alignment horizontal="centerContinuous" vertical="justify" wrapText="1"/>
    </xf>
    <xf numFmtId="3" fontId="83" fillId="80" borderId="393">
      <alignment horizontal="left" vertical="top" wrapText="1"/>
      <protection locked="0"/>
    </xf>
    <xf numFmtId="0" fontId="12" fillId="79" borderId="394" applyNumberFormat="0" applyAlignment="0" applyProtection="0"/>
    <xf numFmtId="3" fontId="104" fillId="0" borderId="393"/>
    <xf numFmtId="0" fontId="123" fillId="0" borderId="383" applyNumberFormat="0" applyFill="0" applyAlignment="0" applyProtection="0"/>
    <xf numFmtId="0" fontId="62" fillId="63" borderId="388" applyNumberFormat="0" applyAlignment="0" applyProtection="0"/>
    <xf numFmtId="212" fontId="192" fillId="0" borderId="391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4" fontId="44" fillId="92" borderId="385" applyNumberFormat="0" applyProtection="0">
      <alignment horizontal="right" vertical="center"/>
    </xf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12" fillId="79" borderId="394" applyNumberFormat="0" applyAlignment="0" applyProtection="0"/>
    <xf numFmtId="0" fontId="67" fillId="0" borderId="383" applyNumberFormat="0" applyFill="0" applyAlignment="0" applyProtection="0"/>
    <xf numFmtId="4" fontId="44" fillId="49" borderId="385" applyNumberFormat="0" applyProtection="0">
      <alignment horizontal="right" vertical="center"/>
    </xf>
    <xf numFmtId="0" fontId="12" fillId="79" borderId="394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" fillId="79" borderId="394" applyNumberFormat="0" applyAlignment="0" applyProtection="0"/>
    <xf numFmtId="4" fontId="47" fillId="94" borderId="385" applyNumberFormat="0" applyProtection="0">
      <alignment horizontal="right" vertical="center"/>
    </xf>
    <xf numFmtId="4" fontId="197" fillId="55" borderId="385" applyNumberFormat="0" applyProtection="0">
      <alignment vertical="center"/>
    </xf>
    <xf numFmtId="0" fontId="37" fillId="95" borderId="385" applyNumberFormat="0" applyProtection="0">
      <alignment horizontal="left" vertical="top" indent="1"/>
    </xf>
    <xf numFmtId="0" fontId="37" fillId="95" borderId="385" applyNumberFormat="0" applyProtection="0">
      <alignment horizontal="left" vertical="top" indent="1"/>
    </xf>
    <xf numFmtId="0" fontId="12" fillId="79" borderId="394" applyNumberFormat="0" applyAlignment="0" applyProtection="0"/>
    <xf numFmtId="0" fontId="67" fillId="0" borderId="383" applyNumberFormat="0" applyFill="0" applyAlignment="0" applyProtection="0"/>
    <xf numFmtId="0" fontId="44" fillId="55" borderId="385" applyNumberFormat="0" applyProtection="0">
      <alignment horizontal="left" vertical="top" indent="1"/>
    </xf>
    <xf numFmtId="0" fontId="164" fillId="51" borderId="388" applyNumberFormat="0" applyAlignment="0" applyProtection="0"/>
    <xf numFmtId="0" fontId="37" fillId="91" borderId="385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4" fontId="44" fillId="94" borderId="385" applyNumberFormat="0" applyProtection="0">
      <alignment horizontal="right" vertical="center"/>
    </xf>
    <xf numFmtId="4" fontId="44" fillId="34" borderId="385" applyNumberFormat="0" applyProtection="0">
      <alignment horizontal="right" vertical="center"/>
    </xf>
    <xf numFmtId="212" fontId="177" fillId="89" borderId="391"/>
    <xf numFmtId="4" fontId="44" fillId="40" borderId="385" applyNumberFormat="0" applyProtection="0">
      <alignment horizontal="right" vertical="center"/>
    </xf>
    <xf numFmtId="0" fontId="12" fillId="79" borderId="394" applyNumberFormat="0" applyAlignment="0" applyProtection="0"/>
    <xf numFmtId="0" fontId="123" fillId="0" borderId="383" applyNumberFormat="0" applyFill="0" applyAlignment="0" applyProtection="0"/>
    <xf numFmtId="0" fontId="67" fillId="0" borderId="383" applyNumberFormat="0" applyFill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44" fillId="49" borderId="385" applyNumberFormat="0" applyProtection="0">
      <alignment horizontal="right" vertical="center"/>
    </xf>
    <xf numFmtId="219" fontId="191" fillId="0" borderId="395" applyFont="0" applyFill="0" applyBorder="0" applyAlignment="0" applyProtection="0"/>
    <xf numFmtId="4" fontId="44" fillId="34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0" fontId="37" fillId="95" borderId="385" applyNumberFormat="0" applyProtection="0">
      <alignment horizontal="left" vertical="top" indent="1"/>
    </xf>
    <xf numFmtId="4" fontId="47" fillId="94" borderId="385" applyNumberFormat="0" applyProtection="0">
      <alignment horizontal="right" vertical="center"/>
    </xf>
    <xf numFmtId="0" fontId="123" fillId="0" borderId="383" applyNumberFormat="0" applyFill="0" applyAlignment="0" applyProtection="0"/>
    <xf numFmtId="0" fontId="67" fillId="0" borderId="383" applyNumberFormat="0" applyFill="0" applyAlignment="0" applyProtection="0"/>
    <xf numFmtId="0" fontId="103" fillId="51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3" fontId="104" fillId="0" borderId="393"/>
    <xf numFmtId="0" fontId="91" fillId="0" borderId="393" applyFont="0" applyFill="0" applyBorder="0">
      <alignment horizontal="center" vertical="justify" wrapText="1"/>
    </xf>
    <xf numFmtId="4" fontId="197" fillId="94" borderId="385" applyNumberFormat="0" applyProtection="0">
      <alignment horizontal="right" vertical="center"/>
    </xf>
    <xf numFmtId="0" fontId="37" fillId="82" borderId="385" applyNumberFormat="0" applyProtection="0">
      <alignment horizontal="left" vertical="top" indent="1"/>
    </xf>
    <xf numFmtId="4" fontId="44" fillId="46" borderId="385" applyNumberFormat="0" applyProtection="0">
      <alignment horizontal="right" vertical="center"/>
    </xf>
    <xf numFmtId="4" fontId="195" fillId="80" borderId="385" applyNumberFormat="0" applyProtection="0">
      <alignment vertical="center"/>
    </xf>
    <xf numFmtId="0" fontId="173" fillId="0" borderId="383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24" fillId="55" borderId="393" applyNumberFormat="0" applyBorder="0" applyAlignment="0" applyProtection="0"/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0" fontId="67" fillId="0" borderId="383" applyNumberFormat="0" applyFill="0" applyAlignment="0" applyProtection="0"/>
    <xf numFmtId="4" fontId="44" fillId="94" borderId="385" applyNumberFormat="0" applyProtection="0">
      <alignment horizontal="right" vertical="center"/>
    </xf>
    <xf numFmtId="0" fontId="37" fillId="82" borderId="385" applyNumberFormat="0" applyProtection="0">
      <alignment horizontal="left" vertical="center" indent="1"/>
    </xf>
    <xf numFmtId="0" fontId="12" fillId="79" borderId="394" applyNumberFormat="0" applyAlignment="0" applyProtection="0"/>
    <xf numFmtId="212" fontId="177" fillId="89" borderId="391"/>
    <xf numFmtId="0" fontId="12" fillId="79" borderId="394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3" fillId="0" borderId="383" applyNumberFormat="0" applyFill="0" applyAlignment="0" applyProtection="0"/>
    <xf numFmtId="212" fontId="192" fillId="0" borderId="391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212" fontId="177" fillId="89" borderId="391"/>
    <xf numFmtId="4" fontId="44" fillId="96" borderId="385" applyNumberFormat="0" applyProtection="0">
      <alignment horizontal="right" vertical="center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69" fillId="38" borderId="388" applyNumberFormat="0" applyAlignment="0" applyProtection="0"/>
    <xf numFmtId="4" fontId="46" fillId="80" borderId="385" applyNumberFormat="0" applyProtection="0">
      <alignment horizontal="left" vertical="center" indent="1"/>
    </xf>
    <xf numFmtId="4" fontId="44" fillId="96" borderId="385" applyNumberFormat="0" applyProtection="0">
      <alignment horizontal="left" vertical="center" indent="1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91" fillId="0" borderId="454" applyFont="0" applyFill="0" applyBorder="0">
      <alignment horizontal="centerContinuous" vertical="justify" wrapText="1"/>
    </xf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37" fillId="81" borderId="453" applyNumberFormat="0" applyProtection="0">
      <alignment horizontal="left" vertical="top" indent="1"/>
    </xf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44" fillId="91" borderId="385" applyNumberFormat="0" applyProtection="0">
      <alignment horizontal="left" vertical="top" indent="1"/>
    </xf>
    <xf numFmtId="4" fontId="197" fillId="94" borderId="385" applyNumberFormat="0" applyProtection="0">
      <alignment horizontal="right" vertical="center"/>
    </xf>
    <xf numFmtId="0" fontId="44" fillId="55" borderId="385" applyNumberFormat="0" applyProtection="0">
      <alignment horizontal="left" vertical="top" indent="1"/>
    </xf>
    <xf numFmtId="4" fontId="44" fillId="55" borderId="385" applyNumberFormat="0" applyProtection="0">
      <alignment vertical="center"/>
    </xf>
    <xf numFmtId="0" fontId="37" fillId="81" borderId="385" applyNumberFormat="0" applyProtection="0">
      <alignment horizontal="left" vertical="top" indent="1"/>
    </xf>
    <xf numFmtId="0" fontId="37" fillId="82" borderId="385" applyNumberFormat="0" applyProtection="0">
      <alignment horizontal="left" vertical="top" indent="1"/>
    </xf>
    <xf numFmtId="0" fontId="37" fillId="91" borderId="385" applyNumberFormat="0" applyProtection="0">
      <alignment horizontal="left" vertical="top" indent="1"/>
    </xf>
    <xf numFmtId="0" fontId="37" fillId="95" borderId="385" applyNumberFormat="0" applyProtection="0">
      <alignment horizontal="left" vertical="center" indent="1"/>
    </xf>
    <xf numFmtId="4" fontId="44" fillId="96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4" fontId="195" fillId="80" borderId="385" applyNumberFormat="0" applyProtection="0">
      <alignment vertical="center"/>
    </xf>
    <xf numFmtId="212" fontId="192" fillId="0" borderId="391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37" fillId="95" borderId="385" applyNumberFormat="0" applyProtection="0">
      <alignment horizontal="left" vertical="center" indent="1"/>
    </xf>
    <xf numFmtId="4" fontId="44" fillId="41" borderId="385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0" fontId="37" fillId="91" borderId="385" applyNumberFormat="0" applyProtection="0">
      <alignment horizontal="left" vertical="top" indent="1"/>
    </xf>
    <xf numFmtId="0" fontId="173" fillId="0" borderId="383" applyNumberFormat="0" applyFill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61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161" fillId="57" borderId="394" applyNumberFormat="0" applyFont="0" applyAlignment="0" applyProtection="0"/>
    <xf numFmtId="0" fontId="5" fillId="57" borderId="455" applyNumberFormat="0" applyFont="0" applyAlignment="0" applyProtection="0"/>
    <xf numFmtId="4" fontId="44" fillId="48" borderId="385" applyNumberFormat="0" applyProtection="0">
      <alignment horizontal="right" vertical="center"/>
    </xf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4" fontId="44" fillId="40" borderId="385" applyNumberFormat="0" applyProtection="0">
      <alignment horizontal="right" vertical="center"/>
    </xf>
    <xf numFmtId="0" fontId="113" fillId="38" borderId="388" applyNumberFormat="0" applyAlignment="0" applyProtection="0"/>
    <xf numFmtId="0" fontId="62" fillId="63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4" fontId="44" fillId="96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center" indent="1"/>
    </xf>
    <xf numFmtId="0" fontId="169" fillId="38" borderId="388" applyNumberFormat="0" applyAlignment="0" applyProtection="0"/>
    <xf numFmtId="0" fontId="46" fillId="80" borderId="385" applyNumberFormat="0" applyProtection="0">
      <alignment horizontal="left" vertical="top" indent="1"/>
    </xf>
    <xf numFmtId="0" fontId="164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4" fontId="46" fillId="56" borderId="385" applyNumberFormat="0" applyProtection="0">
      <alignment vertical="center"/>
    </xf>
    <xf numFmtId="4" fontId="44" fillId="42" borderId="385" applyNumberFormat="0" applyProtection="0">
      <alignment horizontal="right" vertical="center"/>
    </xf>
    <xf numFmtId="4" fontId="44" fillId="92" borderId="385" applyNumberFormat="0" applyProtection="0">
      <alignment horizontal="right" vertical="center"/>
    </xf>
    <xf numFmtId="0" fontId="37" fillId="95" borderId="385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67" fillId="0" borderId="383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43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4" fontId="44" fillId="55" borderId="385" applyNumberFormat="0" applyProtection="0">
      <alignment horizontal="left" vertical="center" indent="1"/>
    </xf>
    <xf numFmtId="4" fontId="197" fillId="55" borderId="385" applyNumberFormat="0" applyProtection="0">
      <alignment vertical="center"/>
    </xf>
    <xf numFmtId="4" fontId="46" fillId="56" borderId="385" applyNumberFormat="0" applyProtection="0">
      <alignment vertical="center"/>
    </xf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91" fillId="0" borderId="393" applyFont="0" applyFill="0" applyBorder="0">
      <alignment horizontal="centerContinuous" vertical="justify" wrapText="1"/>
    </xf>
    <xf numFmtId="4" fontId="44" fillId="96" borderId="385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4" fontId="44" fillId="50" borderId="385" applyNumberFormat="0" applyProtection="0">
      <alignment horizontal="right" vertical="center"/>
    </xf>
    <xf numFmtId="0" fontId="37" fillId="81" borderId="385" applyNumberFormat="0" applyProtection="0">
      <alignment horizontal="left" vertical="center" indent="1"/>
    </xf>
    <xf numFmtId="4" fontId="44" fillId="48" borderId="385" applyNumberFormat="0" applyProtection="0">
      <alignment horizontal="right" vertical="center"/>
    </xf>
    <xf numFmtId="0" fontId="123" fillId="0" borderId="383" applyNumberFormat="0" applyFill="0" applyAlignment="0" applyProtection="0"/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3" fontId="83" fillId="80" borderId="393">
      <alignment horizontal="left" vertical="top" wrapText="1"/>
      <protection locked="0"/>
    </xf>
    <xf numFmtId="4" fontId="44" fillId="96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center" indent="1"/>
    </xf>
    <xf numFmtId="0" fontId="12" fillId="79" borderId="394" applyNumberFormat="0" applyAlignment="0" applyProtection="0"/>
    <xf numFmtId="219" fontId="191" fillId="0" borderId="395" applyFont="0" applyFill="0" applyBorder="0" applyAlignment="0" applyProtection="0"/>
    <xf numFmtId="0" fontId="37" fillId="81" borderId="385" applyNumberFormat="0" applyProtection="0">
      <alignment horizontal="left" vertical="top" indent="1"/>
    </xf>
    <xf numFmtId="0" fontId="113" fillId="38" borderId="388" applyNumberFormat="0" applyAlignment="0" applyProtection="0"/>
    <xf numFmtId="0" fontId="164" fillId="51" borderId="388" applyNumberFormat="0" applyAlignment="0" applyProtection="0"/>
    <xf numFmtId="0" fontId="67" fillId="0" borderId="383" applyNumberFormat="0" applyFill="0" applyAlignment="0" applyProtection="0"/>
    <xf numFmtId="0" fontId="173" fillId="0" borderId="383" applyNumberFormat="0" applyFill="0" applyAlignment="0" applyProtection="0"/>
    <xf numFmtId="4" fontId="44" fillId="46" borderId="385" applyNumberFormat="0" applyProtection="0">
      <alignment horizontal="right" vertical="center"/>
    </xf>
    <xf numFmtId="0" fontId="37" fillId="82" borderId="385" applyNumberFormat="0" applyProtection="0">
      <alignment horizontal="left" vertical="top" indent="1"/>
    </xf>
    <xf numFmtId="4" fontId="44" fillId="55" borderId="385" applyNumberFormat="0" applyProtection="0">
      <alignment horizontal="left" vertical="center" indent="1"/>
    </xf>
    <xf numFmtId="4" fontId="197" fillId="94" borderId="385" applyNumberFormat="0" applyProtection="0">
      <alignment horizontal="right" vertical="center"/>
    </xf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69" fillId="38" borderId="388" applyNumberFormat="0" applyAlignment="0" applyProtection="0"/>
    <xf numFmtId="4" fontId="46" fillId="80" borderId="385" applyNumberFormat="0" applyProtection="0">
      <alignment horizontal="left" vertical="center" indent="1"/>
    </xf>
    <xf numFmtId="0" fontId="62" fillId="63" borderId="432" applyNumberFormat="0" applyAlignment="0" applyProtection="0"/>
    <xf numFmtId="0" fontId="161" fillId="57" borderId="394" applyNumberFormat="0" applyFont="0" applyAlignment="0" applyProtection="0"/>
    <xf numFmtId="0" fontId="12" fillId="79" borderId="394" applyNumberFormat="0" applyAlignment="0" applyProtection="0"/>
    <xf numFmtId="0" fontId="67" fillId="0" borderId="383" applyNumberFormat="0" applyFill="0" applyAlignment="0" applyProtection="0"/>
    <xf numFmtId="0" fontId="37" fillId="82" borderId="385" applyNumberFormat="0" applyProtection="0">
      <alignment horizontal="left" vertical="center" indent="1"/>
    </xf>
    <xf numFmtId="0" fontId="123" fillId="0" borderId="383" applyNumberFormat="0" applyFill="0" applyAlignment="0" applyProtection="0"/>
    <xf numFmtId="0" fontId="173" fillId="0" borderId="383" applyNumberFormat="0" applyFill="0" applyAlignment="0" applyProtection="0"/>
    <xf numFmtId="0" fontId="37" fillId="81" borderId="385" applyNumberFormat="0" applyProtection="0">
      <alignment horizontal="left" vertical="top" indent="1"/>
    </xf>
    <xf numFmtId="0" fontId="44" fillId="91" borderId="385" applyNumberFormat="0" applyProtection="0">
      <alignment horizontal="left" vertical="top" indent="1"/>
    </xf>
    <xf numFmtId="0" fontId="113" fillId="38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4" fontId="47" fillId="94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0" fontId="103" fillId="51" borderId="388" applyNumberFormat="0" applyAlignment="0" applyProtection="0"/>
    <xf numFmtId="4" fontId="44" fillId="92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4" fontId="44" fillId="42" borderId="385" applyNumberFormat="0" applyProtection="0">
      <alignment horizontal="right" vertical="center"/>
    </xf>
    <xf numFmtId="4" fontId="44" fillId="40" borderId="385" applyNumberFormat="0" applyProtection="0">
      <alignment horizontal="right" vertical="center"/>
    </xf>
    <xf numFmtId="0" fontId="46" fillId="80" borderId="385" applyNumberFormat="0" applyProtection="0">
      <alignment horizontal="left" vertical="top" indent="1"/>
    </xf>
    <xf numFmtId="4" fontId="46" fillId="56" borderId="385" applyNumberFormat="0" applyProtection="0">
      <alignment vertical="center"/>
    </xf>
    <xf numFmtId="0" fontId="91" fillId="0" borderId="393" applyFont="0" applyFill="0" applyBorder="0">
      <alignment horizontal="center" vertical="justify" wrapText="1"/>
    </xf>
    <xf numFmtId="0" fontId="91" fillId="0" borderId="393" applyFont="0" applyFill="0" applyBorder="0">
      <alignment horizontal="centerContinuous" vertical="justify" wrapText="1"/>
    </xf>
    <xf numFmtId="219" fontId="191" fillId="0" borderId="395" applyFont="0" applyFill="0" applyBorder="0" applyAlignment="0" applyProtection="0"/>
    <xf numFmtId="212" fontId="177" fillId="89" borderId="391"/>
    <xf numFmtId="0" fontId="123" fillId="0" borderId="383" applyNumberFormat="0" applyFill="0" applyAlignment="0" applyProtection="0"/>
    <xf numFmtId="0" fontId="113" fillId="38" borderId="388" applyNumberFormat="0" applyAlignment="0" applyProtection="0"/>
    <xf numFmtId="4" fontId="44" fillId="42" borderId="385" applyNumberFormat="0" applyProtection="0">
      <alignment horizontal="right" vertical="center"/>
    </xf>
    <xf numFmtId="0" fontId="37" fillId="91" borderId="385" applyNumberFormat="0" applyProtection="0">
      <alignment horizontal="left" vertical="top" indent="1"/>
    </xf>
    <xf numFmtId="0" fontId="67" fillId="0" borderId="383" applyNumberFormat="0" applyFill="0" applyAlignment="0" applyProtection="0"/>
    <xf numFmtId="0" fontId="37" fillId="91" borderId="385" applyNumberFormat="0" applyProtection="0">
      <alignment horizontal="left" vertical="center" indent="1"/>
    </xf>
    <xf numFmtId="0" fontId="12" fillId="79" borderId="394" applyNumberFormat="0" applyAlignment="0" applyProtection="0"/>
    <xf numFmtId="0" fontId="103" fillId="51" borderId="388" applyNumberFormat="0" applyAlignment="0" applyProtection="0"/>
    <xf numFmtId="212" fontId="192" fillId="0" borderId="391"/>
    <xf numFmtId="0" fontId="12" fillId="79" borderId="394" applyNumberFormat="0" applyAlignment="0" applyProtection="0"/>
    <xf numFmtId="0" fontId="113" fillId="38" borderId="388" applyNumberFormat="0" applyAlignment="0" applyProtection="0"/>
    <xf numFmtId="4" fontId="197" fillId="55" borderId="385" applyNumberFormat="0" applyProtection="0">
      <alignment vertical="center"/>
    </xf>
    <xf numFmtId="219" fontId="191" fillId="0" borderId="395" applyFont="0" applyFill="0" applyBorder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91" fillId="0" borderId="393" applyFont="0" applyFill="0" applyBorder="0">
      <alignment horizontal="center" vertical="justify" wrapText="1"/>
    </xf>
    <xf numFmtId="4" fontId="46" fillId="56" borderId="385" applyNumberFormat="0" applyProtection="0">
      <alignment vertical="center"/>
    </xf>
    <xf numFmtId="4" fontId="195" fillId="80" borderId="385" applyNumberFormat="0" applyProtection="0">
      <alignment vertical="center"/>
    </xf>
    <xf numFmtId="4" fontId="46" fillId="80" borderId="385" applyNumberFormat="0" applyProtection="0">
      <alignment horizontal="left" vertical="center" indent="1"/>
    </xf>
    <xf numFmtId="0" fontId="46" fillId="80" borderId="385" applyNumberFormat="0" applyProtection="0">
      <alignment horizontal="left" vertical="top" indent="1"/>
    </xf>
    <xf numFmtId="0" fontId="67" fillId="0" borderId="383" applyNumberFormat="0" applyFill="0" applyAlignment="0" applyProtection="0"/>
    <xf numFmtId="4" fontId="44" fillId="34" borderId="385" applyNumberFormat="0" applyProtection="0">
      <alignment horizontal="right" vertical="center"/>
    </xf>
    <xf numFmtId="4" fontId="44" fillId="40" borderId="385" applyNumberFormat="0" applyProtection="0">
      <alignment horizontal="right" vertical="center"/>
    </xf>
    <xf numFmtId="4" fontId="44" fillId="48" borderId="385" applyNumberFormat="0" applyProtection="0">
      <alignment horizontal="right" vertical="center"/>
    </xf>
    <xf numFmtId="4" fontId="44" fillId="42" borderId="385" applyNumberFormat="0" applyProtection="0">
      <alignment horizontal="right" vertical="center"/>
    </xf>
    <xf numFmtId="4" fontId="44" fillId="46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4" fontId="44" fillId="49" borderId="385" applyNumberFormat="0" applyProtection="0">
      <alignment horizontal="right" vertical="center"/>
    </xf>
    <xf numFmtId="4" fontId="44" fillId="92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4" fontId="44" fillId="96" borderId="385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37" fillId="95" borderId="385" applyNumberFormat="0" applyProtection="0">
      <alignment horizontal="left" vertical="center" indent="1"/>
    </xf>
    <xf numFmtId="0" fontId="37" fillId="95" borderId="385" applyNumberFormat="0" applyProtection="0">
      <alignment horizontal="left" vertical="top" indent="1"/>
    </xf>
    <xf numFmtId="0" fontId="37" fillId="91" borderId="385" applyNumberFormat="0" applyProtection="0">
      <alignment horizontal="left" vertical="center" indent="1"/>
    </xf>
    <xf numFmtId="0" fontId="37" fillId="91" borderId="385" applyNumberFormat="0" applyProtection="0">
      <alignment horizontal="left" vertical="top" indent="1"/>
    </xf>
    <xf numFmtId="0" fontId="37" fillId="82" borderId="385" applyNumberFormat="0" applyProtection="0">
      <alignment horizontal="left" vertical="center" indent="1"/>
    </xf>
    <xf numFmtId="0" fontId="37" fillId="82" borderId="385" applyNumberFormat="0" applyProtection="0">
      <alignment horizontal="left" vertical="top" indent="1"/>
    </xf>
    <xf numFmtId="0" fontId="37" fillId="81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top" indent="1"/>
    </xf>
    <xf numFmtId="4" fontId="44" fillId="55" borderId="385" applyNumberFormat="0" applyProtection="0">
      <alignment vertical="center"/>
    </xf>
    <xf numFmtId="4" fontId="197" fillId="55" borderId="385" applyNumberFormat="0" applyProtection="0">
      <alignment vertical="center"/>
    </xf>
    <xf numFmtId="4" fontId="44" fillId="55" borderId="385" applyNumberFormat="0" applyProtection="0">
      <alignment horizontal="left" vertical="center" indent="1"/>
    </xf>
    <xf numFmtId="0" fontId="44" fillId="55" borderId="385" applyNumberFormat="0" applyProtection="0">
      <alignment horizontal="left" vertical="top" indent="1"/>
    </xf>
    <xf numFmtId="4" fontId="44" fillId="94" borderId="385" applyNumberFormat="0" applyProtection="0">
      <alignment horizontal="right" vertical="center"/>
    </xf>
    <xf numFmtId="4" fontId="197" fillId="94" borderId="385" applyNumberFormat="0" applyProtection="0">
      <alignment horizontal="right" vertical="center"/>
    </xf>
    <xf numFmtId="4" fontId="44" fillId="96" borderId="385" applyNumberFormat="0" applyProtection="0">
      <alignment horizontal="left" vertical="center" indent="1"/>
    </xf>
    <xf numFmtId="0" fontId="44" fillId="91" borderId="385" applyNumberFormat="0" applyProtection="0">
      <alignment horizontal="left" vertical="top" indent="1"/>
    </xf>
    <xf numFmtId="4" fontId="47" fillId="94" borderId="385" applyNumberFormat="0" applyProtection="0">
      <alignment horizontal="right" vertical="center"/>
    </xf>
    <xf numFmtId="0" fontId="164" fillId="51" borderId="388" applyNumberFormat="0" applyAlignment="0" applyProtection="0"/>
    <xf numFmtId="0" fontId="123" fillId="0" borderId="383" applyNumberFormat="0" applyFill="0" applyAlignment="0" applyProtection="0"/>
    <xf numFmtId="0" fontId="12" fillId="79" borderId="394" applyNumberFormat="0" applyAlignment="0" applyProtection="0"/>
    <xf numFmtId="0" fontId="5" fillId="57" borderId="455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44" fillId="91" borderId="385" applyNumberFormat="0" applyProtection="0">
      <alignment horizontal="left" vertical="top" indent="1"/>
    </xf>
    <xf numFmtId="0" fontId="12" fillId="79" borderId="394" applyNumberFormat="0" applyAlignment="0" applyProtection="0"/>
    <xf numFmtId="0" fontId="175" fillId="57" borderId="394" applyNumberFormat="0" applyFont="0" applyAlignment="0" applyProtection="0"/>
    <xf numFmtId="0" fontId="46" fillId="80" borderId="385" applyNumberFormat="0" applyProtection="0">
      <alignment horizontal="left" vertical="top" indent="1"/>
    </xf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195" fillId="80" borderId="385" applyNumberFormat="0" applyProtection="0">
      <alignment vertical="center"/>
    </xf>
    <xf numFmtId="0" fontId="103" fillId="51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61" fillId="57" borderId="394" applyNumberFormat="0" applyFont="0" applyAlignment="0" applyProtection="0"/>
    <xf numFmtId="0" fontId="17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449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55" fillId="76" borderId="388" applyNumberFormat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72" fillId="51" borderId="433" applyNumberFormat="0" applyAlignment="0" applyProtection="0"/>
    <xf numFmtId="0" fontId="55" fillId="76" borderId="432" applyNumberFormat="0" applyAlignment="0" applyProtection="0"/>
    <xf numFmtId="0" fontId="113" fillId="38" borderId="432" applyNumberFormat="0" applyAlignment="0" applyProtection="0"/>
    <xf numFmtId="0" fontId="113" fillId="38" borderId="449" applyNumberFormat="0" applyAlignment="0" applyProtection="0"/>
    <xf numFmtId="0" fontId="62" fillId="63" borderId="432" applyNumberFormat="0" applyAlignment="0" applyProtection="0"/>
    <xf numFmtId="0" fontId="12" fillId="57" borderId="455" applyNumberFormat="0" applyFont="0" applyAlignment="0" applyProtection="0"/>
    <xf numFmtId="0" fontId="12" fillId="79" borderId="455" applyNumberFormat="0" applyAlignment="0" applyProtection="0"/>
    <xf numFmtId="0" fontId="123" fillId="0" borderId="451" applyNumberFormat="0" applyFill="0" applyAlignment="0" applyProtection="0"/>
    <xf numFmtId="0" fontId="62" fillId="63" borderId="449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103" fillId="51" borderId="449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76" borderId="388" applyNumberFormat="0" applyAlignment="0" applyProtection="0"/>
    <xf numFmtId="0" fontId="123" fillId="0" borderId="383" applyNumberFormat="0" applyFill="0" applyAlignment="0" applyProtection="0"/>
    <xf numFmtId="0" fontId="164" fillId="51" borderId="388" applyNumberFormat="0" applyAlignment="0" applyProtection="0"/>
    <xf numFmtId="0" fontId="169" fillId="38" borderId="388" applyNumberFormat="0" applyAlignment="0" applyProtection="0"/>
    <xf numFmtId="0" fontId="113" fillId="38" borderId="432" applyNumberFormat="0" applyAlignment="0" applyProtection="0"/>
    <xf numFmtId="0" fontId="161" fillId="57" borderId="394" applyNumberFormat="0" applyFont="0" applyAlignment="0" applyProtection="0"/>
    <xf numFmtId="0" fontId="173" fillId="0" borderId="383" applyNumberFormat="0" applyFill="0" applyAlignment="0" applyProtection="0"/>
    <xf numFmtId="212" fontId="177" fillId="89" borderId="391"/>
    <xf numFmtId="212" fontId="192" fillId="0" borderId="391"/>
    <xf numFmtId="4" fontId="46" fillId="56" borderId="385" applyNumberFormat="0" applyProtection="0">
      <alignment vertical="center"/>
    </xf>
    <xf numFmtId="4" fontId="195" fillId="80" borderId="385" applyNumberFormat="0" applyProtection="0">
      <alignment vertical="center"/>
    </xf>
    <xf numFmtId="4" fontId="46" fillId="80" borderId="385" applyNumberFormat="0" applyProtection="0">
      <alignment horizontal="left" vertical="center" indent="1"/>
    </xf>
    <xf numFmtId="0" fontId="46" fillId="80" borderId="385" applyNumberFormat="0" applyProtection="0">
      <alignment horizontal="left" vertical="top" indent="1"/>
    </xf>
    <xf numFmtId="4" fontId="44" fillId="34" borderId="385" applyNumberFormat="0" applyProtection="0">
      <alignment horizontal="right" vertical="center"/>
    </xf>
    <xf numFmtId="4" fontId="44" fillId="40" borderId="385" applyNumberFormat="0" applyProtection="0">
      <alignment horizontal="right" vertical="center"/>
    </xf>
    <xf numFmtId="4" fontId="44" fillId="48" borderId="385" applyNumberFormat="0" applyProtection="0">
      <alignment horizontal="right" vertical="center"/>
    </xf>
    <xf numFmtId="4" fontId="44" fillId="42" borderId="385" applyNumberFormat="0" applyProtection="0">
      <alignment horizontal="right" vertical="center"/>
    </xf>
    <xf numFmtId="4" fontId="44" fillId="46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4" fontId="44" fillId="49" borderId="385" applyNumberFormat="0" applyProtection="0">
      <alignment horizontal="right" vertical="center"/>
    </xf>
    <xf numFmtId="4" fontId="44" fillId="92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4" fontId="44" fillId="96" borderId="385" applyNumberFormat="0" applyProtection="0">
      <alignment horizontal="right" vertical="center"/>
    </xf>
    <xf numFmtId="0" fontId="37" fillId="95" borderId="385" applyNumberFormat="0" applyProtection="0">
      <alignment horizontal="left" vertical="center" indent="1"/>
    </xf>
    <xf numFmtId="0" fontId="37" fillId="95" borderId="385" applyNumberFormat="0" applyProtection="0">
      <alignment horizontal="left" vertical="top" indent="1"/>
    </xf>
    <xf numFmtId="0" fontId="37" fillId="91" borderId="385" applyNumberFormat="0" applyProtection="0">
      <alignment horizontal="left" vertical="center" indent="1"/>
    </xf>
    <xf numFmtId="0" fontId="37" fillId="91" borderId="385" applyNumberFormat="0" applyProtection="0">
      <alignment horizontal="left" vertical="top" indent="1"/>
    </xf>
    <xf numFmtId="0" fontId="37" fillId="82" borderId="385" applyNumberFormat="0" applyProtection="0">
      <alignment horizontal="left" vertical="center" indent="1"/>
    </xf>
    <xf numFmtId="0" fontId="37" fillId="82" borderId="385" applyNumberFormat="0" applyProtection="0">
      <alignment horizontal="left" vertical="top" indent="1"/>
    </xf>
    <xf numFmtId="0" fontId="37" fillId="81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top" indent="1"/>
    </xf>
    <xf numFmtId="4" fontId="44" fillId="55" borderId="385" applyNumberFormat="0" applyProtection="0">
      <alignment vertical="center"/>
    </xf>
    <xf numFmtId="4" fontId="197" fillId="55" borderId="385" applyNumberFormat="0" applyProtection="0">
      <alignment vertical="center"/>
    </xf>
    <xf numFmtId="4" fontId="44" fillId="55" borderId="385" applyNumberFormat="0" applyProtection="0">
      <alignment horizontal="left" vertical="center" indent="1"/>
    </xf>
    <xf numFmtId="0" fontId="44" fillId="55" borderId="385" applyNumberFormat="0" applyProtection="0">
      <alignment horizontal="left" vertical="top" indent="1"/>
    </xf>
    <xf numFmtId="4" fontId="44" fillId="94" borderId="385" applyNumberFormat="0" applyProtection="0">
      <alignment horizontal="right" vertical="center"/>
    </xf>
    <xf numFmtId="4" fontId="197" fillId="94" borderId="385" applyNumberFormat="0" applyProtection="0">
      <alignment horizontal="right" vertical="center"/>
    </xf>
    <xf numFmtId="4" fontId="44" fillId="96" borderId="385" applyNumberFormat="0" applyProtection="0">
      <alignment horizontal="left" vertical="center" indent="1"/>
    </xf>
    <xf numFmtId="0" fontId="44" fillId="91" borderId="385" applyNumberFormat="0" applyProtection="0">
      <alignment horizontal="left" vertical="top" indent="1"/>
    </xf>
    <xf numFmtId="4" fontId="47" fillId="94" borderId="385" applyNumberFormat="0" applyProtection="0">
      <alignment horizontal="right" vertical="center"/>
    </xf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10" fontId="24" fillId="55" borderId="386" applyNumberFormat="0" applyBorder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3" fontId="83" fillId="80" borderId="386">
      <alignment horizontal="left" vertical="top" wrapText="1"/>
      <protection locked="0"/>
    </xf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91" fillId="0" borderId="386" applyFont="0" applyFill="0" applyBorder="0">
      <alignment horizontal="center" vertical="justify" wrapText="1"/>
    </xf>
    <xf numFmtId="0" fontId="91" fillId="0" borderId="386" applyFont="0" applyFill="0" applyBorder="0">
      <alignment horizontal="centerContinuous" vertical="justify" wrapText="1"/>
    </xf>
    <xf numFmtId="3" fontId="104" fillId="0" borderId="386"/>
    <xf numFmtId="10" fontId="24" fillId="55" borderId="386" applyNumberFormat="0" applyBorder="0" applyAlignment="0" applyProtection="0"/>
    <xf numFmtId="10" fontId="96" fillId="55" borderId="386" applyNumberFormat="0" applyBorder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62" fillId="63" borderId="432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76" borderId="388" applyNumberFormat="0" applyAlignment="0" applyProtection="0"/>
    <xf numFmtId="3" fontId="83" fillId="80" borderId="386">
      <alignment horizontal="left" vertical="top" wrapText="1"/>
      <protection locked="0"/>
    </xf>
    <xf numFmtId="0" fontId="123" fillId="0" borderId="383" applyNumberFormat="0" applyFill="0" applyAlignment="0" applyProtection="0"/>
    <xf numFmtId="4" fontId="44" fillId="55" borderId="385" applyNumberFormat="0" applyProtection="0">
      <alignment horizontal="left" vertical="center" indent="1"/>
    </xf>
    <xf numFmtId="0" fontId="37" fillId="91" borderId="385" applyNumberFormat="0" applyProtection="0">
      <alignment horizontal="left" vertical="center" indent="1"/>
    </xf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69" fillId="38" borderId="388" applyNumberFormat="0" applyAlignment="0" applyProtection="0"/>
    <xf numFmtId="0" fontId="161" fillId="57" borderId="455" applyNumberFormat="0" applyFont="0" applyAlignment="0" applyProtection="0"/>
    <xf numFmtId="0" fontId="55" fillId="76" borderId="388" applyNumberFormat="0" applyAlignment="0" applyProtection="0"/>
    <xf numFmtId="0" fontId="37" fillId="82" borderId="385" applyNumberFormat="0" applyProtection="0">
      <alignment horizontal="left" vertical="center" indent="1"/>
    </xf>
    <xf numFmtId="4" fontId="44" fillId="55" borderId="385" applyNumberFormat="0" applyProtection="0">
      <alignment vertical="center"/>
    </xf>
    <xf numFmtId="4" fontId="44" fillId="94" borderId="385" applyNumberFormat="0" applyProtection="0">
      <alignment horizontal="right" vertical="center"/>
    </xf>
    <xf numFmtId="0" fontId="12" fillId="79" borderId="394" applyNumberFormat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3" fontId="104" fillId="0" borderId="393"/>
    <xf numFmtId="0" fontId="62" fillId="63" borderId="388" applyNumberFormat="0" applyAlignment="0" applyProtection="0"/>
    <xf numFmtId="0" fontId="55" fillId="76" borderId="388" applyNumberFormat="0" applyAlignment="0" applyProtection="0"/>
    <xf numFmtId="4" fontId="44" fillId="55" borderId="385" applyNumberFormat="0" applyProtection="0">
      <alignment vertical="center"/>
    </xf>
    <xf numFmtId="0" fontId="12" fillId="79" borderId="394" applyNumberFormat="0" applyAlignment="0" applyProtection="0"/>
    <xf numFmtId="10" fontId="96" fillId="55" borderId="393" applyNumberFormat="0" applyBorder="0" applyAlignment="0" applyProtection="0"/>
    <xf numFmtId="0" fontId="113" fillId="38" borderId="388" applyNumberFormat="0" applyAlignment="0" applyProtection="0"/>
    <xf numFmtId="4" fontId="44" fillId="49" borderId="385" applyNumberFormat="0" applyProtection="0">
      <alignment horizontal="right" vertical="center"/>
    </xf>
    <xf numFmtId="4" fontId="44" fillId="46" borderId="385" applyNumberFormat="0" applyProtection="0">
      <alignment horizontal="right" vertical="center"/>
    </xf>
    <xf numFmtId="4" fontId="44" fillId="48" borderId="385" applyNumberFormat="0" applyProtection="0">
      <alignment horizontal="right" vertical="center"/>
    </xf>
    <xf numFmtId="4" fontId="44" fillId="34" borderId="385" applyNumberFormat="0" applyProtection="0">
      <alignment horizontal="right" vertical="center"/>
    </xf>
    <xf numFmtId="4" fontId="46" fillId="80" borderId="385" applyNumberFormat="0" applyProtection="0">
      <alignment horizontal="left" vertical="center" indent="1"/>
    </xf>
    <xf numFmtId="0" fontId="103" fillId="51" borderId="388" applyNumberFormat="0" applyAlignment="0" applyProtection="0"/>
    <xf numFmtId="0" fontId="44" fillId="55" borderId="385" applyNumberFormat="0" applyProtection="0">
      <alignment horizontal="left" vertical="top" indent="1"/>
    </xf>
    <xf numFmtId="0" fontId="67" fillId="0" borderId="383" applyNumberFormat="0" applyFill="0" applyAlignment="0" applyProtection="0"/>
    <xf numFmtId="0" fontId="55" fillId="76" borderId="449" applyNumberFormat="0" applyAlignment="0" applyProtection="0"/>
    <xf numFmtId="0" fontId="62" fillId="63" borderId="388" applyNumberFormat="0" applyAlignment="0" applyProtection="0"/>
    <xf numFmtId="0" fontId="123" fillId="0" borderId="383" applyNumberFormat="0" applyFill="0" applyAlignment="0" applyProtection="0"/>
    <xf numFmtId="0" fontId="91" fillId="0" borderId="393" applyFont="0" applyFill="0" applyBorder="0">
      <alignment horizontal="centerContinuous" vertical="justify" wrapText="1"/>
    </xf>
    <xf numFmtId="3" fontId="83" fillId="80" borderId="393">
      <alignment horizontal="left" vertical="top" wrapText="1"/>
      <protection locked="0"/>
    </xf>
    <xf numFmtId="0" fontId="12" fillId="79" borderId="394" applyNumberFormat="0" applyAlignment="0" applyProtection="0"/>
    <xf numFmtId="3" fontId="104" fillId="0" borderId="393"/>
    <xf numFmtId="0" fontId="123" fillId="0" borderId="383" applyNumberFormat="0" applyFill="0" applyAlignment="0" applyProtection="0"/>
    <xf numFmtId="0" fontId="62" fillId="63" borderId="388" applyNumberFormat="0" applyAlignment="0" applyProtection="0"/>
    <xf numFmtId="212" fontId="192" fillId="0" borderId="391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4" fontId="44" fillId="92" borderId="385" applyNumberFormat="0" applyProtection="0">
      <alignment horizontal="right" vertical="center"/>
    </xf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12" fillId="79" borderId="394" applyNumberFormat="0" applyAlignment="0" applyProtection="0"/>
    <xf numFmtId="0" fontId="67" fillId="0" borderId="383" applyNumberFormat="0" applyFill="0" applyAlignment="0" applyProtection="0"/>
    <xf numFmtId="4" fontId="44" fillId="49" borderId="385" applyNumberFormat="0" applyProtection="0">
      <alignment horizontal="right" vertical="center"/>
    </xf>
    <xf numFmtId="0" fontId="12" fillId="79" borderId="394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" fillId="79" borderId="394" applyNumberFormat="0" applyAlignment="0" applyProtection="0"/>
    <xf numFmtId="4" fontId="47" fillId="94" borderId="385" applyNumberFormat="0" applyProtection="0">
      <alignment horizontal="right" vertical="center"/>
    </xf>
    <xf numFmtId="4" fontId="197" fillId="55" borderId="385" applyNumberFormat="0" applyProtection="0">
      <alignment vertical="center"/>
    </xf>
    <xf numFmtId="0" fontId="37" fillId="95" borderId="385" applyNumberFormat="0" applyProtection="0">
      <alignment horizontal="left" vertical="top" indent="1"/>
    </xf>
    <xf numFmtId="0" fontId="37" fillId="95" borderId="385" applyNumberFormat="0" applyProtection="0">
      <alignment horizontal="left" vertical="top" indent="1"/>
    </xf>
    <xf numFmtId="0" fontId="12" fillId="79" borderId="394" applyNumberFormat="0" applyAlignment="0" applyProtection="0"/>
    <xf numFmtId="0" fontId="67" fillId="0" borderId="383" applyNumberFormat="0" applyFill="0" applyAlignment="0" applyProtection="0"/>
    <xf numFmtId="0" fontId="44" fillId="55" borderId="385" applyNumberFormat="0" applyProtection="0">
      <alignment horizontal="left" vertical="top" indent="1"/>
    </xf>
    <xf numFmtId="0" fontId="164" fillId="51" borderId="388" applyNumberFormat="0" applyAlignment="0" applyProtection="0"/>
    <xf numFmtId="0" fontId="37" fillId="91" borderId="385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2" fillId="79" borderId="394" applyNumberFormat="0" applyAlignment="0" applyProtection="0"/>
    <xf numFmtId="4" fontId="44" fillId="94" borderId="385" applyNumberFormat="0" applyProtection="0">
      <alignment horizontal="right" vertical="center"/>
    </xf>
    <xf numFmtId="4" fontId="44" fillId="34" borderId="385" applyNumberFormat="0" applyProtection="0">
      <alignment horizontal="right" vertical="center"/>
    </xf>
    <xf numFmtId="212" fontId="177" fillId="89" borderId="391"/>
    <xf numFmtId="4" fontId="44" fillId="40" borderId="385" applyNumberFormat="0" applyProtection="0">
      <alignment horizontal="right" vertical="center"/>
    </xf>
    <xf numFmtId="0" fontId="12" fillId="79" borderId="394" applyNumberFormat="0" applyAlignment="0" applyProtection="0"/>
    <xf numFmtId="0" fontId="123" fillId="0" borderId="383" applyNumberFormat="0" applyFill="0" applyAlignment="0" applyProtection="0"/>
    <xf numFmtId="0" fontId="67" fillId="0" borderId="383" applyNumberFormat="0" applyFill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44" fillId="49" borderId="385" applyNumberFormat="0" applyProtection="0">
      <alignment horizontal="right" vertical="center"/>
    </xf>
    <xf numFmtId="219" fontId="191" fillId="0" borderId="395" applyFont="0" applyFill="0" applyBorder="0" applyAlignment="0" applyProtection="0"/>
    <xf numFmtId="4" fontId="44" fillId="34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0" fontId="37" fillId="95" borderId="385" applyNumberFormat="0" applyProtection="0">
      <alignment horizontal="left" vertical="top" indent="1"/>
    </xf>
    <xf numFmtId="4" fontId="47" fillId="94" borderId="385" applyNumberFormat="0" applyProtection="0">
      <alignment horizontal="right" vertical="center"/>
    </xf>
    <xf numFmtId="0" fontId="123" fillId="0" borderId="383" applyNumberFormat="0" applyFill="0" applyAlignment="0" applyProtection="0"/>
    <xf numFmtId="0" fontId="67" fillId="0" borderId="383" applyNumberFormat="0" applyFill="0" applyAlignment="0" applyProtection="0"/>
    <xf numFmtId="0" fontId="103" fillId="51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3" fontId="104" fillId="0" borderId="393"/>
    <xf numFmtId="0" fontId="91" fillId="0" borderId="393" applyFont="0" applyFill="0" applyBorder="0">
      <alignment horizontal="center" vertical="justify" wrapText="1"/>
    </xf>
    <xf numFmtId="4" fontId="197" fillId="94" borderId="385" applyNumberFormat="0" applyProtection="0">
      <alignment horizontal="right" vertical="center"/>
    </xf>
    <xf numFmtId="0" fontId="37" fillId="82" borderId="385" applyNumberFormat="0" applyProtection="0">
      <alignment horizontal="left" vertical="top" indent="1"/>
    </xf>
    <xf numFmtId="4" fontId="44" fillId="46" borderId="385" applyNumberFormat="0" applyProtection="0">
      <alignment horizontal="right" vertical="center"/>
    </xf>
    <xf numFmtId="4" fontId="195" fillId="80" borderId="385" applyNumberFormat="0" applyProtection="0">
      <alignment vertical="center"/>
    </xf>
    <xf numFmtId="0" fontId="173" fillId="0" borderId="383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24" fillId="55" borderId="393" applyNumberFormat="0" applyBorder="0" applyAlignment="0" applyProtection="0"/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0" fontId="67" fillId="0" borderId="383" applyNumberFormat="0" applyFill="0" applyAlignment="0" applyProtection="0"/>
    <xf numFmtId="4" fontId="44" fillId="94" borderId="385" applyNumberFormat="0" applyProtection="0">
      <alignment horizontal="right" vertical="center"/>
    </xf>
    <xf numFmtId="0" fontId="37" fillId="82" borderId="385" applyNumberFormat="0" applyProtection="0">
      <alignment horizontal="left" vertical="center" indent="1"/>
    </xf>
    <xf numFmtId="0" fontId="12" fillId="79" borderId="394" applyNumberFormat="0" applyAlignment="0" applyProtection="0"/>
    <xf numFmtId="212" fontId="177" fillId="89" borderId="391"/>
    <xf numFmtId="0" fontId="12" fillId="79" borderId="394" applyNumberFormat="0" applyAlignment="0" applyProtection="0"/>
    <xf numFmtId="3" fontId="83" fillId="80" borderId="393">
      <alignment horizontal="left" vertical="top" wrapText="1"/>
      <protection locked="0"/>
    </xf>
    <xf numFmtId="0" fontId="62" fillId="63" borderId="388" applyNumberFormat="0" applyAlignment="0" applyProtection="0"/>
    <xf numFmtId="0" fontId="123" fillId="0" borderId="383" applyNumberFormat="0" applyFill="0" applyAlignment="0" applyProtection="0"/>
    <xf numFmtId="212" fontId="192" fillId="0" borderId="391"/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212" fontId="177" fillId="89" borderId="391"/>
    <xf numFmtId="4" fontId="44" fillId="96" borderId="385" applyNumberFormat="0" applyProtection="0">
      <alignment horizontal="right" vertical="center"/>
    </xf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69" fillId="38" borderId="388" applyNumberFormat="0" applyAlignment="0" applyProtection="0"/>
    <xf numFmtId="4" fontId="46" fillId="80" borderId="385" applyNumberFormat="0" applyProtection="0">
      <alignment horizontal="left" vertical="center" indent="1"/>
    </xf>
    <xf numFmtId="4" fontId="44" fillId="96" borderId="385" applyNumberFormat="0" applyProtection="0">
      <alignment horizontal="left" vertical="center" indent="1"/>
    </xf>
    <xf numFmtId="0" fontId="12" fillId="79" borderId="394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5" fillId="57" borderId="394" applyNumberFormat="0" applyFon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65" fillId="76" borderId="433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03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44" fillId="91" borderId="385" applyNumberFormat="0" applyProtection="0">
      <alignment horizontal="left" vertical="top" indent="1"/>
    </xf>
    <xf numFmtId="4" fontId="197" fillId="94" borderId="385" applyNumberFormat="0" applyProtection="0">
      <alignment horizontal="right" vertical="center"/>
    </xf>
    <xf numFmtId="0" fontId="44" fillId="55" borderId="385" applyNumberFormat="0" applyProtection="0">
      <alignment horizontal="left" vertical="top" indent="1"/>
    </xf>
    <xf numFmtId="4" fontId="44" fillId="55" borderId="385" applyNumberFormat="0" applyProtection="0">
      <alignment vertical="center"/>
    </xf>
    <xf numFmtId="0" fontId="37" fillId="81" borderId="385" applyNumberFormat="0" applyProtection="0">
      <alignment horizontal="left" vertical="top" indent="1"/>
    </xf>
    <xf numFmtId="0" fontId="37" fillId="82" borderId="385" applyNumberFormat="0" applyProtection="0">
      <alignment horizontal="left" vertical="top" indent="1"/>
    </xf>
    <xf numFmtId="0" fontId="37" fillId="91" borderId="385" applyNumberFormat="0" applyProtection="0">
      <alignment horizontal="left" vertical="top" indent="1"/>
    </xf>
    <xf numFmtId="0" fontId="37" fillId="95" borderId="385" applyNumberFormat="0" applyProtection="0">
      <alignment horizontal="left" vertical="center" indent="1"/>
    </xf>
    <xf numFmtId="0" fontId="55" fillId="76" borderId="432" applyNumberFormat="0" applyAlignment="0" applyProtection="0"/>
    <xf numFmtId="4" fontId="44" fillId="96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4" fontId="195" fillId="80" borderId="385" applyNumberFormat="0" applyProtection="0">
      <alignment vertical="center"/>
    </xf>
    <xf numFmtId="212" fontId="192" fillId="0" borderId="391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37" fillId="95" borderId="385" applyNumberFormat="0" applyProtection="0">
      <alignment horizontal="left" vertical="center" indent="1"/>
    </xf>
    <xf numFmtId="4" fontId="44" fillId="41" borderId="385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03" fillId="51" borderId="388" applyNumberFormat="0" applyAlignment="0" applyProtection="0"/>
    <xf numFmtId="0" fontId="62" fillId="63" borderId="388" applyNumberFormat="0" applyAlignment="0" applyProtection="0"/>
    <xf numFmtId="0" fontId="37" fillId="91" borderId="385" applyNumberFormat="0" applyProtection="0">
      <alignment horizontal="left" vertical="top" indent="1"/>
    </xf>
    <xf numFmtId="0" fontId="173" fillId="0" borderId="383" applyNumberFormat="0" applyFill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61" fillId="57" borderId="394" applyNumberFormat="0" applyFon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161" fillId="57" borderId="394" applyNumberFormat="0" applyFont="0" applyAlignment="0" applyProtection="0"/>
    <xf numFmtId="0" fontId="65" fillId="76" borderId="450" applyNumberFormat="0" applyAlignment="0" applyProtection="0"/>
    <xf numFmtId="4" fontId="44" fillId="48" borderId="385" applyNumberFormat="0" applyProtection="0">
      <alignment horizontal="right" vertical="center"/>
    </xf>
    <xf numFmtId="0" fontId="55" fillId="76" borderId="388" applyNumberFormat="0" applyAlignment="0" applyProtection="0"/>
    <xf numFmtId="3" fontId="83" fillId="80" borderId="393">
      <alignment horizontal="left" vertical="top" wrapText="1"/>
      <protection locked="0"/>
    </xf>
    <xf numFmtId="4" fontId="44" fillId="40" borderId="385" applyNumberFormat="0" applyProtection="0">
      <alignment horizontal="right" vertical="center"/>
    </xf>
    <xf numFmtId="0" fontId="113" fillId="38" borderId="388" applyNumberFormat="0" applyAlignment="0" applyProtection="0"/>
    <xf numFmtId="0" fontId="62" fillId="63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4" fontId="44" fillId="96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center" indent="1"/>
    </xf>
    <xf numFmtId="0" fontId="169" fillId="38" borderId="388" applyNumberFormat="0" applyAlignment="0" applyProtection="0"/>
    <xf numFmtId="0" fontId="46" fillId="80" borderId="385" applyNumberFormat="0" applyProtection="0">
      <alignment horizontal="left" vertical="top" indent="1"/>
    </xf>
    <xf numFmtId="0" fontId="164" fillId="51" borderId="388" applyNumberFormat="0" applyAlignment="0" applyProtection="0"/>
    <xf numFmtId="0" fontId="67" fillId="0" borderId="383" applyNumberFormat="0" applyFill="0" applyAlignment="0" applyProtection="0"/>
    <xf numFmtId="0" fontId="62" fillId="63" borderId="388" applyNumberFormat="0" applyAlignment="0" applyProtection="0"/>
    <xf numFmtId="4" fontId="46" fillId="56" borderId="385" applyNumberFormat="0" applyProtection="0">
      <alignment vertical="center"/>
    </xf>
    <xf numFmtId="4" fontId="44" fillId="42" borderId="385" applyNumberFormat="0" applyProtection="0">
      <alignment horizontal="right" vertical="center"/>
    </xf>
    <xf numFmtId="4" fontId="44" fillId="92" borderId="385" applyNumberFormat="0" applyProtection="0">
      <alignment horizontal="right" vertical="center"/>
    </xf>
    <xf numFmtId="0" fontId="37" fillId="95" borderId="385" applyNumberFormat="0" applyProtection="0">
      <alignment horizontal="left" vertical="center" indent="1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67" fillId="0" borderId="383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79" borderId="394" applyNumberFormat="0" applyAlignment="0" applyProtection="0"/>
    <xf numFmtId="0" fontId="103" fillId="51" borderId="449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12" fillId="79" borderId="394" applyNumberFormat="0" applyAlignment="0" applyProtection="0"/>
    <xf numFmtId="4" fontId="44" fillId="55" borderId="385" applyNumberFormat="0" applyProtection="0">
      <alignment horizontal="left" vertical="center" indent="1"/>
    </xf>
    <xf numFmtId="4" fontId="197" fillId="55" borderId="385" applyNumberFormat="0" applyProtection="0">
      <alignment vertical="center"/>
    </xf>
    <xf numFmtId="4" fontId="46" fillId="56" borderId="385" applyNumberFormat="0" applyProtection="0">
      <alignment vertical="center"/>
    </xf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91" fillId="0" borderId="393" applyFont="0" applyFill="0" applyBorder="0">
      <alignment horizontal="centerContinuous" vertical="justify" wrapText="1"/>
    </xf>
    <xf numFmtId="4" fontId="44" fillId="96" borderId="385" applyNumberFormat="0" applyProtection="0">
      <alignment horizontal="right" vertical="center"/>
    </xf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2" fillId="63" borderId="388" applyNumberFormat="0" applyAlignment="0" applyProtection="0"/>
    <xf numFmtId="0" fontId="113" fillId="38" borderId="388" applyNumberFormat="0" applyAlignment="0" applyProtection="0"/>
    <xf numFmtId="4" fontId="44" fillId="50" borderId="385" applyNumberFormat="0" applyProtection="0">
      <alignment horizontal="right" vertical="center"/>
    </xf>
    <xf numFmtId="0" fontId="37" fillId="81" borderId="385" applyNumberFormat="0" applyProtection="0">
      <alignment horizontal="left" vertical="center" indent="1"/>
    </xf>
    <xf numFmtId="4" fontId="44" fillId="48" borderId="385" applyNumberFormat="0" applyProtection="0">
      <alignment horizontal="right" vertical="center"/>
    </xf>
    <xf numFmtId="0" fontId="123" fillId="0" borderId="383" applyNumberFormat="0" applyFill="0" applyAlignment="0" applyProtection="0"/>
    <xf numFmtId="0" fontId="12" fillId="79" borderId="394" applyNumberFormat="0" applyAlignment="0" applyProtection="0"/>
    <xf numFmtId="10" fontId="24" fillId="55" borderId="393" applyNumberFormat="0" applyBorder="0" applyAlignment="0" applyProtection="0"/>
    <xf numFmtId="0" fontId="62" fillId="63" borderId="388" applyNumberForma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03" fillId="76" borderId="388" applyNumberForma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3" fontId="83" fillId="80" borderId="393">
      <alignment horizontal="left" vertical="top" wrapText="1"/>
      <protection locked="0"/>
    </xf>
    <xf numFmtId="4" fontId="44" fillId="96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center" indent="1"/>
    </xf>
    <xf numFmtId="0" fontId="12" fillId="79" borderId="394" applyNumberFormat="0" applyAlignment="0" applyProtection="0"/>
    <xf numFmtId="219" fontId="191" fillId="0" borderId="395" applyFont="0" applyFill="0" applyBorder="0" applyAlignment="0" applyProtection="0"/>
    <xf numFmtId="0" fontId="37" fillId="81" borderId="385" applyNumberFormat="0" applyProtection="0">
      <alignment horizontal="left" vertical="top" indent="1"/>
    </xf>
    <xf numFmtId="0" fontId="113" fillId="38" borderId="388" applyNumberFormat="0" applyAlignment="0" applyProtection="0"/>
    <xf numFmtId="0" fontId="164" fillId="51" borderId="388" applyNumberFormat="0" applyAlignment="0" applyProtection="0"/>
    <xf numFmtId="0" fontId="67" fillId="0" borderId="383" applyNumberFormat="0" applyFill="0" applyAlignment="0" applyProtection="0"/>
    <xf numFmtId="0" fontId="173" fillId="0" borderId="383" applyNumberFormat="0" applyFill="0" applyAlignment="0" applyProtection="0"/>
    <xf numFmtId="4" fontId="44" fillId="46" borderId="385" applyNumberFormat="0" applyProtection="0">
      <alignment horizontal="right" vertical="center"/>
    </xf>
    <xf numFmtId="0" fontId="37" fillId="82" borderId="385" applyNumberFormat="0" applyProtection="0">
      <alignment horizontal="left" vertical="top" indent="1"/>
    </xf>
    <xf numFmtId="4" fontId="44" fillId="55" borderId="385" applyNumberFormat="0" applyProtection="0">
      <alignment horizontal="left" vertical="center" indent="1"/>
    </xf>
    <xf numFmtId="4" fontId="197" fillId="94" borderId="385" applyNumberFormat="0" applyProtection="0">
      <alignment horizontal="right" vertical="center"/>
    </xf>
    <xf numFmtId="0" fontId="113" fillId="38" borderId="388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69" fillId="38" borderId="388" applyNumberFormat="0" applyAlignment="0" applyProtection="0"/>
    <xf numFmtId="4" fontId="46" fillId="80" borderId="385" applyNumberFormat="0" applyProtection="0">
      <alignment horizontal="left" vertical="center" indent="1"/>
    </xf>
    <xf numFmtId="0" fontId="67" fillId="0" borderId="434" applyNumberFormat="0" applyFill="0" applyAlignment="0" applyProtection="0"/>
    <xf numFmtId="0" fontId="161" fillId="57" borderId="394" applyNumberFormat="0" applyFont="0" applyAlignment="0" applyProtection="0"/>
    <xf numFmtId="0" fontId="12" fillId="79" borderId="394" applyNumberFormat="0" applyAlignment="0" applyProtection="0"/>
    <xf numFmtId="0" fontId="67" fillId="0" borderId="383" applyNumberFormat="0" applyFill="0" applyAlignment="0" applyProtection="0"/>
    <xf numFmtId="0" fontId="37" fillId="82" borderId="385" applyNumberFormat="0" applyProtection="0">
      <alignment horizontal="left" vertical="center" indent="1"/>
    </xf>
    <xf numFmtId="0" fontId="123" fillId="0" borderId="383" applyNumberFormat="0" applyFill="0" applyAlignment="0" applyProtection="0"/>
    <xf numFmtId="0" fontId="173" fillId="0" borderId="383" applyNumberFormat="0" applyFill="0" applyAlignment="0" applyProtection="0"/>
    <xf numFmtId="0" fontId="37" fillId="81" borderId="385" applyNumberFormat="0" applyProtection="0">
      <alignment horizontal="left" vertical="top" indent="1"/>
    </xf>
    <xf numFmtId="0" fontId="44" fillId="91" borderId="385" applyNumberFormat="0" applyProtection="0">
      <alignment horizontal="left" vertical="top" indent="1"/>
    </xf>
    <xf numFmtId="0" fontId="113" fillId="38" borderId="388" applyNumberFormat="0" applyAlignment="0" applyProtection="0"/>
    <xf numFmtId="0" fontId="12" fillId="79" borderId="394" applyNumberFormat="0" applyAlignment="0" applyProtection="0"/>
    <xf numFmtId="0" fontId="55" fillId="76" borderId="388" applyNumberForma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55" fillId="76" borderId="388" applyNumberFormat="0" applyAlignment="0" applyProtection="0"/>
    <xf numFmtId="0" fontId="67" fillId="0" borderId="383" applyNumberFormat="0" applyFill="0" applyAlignment="0" applyProtection="0"/>
    <xf numFmtId="0" fontId="123" fillId="0" borderId="383" applyNumberFormat="0" applyFill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4" fontId="47" fillId="94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0" fontId="103" fillId="51" borderId="388" applyNumberFormat="0" applyAlignment="0" applyProtection="0"/>
    <xf numFmtId="4" fontId="44" fillId="92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4" fontId="44" fillId="42" borderId="385" applyNumberFormat="0" applyProtection="0">
      <alignment horizontal="right" vertical="center"/>
    </xf>
    <xf numFmtId="4" fontId="44" fillId="40" borderId="385" applyNumberFormat="0" applyProtection="0">
      <alignment horizontal="right" vertical="center"/>
    </xf>
    <xf numFmtId="0" fontId="46" fillId="80" borderId="385" applyNumberFormat="0" applyProtection="0">
      <alignment horizontal="left" vertical="top" indent="1"/>
    </xf>
    <xf numFmtId="4" fontId="46" fillId="56" borderId="385" applyNumberFormat="0" applyProtection="0">
      <alignment vertical="center"/>
    </xf>
    <xf numFmtId="0" fontId="91" fillId="0" borderId="393" applyFont="0" applyFill="0" applyBorder="0">
      <alignment horizontal="center" vertical="justify" wrapText="1"/>
    </xf>
    <xf numFmtId="0" fontId="91" fillId="0" borderId="393" applyFont="0" applyFill="0" applyBorder="0">
      <alignment horizontal="centerContinuous" vertical="justify" wrapText="1"/>
    </xf>
    <xf numFmtId="219" fontId="191" fillId="0" borderId="395" applyFont="0" applyFill="0" applyBorder="0" applyAlignment="0" applyProtection="0"/>
    <xf numFmtId="212" fontId="177" fillId="89" borderId="391"/>
    <xf numFmtId="0" fontId="123" fillId="0" borderId="383" applyNumberFormat="0" applyFill="0" applyAlignment="0" applyProtection="0"/>
    <xf numFmtId="0" fontId="113" fillId="38" borderId="388" applyNumberFormat="0" applyAlignment="0" applyProtection="0"/>
    <xf numFmtId="4" fontId="44" fillId="42" borderId="385" applyNumberFormat="0" applyProtection="0">
      <alignment horizontal="right" vertical="center"/>
    </xf>
    <xf numFmtId="0" fontId="37" fillId="91" borderId="385" applyNumberFormat="0" applyProtection="0">
      <alignment horizontal="left" vertical="top" indent="1"/>
    </xf>
    <xf numFmtId="0" fontId="67" fillId="0" borderId="383" applyNumberFormat="0" applyFill="0" applyAlignment="0" applyProtection="0"/>
    <xf numFmtId="0" fontId="37" fillId="91" borderId="385" applyNumberFormat="0" applyProtection="0">
      <alignment horizontal="left" vertical="center" indent="1"/>
    </xf>
    <xf numFmtId="0" fontId="12" fillId="79" borderId="394" applyNumberFormat="0" applyAlignment="0" applyProtection="0"/>
    <xf numFmtId="0" fontId="103" fillId="51" borderId="388" applyNumberFormat="0" applyAlignment="0" applyProtection="0"/>
    <xf numFmtId="212" fontId="192" fillId="0" borderId="391"/>
    <xf numFmtId="0" fontId="12" fillId="79" borderId="394" applyNumberFormat="0" applyAlignment="0" applyProtection="0"/>
    <xf numFmtId="0" fontId="113" fillId="38" borderId="388" applyNumberFormat="0" applyAlignment="0" applyProtection="0"/>
    <xf numFmtId="4" fontId="197" fillId="55" borderId="385" applyNumberFormat="0" applyProtection="0">
      <alignment vertical="center"/>
    </xf>
    <xf numFmtId="219" fontId="191" fillId="0" borderId="395" applyFont="0" applyFill="0" applyBorder="0" applyAlignment="0" applyProtection="0"/>
    <xf numFmtId="0" fontId="67" fillId="0" borderId="451" applyNumberFormat="0" applyFill="0" applyAlignment="0" applyProtection="0"/>
    <xf numFmtId="0" fontId="12" fillId="79" borderId="394" applyNumberFormat="0" applyAlignment="0" applyProtection="0"/>
    <xf numFmtId="0" fontId="5" fillId="57" borderId="394" applyNumberFormat="0" applyFont="0" applyAlignment="0" applyProtection="0"/>
    <xf numFmtId="0" fontId="5" fillId="57" borderId="394" applyNumberFormat="0" applyFont="0" applyAlignment="0" applyProtection="0"/>
    <xf numFmtId="0" fontId="91" fillId="0" borderId="393" applyFont="0" applyFill="0" applyBorder="0">
      <alignment horizontal="center" vertical="justify" wrapText="1"/>
    </xf>
    <xf numFmtId="4" fontId="46" fillId="56" borderId="385" applyNumberFormat="0" applyProtection="0">
      <alignment vertical="center"/>
    </xf>
    <xf numFmtId="4" fontId="195" fillId="80" borderId="385" applyNumberFormat="0" applyProtection="0">
      <alignment vertical="center"/>
    </xf>
    <xf numFmtId="4" fontId="46" fillId="80" borderId="385" applyNumberFormat="0" applyProtection="0">
      <alignment horizontal="left" vertical="center" indent="1"/>
    </xf>
    <xf numFmtId="0" fontId="46" fillId="80" borderId="385" applyNumberFormat="0" applyProtection="0">
      <alignment horizontal="left" vertical="top" indent="1"/>
    </xf>
    <xf numFmtId="0" fontId="67" fillId="0" borderId="383" applyNumberFormat="0" applyFill="0" applyAlignment="0" applyProtection="0"/>
    <xf numFmtId="4" fontId="44" fillId="34" borderId="385" applyNumberFormat="0" applyProtection="0">
      <alignment horizontal="right" vertical="center"/>
    </xf>
    <xf numFmtId="4" fontId="44" fillId="40" borderId="385" applyNumberFormat="0" applyProtection="0">
      <alignment horizontal="right" vertical="center"/>
    </xf>
    <xf numFmtId="4" fontId="44" fillId="48" borderId="385" applyNumberFormat="0" applyProtection="0">
      <alignment horizontal="right" vertical="center"/>
    </xf>
    <xf numFmtId="4" fontId="44" fillId="42" borderId="385" applyNumberFormat="0" applyProtection="0">
      <alignment horizontal="right" vertical="center"/>
    </xf>
    <xf numFmtId="4" fontId="44" fillId="46" borderId="385" applyNumberFormat="0" applyProtection="0">
      <alignment horizontal="right" vertical="center"/>
    </xf>
    <xf numFmtId="4" fontId="44" fillId="50" borderId="385" applyNumberFormat="0" applyProtection="0">
      <alignment horizontal="right" vertical="center"/>
    </xf>
    <xf numFmtId="4" fontId="44" fillId="49" borderId="385" applyNumberFormat="0" applyProtection="0">
      <alignment horizontal="right" vertical="center"/>
    </xf>
    <xf numFmtId="4" fontId="44" fillId="92" borderId="385" applyNumberFormat="0" applyProtection="0">
      <alignment horizontal="right" vertical="center"/>
    </xf>
    <xf numFmtId="4" fontId="44" fillId="41" borderId="385" applyNumberFormat="0" applyProtection="0">
      <alignment horizontal="right" vertical="center"/>
    </xf>
    <xf numFmtId="4" fontId="44" fillId="96" borderId="385" applyNumberFormat="0" applyProtection="0">
      <alignment horizontal="right" vertical="center"/>
    </xf>
    <xf numFmtId="10" fontId="24" fillId="55" borderId="393" applyNumberFormat="0" applyBorder="0" applyAlignment="0" applyProtection="0"/>
    <xf numFmtId="0" fontId="37" fillId="95" borderId="385" applyNumberFormat="0" applyProtection="0">
      <alignment horizontal="left" vertical="center" indent="1"/>
    </xf>
    <xf numFmtId="0" fontId="37" fillId="95" borderId="385" applyNumberFormat="0" applyProtection="0">
      <alignment horizontal="left" vertical="top" indent="1"/>
    </xf>
    <xf numFmtId="0" fontId="37" fillId="91" borderId="385" applyNumberFormat="0" applyProtection="0">
      <alignment horizontal="left" vertical="center" indent="1"/>
    </xf>
    <xf numFmtId="0" fontId="37" fillId="91" borderId="385" applyNumberFormat="0" applyProtection="0">
      <alignment horizontal="left" vertical="top" indent="1"/>
    </xf>
    <xf numFmtId="0" fontId="37" fillId="82" borderId="385" applyNumberFormat="0" applyProtection="0">
      <alignment horizontal="left" vertical="center" indent="1"/>
    </xf>
    <xf numFmtId="0" fontId="37" fillId="82" borderId="385" applyNumberFormat="0" applyProtection="0">
      <alignment horizontal="left" vertical="top" indent="1"/>
    </xf>
    <xf numFmtId="0" fontId="37" fillId="81" borderId="385" applyNumberFormat="0" applyProtection="0">
      <alignment horizontal="left" vertical="center" indent="1"/>
    </xf>
    <xf numFmtId="0" fontId="37" fillId="81" borderId="385" applyNumberFormat="0" applyProtection="0">
      <alignment horizontal="left" vertical="top" indent="1"/>
    </xf>
    <xf numFmtId="4" fontId="44" fillId="55" borderId="385" applyNumberFormat="0" applyProtection="0">
      <alignment vertical="center"/>
    </xf>
    <xf numFmtId="4" fontId="197" fillId="55" borderId="385" applyNumberFormat="0" applyProtection="0">
      <alignment vertical="center"/>
    </xf>
    <xf numFmtId="4" fontId="44" fillId="55" borderId="385" applyNumberFormat="0" applyProtection="0">
      <alignment horizontal="left" vertical="center" indent="1"/>
    </xf>
    <xf numFmtId="0" fontId="44" fillId="55" borderId="385" applyNumberFormat="0" applyProtection="0">
      <alignment horizontal="left" vertical="top" indent="1"/>
    </xf>
    <xf numFmtId="4" fontId="44" fillId="94" borderId="385" applyNumberFormat="0" applyProtection="0">
      <alignment horizontal="right" vertical="center"/>
    </xf>
    <xf numFmtId="4" fontId="197" fillId="94" borderId="385" applyNumberFormat="0" applyProtection="0">
      <alignment horizontal="right" vertical="center"/>
    </xf>
    <xf numFmtId="4" fontId="44" fillId="96" borderId="385" applyNumberFormat="0" applyProtection="0">
      <alignment horizontal="left" vertical="center" indent="1"/>
    </xf>
    <xf numFmtId="0" fontId="44" fillId="91" borderId="385" applyNumberFormat="0" applyProtection="0">
      <alignment horizontal="left" vertical="top" indent="1"/>
    </xf>
    <xf numFmtId="4" fontId="47" fillId="94" borderId="385" applyNumberFormat="0" applyProtection="0">
      <alignment horizontal="right" vertical="center"/>
    </xf>
    <xf numFmtId="0" fontId="164" fillId="51" borderId="388" applyNumberFormat="0" applyAlignment="0" applyProtection="0"/>
    <xf numFmtId="0" fontId="123" fillId="0" borderId="383" applyNumberFormat="0" applyFill="0" applyAlignment="0" applyProtection="0"/>
    <xf numFmtId="0" fontId="12" fillId="79" borderId="394" applyNumberFormat="0" applyAlignment="0" applyProtection="0"/>
    <xf numFmtId="0" fontId="67" fillId="0" borderId="451" applyNumberFormat="0" applyFill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44" fillId="91" borderId="385" applyNumberFormat="0" applyProtection="0">
      <alignment horizontal="left" vertical="top" indent="1"/>
    </xf>
    <xf numFmtId="0" fontId="12" fillId="79" borderId="394" applyNumberFormat="0" applyAlignment="0" applyProtection="0"/>
    <xf numFmtId="0" fontId="175" fillId="57" borderId="394" applyNumberFormat="0" applyFont="0" applyAlignment="0" applyProtection="0"/>
    <xf numFmtId="0" fontId="46" fillId="80" borderId="385" applyNumberFormat="0" applyProtection="0">
      <alignment horizontal="left" vertical="top" indent="1"/>
    </xf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67" fillId="0" borderId="383" applyNumberFormat="0" applyFill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10" fontId="96" fillId="55" borderId="393" applyNumberFormat="0" applyBorder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4" fontId="195" fillId="80" borderId="385" applyNumberFormat="0" applyProtection="0">
      <alignment vertical="center"/>
    </xf>
    <xf numFmtId="0" fontId="103" fillId="51" borderId="388" applyNumberFormat="0" applyAlignment="0" applyProtection="0"/>
    <xf numFmtId="0" fontId="12" fillId="79" borderId="394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61" fillId="57" borderId="394" applyNumberFormat="0" applyFont="0" applyAlignment="0" applyProtection="0"/>
    <xf numFmtId="0" fontId="175" fillId="57" borderId="394" applyNumberFormat="0" applyFont="0" applyAlignment="0" applyProtection="0"/>
    <xf numFmtId="0" fontId="5" fillId="57" borderId="394" applyNumberFormat="0" applyFon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113" fillId="38" borderId="388" applyNumberFormat="0" applyAlignment="0" applyProtection="0"/>
    <xf numFmtId="0" fontId="113" fillId="38" borderId="388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55" fillId="76" borderId="388" applyNumberFormat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03" fillId="76" borderId="388" applyNumberForma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57" borderId="455" applyNumberFormat="0" applyFont="0" applyAlignment="0" applyProtection="0"/>
    <xf numFmtId="0" fontId="103" fillId="51" borderId="388" applyNumberFormat="0" applyAlignment="0" applyProtection="0"/>
    <xf numFmtId="0" fontId="113" fillId="38" borderId="388" applyNumberFormat="0" applyAlignment="0" applyProtection="0"/>
    <xf numFmtId="0" fontId="123" fillId="0" borderId="383" applyNumberFormat="0" applyFill="0" applyAlignment="0" applyProtection="0"/>
    <xf numFmtId="0" fontId="175" fillId="57" borderId="394" applyNumberFormat="0" applyFont="0" applyAlignment="0" applyProtection="0"/>
    <xf numFmtId="0" fontId="12" fillId="57" borderId="394" applyNumberFormat="0" applyFont="0" applyAlignment="0" applyProtection="0"/>
    <xf numFmtId="0" fontId="12" fillId="57" borderId="394" applyNumberFormat="0" applyFont="0" applyAlignment="0" applyProtection="0"/>
    <xf numFmtId="0" fontId="62" fillId="63" borderId="388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12" fillId="79" borderId="394" applyNumberFormat="0" applyAlignment="0" applyProtection="0"/>
    <xf numFmtId="0" fontId="44" fillId="55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0" fontId="37" fillId="82" borderId="409" applyNumberFormat="0" applyProtection="0">
      <alignment horizontal="left" vertical="top" indent="1"/>
    </xf>
    <xf numFmtId="4" fontId="44" fillId="96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0" fontId="62" fillId="63" borderId="388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2" fillId="57" borderId="411" applyNumberFormat="0" applyFont="0" applyAlignment="0" applyProtection="0"/>
    <xf numFmtId="0" fontId="175" fillId="57" borderId="411" applyNumberFormat="0" applyFont="0" applyAlignment="0" applyProtection="0"/>
    <xf numFmtId="219" fontId="191" fillId="0" borderId="412" applyFont="0" applyFill="0" applyBorder="0" applyAlignment="0" applyProtection="0"/>
    <xf numFmtId="0" fontId="113" fillId="38" borderId="405" applyNumberFormat="0" applyAlignment="0" applyProtection="0"/>
    <xf numFmtId="212" fontId="192" fillId="0" borderId="408"/>
    <xf numFmtId="0" fontId="12" fillId="79" borderId="411" applyNumberFormat="0" applyAlignment="0" applyProtection="0"/>
    <xf numFmtId="0" fontId="67" fillId="0" borderId="407" applyNumberFormat="0" applyFill="0" applyAlignment="0" applyProtection="0"/>
    <xf numFmtId="4" fontId="44" fillId="42" borderId="409" applyNumberFormat="0" applyProtection="0">
      <alignment horizontal="right" vertical="center"/>
    </xf>
    <xf numFmtId="0" fontId="119" fillId="51" borderId="406" applyNumberFormat="0" applyAlignment="0" applyProtection="0"/>
    <xf numFmtId="0" fontId="173" fillId="0" borderId="407" applyNumberFormat="0" applyFill="0" applyAlignment="0" applyProtection="0"/>
    <xf numFmtId="0" fontId="103" fillId="76" borderId="405" applyNumberFormat="0" applyAlignment="0" applyProtection="0"/>
    <xf numFmtId="10" fontId="24" fillId="55" borderId="410" applyNumberFormat="0" applyBorder="0" applyAlignment="0" applyProtection="0"/>
    <xf numFmtId="0" fontId="161" fillId="57" borderId="411" applyNumberFormat="0" applyFont="0" applyAlignment="0" applyProtection="0"/>
    <xf numFmtId="0" fontId="62" fillId="63" borderId="405" applyNumberFormat="0" applyAlignment="0" applyProtection="0"/>
    <xf numFmtId="4" fontId="44" fillId="41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0" fontId="37" fillId="91" borderId="409" applyNumberFormat="0" applyProtection="0">
      <alignment horizontal="left" vertical="top" indent="1"/>
    </xf>
    <xf numFmtId="4" fontId="197" fillId="94" borderId="409" applyNumberFormat="0" applyProtection="0">
      <alignment horizontal="right" vertical="center"/>
    </xf>
    <xf numFmtId="0" fontId="12" fillId="79" borderId="411" applyNumberFormat="0" applyAlignment="0" applyProtection="0"/>
    <xf numFmtId="0" fontId="113" fillId="38" borderId="405" applyNumberFormat="0" applyAlignment="0" applyProtection="0"/>
    <xf numFmtId="4" fontId="44" fillId="94" borderId="409" applyNumberFormat="0" applyProtection="0">
      <alignment horizontal="right" vertical="center"/>
    </xf>
    <xf numFmtId="4" fontId="46" fillId="80" borderId="409" applyNumberFormat="0" applyProtection="0">
      <alignment horizontal="left" vertical="center" indent="1"/>
    </xf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57" borderId="411" applyNumberFormat="0" applyFon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175" fillId="57" borderId="411" applyNumberFormat="0" applyFon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75" fillId="57" borderId="411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57" borderId="411" applyNumberFormat="0" applyFont="0" applyAlignment="0" applyProtection="0"/>
    <xf numFmtId="0" fontId="175" fillId="57" borderId="411" applyNumberFormat="0" applyFont="0" applyAlignment="0" applyProtection="0"/>
    <xf numFmtId="0" fontId="123" fillId="0" borderId="407" applyNumberFormat="0" applyFill="0" applyAlignment="0" applyProtection="0"/>
    <xf numFmtId="0" fontId="65" fillId="76" borderId="406" applyNumberFormat="0" applyAlignment="0" applyProtection="0"/>
    <xf numFmtId="4" fontId="197" fillId="55" borderId="409" applyNumberFormat="0" applyProtection="0">
      <alignment vertical="center"/>
    </xf>
    <xf numFmtId="0" fontId="37" fillId="95" borderId="409" applyNumberFormat="0" applyProtection="0">
      <alignment horizontal="left" vertical="top" indent="1"/>
    </xf>
    <xf numFmtId="4" fontId="44" fillId="46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212" fontId="177" fillId="89" borderId="408"/>
    <xf numFmtId="219" fontId="191" fillId="0" borderId="412" applyFont="0" applyFill="0" applyBorder="0" applyAlignment="0" applyProtection="0"/>
    <xf numFmtId="0" fontId="91" fillId="0" borderId="410" applyFont="0" applyFill="0" applyBorder="0">
      <alignment horizontal="center" vertical="justify" wrapText="1"/>
    </xf>
    <xf numFmtId="4" fontId="44" fillId="50" borderId="409" applyNumberFormat="0" applyProtection="0">
      <alignment horizontal="right" vertical="center"/>
    </xf>
    <xf numFmtId="0" fontId="113" fillId="38" borderId="405" applyNumberFormat="0" applyAlignment="0" applyProtection="0"/>
    <xf numFmtId="0" fontId="37" fillId="81" borderId="409" applyNumberFormat="0" applyProtection="0">
      <alignment horizontal="left" vertical="top" indent="1"/>
    </xf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219" fontId="191" fillId="0" borderId="412" applyFont="0" applyFill="0" applyBorder="0" applyAlignment="0" applyProtection="0"/>
    <xf numFmtId="0" fontId="103" fillId="51" borderId="397" applyNumberFormat="0" applyAlignment="0" applyProtection="0"/>
    <xf numFmtId="0" fontId="62" fillId="63" borderId="405" applyNumberFormat="0" applyAlignment="0" applyProtection="0"/>
    <xf numFmtId="4" fontId="44" fillId="48" borderId="409" applyNumberFormat="0" applyProtection="0">
      <alignment horizontal="right" vertical="center"/>
    </xf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4" fontId="44" fillId="96" borderId="409" applyNumberFormat="0" applyProtection="0">
      <alignment horizontal="left" vertical="center" indent="1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12" fillId="79" borderId="411" applyNumberFormat="0" applyAlignment="0" applyProtection="0"/>
    <xf numFmtId="212" fontId="192" fillId="0" borderId="408"/>
    <xf numFmtId="0" fontId="12" fillId="79" borderId="411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4" fontId="197" fillId="94" borderId="409" applyNumberFormat="0" applyProtection="0">
      <alignment horizontal="right" vertical="center"/>
    </xf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4" fontId="44" fillId="41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4" fontId="44" fillId="49" borderId="409" applyNumberFormat="0" applyProtection="0">
      <alignment horizontal="right" vertical="center"/>
    </xf>
    <xf numFmtId="0" fontId="113" fillId="38" borderId="405" applyNumberFormat="0" applyAlignment="0" applyProtection="0"/>
    <xf numFmtId="0" fontId="55" fillId="76" borderId="405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212" fontId="177" fillId="89" borderId="408"/>
    <xf numFmtId="4" fontId="44" fillId="34" borderId="409" applyNumberFormat="0" applyProtection="0">
      <alignment horizontal="right" vertical="center"/>
    </xf>
    <xf numFmtId="0" fontId="65" fillId="76" borderId="406" applyNumberFormat="0" applyAlignment="0" applyProtection="0"/>
    <xf numFmtId="0" fontId="103" fillId="51" borderId="405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37" fillId="95" borderId="409" applyNumberFormat="0" applyProtection="0">
      <alignment horizontal="left" vertical="top" indent="1"/>
    </xf>
    <xf numFmtId="0" fontId="12" fillId="79" borderId="411" applyNumberFormat="0" applyAlignment="0" applyProtection="0"/>
    <xf numFmtId="0" fontId="12" fillId="79" borderId="411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4" fontId="44" fillId="92" borderId="409" applyNumberFormat="0" applyProtection="0">
      <alignment horizontal="right" vertical="center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2" fillId="63" borderId="405" applyNumberFormat="0" applyAlignment="0" applyProtection="0"/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123" fillId="0" borderId="407" applyNumberFormat="0" applyFill="0" applyAlignment="0" applyProtection="0"/>
    <xf numFmtId="0" fontId="65" fillId="76" borderId="406" applyNumberFormat="0" applyAlignment="0" applyProtection="0"/>
    <xf numFmtId="0" fontId="44" fillId="55" borderId="409" applyNumberFormat="0" applyProtection="0">
      <alignment horizontal="left" vertical="top" indent="1"/>
    </xf>
    <xf numFmtId="0" fontId="65" fillId="76" borderId="406" applyNumberFormat="0" applyAlignment="0" applyProtection="0"/>
    <xf numFmtId="4" fontId="44" fillId="34" borderId="409" applyNumberFormat="0" applyProtection="0">
      <alignment horizontal="right" vertical="center"/>
    </xf>
    <xf numFmtId="4" fontId="44" fillId="49" borderId="409" applyNumberFormat="0" applyProtection="0">
      <alignment horizontal="right" vertical="center"/>
    </xf>
    <xf numFmtId="0" fontId="55" fillId="76" borderId="405" applyNumberFormat="0" applyAlignment="0" applyProtection="0"/>
    <xf numFmtId="0" fontId="62" fillId="63" borderId="405" applyNumberFormat="0" applyAlignment="0" applyProtection="0"/>
    <xf numFmtId="3" fontId="104" fillId="0" borderId="410"/>
    <xf numFmtId="0" fontId="12" fillId="79" borderId="411" applyNumberFormat="0" applyAlignment="0" applyProtection="0"/>
    <xf numFmtId="0" fontId="103" fillId="51" borderId="405" applyNumberFormat="0" applyAlignment="0" applyProtection="0"/>
    <xf numFmtId="0" fontId="62" fillId="63" borderId="405" applyNumberFormat="0" applyAlignment="0" applyProtection="0"/>
    <xf numFmtId="10" fontId="24" fillId="55" borderId="410" applyNumberFormat="0" applyBorder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5" fillId="57" borderId="411" applyNumberFormat="0" applyFon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4" fontId="44" fillId="55" borderId="409" applyNumberFormat="0" applyProtection="0">
      <alignment vertical="center"/>
    </xf>
    <xf numFmtId="0" fontId="65" fillId="76" borderId="406" applyNumberFormat="0" applyAlignment="0" applyProtection="0"/>
    <xf numFmtId="0" fontId="5" fillId="57" borderId="411" applyNumberFormat="0" applyFont="0" applyAlignment="0" applyProtection="0"/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0" fontId="123" fillId="0" borderId="407" applyNumberFormat="0" applyFill="0" applyAlignment="0" applyProtection="0"/>
    <xf numFmtId="0" fontId="67" fillId="0" borderId="407" applyNumberFormat="0" applyFill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0" fontId="37" fillId="82" borderId="409" applyNumberFormat="0" applyProtection="0">
      <alignment horizontal="left" vertical="center" indent="1"/>
    </xf>
    <xf numFmtId="4" fontId="44" fillId="41" borderId="409" applyNumberFormat="0" applyProtection="0">
      <alignment horizontal="right" vertical="center"/>
    </xf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64" fillId="51" borderId="405" applyNumberFormat="0" applyAlignment="0" applyProtection="0"/>
    <xf numFmtId="0" fontId="123" fillId="0" borderId="407" applyNumberFormat="0" applyFill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9" fillId="51" borderId="399" applyNumberFormat="0" applyAlignment="0" applyProtection="0"/>
    <xf numFmtId="0" fontId="5" fillId="57" borderId="411" applyNumberFormat="0" applyFont="0" applyAlignment="0" applyProtection="0"/>
    <xf numFmtId="0" fontId="123" fillId="0" borderId="400" applyNumberFormat="0" applyFill="0" applyAlignment="0" applyProtection="0"/>
    <xf numFmtId="0" fontId="91" fillId="0" borderId="410" applyFont="0" applyFill="0" applyBorder="0">
      <alignment horizontal="center" vertical="justify" wrapText="1"/>
    </xf>
    <xf numFmtId="0" fontId="62" fillId="63" borderId="405" applyNumberFormat="0" applyAlignment="0" applyProtection="0"/>
    <xf numFmtId="0" fontId="5" fillId="57" borderId="411" applyNumberFormat="0" applyFont="0" applyAlignment="0" applyProtection="0"/>
    <xf numFmtId="4" fontId="44" fillId="94" borderId="409" applyNumberFormat="0" applyProtection="0">
      <alignment horizontal="right" vertical="center"/>
    </xf>
    <xf numFmtId="0" fontId="12" fillId="79" borderId="411" applyNumberFormat="0" applyAlignment="0" applyProtection="0"/>
    <xf numFmtId="0" fontId="175" fillId="57" borderId="411" applyNumberFormat="0" applyFon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12" fillId="57" borderId="411" applyNumberFormat="0" applyFont="0" applyAlignment="0" applyProtection="0"/>
    <xf numFmtId="0" fontId="12" fillId="79" borderId="411" applyNumberFormat="0" applyAlignment="0" applyProtection="0"/>
    <xf numFmtId="4" fontId="44" fillId="94" borderId="409" applyNumberFormat="0" applyProtection="0">
      <alignment horizontal="right" vertical="center"/>
    </xf>
    <xf numFmtId="0" fontId="37" fillId="82" borderId="409" applyNumberFormat="0" applyProtection="0">
      <alignment horizontal="left" vertical="center" indent="1"/>
    </xf>
    <xf numFmtId="4" fontId="44" fillId="92" borderId="409" applyNumberFormat="0" applyProtection="0">
      <alignment horizontal="right" vertical="center"/>
    </xf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123" fillId="0" borderId="407" applyNumberFormat="0" applyFill="0" applyAlignment="0" applyProtection="0"/>
    <xf numFmtId="4" fontId="44" fillId="50" borderId="409" applyNumberFormat="0" applyProtection="0">
      <alignment horizontal="right" vertical="center"/>
    </xf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37" fillId="82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62" fillId="63" borderId="405" applyNumberFormat="0" applyAlignment="0" applyProtection="0"/>
    <xf numFmtId="0" fontId="103" fillId="51" borderId="405" applyNumberFormat="0" applyAlignment="0" applyProtection="0"/>
    <xf numFmtId="0" fontId="37" fillId="95" borderId="409" applyNumberFormat="0" applyProtection="0">
      <alignment horizontal="left" vertical="center" indent="1"/>
    </xf>
    <xf numFmtId="4" fontId="44" fillId="41" borderId="409" applyNumberFormat="0" applyProtection="0">
      <alignment horizontal="right" vertical="center"/>
    </xf>
    <xf numFmtId="0" fontId="37" fillId="82" borderId="409" applyNumberFormat="0" applyProtection="0">
      <alignment horizontal="left" vertical="top" indent="1"/>
    </xf>
    <xf numFmtId="0" fontId="44" fillId="91" borderId="409" applyNumberFormat="0" applyProtection="0">
      <alignment horizontal="left" vertical="top" indent="1"/>
    </xf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5" fillId="76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37" fillId="91" borderId="409" applyNumberFormat="0" applyProtection="0">
      <alignment horizontal="left" vertical="center" indent="1"/>
    </xf>
    <xf numFmtId="0" fontId="44" fillId="55" borderId="409" applyNumberFormat="0" applyProtection="0">
      <alignment horizontal="left" vertical="top" indent="1"/>
    </xf>
    <xf numFmtId="0" fontId="62" fillId="63" borderId="405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10" fontId="24" fillId="55" borderId="410" applyNumberFormat="0" applyBorder="0" applyAlignment="0" applyProtection="0"/>
    <xf numFmtId="0" fontId="91" fillId="0" borderId="410" applyFont="0" applyFill="0" applyBorder="0">
      <alignment horizontal="centerContinuous" vertical="justify" wrapText="1"/>
    </xf>
    <xf numFmtId="0" fontId="12" fillId="79" borderId="411" applyNumberForma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4" fontId="197" fillId="94" borderId="409" applyNumberFormat="0" applyProtection="0">
      <alignment horizontal="right" vertical="center"/>
    </xf>
    <xf numFmtId="4" fontId="44" fillId="46" borderId="409" applyNumberFormat="0" applyProtection="0">
      <alignment horizontal="right" vertical="center"/>
    </xf>
    <xf numFmtId="0" fontId="119" fillId="51" borderId="406" applyNumberFormat="0" applyAlignment="0" applyProtection="0"/>
    <xf numFmtId="0" fontId="12" fillId="79" borderId="398" applyNumberFormat="0" applyAlignment="0" applyProtection="0"/>
    <xf numFmtId="0" fontId="55" fillId="76" borderId="397" applyNumberFormat="0" applyAlignment="0" applyProtection="0"/>
    <xf numFmtId="0" fontId="5" fillId="57" borderId="398" applyNumberFormat="0" applyFont="0" applyAlignment="0" applyProtection="0"/>
    <xf numFmtId="0" fontId="62" fillId="63" borderId="397" applyNumberFormat="0" applyAlignment="0" applyProtection="0"/>
    <xf numFmtId="0" fontId="113" fillId="38" borderId="397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399" applyNumberFormat="0" applyAlignment="0" applyProtection="0"/>
    <xf numFmtId="0" fontId="62" fillId="63" borderId="397" applyNumberFormat="0" applyAlignment="0" applyProtection="0"/>
    <xf numFmtId="0" fontId="67" fillId="0" borderId="400" applyNumberFormat="0" applyFill="0" applyAlignment="0" applyProtection="0"/>
    <xf numFmtId="0" fontId="55" fillId="76" borderId="397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399" applyNumberFormat="0" applyAlignment="0" applyProtection="0"/>
    <xf numFmtId="0" fontId="55" fillId="76" borderId="397" applyNumberFormat="0" applyAlignment="0" applyProtection="0"/>
    <xf numFmtId="0" fontId="62" fillId="63" borderId="397" applyNumberFormat="0" applyAlignment="0" applyProtection="0"/>
    <xf numFmtId="0" fontId="67" fillId="0" borderId="400" applyNumberFormat="0" applyFill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103" fillId="51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03" fillId="51" borderId="397" applyNumberFormat="0" applyAlignment="0" applyProtection="0"/>
    <xf numFmtId="0" fontId="67" fillId="0" borderId="400" applyNumberFormat="0" applyFill="0" applyAlignment="0" applyProtection="0"/>
    <xf numFmtId="0" fontId="62" fillId="63" borderId="397" applyNumberFormat="0" applyAlignment="0" applyProtection="0"/>
    <xf numFmtId="0" fontId="55" fillId="76" borderId="397" applyNumberFormat="0" applyAlignment="0" applyProtection="0"/>
    <xf numFmtId="0" fontId="65" fillId="76" borderId="399" applyNumberFormat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9" fillId="51" borderId="399" applyNumberFormat="0" applyAlignment="0" applyProtection="0"/>
    <xf numFmtId="0" fontId="67" fillId="0" borderId="400" applyNumberFormat="0" applyFill="0" applyAlignment="0" applyProtection="0"/>
    <xf numFmtId="0" fontId="123" fillId="0" borderId="400" applyNumberFormat="0" applyFill="0" applyAlignment="0" applyProtection="0"/>
    <xf numFmtId="0" fontId="123" fillId="0" borderId="400" applyNumberFormat="0" applyFill="0" applyAlignment="0" applyProtection="0"/>
    <xf numFmtId="0" fontId="119" fillId="51" borderId="399" applyNumberFormat="0" applyAlignment="0" applyProtection="0"/>
    <xf numFmtId="0" fontId="5" fillId="57" borderId="398" applyNumberFormat="0" applyFon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113" fillId="38" borderId="397" applyNumberFormat="0" applyAlignment="0" applyProtection="0"/>
    <xf numFmtId="0" fontId="65" fillId="76" borderId="399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69" fillId="38" borderId="405" applyNumberFormat="0" applyAlignment="0" applyProtection="0"/>
    <xf numFmtId="0" fontId="123" fillId="0" borderId="407" applyNumberFormat="0" applyFill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12" fillId="79" borderId="411" applyNumberFormat="0" applyAlignment="0" applyProtection="0"/>
    <xf numFmtId="0" fontId="12" fillId="57" borderId="411" applyNumberFormat="0" applyFont="0" applyAlignment="0" applyProtection="0"/>
    <xf numFmtId="0" fontId="103" fillId="76" borderId="405" applyNumberFormat="0" applyAlignment="0" applyProtection="0"/>
    <xf numFmtId="0" fontId="12" fillId="57" borderId="411" applyNumberFormat="0" applyFont="0" applyAlignment="0" applyProtection="0"/>
    <xf numFmtId="0" fontId="55" fillId="76" borderId="405" applyNumberFormat="0" applyAlignment="0" applyProtection="0"/>
    <xf numFmtId="0" fontId="103" fillId="51" borderId="405" applyNumberFormat="0" applyAlignment="0" applyProtection="0"/>
    <xf numFmtId="0" fontId="119" fillId="51" borderId="406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57" borderId="411" applyNumberFormat="0" applyFont="0" applyAlignment="0" applyProtection="0"/>
    <xf numFmtId="0" fontId="5" fillId="57" borderId="411" applyNumberFormat="0" applyFont="0" applyAlignment="0" applyProtection="0"/>
    <xf numFmtId="0" fontId="161" fillId="57" borderId="411" applyNumberFormat="0" applyFont="0" applyAlignment="0" applyProtection="0"/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4" fontId="195" fillId="80" borderId="409" applyNumberFormat="0" applyProtection="0">
      <alignment vertical="center"/>
    </xf>
    <xf numFmtId="0" fontId="12" fillId="79" borderId="411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10" fontId="96" fillId="55" borderId="410" applyNumberFormat="0" applyBorder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4" fontId="47" fillId="94" borderId="409" applyNumberFormat="0" applyProtection="0">
      <alignment horizontal="right" vertical="center"/>
    </xf>
    <xf numFmtId="0" fontId="44" fillId="91" borderId="409" applyNumberFormat="0" applyProtection="0">
      <alignment horizontal="left" vertical="top" indent="1"/>
    </xf>
    <xf numFmtId="4" fontId="197" fillId="94" borderId="409" applyNumberFormat="0" applyProtection="0">
      <alignment horizontal="right" vertical="center"/>
    </xf>
    <xf numFmtId="0" fontId="44" fillId="55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0" fontId="37" fillId="81" borderId="409" applyNumberFormat="0" applyProtection="0">
      <alignment horizontal="left" vertical="top" indent="1"/>
    </xf>
    <xf numFmtId="0" fontId="37" fillId="82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top" indent="1"/>
    </xf>
    <xf numFmtId="0" fontId="37" fillId="95" borderId="409" applyNumberFormat="0" applyProtection="0">
      <alignment horizontal="left" vertical="center" indent="1"/>
    </xf>
    <xf numFmtId="10" fontId="24" fillId="55" borderId="410" applyNumberFormat="0" applyBorder="0" applyAlignment="0" applyProtection="0"/>
    <xf numFmtId="4" fontId="44" fillId="41" borderId="409" applyNumberFormat="0" applyProtection="0">
      <alignment horizontal="right" vertical="center"/>
    </xf>
    <xf numFmtId="4" fontId="44" fillId="49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4" fillId="48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0" fontId="46" fillId="80" borderId="409" applyNumberFormat="0" applyProtection="0">
      <alignment horizontal="left" vertical="top" indent="1"/>
    </xf>
    <xf numFmtId="4" fontId="46" fillId="56" borderId="409" applyNumberFormat="0" applyProtection="0">
      <alignment vertical="center"/>
    </xf>
    <xf numFmtId="0" fontId="91" fillId="0" borderId="410" applyFont="0" applyFill="0" applyBorder="0">
      <alignment horizontal="center" vertical="justify" wrapText="1"/>
    </xf>
    <xf numFmtId="0" fontId="5" fillId="57" borderId="411" applyNumberFormat="0" applyFont="0" applyAlignment="0" applyProtection="0"/>
    <xf numFmtId="0" fontId="65" fillId="76" borderId="406" applyNumberFormat="0" applyAlignment="0" applyProtection="0"/>
    <xf numFmtId="4" fontId="46" fillId="56" borderId="409" applyNumberFormat="0" applyProtection="0">
      <alignment vertical="center"/>
    </xf>
    <xf numFmtId="0" fontId="46" fillId="80" borderId="409" applyNumberFormat="0" applyProtection="0">
      <alignment horizontal="left" vertical="top" indent="1"/>
    </xf>
    <xf numFmtId="4" fontId="44" fillId="42" borderId="409" applyNumberFormat="0" applyProtection="0">
      <alignment horizontal="right" vertical="center"/>
    </xf>
    <xf numFmtId="4" fontId="44" fillId="92" borderId="409" applyNumberFormat="0" applyProtection="0">
      <alignment horizontal="right" vertical="center"/>
    </xf>
    <xf numFmtId="4" fontId="47" fillId="94" borderId="409" applyNumberFormat="0" applyProtection="0">
      <alignment horizontal="right" vertical="center"/>
    </xf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73" fillId="0" borderId="407" applyNumberFormat="0" applyFill="0" applyAlignment="0" applyProtection="0"/>
    <xf numFmtId="0" fontId="123" fillId="0" borderId="407" applyNumberFormat="0" applyFill="0" applyAlignment="0" applyProtection="0"/>
    <xf numFmtId="0" fontId="67" fillId="0" borderId="407" applyNumberFormat="0" applyFill="0" applyAlignment="0" applyProtection="0"/>
    <xf numFmtId="0" fontId="172" fillId="51" borderId="406" applyNumberFormat="0" applyAlignment="0" applyProtection="0"/>
    <xf numFmtId="4" fontId="46" fillId="80" borderId="409" applyNumberFormat="0" applyProtection="0">
      <alignment horizontal="left" vertical="center" indent="1"/>
    </xf>
    <xf numFmtId="0" fontId="169" fillId="38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4" fontId="44" fillId="55" borderId="409" applyNumberFormat="0" applyProtection="0">
      <alignment horizontal="left" vertical="center" indent="1"/>
    </xf>
    <xf numFmtId="4" fontId="44" fillId="46" borderId="409" applyNumberFormat="0" applyProtection="0">
      <alignment horizontal="right" vertical="center"/>
    </xf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37" fillId="81" borderId="409" applyNumberFormat="0" applyProtection="0">
      <alignment horizontal="left" vertical="center" indent="1"/>
    </xf>
    <xf numFmtId="3" fontId="83" fillId="80" borderId="410">
      <alignment horizontal="left" vertical="top" wrapText="1"/>
      <protection locked="0"/>
    </xf>
    <xf numFmtId="0" fontId="113" fillId="38" borderId="405" applyNumberFormat="0" applyAlignment="0" applyProtection="0"/>
    <xf numFmtId="0" fontId="12" fillId="79" borderId="411" applyNumberFormat="0" applyAlignment="0" applyProtection="0"/>
    <xf numFmtId="0" fontId="103" fillId="76" borderId="397" applyNumberFormat="0" applyAlignment="0" applyProtection="0"/>
    <xf numFmtId="0" fontId="37" fillId="95" borderId="409" applyNumberFormat="0" applyProtection="0">
      <alignment horizontal="left" vertical="center" indent="1"/>
    </xf>
    <xf numFmtId="0" fontId="65" fillId="76" borderId="406" applyNumberFormat="0" applyAlignment="0" applyProtection="0"/>
    <xf numFmtId="0" fontId="161" fillId="57" borderId="411" applyNumberFormat="0" applyFont="0" applyAlignment="0" applyProtection="0"/>
    <xf numFmtId="0" fontId="103" fillId="76" borderId="405" applyNumberFormat="0" applyAlignment="0" applyProtection="0"/>
    <xf numFmtId="0" fontId="5" fillId="57" borderId="411" applyNumberFormat="0" applyFont="0" applyAlignment="0" applyProtection="0"/>
    <xf numFmtId="0" fontId="55" fillId="76" borderId="405" applyNumberFormat="0" applyAlignment="0" applyProtection="0"/>
    <xf numFmtId="0" fontId="173" fillId="0" borderId="407" applyNumberFormat="0" applyFill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2" fillId="79" borderId="411" applyNumberFormat="0" applyAlignment="0" applyProtection="0"/>
    <xf numFmtId="4" fontId="44" fillId="96" borderId="409" applyNumberFormat="0" applyProtection="0">
      <alignment horizontal="right" vertical="center"/>
    </xf>
    <xf numFmtId="0" fontId="65" fillId="76" borderId="406" applyNumberFormat="0" applyAlignment="0" applyProtection="0"/>
    <xf numFmtId="0" fontId="37" fillId="81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0" fontId="12" fillId="79" borderId="411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2" fillId="63" borderId="405" applyNumberForma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212" fontId="177" fillId="89" borderId="408"/>
    <xf numFmtId="212" fontId="177" fillId="89" borderId="408"/>
    <xf numFmtId="3" fontId="83" fillId="80" borderId="410">
      <alignment horizontal="left" vertical="top" wrapText="1"/>
      <protection locked="0"/>
    </xf>
    <xf numFmtId="0" fontId="55" fillId="76" borderId="405" applyNumberFormat="0" applyAlignment="0" applyProtection="0"/>
    <xf numFmtId="0" fontId="173" fillId="0" borderId="407" applyNumberFormat="0" applyFill="0" applyAlignment="0" applyProtection="0"/>
    <xf numFmtId="3" fontId="104" fillId="0" borderId="410"/>
    <xf numFmtId="0" fontId="5" fillId="57" borderId="411" applyNumberFormat="0" applyFont="0" applyAlignment="0" applyProtection="0"/>
    <xf numFmtId="0" fontId="103" fillId="51" borderId="405" applyNumberFormat="0" applyAlignment="0" applyProtection="0"/>
    <xf numFmtId="4" fontId="47" fillId="94" borderId="409" applyNumberFormat="0" applyProtection="0">
      <alignment horizontal="right" vertical="center"/>
    </xf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64" fillId="51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4" fontId="197" fillId="55" borderId="409" applyNumberFormat="0" applyProtection="0">
      <alignment vertical="center"/>
    </xf>
    <xf numFmtId="0" fontId="62" fillId="63" borderId="405" applyNumberFormat="0" applyAlignment="0" applyProtection="0"/>
    <xf numFmtId="4" fontId="44" fillId="49" borderId="409" applyNumberFormat="0" applyProtection="0">
      <alignment horizontal="right" vertical="center"/>
    </xf>
    <xf numFmtId="10" fontId="24" fillId="55" borderId="410" applyNumberFormat="0" applyBorder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212" fontId="192" fillId="0" borderId="408"/>
    <xf numFmtId="3" fontId="104" fillId="0" borderId="410"/>
    <xf numFmtId="3" fontId="83" fillId="80" borderId="410">
      <alignment horizontal="left" vertical="top" wrapText="1"/>
      <protection locked="0"/>
    </xf>
    <xf numFmtId="0" fontId="91" fillId="0" borderId="410" applyFont="0" applyFill="0" applyBorder="0">
      <alignment horizontal="centerContinuous" vertical="justify" wrapText="1"/>
    </xf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03" fillId="51" borderId="405" applyNumberFormat="0" applyAlignment="0" applyProtection="0"/>
    <xf numFmtId="4" fontId="44" fillId="48" borderId="409" applyNumberFormat="0" applyProtection="0">
      <alignment horizontal="right" vertical="center"/>
    </xf>
    <xf numFmtId="0" fontId="119" fillId="51" borderId="406" applyNumberFormat="0" applyAlignment="0" applyProtection="0"/>
    <xf numFmtId="0" fontId="172" fillId="51" borderId="406" applyNumberFormat="0" applyAlignment="0" applyProtection="0"/>
    <xf numFmtId="0" fontId="119" fillId="51" borderId="406" applyNumberFormat="0" applyAlignment="0" applyProtection="0"/>
    <xf numFmtId="4" fontId="44" fillId="94" borderId="409" applyNumberFormat="0" applyProtection="0">
      <alignment horizontal="right" vertical="center"/>
    </xf>
    <xf numFmtId="0" fontId="37" fillId="82" borderId="409" applyNumberFormat="0" applyProtection="0">
      <alignment horizontal="left" vertical="center" indent="1"/>
    </xf>
    <xf numFmtId="0" fontId="55" fillId="76" borderId="405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55" fillId="76" borderId="405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10" fontId="96" fillId="55" borderId="410" applyNumberFormat="0" applyBorder="0" applyAlignment="0" applyProtection="0"/>
    <xf numFmtId="3" fontId="104" fillId="0" borderId="410"/>
    <xf numFmtId="0" fontId="91" fillId="0" borderId="410" applyFont="0" applyFill="0" applyBorder="0">
      <alignment horizontal="center" vertical="justify" wrapText="1"/>
    </xf>
    <xf numFmtId="0" fontId="62" fillId="63" borderId="405" applyNumberFormat="0" applyAlignment="0" applyProtection="0"/>
    <xf numFmtId="3" fontId="83" fillId="80" borderId="410">
      <alignment horizontal="left" vertical="top" wrapText="1"/>
      <protection locked="0"/>
    </xf>
    <xf numFmtId="0" fontId="12" fillId="79" borderId="411" applyNumberFormat="0" applyAlignment="0" applyProtection="0"/>
    <xf numFmtId="0" fontId="12" fillId="79" borderId="411" applyNumberFormat="0" applyAlignment="0" applyProtection="0"/>
    <xf numFmtId="0" fontId="123" fillId="0" borderId="407" applyNumberFormat="0" applyFill="0" applyAlignment="0" applyProtection="0"/>
    <xf numFmtId="0" fontId="113" fillId="38" borderId="405" applyNumberFormat="0" applyAlignment="0" applyProtection="0"/>
    <xf numFmtId="4" fontId="47" fillId="94" borderId="409" applyNumberFormat="0" applyProtection="0">
      <alignment horizontal="right" vertical="center"/>
    </xf>
    <xf numFmtId="4" fontId="44" fillId="96" borderId="409" applyNumberFormat="0" applyProtection="0">
      <alignment horizontal="left" vertical="center" indent="1"/>
    </xf>
    <xf numFmtId="4" fontId="44" fillId="94" borderId="409" applyNumberFormat="0" applyProtection="0">
      <alignment horizontal="right" vertical="center"/>
    </xf>
    <xf numFmtId="0" fontId="37" fillId="81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center" indent="1"/>
    </xf>
    <xf numFmtId="0" fontId="37" fillId="95" borderId="409" applyNumberFormat="0" applyProtection="0">
      <alignment horizontal="left" vertical="center" indent="1"/>
    </xf>
    <xf numFmtId="4" fontId="44" fillId="92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6" fillId="56" borderId="409" applyNumberFormat="0" applyProtection="0">
      <alignment vertical="center"/>
    </xf>
    <xf numFmtId="0" fontId="173" fillId="0" borderId="407" applyNumberFormat="0" applyFill="0" applyAlignment="0" applyProtection="0"/>
    <xf numFmtId="0" fontId="172" fillId="51" borderId="406" applyNumberFormat="0" applyAlignment="0" applyProtection="0"/>
    <xf numFmtId="0" fontId="161" fillId="57" borderId="411" applyNumberFormat="0" applyFont="0" applyAlignment="0" applyProtection="0"/>
    <xf numFmtId="0" fontId="119" fillId="76" borderId="399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23" fillId="0" borderId="400" applyNumberFormat="0" applyFill="0" applyAlignment="0" applyProtection="0"/>
    <xf numFmtId="0" fontId="65" fillId="76" borderId="406" applyNumberFormat="0" applyAlignment="0" applyProtection="0"/>
    <xf numFmtId="0" fontId="123" fillId="0" borderId="407" applyNumberFormat="0" applyFill="0" applyAlignment="0" applyProtection="0"/>
    <xf numFmtId="0" fontId="113" fillId="38" borderId="405" applyNumberFormat="0" applyAlignment="0" applyProtection="0"/>
    <xf numFmtId="4" fontId="44" fillId="55" borderId="409" applyNumberFormat="0" applyProtection="0">
      <alignment horizontal="left" vertical="center" indent="1"/>
    </xf>
    <xf numFmtId="10" fontId="24" fillId="55" borderId="410" applyNumberFormat="0" applyBorder="0" applyAlignment="0" applyProtection="0"/>
    <xf numFmtId="0" fontId="5" fillId="57" borderId="411" applyNumberFormat="0" applyFont="0" applyAlignment="0" applyProtection="0"/>
    <xf numFmtId="0" fontId="123" fillId="0" borderId="407" applyNumberFormat="0" applyFill="0" applyAlignment="0" applyProtection="0"/>
    <xf numFmtId="4" fontId="195" fillId="80" borderId="409" applyNumberFormat="0" applyProtection="0">
      <alignment vertical="center"/>
    </xf>
    <xf numFmtId="0" fontId="103" fillId="51" borderId="405" applyNumberFormat="0" applyAlignment="0" applyProtection="0"/>
    <xf numFmtId="0" fontId="119" fillId="76" borderId="406" applyNumberFormat="0" applyAlignment="0" applyProtection="0"/>
    <xf numFmtId="0" fontId="65" fillId="76" borderId="406" applyNumberForma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103" fillId="51" borderId="405" applyNumberFormat="0" applyAlignment="0" applyProtection="0"/>
    <xf numFmtId="4" fontId="44" fillId="96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center" indent="1"/>
    </xf>
    <xf numFmtId="4" fontId="44" fillId="96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0" fontId="5" fillId="57" borderId="411" applyNumberFormat="0" applyFont="0" applyAlignment="0" applyProtection="0"/>
    <xf numFmtId="4" fontId="44" fillId="40" borderId="409" applyNumberFormat="0" applyProtection="0">
      <alignment horizontal="right" vertical="center"/>
    </xf>
    <xf numFmtId="0" fontId="5" fillId="57" borderId="411" applyNumberFormat="0" applyFont="0" applyAlignment="0" applyProtection="0"/>
    <xf numFmtId="0" fontId="55" fillId="76" borderId="405" applyNumberFormat="0" applyAlignment="0" applyProtection="0"/>
    <xf numFmtId="0" fontId="37" fillId="82" borderId="409" applyNumberFormat="0" applyProtection="0">
      <alignment horizontal="left" vertical="center" indent="1"/>
    </xf>
    <xf numFmtId="10" fontId="96" fillId="55" borderId="410" applyNumberFormat="0" applyBorder="0" applyAlignment="0" applyProtection="0"/>
    <xf numFmtId="4" fontId="197" fillId="94" borderId="409" applyNumberFormat="0" applyProtection="0">
      <alignment horizontal="right" vertical="center"/>
    </xf>
    <xf numFmtId="4" fontId="44" fillId="96" borderId="409" applyNumberFormat="0" applyProtection="0">
      <alignment horizontal="left" vertical="center" indent="1"/>
    </xf>
    <xf numFmtId="0" fontId="164" fillId="51" borderId="397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113" fillId="38" borderId="405" applyNumberFormat="0" applyAlignment="0" applyProtection="0"/>
    <xf numFmtId="3" fontId="83" fillId="80" borderId="410">
      <alignment horizontal="left" vertical="top" wrapText="1"/>
      <protection locked="0"/>
    </xf>
    <xf numFmtId="0" fontId="113" fillId="38" borderId="405" applyNumberFormat="0" applyAlignment="0" applyProtection="0"/>
    <xf numFmtId="0" fontId="12" fillId="79" borderId="411" applyNumberFormat="0" applyAlignment="0" applyProtection="0"/>
    <xf numFmtId="0" fontId="103" fillId="51" borderId="405" applyNumberFormat="0" applyAlignment="0" applyProtection="0"/>
    <xf numFmtId="0" fontId="44" fillId="91" borderId="409" applyNumberFormat="0" applyProtection="0">
      <alignment horizontal="left" vertical="top" indent="1"/>
    </xf>
    <xf numFmtId="0" fontId="37" fillId="81" borderId="409" applyNumberFormat="0" applyProtection="0">
      <alignment horizontal="left" vertical="center" indent="1"/>
    </xf>
    <xf numFmtId="0" fontId="37" fillId="95" borderId="409" applyNumberFormat="0" applyProtection="0">
      <alignment horizontal="left" vertical="top" indent="1"/>
    </xf>
    <xf numFmtId="4" fontId="44" fillId="49" borderId="409" applyNumberFormat="0" applyProtection="0">
      <alignment horizontal="right" vertical="center"/>
    </xf>
    <xf numFmtId="0" fontId="169" fillId="38" borderId="397" applyNumberFormat="0" applyAlignment="0" applyProtection="0"/>
    <xf numFmtId="0" fontId="161" fillId="57" borderId="398" applyNumberFormat="0" applyFont="0" applyAlignment="0" applyProtection="0"/>
    <xf numFmtId="0" fontId="172" fillId="51" borderId="399" applyNumberFormat="0" applyAlignment="0" applyProtection="0"/>
    <xf numFmtId="0" fontId="173" fillId="0" borderId="400" applyNumberFormat="0" applyFill="0" applyAlignment="0" applyProtection="0"/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5" fontId="218" fillId="0" borderId="404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0" fontId="12" fillId="57" borderId="411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9" fillId="76" borderId="406" applyNumberFormat="0" applyAlignment="0" applyProtection="0"/>
    <xf numFmtId="0" fontId="103" fillId="76" borderId="405" applyNumberFormat="0" applyAlignment="0" applyProtection="0"/>
    <xf numFmtId="0" fontId="46" fillId="80" borderId="409" applyNumberFormat="0" applyProtection="0">
      <alignment horizontal="left" vertical="top" indent="1"/>
    </xf>
    <xf numFmtId="0" fontId="12" fillId="79" borderId="411" applyNumberFormat="0" applyAlignment="0" applyProtection="0"/>
    <xf numFmtId="4" fontId="197" fillId="55" borderId="409" applyNumberFormat="0" applyProtection="0">
      <alignment vertical="center"/>
    </xf>
    <xf numFmtId="0" fontId="12" fillId="79" borderId="411" applyNumberFormat="0" applyAlignment="0" applyProtection="0"/>
    <xf numFmtId="0" fontId="103" fillId="51" borderId="405" applyNumberFormat="0" applyAlignment="0" applyProtection="0"/>
    <xf numFmtId="0" fontId="37" fillId="91" borderId="409" applyNumberFormat="0" applyProtection="0">
      <alignment horizontal="left" vertical="center" indent="1"/>
    </xf>
    <xf numFmtId="0" fontId="37" fillId="91" borderId="409" applyNumberFormat="0" applyProtection="0">
      <alignment horizontal="left" vertical="top" indent="1"/>
    </xf>
    <xf numFmtId="0" fontId="113" fillId="38" borderId="405" applyNumberFormat="0" applyAlignment="0" applyProtection="0"/>
    <xf numFmtId="0" fontId="119" fillId="51" borderId="406" applyNumberFormat="0" applyAlignment="0" applyProtection="0"/>
    <xf numFmtId="0" fontId="164" fillId="51" borderId="405" applyNumberFormat="0" applyAlignment="0" applyProtection="0"/>
    <xf numFmtId="212" fontId="177" fillId="89" borderId="401"/>
    <xf numFmtId="0" fontId="123" fillId="0" borderId="407" applyNumberFormat="0" applyFill="0" applyAlignment="0" applyProtection="0"/>
    <xf numFmtId="4" fontId="44" fillId="48" borderId="409" applyNumberFormat="0" applyProtection="0">
      <alignment horizontal="right" vertical="center"/>
    </xf>
    <xf numFmtId="0" fontId="37" fillId="81" borderId="409" applyNumberFormat="0" applyProtection="0">
      <alignment horizontal="left" vertical="center" indent="1"/>
    </xf>
    <xf numFmtId="4" fontId="44" fillId="50" borderId="409" applyNumberFormat="0" applyProtection="0">
      <alignment horizontal="right" vertical="center"/>
    </xf>
    <xf numFmtId="0" fontId="113" fillId="38" borderId="405" applyNumberFormat="0" applyAlignment="0" applyProtection="0"/>
    <xf numFmtId="0" fontId="119" fillId="76" borderId="406" applyNumberForma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37" fillId="91" borderId="409" applyNumberFormat="0" applyProtection="0">
      <alignment horizontal="left" vertical="top" indent="1"/>
    </xf>
    <xf numFmtId="10" fontId="24" fillId="55" borderId="410" applyNumberFormat="0" applyBorder="0" applyAlignment="0" applyProtection="0"/>
    <xf numFmtId="212" fontId="192" fillId="0" borderId="408"/>
    <xf numFmtId="0" fontId="37" fillId="95" borderId="409" applyNumberFormat="0" applyProtection="0">
      <alignment horizontal="left" vertical="center" indent="1"/>
    </xf>
    <xf numFmtId="0" fontId="44" fillId="55" borderId="409" applyNumberFormat="0" applyProtection="0">
      <alignment horizontal="left" vertical="top" indent="1"/>
    </xf>
    <xf numFmtId="0" fontId="12" fillId="79" borderId="411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5" fillId="57" borderId="411" applyNumberFormat="0" applyFon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169" fillId="38" borderId="405" applyNumberFormat="0" applyAlignment="0" applyProtection="0"/>
    <xf numFmtId="0" fontId="172" fillId="51" borderId="406" applyNumberFormat="0" applyAlignment="0" applyProtection="0"/>
    <xf numFmtId="4" fontId="44" fillId="96" borderId="409" applyNumberFormat="0" applyProtection="0">
      <alignment horizontal="right" vertical="center"/>
    </xf>
    <xf numFmtId="0" fontId="55" fillId="76" borderId="405" applyNumberFormat="0" applyAlignment="0" applyProtection="0"/>
    <xf numFmtId="4" fontId="44" fillId="46" borderId="409" applyNumberFormat="0" applyProtection="0">
      <alignment horizontal="right" vertical="center"/>
    </xf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10" fontId="24" fillId="55" borderId="410" applyNumberFormat="0" applyBorder="0" applyAlignment="0" applyProtection="0"/>
    <xf numFmtId="0" fontId="62" fillId="63" borderId="405" applyNumberFormat="0" applyAlignment="0" applyProtection="0"/>
    <xf numFmtId="4" fontId="44" fillId="48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0" fontId="46" fillId="80" borderId="409" applyNumberFormat="0" applyProtection="0">
      <alignment horizontal="left" vertical="top" indent="1"/>
    </xf>
    <xf numFmtId="4" fontId="46" fillId="80" borderId="409" applyNumberFormat="0" applyProtection="0">
      <alignment horizontal="left" vertical="center" indent="1"/>
    </xf>
    <xf numFmtId="212" fontId="192" fillId="0" borderId="401"/>
    <xf numFmtId="0" fontId="119" fillId="76" borderId="406" applyNumberFormat="0" applyAlignment="0" applyProtection="0"/>
    <xf numFmtId="219" fontId="191" fillId="0" borderId="396" applyFont="0" applyFill="0" applyBorder="0" applyAlignment="0" applyProtection="0"/>
    <xf numFmtId="4" fontId="46" fillId="56" borderId="402" applyNumberFormat="0" applyProtection="0">
      <alignment vertical="center"/>
    </xf>
    <xf numFmtId="4" fontId="195" fillId="80" borderId="402" applyNumberFormat="0" applyProtection="0">
      <alignment vertical="center"/>
    </xf>
    <xf numFmtId="4" fontId="46" fillId="80" borderId="402" applyNumberFormat="0" applyProtection="0">
      <alignment horizontal="left" vertical="center" indent="1"/>
    </xf>
    <xf numFmtId="0" fontId="46" fillId="80" borderId="402" applyNumberFormat="0" applyProtection="0">
      <alignment horizontal="left" vertical="top" indent="1"/>
    </xf>
    <xf numFmtId="4" fontId="44" fillId="34" borderId="402" applyNumberFormat="0" applyProtection="0">
      <alignment horizontal="right" vertical="center"/>
    </xf>
    <xf numFmtId="4" fontId="44" fillId="40" borderId="402" applyNumberFormat="0" applyProtection="0">
      <alignment horizontal="right" vertical="center"/>
    </xf>
    <xf numFmtId="4" fontId="44" fillId="48" borderId="402" applyNumberFormat="0" applyProtection="0">
      <alignment horizontal="right" vertical="center"/>
    </xf>
    <xf numFmtId="4" fontId="44" fillId="42" borderId="402" applyNumberFormat="0" applyProtection="0">
      <alignment horizontal="right" vertical="center"/>
    </xf>
    <xf numFmtId="4" fontId="44" fillId="46" borderId="402" applyNumberFormat="0" applyProtection="0">
      <alignment horizontal="right" vertical="center"/>
    </xf>
    <xf numFmtId="4" fontId="44" fillId="50" borderId="402" applyNumberFormat="0" applyProtection="0">
      <alignment horizontal="right" vertical="center"/>
    </xf>
    <xf numFmtId="4" fontId="44" fillId="49" borderId="402" applyNumberFormat="0" applyProtection="0">
      <alignment horizontal="right" vertical="center"/>
    </xf>
    <xf numFmtId="4" fontId="44" fillId="92" borderId="402" applyNumberFormat="0" applyProtection="0">
      <alignment horizontal="right" vertical="center"/>
    </xf>
    <xf numFmtId="4" fontId="44" fillId="41" borderId="402" applyNumberFormat="0" applyProtection="0">
      <alignment horizontal="right" vertical="center"/>
    </xf>
    <xf numFmtId="4" fontId="44" fillId="96" borderId="402" applyNumberFormat="0" applyProtection="0">
      <alignment horizontal="right" vertical="center"/>
    </xf>
    <xf numFmtId="0" fontId="37" fillId="95" borderId="402" applyNumberFormat="0" applyProtection="0">
      <alignment horizontal="left" vertical="center" indent="1"/>
    </xf>
    <xf numFmtId="0" fontId="37" fillId="95" borderId="402" applyNumberFormat="0" applyProtection="0">
      <alignment horizontal="left" vertical="top" indent="1"/>
    </xf>
    <xf numFmtId="0" fontId="37" fillId="91" borderId="402" applyNumberFormat="0" applyProtection="0">
      <alignment horizontal="left" vertical="center" indent="1"/>
    </xf>
    <xf numFmtId="0" fontId="37" fillId="91" borderId="402" applyNumberFormat="0" applyProtection="0">
      <alignment horizontal="left" vertical="top" indent="1"/>
    </xf>
    <xf numFmtId="0" fontId="37" fillId="82" borderId="402" applyNumberFormat="0" applyProtection="0">
      <alignment horizontal="left" vertical="center" indent="1"/>
    </xf>
    <xf numFmtId="0" fontId="37" fillId="82" borderId="402" applyNumberFormat="0" applyProtection="0">
      <alignment horizontal="left" vertical="top" indent="1"/>
    </xf>
    <xf numFmtId="0" fontId="37" fillId="81" borderId="402" applyNumberFormat="0" applyProtection="0">
      <alignment horizontal="left" vertical="center" indent="1"/>
    </xf>
    <xf numFmtId="0" fontId="37" fillId="81" borderId="402" applyNumberFormat="0" applyProtection="0">
      <alignment horizontal="left" vertical="top" indent="1"/>
    </xf>
    <xf numFmtId="4" fontId="44" fillId="55" borderId="402" applyNumberFormat="0" applyProtection="0">
      <alignment vertical="center"/>
    </xf>
    <xf numFmtId="4" fontId="197" fillId="55" borderId="402" applyNumberFormat="0" applyProtection="0">
      <alignment vertical="center"/>
    </xf>
    <xf numFmtId="4" fontId="44" fillId="55" borderId="402" applyNumberFormat="0" applyProtection="0">
      <alignment horizontal="left" vertical="center" indent="1"/>
    </xf>
    <xf numFmtId="0" fontId="44" fillId="55" borderId="402" applyNumberFormat="0" applyProtection="0">
      <alignment horizontal="left" vertical="top" indent="1"/>
    </xf>
    <xf numFmtId="4" fontId="44" fillId="94" borderId="402" applyNumberFormat="0" applyProtection="0">
      <alignment horizontal="right" vertical="center"/>
    </xf>
    <xf numFmtId="4" fontId="197" fillId="94" borderId="402" applyNumberFormat="0" applyProtection="0">
      <alignment horizontal="right" vertical="center"/>
    </xf>
    <xf numFmtId="4" fontId="44" fillId="96" borderId="402" applyNumberFormat="0" applyProtection="0">
      <alignment horizontal="left" vertical="center" indent="1"/>
    </xf>
    <xf numFmtId="0" fontId="44" fillId="91" borderId="402" applyNumberFormat="0" applyProtection="0">
      <alignment horizontal="left" vertical="top" indent="1"/>
    </xf>
    <xf numFmtId="4" fontId="47" fillId="94" borderId="402" applyNumberFormat="0" applyProtection="0">
      <alignment horizontal="right" vertical="center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9" fillId="51" borderId="399" applyNumberFormat="0" applyAlignment="0" applyProtection="0"/>
    <xf numFmtId="0" fontId="103" fillId="51" borderId="397" applyNumberFormat="0" applyAlignment="0" applyProtection="0"/>
    <xf numFmtId="0" fontId="113" fillId="38" borderId="397" applyNumberFormat="0" applyAlignment="0" applyProtection="0"/>
    <xf numFmtId="0" fontId="123" fillId="0" borderId="400" applyNumberFormat="0" applyFill="0" applyAlignment="0" applyProtection="0"/>
    <xf numFmtId="0" fontId="62" fillId="63" borderId="388" applyNumberFormat="0" applyAlignment="0" applyProtection="0"/>
    <xf numFmtId="0" fontId="175" fillId="57" borderId="398" applyNumberFormat="0" applyFont="0" applyAlignment="0" applyProtection="0"/>
    <xf numFmtId="3" fontId="83" fillId="80" borderId="410">
      <alignment horizontal="left" vertical="top" wrapText="1"/>
      <protection locked="0"/>
    </xf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37" fillId="95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0" fontId="62" fillId="63" borderId="405" applyNumberFormat="0" applyAlignment="0" applyProtection="0"/>
    <xf numFmtId="0" fontId="12" fillId="57" borderId="398" applyNumberFormat="0" applyFont="0" applyAlignment="0" applyProtection="0"/>
    <xf numFmtId="0" fontId="5" fillId="57" borderId="411" applyNumberFormat="0" applyFon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03" fillId="51" borderId="405" applyNumberFormat="0" applyAlignment="0" applyProtection="0"/>
    <xf numFmtId="4" fontId="46" fillId="80" borderId="409" applyNumberFormat="0" applyProtection="0">
      <alignment horizontal="left" vertical="center" indent="1"/>
    </xf>
    <xf numFmtId="0" fontId="55" fillId="76" borderId="405" applyNumberFormat="0" applyAlignment="0" applyProtection="0"/>
    <xf numFmtId="0" fontId="65" fillId="76" borderId="406" applyNumberFormat="0" applyAlignment="0" applyProtection="0"/>
    <xf numFmtId="0" fontId="5" fillId="57" borderId="411" applyNumberFormat="0" applyFont="0" applyAlignment="0" applyProtection="0"/>
    <xf numFmtId="0" fontId="12" fillId="79" borderId="411" applyNumberFormat="0" applyAlignment="0" applyProtection="0"/>
    <xf numFmtId="0" fontId="172" fillId="51" borderId="406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37" fillId="82" borderId="409" applyNumberFormat="0" applyProtection="0">
      <alignment horizontal="left" vertical="top" indent="1"/>
    </xf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67" fillId="0" borderId="407" applyNumberFormat="0" applyFill="0" applyAlignment="0" applyProtection="0"/>
    <xf numFmtId="0" fontId="37" fillId="95" borderId="409" applyNumberFormat="0" applyProtection="0">
      <alignment horizontal="left" vertical="top" indent="1"/>
    </xf>
    <xf numFmtId="219" fontId="191" fillId="0" borderId="412" applyFont="0" applyFill="0" applyBorder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67" fillId="0" borderId="407" applyNumberFormat="0" applyFill="0" applyAlignment="0" applyProtection="0"/>
    <xf numFmtId="4" fontId="44" fillId="40" borderId="409" applyNumberFormat="0" applyProtection="0">
      <alignment horizontal="right" vertical="center"/>
    </xf>
    <xf numFmtId="0" fontId="12" fillId="79" borderId="411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4" fontId="47" fillId="94" borderId="409" applyNumberFormat="0" applyProtection="0">
      <alignment horizontal="right" vertical="center"/>
    </xf>
    <xf numFmtId="3" fontId="83" fillId="80" borderId="410">
      <alignment horizontal="left" vertical="top" wrapText="1"/>
      <protection locked="0"/>
    </xf>
    <xf numFmtId="4" fontId="44" fillId="46" borderId="409" applyNumberFormat="0" applyProtection="0">
      <alignment horizontal="right" vertical="center"/>
    </xf>
    <xf numFmtId="0" fontId="113" fillId="38" borderId="405" applyNumberFormat="0" applyAlignment="0" applyProtection="0"/>
    <xf numFmtId="10" fontId="96" fillId="55" borderId="410" applyNumberFormat="0" applyBorder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12" fillId="79" borderId="411" applyNumberFormat="0" applyAlignment="0" applyProtection="0"/>
    <xf numFmtId="0" fontId="12" fillId="57" borderId="398" applyNumberFormat="0" applyFont="0" applyAlignment="0" applyProtection="0"/>
    <xf numFmtId="0" fontId="119" fillId="76" borderId="406" applyNumberFormat="0" applyAlignment="0" applyProtection="0"/>
    <xf numFmtId="0" fontId="62" fillId="63" borderId="397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03" fillId="76" borderId="405" applyNumberFormat="0" applyAlignment="0" applyProtection="0"/>
    <xf numFmtId="0" fontId="55" fillId="76" borderId="405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10" fontId="24" fillId="55" borderId="403" applyNumberFormat="0" applyBorder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3" fontId="83" fillId="80" borderId="403">
      <alignment horizontal="left" vertical="top" wrapText="1"/>
      <protection locked="0"/>
    </xf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91" fillId="0" borderId="403" applyFont="0" applyFill="0" applyBorder="0">
      <alignment horizontal="center" vertical="justify" wrapText="1"/>
    </xf>
    <xf numFmtId="0" fontId="91" fillId="0" borderId="403" applyFont="0" applyFill="0" applyBorder="0">
      <alignment horizontal="centerContinuous" vertical="justify" wrapText="1"/>
    </xf>
    <xf numFmtId="3" fontId="104" fillId="0" borderId="403"/>
    <xf numFmtId="10" fontId="24" fillId="55" borderId="403" applyNumberFormat="0" applyBorder="0" applyAlignment="0" applyProtection="0"/>
    <xf numFmtId="10" fontId="96" fillId="55" borderId="403" applyNumberFormat="0" applyBorder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2" fillId="79" borderId="398" applyNumberFormat="0" applyAlignment="0" applyProtection="0"/>
    <xf numFmtId="0" fontId="55" fillId="76" borderId="405" applyNumberFormat="0" applyAlignment="0" applyProtection="0"/>
    <xf numFmtId="0" fontId="5" fillId="57" borderId="398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03" fillId="76" borderId="405" applyNumberFormat="0" applyAlignment="0" applyProtection="0"/>
    <xf numFmtId="0" fontId="119" fillId="76" borderId="406" applyNumberFormat="0" applyAlignment="0" applyProtection="0"/>
    <xf numFmtId="3" fontId="83" fillId="80" borderId="403">
      <alignment horizontal="left" vertical="top" wrapText="1"/>
      <protection locked="0"/>
    </xf>
    <xf numFmtId="0" fontId="123" fillId="0" borderId="407" applyNumberFormat="0" applyFill="0" applyAlignment="0" applyProtection="0"/>
    <xf numFmtId="4" fontId="44" fillId="55" borderId="409" applyNumberFormat="0" applyProtection="0">
      <alignment horizontal="left" vertical="center" indent="1"/>
    </xf>
    <xf numFmtId="0" fontId="37" fillId="91" borderId="409" applyNumberFormat="0" applyProtection="0">
      <alignment horizontal="left" vertical="center" indent="1"/>
    </xf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65" fillId="76" borderId="406" applyNumberFormat="0" applyAlignment="0" applyProtection="0"/>
    <xf numFmtId="0" fontId="169" fillId="38" borderId="405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37" fillId="82" borderId="409" applyNumberFormat="0" applyProtection="0">
      <alignment horizontal="left" vertical="center" indent="1"/>
    </xf>
    <xf numFmtId="4" fontId="44" fillId="55" borderId="409" applyNumberFormat="0" applyProtection="0">
      <alignment vertical="center"/>
    </xf>
    <xf numFmtId="4" fontId="44" fillId="94" borderId="409" applyNumberFormat="0" applyProtection="0">
      <alignment horizontal="right" vertical="center"/>
    </xf>
    <xf numFmtId="0" fontId="12" fillId="79" borderId="398" applyNumberFormat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5" fillId="57" borderId="398" applyNumberFormat="0" applyFont="0" applyAlignment="0" applyProtection="0"/>
    <xf numFmtId="0" fontId="62" fillId="63" borderId="405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62" fillId="63" borderId="405" applyNumberFormat="0" applyAlignment="0" applyProtection="0"/>
    <xf numFmtId="10" fontId="24" fillId="55" borderId="410" applyNumberFormat="0" applyBorder="0" applyAlignment="0" applyProtection="0"/>
    <xf numFmtId="0" fontId="62" fillId="63" borderId="405" applyNumberFormat="0" applyAlignment="0" applyProtection="0"/>
    <xf numFmtId="0" fontId="103" fillId="51" borderId="405" applyNumberFormat="0" applyAlignment="0" applyProtection="0"/>
    <xf numFmtId="0" fontId="12" fillId="79" borderId="398" applyNumberFormat="0" applyAlignment="0" applyProtection="0"/>
    <xf numFmtId="3" fontId="104" fillId="0" borderId="410"/>
    <xf numFmtId="0" fontId="62" fillId="63" borderId="405" applyNumberFormat="0" applyAlignment="0" applyProtection="0"/>
    <xf numFmtId="0" fontId="55" fillId="76" borderId="405" applyNumberFormat="0" applyAlignment="0" applyProtection="0"/>
    <xf numFmtId="4" fontId="44" fillId="55" borderId="409" applyNumberFormat="0" applyProtection="0">
      <alignment vertical="center"/>
    </xf>
    <xf numFmtId="0" fontId="12" fillId="79" borderId="398" applyNumberFormat="0" applyAlignment="0" applyProtection="0"/>
    <xf numFmtId="10" fontId="96" fillId="55" borderId="410" applyNumberFormat="0" applyBorder="0" applyAlignment="0" applyProtection="0"/>
    <xf numFmtId="0" fontId="172" fillId="51" borderId="406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4" fontId="44" fillId="49" borderId="409" applyNumberFormat="0" applyProtection="0">
      <alignment horizontal="right" vertical="center"/>
    </xf>
    <xf numFmtId="4" fontId="44" fillId="46" borderId="409" applyNumberFormat="0" applyProtection="0">
      <alignment horizontal="right" vertical="center"/>
    </xf>
    <xf numFmtId="4" fontId="44" fillId="48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4" fontId="46" fillId="80" borderId="409" applyNumberFormat="0" applyProtection="0">
      <alignment horizontal="left" vertical="center" indent="1"/>
    </xf>
    <xf numFmtId="0" fontId="65" fillId="76" borderId="406" applyNumberFormat="0" applyAlignment="0" applyProtection="0"/>
    <xf numFmtId="0" fontId="103" fillId="51" borderId="405" applyNumberFormat="0" applyAlignment="0" applyProtection="0"/>
    <xf numFmtId="0" fontId="44" fillId="55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123" fillId="0" borderId="407" applyNumberFormat="0" applyFill="0" applyAlignment="0" applyProtection="0"/>
    <xf numFmtId="0" fontId="91" fillId="0" borderId="410" applyFont="0" applyFill="0" applyBorder="0">
      <alignment horizontal="centerContinuous" vertical="justify" wrapText="1"/>
    </xf>
    <xf numFmtId="0" fontId="65" fillId="76" borderId="406" applyNumberFormat="0" applyAlignment="0" applyProtection="0"/>
    <xf numFmtId="3" fontId="83" fillId="80" borderId="410">
      <alignment horizontal="left" vertical="top" wrapText="1"/>
      <protection locked="0"/>
    </xf>
    <xf numFmtId="0" fontId="12" fillId="79" borderId="398" applyNumberFormat="0" applyAlignment="0" applyProtection="0"/>
    <xf numFmtId="3" fontId="104" fillId="0" borderId="410"/>
    <xf numFmtId="0" fontId="123" fillId="0" borderId="407" applyNumberFormat="0" applyFill="0" applyAlignment="0" applyProtection="0"/>
    <xf numFmtId="0" fontId="62" fillId="63" borderId="405" applyNumberFormat="0" applyAlignment="0" applyProtection="0"/>
    <xf numFmtId="212" fontId="192" fillId="0" borderId="408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2" fillId="79" borderId="398" applyNumberFormat="0" applyAlignment="0" applyProtection="0"/>
    <xf numFmtId="4" fontId="44" fillId="92" borderId="409" applyNumberFormat="0" applyProtection="0">
      <alignment horizontal="right" vertical="center"/>
    </xf>
    <xf numFmtId="0" fontId="12" fillId="79" borderId="398" applyNumberFormat="0" applyAlignment="0" applyProtection="0"/>
    <xf numFmtId="10" fontId="24" fillId="55" borderId="410" applyNumberFormat="0" applyBorder="0" applyAlignment="0" applyProtection="0"/>
    <xf numFmtId="0" fontId="12" fillId="79" borderId="398" applyNumberFormat="0" applyAlignment="0" applyProtection="0"/>
    <xf numFmtId="0" fontId="67" fillId="0" borderId="407" applyNumberFormat="0" applyFill="0" applyAlignment="0" applyProtection="0"/>
    <xf numFmtId="4" fontId="44" fillId="49" borderId="409" applyNumberFormat="0" applyProtection="0">
      <alignment horizontal="right" vertical="center"/>
    </xf>
    <xf numFmtId="0" fontId="12" fillId="79" borderId="398" applyNumberFormat="0" applyAlignment="0" applyProtection="0"/>
    <xf numFmtId="3" fontId="83" fillId="80" borderId="410">
      <alignment horizontal="left" vertical="top" wrapText="1"/>
      <protection locked="0"/>
    </xf>
    <xf numFmtId="0" fontId="62" fillId="63" borderId="405" applyNumberFormat="0" applyAlignment="0" applyProtection="0"/>
    <xf numFmtId="0" fontId="12" fillId="79" borderId="398" applyNumberFormat="0" applyAlignment="0" applyProtection="0"/>
    <xf numFmtId="4" fontId="47" fillId="94" borderId="409" applyNumberFormat="0" applyProtection="0">
      <alignment horizontal="right" vertical="center"/>
    </xf>
    <xf numFmtId="4" fontId="197" fillId="55" borderId="409" applyNumberFormat="0" applyProtection="0">
      <alignment vertical="center"/>
    </xf>
    <xf numFmtId="0" fontId="37" fillId="95" borderId="409" applyNumberFormat="0" applyProtection="0">
      <alignment horizontal="left" vertical="top" indent="1"/>
    </xf>
    <xf numFmtId="0" fontId="37" fillId="95" borderId="409" applyNumberFormat="0" applyProtection="0">
      <alignment horizontal="left" vertical="top" indent="1"/>
    </xf>
    <xf numFmtId="0" fontId="12" fillId="79" borderId="398" applyNumberFormat="0" applyAlignment="0" applyProtection="0"/>
    <xf numFmtId="0" fontId="67" fillId="0" borderId="407" applyNumberFormat="0" applyFill="0" applyAlignment="0" applyProtection="0"/>
    <xf numFmtId="0" fontId="44" fillId="55" borderId="409" applyNumberFormat="0" applyProtection="0">
      <alignment horizontal="left" vertical="top" indent="1"/>
    </xf>
    <xf numFmtId="0" fontId="164" fillId="51" borderId="405" applyNumberFormat="0" applyAlignment="0" applyProtection="0"/>
    <xf numFmtId="0" fontId="37" fillId="91" borderId="409" applyNumberFormat="0" applyProtection="0">
      <alignment horizontal="left" vertical="center" indent="1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4" fontId="44" fillId="94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212" fontId="177" fillId="89" borderId="408"/>
    <xf numFmtId="4" fontId="44" fillId="40" borderId="409" applyNumberFormat="0" applyProtection="0">
      <alignment horizontal="right" vertical="center"/>
    </xf>
    <xf numFmtId="0" fontId="12" fillId="79" borderId="398" applyNumberFormat="0" applyAlignment="0" applyProtection="0"/>
    <xf numFmtId="0" fontId="123" fillId="0" borderId="407" applyNumberFormat="0" applyFill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5" fillId="57" borderId="398" applyNumberFormat="0" applyFont="0" applyAlignment="0" applyProtection="0"/>
    <xf numFmtId="0" fontId="12" fillId="79" borderId="398" applyNumberFormat="0" applyAlignment="0" applyProtection="0"/>
    <xf numFmtId="0" fontId="113" fillId="38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4" fontId="44" fillId="49" borderId="409" applyNumberFormat="0" applyProtection="0">
      <alignment horizontal="right" vertical="center"/>
    </xf>
    <xf numFmtId="219" fontId="191" fillId="0" borderId="396" applyFont="0" applyFill="0" applyBorder="0" applyAlignment="0" applyProtection="0"/>
    <xf numFmtId="4" fontId="44" fillId="34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0" fontId="37" fillId="95" borderId="409" applyNumberFormat="0" applyProtection="0">
      <alignment horizontal="left" vertical="top" indent="1"/>
    </xf>
    <xf numFmtId="4" fontId="47" fillId="94" borderId="409" applyNumberFormat="0" applyProtection="0">
      <alignment horizontal="right" vertical="center"/>
    </xf>
    <xf numFmtId="0" fontId="123" fillId="0" borderId="407" applyNumberFormat="0" applyFill="0" applyAlignment="0" applyProtection="0"/>
    <xf numFmtId="0" fontId="67" fillId="0" borderId="407" applyNumberFormat="0" applyFill="0" applyAlignment="0" applyProtection="0"/>
    <xf numFmtId="0" fontId="103" fillId="51" borderId="405" applyNumberFormat="0" applyAlignment="0" applyProtection="0"/>
    <xf numFmtId="0" fontId="119" fillId="51" borderId="406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9" fillId="51" borderId="406" applyNumberFormat="0" applyAlignment="0" applyProtection="0"/>
    <xf numFmtId="3" fontId="104" fillId="0" borderId="410"/>
    <xf numFmtId="0" fontId="91" fillId="0" borderId="410" applyFont="0" applyFill="0" applyBorder="0">
      <alignment horizontal="center" vertical="justify" wrapText="1"/>
    </xf>
    <xf numFmtId="4" fontId="197" fillId="94" borderId="409" applyNumberFormat="0" applyProtection="0">
      <alignment horizontal="right" vertical="center"/>
    </xf>
    <xf numFmtId="0" fontId="37" fillId="82" borderId="409" applyNumberFormat="0" applyProtection="0">
      <alignment horizontal="left" vertical="top" indent="1"/>
    </xf>
    <xf numFmtId="4" fontId="44" fillId="46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0" fontId="173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10" fontId="24" fillId="55" borderId="410" applyNumberFormat="0" applyBorder="0" applyAlignment="0" applyProtection="0"/>
    <xf numFmtId="0" fontId="55" fillId="76" borderId="405" applyNumberFormat="0" applyAlignment="0" applyProtection="0"/>
    <xf numFmtId="3" fontId="83" fillId="80" borderId="410">
      <alignment horizontal="left" vertical="top" wrapText="1"/>
      <protection locked="0"/>
    </xf>
    <xf numFmtId="0" fontId="67" fillId="0" borderId="407" applyNumberFormat="0" applyFill="0" applyAlignment="0" applyProtection="0"/>
    <xf numFmtId="4" fontId="44" fillId="94" borderId="409" applyNumberFormat="0" applyProtection="0">
      <alignment horizontal="right" vertical="center"/>
    </xf>
    <xf numFmtId="0" fontId="37" fillId="82" borderId="409" applyNumberFormat="0" applyProtection="0">
      <alignment horizontal="left" vertical="center" indent="1"/>
    </xf>
    <xf numFmtId="0" fontId="12" fillId="79" borderId="398" applyNumberFormat="0" applyAlignment="0" applyProtection="0"/>
    <xf numFmtId="212" fontId="177" fillId="89" borderId="408"/>
    <xf numFmtId="0" fontId="12" fillId="79" borderId="398" applyNumberFormat="0" applyAlignment="0" applyProtection="0"/>
    <xf numFmtId="0" fontId="172" fillId="51" borderId="406" applyNumberFormat="0" applyAlignment="0" applyProtection="0"/>
    <xf numFmtId="3" fontId="83" fillId="80" borderId="410">
      <alignment horizontal="left" vertical="top" wrapText="1"/>
      <protection locked="0"/>
    </xf>
    <xf numFmtId="0" fontId="62" fillId="63" borderId="405" applyNumberFormat="0" applyAlignment="0" applyProtection="0"/>
    <xf numFmtId="0" fontId="123" fillId="0" borderId="407" applyNumberFormat="0" applyFill="0" applyAlignment="0" applyProtection="0"/>
    <xf numFmtId="212" fontId="192" fillId="0" borderId="408"/>
    <xf numFmtId="0" fontId="12" fillId="79" borderId="398" applyNumberFormat="0" applyAlignment="0" applyProtection="0"/>
    <xf numFmtId="0" fontId="12" fillId="79" borderId="398" applyNumberFormat="0" applyAlignment="0" applyProtection="0"/>
    <xf numFmtId="0" fontId="55" fillId="76" borderId="405" applyNumberFormat="0" applyAlignment="0" applyProtection="0"/>
    <xf numFmtId="212" fontId="177" fillId="89" borderId="408"/>
    <xf numFmtId="0" fontId="119" fillId="51" borderId="406" applyNumberFormat="0" applyAlignment="0" applyProtection="0"/>
    <xf numFmtId="0" fontId="65" fillId="76" borderId="406" applyNumberFormat="0" applyAlignment="0" applyProtection="0"/>
    <xf numFmtId="4" fontId="44" fillId="96" borderId="409" applyNumberFormat="0" applyProtection="0">
      <alignment horizontal="right" vertical="center"/>
    </xf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72" fillId="51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169" fillId="38" borderId="405" applyNumberFormat="0" applyAlignment="0" applyProtection="0"/>
    <xf numFmtId="4" fontId="46" fillId="80" borderId="409" applyNumberFormat="0" applyProtection="0">
      <alignment horizontal="left" vertical="center" indent="1"/>
    </xf>
    <xf numFmtId="4" fontId="44" fillId="96" borderId="409" applyNumberFormat="0" applyProtection="0">
      <alignment horizontal="left" vertical="center" indent="1"/>
    </xf>
    <xf numFmtId="0" fontId="12" fillId="79" borderId="398" applyNumberFormat="0" applyAlignment="0" applyProtection="0"/>
    <xf numFmtId="0" fontId="12" fillId="79" borderId="398" applyNumberFormat="0" applyAlignment="0" applyProtection="0"/>
    <xf numFmtId="0" fontId="55" fillId="76" borderId="405" applyNumberFormat="0" applyAlignment="0" applyProtection="0"/>
    <xf numFmtId="0" fontId="5" fillId="57" borderId="398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44" fillId="91" borderId="409" applyNumberFormat="0" applyProtection="0">
      <alignment horizontal="left" vertical="top" indent="1"/>
    </xf>
    <xf numFmtId="4" fontId="197" fillId="94" borderId="409" applyNumberFormat="0" applyProtection="0">
      <alignment horizontal="right" vertical="center"/>
    </xf>
    <xf numFmtId="0" fontId="44" fillId="55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0" fontId="37" fillId="81" borderId="409" applyNumberFormat="0" applyProtection="0">
      <alignment horizontal="left" vertical="top" indent="1"/>
    </xf>
    <xf numFmtId="0" fontId="37" fillId="82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top" indent="1"/>
    </xf>
    <xf numFmtId="0" fontId="37" fillId="95" borderId="409" applyNumberFormat="0" applyProtection="0">
      <alignment horizontal="left" vertical="center" indent="1"/>
    </xf>
    <xf numFmtId="0" fontId="65" fillId="76" borderId="406" applyNumberFormat="0" applyAlignment="0" applyProtection="0"/>
    <xf numFmtId="4" fontId="44" fillId="96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212" fontId="192" fillId="0" borderId="408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37" fillId="95" borderId="409" applyNumberFormat="0" applyProtection="0">
      <alignment horizontal="left" vertical="center" indent="1"/>
    </xf>
    <xf numFmtId="4" fontId="44" fillId="41" borderId="409" applyNumberFormat="0" applyProtection="0">
      <alignment horizontal="right" vertical="center"/>
    </xf>
    <xf numFmtId="10" fontId="24" fillId="55" borderId="410" applyNumberFormat="0" applyBorder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03" fillId="51" borderId="405" applyNumberFormat="0" applyAlignment="0" applyProtection="0"/>
    <xf numFmtId="0" fontId="62" fillId="63" borderId="405" applyNumberFormat="0" applyAlignment="0" applyProtection="0"/>
    <xf numFmtId="0" fontId="37" fillId="91" borderId="409" applyNumberFormat="0" applyProtection="0">
      <alignment horizontal="left" vertical="top" indent="1"/>
    </xf>
    <xf numFmtId="0" fontId="173" fillId="0" borderId="407" applyNumberFormat="0" applyFill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61" fillId="57" borderId="398" applyNumberFormat="0" applyFon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03" fillId="76" borderId="405" applyNumberFormat="0" applyAlignment="0" applyProtection="0"/>
    <xf numFmtId="0" fontId="113" fillId="38" borderId="405" applyNumberFormat="0" applyAlignment="0" applyProtection="0"/>
    <xf numFmtId="0" fontId="161" fillId="57" borderId="398" applyNumberFormat="0" applyFont="0" applyAlignment="0" applyProtection="0"/>
    <xf numFmtId="0" fontId="65" fillId="76" borderId="406" applyNumberFormat="0" applyAlignment="0" applyProtection="0"/>
    <xf numFmtId="4" fontId="44" fillId="48" borderId="409" applyNumberFormat="0" applyProtection="0">
      <alignment horizontal="right" vertical="center"/>
    </xf>
    <xf numFmtId="0" fontId="55" fillId="76" borderId="405" applyNumberFormat="0" applyAlignment="0" applyProtection="0"/>
    <xf numFmtId="3" fontId="83" fillId="80" borderId="410">
      <alignment horizontal="left" vertical="top" wrapText="1"/>
      <protection locked="0"/>
    </xf>
    <xf numFmtId="4" fontId="44" fillId="40" borderId="409" applyNumberFormat="0" applyProtection="0">
      <alignment horizontal="right" vertical="center"/>
    </xf>
    <xf numFmtId="0" fontId="113" fillId="38" borderId="405" applyNumberFormat="0" applyAlignment="0" applyProtection="0"/>
    <xf numFmtId="0" fontId="62" fillId="63" borderId="405" applyNumberForma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2" fillId="79" borderId="398" applyNumberFormat="0" applyAlignment="0" applyProtection="0"/>
    <xf numFmtId="4" fontId="44" fillId="96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center" indent="1"/>
    </xf>
    <xf numFmtId="0" fontId="169" fillId="38" borderId="405" applyNumberFormat="0" applyAlignment="0" applyProtection="0"/>
    <xf numFmtId="0" fontId="46" fillId="80" borderId="409" applyNumberFormat="0" applyProtection="0">
      <alignment horizontal="left" vertical="top" indent="1"/>
    </xf>
    <xf numFmtId="0" fontId="164" fillId="51" borderId="405" applyNumberForma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4" fontId="46" fillId="56" borderId="409" applyNumberFormat="0" applyProtection="0">
      <alignment vertical="center"/>
    </xf>
    <xf numFmtId="4" fontId="44" fillId="42" borderId="409" applyNumberFormat="0" applyProtection="0">
      <alignment horizontal="right" vertical="center"/>
    </xf>
    <xf numFmtId="4" fontId="44" fillId="92" borderId="409" applyNumberFormat="0" applyProtection="0">
      <alignment horizontal="right" vertical="center"/>
    </xf>
    <xf numFmtId="0" fontId="37" fillId="95" borderId="409" applyNumberFormat="0" applyProtection="0">
      <alignment horizontal="left" vertical="center" indent="1"/>
    </xf>
    <xf numFmtId="0" fontId="65" fillId="76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55" fillId="76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55" fillId="76" borderId="405" applyNumberFormat="0" applyAlignment="0" applyProtection="0"/>
    <xf numFmtId="0" fontId="12" fillId="79" borderId="398" applyNumberFormat="0" applyAlignment="0" applyProtection="0"/>
    <xf numFmtId="4" fontId="44" fillId="55" borderId="409" applyNumberFormat="0" applyProtection="0">
      <alignment horizontal="left" vertical="center" indent="1"/>
    </xf>
    <xf numFmtId="4" fontId="197" fillId="55" borderId="409" applyNumberFormat="0" applyProtection="0">
      <alignment vertical="center"/>
    </xf>
    <xf numFmtId="4" fontId="46" fillId="56" borderId="409" applyNumberFormat="0" applyProtection="0">
      <alignment vertical="center"/>
    </xf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91" fillId="0" borderId="410" applyFont="0" applyFill="0" applyBorder="0">
      <alignment horizontal="centerContinuous" vertical="justify" wrapText="1"/>
    </xf>
    <xf numFmtId="4" fontId="44" fillId="96" borderId="409" applyNumberFormat="0" applyProtection="0">
      <alignment horizontal="right" vertical="center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2" fillId="63" borderId="405" applyNumberForma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4" fontId="44" fillId="50" borderId="409" applyNumberFormat="0" applyProtection="0">
      <alignment horizontal="right" vertical="center"/>
    </xf>
    <xf numFmtId="0" fontId="37" fillId="81" borderId="409" applyNumberFormat="0" applyProtection="0">
      <alignment horizontal="left" vertical="center" indent="1"/>
    </xf>
    <xf numFmtId="4" fontId="44" fillId="48" borderId="409" applyNumberFormat="0" applyProtection="0">
      <alignment horizontal="right" vertical="center"/>
    </xf>
    <xf numFmtId="0" fontId="123" fillId="0" borderId="407" applyNumberFormat="0" applyFill="0" applyAlignment="0" applyProtection="0"/>
    <xf numFmtId="0" fontId="12" fillId="79" borderId="398" applyNumberFormat="0" applyAlignment="0" applyProtection="0"/>
    <xf numFmtId="10" fontId="24" fillId="55" borderId="410" applyNumberFormat="0" applyBorder="0" applyAlignment="0" applyProtection="0"/>
    <xf numFmtId="0" fontId="62" fillId="63" borderId="405" applyNumberFormat="0" applyAlignment="0" applyProtection="0"/>
    <xf numFmtId="0" fontId="5" fillId="57" borderId="398" applyNumberFormat="0" applyFont="0" applyAlignment="0" applyProtection="0"/>
    <xf numFmtId="0" fontId="103" fillId="76" borderId="405" applyNumberFormat="0" applyAlignment="0" applyProtection="0"/>
    <xf numFmtId="0" fontId="113" fillId="38" borderId="405" applyNumberFormat="0" applyAlignment="0" applyProtection="0"/>
    <xf numFmtId="0" fontId="37" fillId="91" borderId="409" applyNumberFormat="0" applyProtection="0">
      <alignment horizontal="left" vertical="center" indent="1"/>
    </xf>
    <xf numFmtId="0" fontId="103" fillId="76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3" fontId="83" fillId="80" borderId="410">
      <alignment horizontal="left" vertical="top" wrapText="1"/>
      <protection locked="0"/>
    </xf>
    <xf numFmtId="4" fontId="44" fillId="96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center" indent="1"/>
    </xf>
    <xf numFmtId="0" fontId="12" fillId="79" borderId="398" applyNumberFormat="0" applyAlignment="0" applyProtection="0"/>
    <xf numFmtId="219" fontId="191" fillId="0" borderId="396" applyFont="0" applyFill="0" applyBorder="0" applyAlignment="0" applyProtection="0"/>
    <xf numFmtId="0" fontId="37" fillId="81" borderId="409" applyNumberFormat="0" applyProtection="0">
      <alignment horizontal="left" vertical="top" indent="1"/>
    </xf>
    <xf numFmtId="0" fontId="113" fillId="38" borderId="405" applyNumberFormat="0" applyAlignment="0" applyProtection="0"/>
    <xf numFmtId="0" fontId="164" fillId="51" borderId="405" applyNumberFormat="0" applyAlignment="0" applyProtection="0"/>
    <xf numFmtId="0" fontId="67" fillId="0" borderId="407" applyNumberFormat="0" applyFill="0" applyAlignment="0" applyProtection="0"/>
    <xf numFmtId="0" fontId="173" fillId="0" borderId="407" applyNumberFormat="0" applyFill="0" applyAlignment="0" applyProtection="0"/>
    <xf numFmtId="4" fontId="44" fillId="46" borderId="409" applyNumberFormat="0" applyProtection="0">
      <alignment horizontal="right" vertical="center"/>
    </xf>
    <xf numFmtId="0" fontId="37" fillId="82" borderId="409" applyNumberFormat="0" applyProtection="0">
      <alignment horizontal="left" vertical="top" indent="1"/>
    </xf>
    <xf numFmtId="4" fontId="44" fillId="55" borderId="409" applyNumberFormat="0" applyProtection="0">
      <alignment horizontal="left" vertical="center" indent="1"/>
    </xf>
    <xf numFmtId="4" fontId="197" fillId="94" borderId="409" applyNumberFormat="0" applyProtection="0">
      <alignment horizontal="right" vertical="center"/>
    </xf>
    <xf numFmtId="0" fontId="113" fillId="38" borderId="405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2" fillId="79" borderId="398" applyNumberFormat="0" applyAlignment="0" applyProtection="0"/>
    <xf numFmtId="0" fontId="113" fillId="38" borderId="405" applyNumberFormat="0" applyAlignment="0" applyProtection="0"/>
    <xf numFmtId="10" fontId="96" fillId="55" borderId="410" applyNumberFormat="0" applyBorder="0" applyAlignment="0" applyProtection="0"/>
    <xf numFmtId="0" fontId="169" fillId="38" borderId="405" applyNumberFormat="0" applyAlignment="0" applyProtection="0"/>
    <xf numFmtId="4" fontId="46" fillId="80" borderId="409" applyNumberFormat="0" applyProtection="0">
      <alignment horizontal="left" vertical="center" indent="1"/>
    </xf>
    <xf numFmtId="0" fontId="161" fillId="57" borderId="398" applyNumberFormat="0" applyFont="0" applyAlignment="0" applyProtection="0"/>
    <xf numFmtId="0" fontId="172" fillId="51" borderId="406" applyNumberFormat="0" applyAlignment="0" applyProtection="0"/>
    <xf numFmtId="0" fontId="12" fillId="79" borderId="398" applyNumberFormat="0" applyAlignment="0" applyProtection="0"/>
    <xf numFmtId="0" fontId="67" fillId="0" borderId="407" applyNumberFormat="0" applyFill="0" applyAlignment="0" applyProtection="0"/>
    <xf numFmtId="0" fontId="37" fillId="82" borderId="409" applyNumberFormat="0" applyProtection="0">
      <alignment horizontal="left" vertical="center" indent="1"/>
    </xf>
    <xf numFmtId="0" fontId="123" fillId="0" borderId="407" applyNumberFormat="0" applyFill="0" applyAlignment="0" applyProtection="0"/>
    <xf numFmtId="0" fontId="173" fillId="0" borderId="407" applyNumberFormat="0" applyFill="0" applyAlignment="0" applyProtection="0"/>
    <xf numFmtId="0" fontId="37" fillId="81" borderId="409" applyNumberFormat="0" applyProtection="0">
      <alignment horizontal="left" vertical="top" indent="1"/>
    </xf>
    <xf numFmtId="0" fontId="44" fillId="91" borderId="409" applyNumberFormat="0" applyProtection="0">
      <alignment horizontal="left" vertical="top" indent="1"/>
    </xf>
    <xf numFmtId="0" fontId="113" fillId="38" borderId="405" applyNumberFormat="0" applyAlignment="0" applyProtection="0"/>
    <xf numFmtId="0" fontId="12" fillId="79" borderId="398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4" fontId="47" fillId="94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0" fontId="103" fillId="51" borderId="405" applyNumberFormat="0" applyAlignment="0" applyProtection="0"/>
    <xf numFmtId="4" fontId="44" fillId="92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0" fontId="46" fillId="80" borderId="409" applyNumberFormat="0" applyProtection="0">
      <alignment horizontal="left" vertical="top" indent="1"/>
    </xf>
    <xf numFmtId="4" fontId="46" fillId="56" borderId="409" applyNumberFormat="0" applyProtection="0">
      <alignment vertical="center"/>
    </xf>
    <xf numFmtId="0" fontId="91" fillId="0" borderId="410" applyFont="0" applyFill="0" applyBorder="0">
      <alignment horizontal="center" vertical="justify" wrapText="1"/>
    </xf>
    <xf numFmtId="0" fontId="91" fillId="0" borderId="410" applyFont="0" applyFill="0" applyBorder="0">
      <alignment horizontal="centerContinuous" vertical="justify" wrapText="1"/>
    </xf>
    <xf numFmtId="219" fontId="191" fillId="0" borderId="396" applyFont="0" applyFill="0" applyBorder="0" applyAlignment="0" applyProtection="0"/>
    <xf numFmtId="212" fontId="177" fillId="89" borderId="408"/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113" fillId="38" borderId="405" applyNumberFormat="0" applyAlignment="0" applyProtection="0"/>
    <xf numFmtId="4" fontId="44" fillId="42" borderId="409" applyNumberFormat="0" applyProtection="0">
      <alignment horizontal="right" vertical="center"/>
    </xf>
    <xf numFmtId="0" fontId="37" fillId="91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0" fontId="37" fillId="91" borderId="409" applyNumberFormat="0" applyProtection="0">
      <alignment horizontal="left" vertical="center" indent="1"/>
    </xf>
    <xf numFmtId="0" fontId="12" fillId="79" borderId="398" applyNumberFormat="0" applyAlignment="0" applyProtection="0"/>
    <xf numFmtId="0" fontId="103" fillId="51" borderId="405" applyNumberFormat="0" applyAlignment="0" applyProtection="0"/>
    <xf numFmtId="212" fontId="192" fillId="0" borderId="408"/>
    <xf numFmtId="0" fontId="12" fillId="79" borderId="398" applyNumberFormat="0" applyAlignment="0" applyProtection="0"/>
    <xf numFmtId="0" fontId="113" fillId="38" borderId="405" applyNumberFormat="0" applyAlignment="0" applyProtection="0"/>
    <xf numFmtId="4" fontId="197" fillId="55" borderId="409" applyNumberFormat="0" applyProtection="0">
      <alignment vertical="center"/>
    </xf>
    <xf numFmtId="219" fontId="191" fillId="0" borderId="396" applyFont="0" applyFill="0" applyBorder="0" applyAlignment="0" applyProtection="0"/>
    <xf numFmtId="0" fontId="65" fillId="76" borderId="406" applyNumberFormat="0" applyAlignment="0" applyProtection="0"/>
    <xf numFmtId="0" fontId="12" fillId="79" borderId="398" applyNumberFormat="0" applyAlignment="0" applyProtection="0"/>
    <xf numFmtId="0" fontId="5" fillId="57" borderId="398" applyNumberFormat="0" applyFont="0" applyAlignment="0" applyProtection="0"/>
    <xf numFmtId="0" fontId="5" fillId="57" borderId="398" applyNumberFormat="0" applyFont="0" applyAlignment="0" applyProtection="0"/>
    <xf numFmtId="0" fontId="91" fillId="0" borderId="410" applyFont="0" applyFill="0" applyBorder="0">
      <alignment horizontal="center" vertical="justify" wrapText="1"/>
    </xf>
    <xf numFmtId="4" fontId="46" fillId="56" borderId="409" applyNumberFormat="0" applyProtection="0">
      <alignment vertical="center"/>
    </xf>
    <xf numFmtId="4" fontId="195" fillId="80" borderId="409" applyNumberFormat="0" applyProtection="0">
      <alignment vertical="center"/>
    </xf>
    <xf numFmtId="4" fontId="46" fillId="80" borderId="409" applyNumberFormat="0" applyProtection="0">
      <alignment horizontal="left" vertical="center" indent="1"/>
    </xf>
    <xf numFmtId="0" fontId="46" fillId="80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4" fontId="44" fillId="34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4" fontId="44" fillId="48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4" fillId="46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4" fontId="44" fillId="49" borderId="409" applyNumberFormat="0" applyProtection="0">
      <alignment horizontal="right" vertical="center"/>
    </xf>
    <xf numFmtId="4" fontId="44" fillId="92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4" fontId="44" fillId="96" borderId="409" applyNumberFormat="0" applyProtection="0">
      <alignment horizontal="right" vertical="center"/>
    </xf>
    <xf numFmtId="10" fontId="24" fillId="55" borderId="410" applyNumberFormat="0" applyBorder="0" applyAlignment="0" applyProtection="0"/>
    <xf numFmtId="0" fontId="37" fillId="95" borderId="409" applyNumberFormat="0" applyProtection="0">
      <alignment horizontal="left" vertical="center" indent="1"/>
    </xf>
    <xf numFmtId="0" fontId="37" fillId="95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center" indent="1"/>
    </xf>
    <xf numFmtId="0" fontId="37" fillId="91" borderId="409" applyNumberFormat="0" applyProtection="0">
      <alignment horizontal="left" vertical="top" indent="1"/>
    </xf>
    <xf numFmtId="0" fontId="37" fillId="82" borderId="409" applyNumberFormat="0" applyProtection="0">
      <alignment horizontal="left" vertical="center" indent="1"/>
    </xf>
    <xf numFmtId="0" fontId="37" fillId="82" borderId="409" applyNumberFormat="0" applyProtection="0">
      <alignment horizontal="left" vertical="top" indent="1"/>
    </xf>
    <xf numFmtId="0" fontId="37" fillId="81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4" fontId="197" fillId="55" borderId="409" applyNumberFormat="0" applyProtection="0">
      <alignment vertical="center"/>
    </xf>
    <xf numFmtId="4" fontId="44" fillId="55" borderId="409" applyNumberFormat="0" applyProtection="0">
      <alignment horizontal="left" vertical="center" indent="1"/>
    </xf>
    <xf numFmtId="0" fontId="44" fillId="55" borderId="409" applyNumberFormat="0" applyProtection="0">
      <alignment horizontal="left" vertical="top" indent="1"/>
    </xf>
    <xf numFmtId="4" fontId="44" fillId="94" borderId="409" applyNumberFormat="0" applyProtection="0">
      <alignment horizontal="right" vertical="center"/>
    </xf>
    <xf numFmtId="4" fontId="197" fillId="94" borderId="409" applyNumberFormat="0" applyProtection="0">
      <alignment horizontal="right" vertical="center"/>
    </xf>
    <xf numFmtId="4" fontId="44" fillId="96" borderId="409" applyNumberFormat="0" applyProtection="0">
      <alignment horizontal="left" vertical="center" indent="1"/>
    </xf>
    <xf numFmtId="0" fontId="44" fillId="91" borderId="409" applyNumberFormat="0" applyProtection="0">
      <alignment horizontal="left" vertical="top" indent="1"/>
    </xf>
    <xf numFmtId="4" fontId="47" fillId="94" borderId="409" applyNumberFormat="0" applyProtection="0">
      <alignment horizontal="right" vertical="center"/>
    </xf>
    <xf numFmtId="0" fontId="65" fillId="76" borderId="406" applyNumberFormat="0" applyAlignment="0" applyProtection="0"/>
    <xf numFmtId="0" fontId="164" fillId="51" borderId="405" applyNumberFormat="0" applyAlignment="0" applyProtection="0"/>
    <xf numFmtId="0" fontId="123" fillId="0" borderId="407" applyNumberFormat="0" applyFill="0" applyAlignment="0" applyProtection="0"/>
    <xf numFmtId="0" fontId="12" fillId="79" borderId="398" applyNumberFormat="0" applyAlignment="0" applyProtection="0"/>
    <xf numFmtId="0" fontId="119" fillId="51" borderId="406" applyNumberFormat="0" applyAlignment="0" applyProtection="0"/>
    <xf numFmtId="0" fontId="103" fillId="51" borderId="405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44" fillId="91" borderId="409" applyNumberFormat="0" applyProtection="0">
      <alignment horizontal="left" vertical="top" indent="1"/>
    </xf>
    <xf numFmtId="0" fontId="12" fillId="79" borderId="398" applyNumberFormat="0" applyAlignment="0" applyProtection="0"/>
    <xf numFmtId="0" fontId="175" fillId="57" borderId="398" applyNumberFormat="0" applyFont="0" applyAlignment="0" applyProtection="0"/>
    <xf numFmtId="0" fontId="46" fillId="80" borderId="409" applyNumberFormat="0" applyProtection="0">
      <alignment horizontal="left" vertical="top" indent="1"/>
    </xf>
    <xf numFmtId="0" fontId="103" fillId="76" borderId="405" applyNumberFormat="0" applyAlignment="0" applyProtection="0"/>
    <xf numFmtId="0" fontId="12" fillId="57" borderId="398" applyNumberFormat="0" applyFon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10" fontId="96" fillId="55" borderId="410" applyNumberFormat="0" applyBorder="0" applyAlignment="0" applyProtection="0"/>
    <xf numFmtId="0" fontId="12" fillId="57" borderId="398" applyNumberFormat="0" applyFon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4" fontId="195" fillId="80" borderId="409" applyNumberFormat="0" applyProtection="0">
      <alignment vertical="center"/>
    </xf>
    <xf numFmtId="0" fontId="103" fillId="51" borderId="405" applyNumberFormat="0" applyAlignment="0" applyProtection="0"/>
    <xf numFmtId="0" fontId="12" fillId="79" borderId="398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161" fillId="57" borderId="398" applyNumberFormat="0" applyFont="0" applyAlignment="0" applyProtection="0"/>
    <xf numFmtId="0" fontId="175" fillId="57" borderId="398" applyNumberFormat="0" applyFont="0" applyAlignment="0" applyProtection="0"/>
    <xf numFmtId="0" fontId="5" fillId="57" borderId="398" applyNumberFormat="0" applyFont="0" applyAlignment="0" applyProtection="0"/>
    <xf numFmtId="0" fontId="113" fillId="38" borderId="405" applyNumberFormat="0" applyAlignment="0" applyProtection="0"/>
    <xf numFmtId="0" fontId="12" fillId="57" borderId="398" applyNumberFormat="0" applyFon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57" borderId="398" applyNumberFormat="0" applyFon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65" fillId="76" borderId="406" applyNumberFormat="0" applyAlignment="0" applyProtection="0"/>
    <xf numFmtId="0" fontId="119" fillId="51" borderId="406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55" fillId="76" borderId="405" applyNumberFormat="0" applyAlignment="0" applyProtection="0"/>
    <xf numFmtId="0" fontId="175" fillId="57" borderId="398" applyNumberFormat="0" applyFont="0" applyAlignment="0" applyProtection="0"/>
    <xf numFmtId="0" fontId="12" fillId="57" borderId="398" applyNumberFormat="0" applyFont="0" applyAlignment="0" applyProtection="0"/>
    <xf numFmtId="0" fontId="119" fillId="76" borderId="406" applyNumberFormat="0" applyAlignment="0" applyProtection="0"/>
    <xf numFmtId="0" fontId="103" fillId="76" borderId="405" applyNumberFormat="0" applyAlignment="0" applyProtection="0"/>
    <xf numFmtId="0" fontId="12" fillId="57" borderId="398" applyNumberFormat="0" applyFon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19" fillId="51" borderId="406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175" fillId="57" borderId="398" applyNumberFormat="0" applyFont="0" applyAlignment="0" applyProtection="0"/>
    <xf numFmtId="0" fontId="12" fillId="57" borderId="398" applyNumberFormat="0" applyFont="0" applyAlignment="0" applyProtection="0"/>
    <xf numFmtId="0" fontId="12" fillId="57" borderId="398" applyNumberFormat="0" applyFont="0" applyAlignment="0" applyProtection="0"/>
    <xf numFmtId="0" fontId="62" fillId="63" borderId="405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0" fontId="12" fillId="79" borderId="398" applyNumberFormat="0" applyAlignment="0" applyProtection="0"/>
    <xf numFmtId="5" fontId="218" fillId="0" borderId="404" applyAlignment="0" applyProtection="0"/>
    <xf numFmtId="0" fontId="119" fillId="51" borderId="406" applyNumberFormat="0" applyAlignment="0" applyProtection="0"/>
    <xf numFmtId="4" fontId="44" fillId="55" borderId="409" applyNumberFormat="0" applyProtection="0">
      <alignment horizontal="left" vertical="center" indent="1"/>
    </xf>
    <xf numFmtId="4" fontId="197" fillId="55" borderId="409" applyNumberFormat="0" applyProtection="0">
      <alignment vertical="center"/>
    </xf>
    <xf numFmtId="0" fontId="169" fillId="38" borderId="405" applyNumberForma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0" fontId="55" fillId="76" borderId="405" applyNumberFormat="0" applyAlignment="0" applyProtection="0"/>
    <xf numFmtId="0" fontId="5" fillId="57" borderId="411" applyNumberFormat="0" applyFont="0" applyAlignment="0" applyProtection="0"/>
    <xf numFmtId="0" fontId="55" fillId="76" borderId="405" applyNumberFormat="0" applyAlignment="0" applyProtection="0"/>
    <xf numFmtId="0" fontId="103" fillId="51" borderId="405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4" fontId="44" fillId="96" borderId="409" applyNumberFormat="0" applyProtection="0">
      <alignment horizontal="left" vertical="center" indent="1"/>
    </xf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03" fillId="51" borderId="405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4" fontId="44" fillId="92" borderId="409" applyNumberFormat="0" applyProtection="0">
      <alignment horizontal="right" vertical="center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0" fontId="91" fillId="0" borderId="410" applyFont="0" applyFill="0" applyBorder="0">
      <alignment horizontal="centerContinuous" vertical="justify" wrapText="1"/>
    </xf>
    <xf numFmtId="0" fontId="12" fillId="79" borderId="411" applyNumberForma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4" fontId="44" fillId="40" borderId="409" applyNumberFormat="0" applyProtection="0">
      <alignment horizontal="right" vertical="center"/>
    </xf>
    <xf numFmtId="0" fontId="103" fillId="51" borderId="405" applyNumberFormat="0" applyAlignment="0" applyProtection="0"/>
    <xf numFmtId="0" fontId="46" fillId="80" borderId="409" applyNumberFormat="0" applyProtection="0">
      <alignment horizontal="left" vertical="top" indent="1"/>
    </xf>
    <xf numFmtId="0" fontId="12" fillId="79" borderId="411" applyNumberFormat="0" applyAlignment="0" applyProtection="0"/>
    <xf numFmtId="4" fontId="44" fillId="55" borderId="409" applyNumberFormat="0" applyProtection="0">
      <alignment horizontal="left" vertical="center" indent="1"/>
    </xf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219" fontId="191" fillId="0" borderId="396" applyFont="0" applyFill="0" applyBorder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3" fontId="83" fillId="80" borderId="410">
      <alignment horizontal="left" vertical="top" wrapText="1"/>
      <protection locked="0"/>
    </xf>
    <xf numFmtId="0" fontId="62" fillId="63" borderId="405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67" fillId="0" borderId="407" applyNumberFormat="0" applyFill="0" applyAlignment="0" applyProtection="0"/>
    <xf numFmtId="4" fontId="44" fillId="42" borderId="409" applyNumberFormat="0" applyProtection="0">
      <alignment horizontal="right" vertical="center"/>
    </xf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4" fontId="44" fillId="96" borderId="409" applyNumberFormat="0" applyProtection="0">
      <alignment horizontal="right" vertical="center"/>
    </xf>
    <xf numFmtId="4" fontId="46" fillId="56" borderId="409" applyNumberFormat="0" applyProtection="0">
      <alignment vertical="center"/>
    </xf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67" fillId="0" borderId="407" applyNumberFormat="0" applyFill="0" applyAlignment="0" applyProtection="0"/>
    <xf numFmtId="0" fontId="65" fillId="76" borderId="406" applyNumberFormat="0" applyAlignment="0" applyProtection="0"/>
    <xf numFmtId="0" fontId="37" fillId="81" borderId="409" applyNumberFormat="0" applyProtection="0">
      <alignment horizontal="left" vertical="center" indent="1"/>
    </xf>
    <xf numFmtId="4" fontId="46" fillId="56" borderId="409" applyNumberFormat="0" applyProtection="0">
      <alignment vertical="center"/>
    </xf>
    <xf numFmtId="212" fontId="192" fillId="0" borderId="408"/>
    <xf numFmtId="0" fontId="119" fillId="51" borderId="406" applyNumberForma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212" fontId="177" fillId="89" borderId="408"/>
    <xf numFmtId="0" fontId="113" fillId="38" borderId="405" applyNumberFormat="0" applyAlignment="0" applyProtection="0"/>
    <xf numFmtId="219" fontId="191" fillId="0" borderId="396" applyFont="0" applyFill="0" applyBorder="0" applyAlignment="0" applyProtection="0"/>
    <xf numFmtId="0" fontId="164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55" fillId="76" borderId="405" applyNumberFormat="0" applyAlignment="0" applyProtection="0"/>
    <xf numFmtId="219" fontId="191" fillId="0" borderId="396" applyFont="0" applyFill="0" applyBorder="0" applyAlignment="0" applyProtection="0"/>
    <xf numFmtId="4" fontId="197" fillId="55" borderId="409" applyNumberFormat="0" applyProtection="0">
      <alignment vertical="center"/>
    </xf>
    <xf numFmtId="0" fontId="5" fillId="57" borderId="411" applyNumberFormat="0" applyFont="0" applyAlignment="0" applyProtection="0"/>
    <xf numFmtId="219" fontId="191" fillId="0" borderId="396" applyFont="0" applyFill="0" applyBorder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69" fillId="38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219" fontId="191" fillId="0" borderId="412" applyFont="0" applyFill="0" applyBorder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03" fillId="76" borderId="405" applyNumberFormat="0" applyAlignment="0" applyProtection="0"/>
    <xf numFmtId="0" fontId="119" fillId="76" borderId="406" applyNumberFormat="0" applyAlignment="0" applyProtection="0"/>
    <xf numFmtId="0" fontId="123" fillId="0" borderId="407" applyNumberFormat="0" applyFill="0" applyAlignment="0" applyProtection="0"/>
    <xf numFmtId="0" fontId="164" fillId="51" borderId="405" applyNumberFormat="0" applyAlignment="0" applyProtection="0"/>
    <xf numFmtId="0" fontId="169" fillId="38" borderId="405" applyNumberFormat="0" applyAlignment="0" applyProtection="0"/>
    <xf numFmtId="0" fontId="161" fillId="57" borderId="411" applyNumberFormat="0" applyFont="0" applyAlignment="0" applyProtection="0"/>
    <xf numFmtId="0" fontId="172" fillId="51" borderId="406" applyNumberFormat="0" applyAlignment="0" applyProtection="0"/>
    <xf numFmtId="0" fontId="173" fillId="0" borderId="407" applyNumberFormat="0" applyFill="0" applyAlignment="0" applyProtection="0"/>
    <xf numFmtId="212" fontId="177" fillId="89" borderId="408"/>
    <xf numFmtId="212" fontId="192" fillId="0" borderId="408"/>
    <xf numFmtId="4" fontId="46" fillId="56" borderId="409" applyNumberFormat="0" applyProtection="0">
      <alignment vertical="center"/>
    </xf>
    <xf numFmtId="4" fontId="195" fillId="80" borderId="409" applyNumberFormat="0" applyProtection="0">
      <alignment vertical="center"/>
    </xf>
    <xf numFmtId="4" fontId="46" fillId="80" borderId="409" applyNumberFormat="0" applyProtection="0">
      <alignment horizontal="left" vertical="center" indent="1"/>
    </xf>
    <xf numFmtId="0" fontId="46" fillId="80" borderId="409" applyNumberFormat="0" applyProtection="0">
      <alignment horizontal="left" vertical="top" indent="1"/>
    </xf>
    <xf numFmtId="4" fontId="44" fillId="34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4" fontId="44" fillId="48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4" fillId="46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4" fontId="44" fillId="49" borderId="409" applyNumberFormat="0" applyProtection="0">
      <alignment horizontal="right" vertical="center"/>
    </xf>
    <xf numFmtId="4" fontId="44" fillId="92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4" fontId="44" fillId="96" borderId="409" applyNumberFormat="0" applyProtection="0">
      <alignment horizontal="right" vertical="center"/>
    </xf>
    <xf numFmtId="0" fontId="37" fillId="95" borderId="409" applyNumberFormat="0" applyProtection="0">
      <alignment horizontal="left" vertical="center" indent="1"/>
    </xf>
    <xf numFmtId="0" fontId="37" fillId="95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center" indent="1"/>
    </xf>
    <xf numFmtId="0" fontId="37" fillId="91" borderId="409" applyNumberFormat="0" applyProtection="0">
      <alignment horizontal="left" vertical="top" indent="1"/>
    </xf>
    <xf numFmtId="0" fontId="37" fillId="82" borderId="409" applyNumberFormat="0" applyProtection="0">
      <alignment horizontal="left" vertical="center" indent="1"/>
    </xf>
    <xf numFmtId="0" fontId="37" fillId="82" borderId="409" applyNumberFormat="0" applyProtection="0">
      <alignment horizontal="left" vertical="top" indent="1"/>
    </xf>
    <xf numFmtId="0" fontId="37" fillId="81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4" fontId="197" fillId="55" borderId="409" applyNumberFormat="0" applyProtection="0">
      <alignment vertical="center"/>
    </xf>
    <xf numFmtId="4" fontId="44" fillId="55" borderId="409" applyNumberFormat="0" applyProtection="0">
      <alignment horizontal="left" vertical="center" indent="1"/>
    </xf>
    <xf numFmtId="0" fontId="44" fillId="55" borderId="409" applyNumberFormat="0" applyProtection="0">
      <alignment horizontal="left" vertical="top" indent="1"/>
    </xf>
    <xf numFmtId="4" fontId="44" fillId="94" borderId="409" applyNumberFormat="0" applyProtection="0">
      <alignment horizontal="right" vertical="center"/>
    </xf>
    <xf numFmtId="4" fontId="197" fillId="94" borderId="409" applyNumberFormat="0" applyProtection="0">
      <alignment horizontal="right" vertical="center"/>
    </xf>
    <xf numFmtId="4" fontId="44" fillId="96" borderId="409" applyNumberFormat="0" applyProtection="0">
      <alignment horizontal="left" vertical="center" indent="1"/>
    </xf>
    <xf numFmtId="0" fontId="44" fillId="91" borderId="409" applyNumberFormat="0" applyProtection="0">
      <alignment horizontal="left" vertical="top" indent="1"/>
    </xf>
    <xf numFmtId="4" fontId="47" fillId="94" borderId="409" applyNumberFormat="0" applyProtection="0">
      <alignment horizontal="right" vertical="center"/>
    </xf>
    <xf numFmtId="0" fontId="119" fillId="51" borderId="406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175" fillId="57" borderId="411" applyNumberFormat="0" applyFont="0" applyAlignment="0" applyProtection="0"/>
    <xf numFmtId="0" fontId="12" fillId="57" borderId="411" applyNumberFormat="0" applyFont="0" applyAlignment="0" applyProtection="0"/>
    <xf numFmtId="0" fontId="12" fillId="57" borderId="411" applyNumberFormat="0" applyFon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03" fillId="76" borderId="405" applyNumberFormat="0" applyAlignment="0" applyProtection="0"/>
    <xf numFmtId="0" fontId="119" fillId="76" borderId="406" applyNumberFormat="0" applyAlignment="0" applyProtection="0"/>
    <xf numFmtId="0" fontId="123" fillId="0" borderId="407" applyNumberFormat="0" applyFill="0" applyAlignment="0" applyProtection="0"/>
    <xf numFmtId="4" fontId="44" fillId="55" borderId="409" applyNumberFormat="0" applyProtection="0">
      <alignment horizontal="left" vertical="center" indent="1"/>
    </xf>
    <xf numFmtId="0" fontId="37" fillId="91" borderId="409" applyNumberFormat="0" applyProtection="0">
      <alignment horizontal="left" vertical="center" indent="1"/>
    </xf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65" fillId="76" borderId="406" applyNumberFormat="0" applyAlignment="0" applyProtection="0"/>
    <xf numFmtId="0" fontId="169" fillId="38" borderId="405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37" fillId="82" borderId="409" applyNumberFormat="0" applyProtection="0">
      <alignment horizontal="left" vertical="center" indent="1"/>
    </xf>
    <xf numFmtId="4" fontId="44" fillId="55" borderId="409" applyNumberFormat="0" applyProtection="0">
      <alignment vertical="center"/>
    </xf>
    <xf numFmtId="4" fontId="44" fillId="94" borderId="409" applyNumberFormat="0" applyProtection="0">
      <alignment horizontal="right" vertical="center"/>
    </xf>
    <xf numFmtId="0" fontId="12" fillId="79" borderId="411" applyNumberFormat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62" fillId="63" borderId="405" applyNumberFormat="0" applyAlignment="0" applyProtection="0"/>
    <xf numFmtId="10" fontId="24" fillId="55" borderId="410" applyNumberFormat="0" applyBorder="0" applyAlignment="0" applyProtection="0"/>
    <xf numFmtId="0" fontId="62" fillId="63" borderId="405" applyNumberFormat="0" applyAlignment="0" applyProtection="0"/>
    <xf numFmtId="0" fontId="103" fillId="51" borderId="405" applyNumberFormat="0" applyAlignment="0" applyProtection="0"/>
    <xf numFmtId="0" fontId="12" fillId="79" borderId="411" applyNumberFormat="0" applyAlignment="0" applyProtection="0"/>
    <xf numFmtId="3" fontId="104" fillId="0" borderId="410"/>
    <xf numFmtId="0" fontId="62" fillId="63" borderId="405" applyNumberFormat="0" applyAlignment="0" applyProtection="0"/>
    <xf numFmtId="0" fontId="55" fillId="76" borderId="405" applyNumberFormat="0" applyAlignment="0" applyProtection="0"/>
    <xf numFmtId="4" fontId="44" fillId="55" borderId="409" applyNumberFormat="0" applyProtection="0">
      <alignment vertical="center"/>
    </xf>
    <xf numFmtId="0" fontId="12" fillId="79" borderId="411" applyNumberFormat="0" applyAlignment="0" applyProtection="0"/>
    <xf numFmtId="10" fontId="96" fillId="55" borderId="410" applyNumberFormat="0" applyBorder="0" applyAlignment="0" applyProtection="0"/>
    <xf numFmtId="0" fontId="172" fillId="51" borderId="406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4" fontId="44" fillId="49" borderId="409" applyNumberFormat="0" applyProtection="0">
      <alignment horizontal="right" vertical="center"/>
    </xf>
    <xf numFmtId="4" fontId="44" fillId="46" borderId="409" applyNumberFormat="0" applyProtection="0">
      <alignment horizontal="right" vertical="center"/>
    </xf>
    <xf numFmtId="4" fontId="44" fillId="48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4" fontId="46" fillId="80" borderId="409" applyNumberFormat="0" applyProtection="0">
      <alignment horizontal="left" vertical="center" indent="1"/>
    </xf>
    <xf numFmtId="0" fontId="65" fillId="76" borderId="406" applyNumberFormat="0" applyAlignment="0" applyProtection="0"/>
    <xf numFmtId="0" fontId="103" fillId="51" borderId="405" applyNumberFormat="0" applyAlignment="0" applyProtection="0"/>
    <xf numFmtId="0" fontId="44" fillId="55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123" fillId="0" borderId="407" applyNumberFormat="0" applyFill="0" applyAlignment="0" applyProtection="0"/>
    <xf numFmtId="0" fontId="91" fillId="0" borderId="410" applyFont="0" applyFill="0" applyBorder="0">
      <alignment horizontal="centerContinuous" vertical="justify" wrapText="1"/>
    </xf>
    <xf numFmtId="0" fontId="65" fillId="76" borderId="406" applyNumberFormat="0" applyAlignment="0" applyProtection="0"/>
    <xf numFmtId="3" fontId="83" fillId="80" borderId="410">
      <alignment horizontal="left" vertical="top" wrapText="1"/>
      <protection locked="0"/>
    </xf>
    <xf numFmtId="0" fontId="12" fillId="79" borderId="411" applyNumberFormat="0" applyAlignment="0" applyProtection="0"/>
    <xf numFmtId="3" fontId="104" fillId="0" borderId="410"/>
    <xf numFmtId="0" fontId="123" fillId="0" borderId="407" applyNumberFormat="0" applyFill="0" applyAlignment="0" applyProtection="0"/>
    <xf numFmtId="0" fontId="62" fillId="63" borderId="405" applyNumberFormat="0" applyAlignment="0" applyProtection="0"/>
    <xf numFmtId="212" fontId="192" fillId="0" borderId="408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4" fontId="44" fillId="92" borderId="409" applyNumberFormat="0" applyProtection="0">
      <alignment horizontal="right" vertical="center"/>
    </xf>
    <xf numFmtId="0" fontId="12" fillId="79" borderId="411" applyNumberFormat="0" applyAlignment="0" applyProtection="0"/>
    <xf numFmtId="10" fontId="24" fillId="55" borderId="410" applyNumberFormat="0" applyBorder="0" applyAlignment="0" applyProtection="0"/>
    <xf numFmtId="0" fontId="12" fillId="79" borderId="411" applyNumberFormat="0" applyAlignment="0" applyProtection="0"/>
    <xf numFmtId="0" fontId="67" fillId="0" borderId="407" applyNumberFormat="0" applyFill="0" applyAlignment="0" applyProtection="0"/>
    <xf numFmtId="4" fontId="44" fillId="49" borderId="409" applyNumberFormat="0" applyProtection="0">
      <alignment horizontal="right" vertical="center"/>
    </xf>
    <xf numFmtId="0" fontId="12" fillId="79" borderId="411" applyNumberFormat="0" applyAlignment="0" applyProtection="0"/>
    <xf numFmtId="3" fontId="83" fillId="80" borderId="410">
      <alignment horizontal="left" vertical="top" wrapText="1"/>
      <protection locked="0"/>
    </xf>
    <xf numFmtId="0" fontId="62" fillId="63" borderId="405" applyNumberFormat="0" applyAlignment="0" applyProtection="0"/>
    <xf numFmtId="0" fontId="12" fillId="79" borderId="411" applyNumberFormat="0" applyAlignment="0" applyProtection="0"/>
    <xf numFmtId="4" fontId="47" fillId="94" borderId="409" applyNumberFormat="0" applyProtection="0">
      <alignment horizontal="right" vertical="center"/>
    </xf>
    <xf numFmtId="4" fontId="197" fillId="55" borderId="409" applyNumberFormat="0" applyProtection="0">
      <alignment vertical="center"/>
    </xf>
    <xf numFmtId="0" fontId="37" fillId="95" borderId="409" applyNumberFormat="0" applyProtection="0">
      <alignment horizontal="left" vertical="top" indent="1"/>
    </xf>
    <xf numFmtId="0" fontId="37" fillId="95" borderId="409" applyNumberFormat="0" applyProtection="0">
      <alignment horizontal="left" vertical="top" indent="1"/>
    </xf>
    <xf numFmtId="0" fontId="12" fillId="79" borderId="411" applyNumberFormat="0" applyAlignment="0" applyProtection="0"/>
    <xf numFmtId="0" fontId="67" fillId="0" borderId="407" applyNumberFormat="0" applyFill="0" applyAlignment="0" applyProtection="0"/>
    <xf numFmtId="0" fontId="44" fillId="55" borderId="409" applyNumberFormat="0" applyProtection="0">
      <alignment horizontal="left" vertical="top" indent="1"/>
    </xf>
    <xf numFmtId="0" fontId="164" fillId="51" borderId="405" applyNumberFormat="0" applyAlignment="0" applyProtection="0"/>
    <xf numFmtId="0" fontId="37" fillId="91" borderId="409" applyNumberFormat="0" applyProtection="0">
      <alignment horizontal="left" vertical="center" indent="1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4" fontId="44" fillId="94" borderId="409" applyNumberFormat="0" applyProtection="0">
      <alignment horizontal="right" vertical="center"/>
    </xf>
    <xf numFmtId="4" fontId="44" fillId="34" borderId="409" applyNumberFormat="0" applyProtection="0">
      <alignment horizontal="right" vertical="center"/>
    </xf>
    <xf numFmtId="212" fontId="177" fillId="89" borderId="408"/>
    <xf numFmtId="4" fontId="44" fillId="40" borderId="409" applyNumberFormat="0" applyProtection="0">
      <alignment horizontal="right" vertical="center"/>
    </xf>
    <xf numFmtId="0" fontId="12" fillId="79" borderId="411" applyNumberFormat="0" applyAlignment="0" applyProtection="0"/>
    <xf numFmtId="0" fontId="123" fillId="0" borderId="407" applyNumberFormat="0" applyFill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5" fillId="57" borderId="411" applyNumberFormat="0" applyFon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4" fontId="44" fillId="49" borderId="409" applyNumberFormat="0" applyProtection="0">
      <alignment horizontal="right" vertical="center"/>
    </xf>
    <xf numFmtId="219" fontId="191" fillId="0" borderId="412" applyFont="0" applyFill="0" applyBorder="0" applyAlignment="0" applyProtection="0"/>
    <xf numFmtId="4" fontId="44" fillId="34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0" fontId="37" fillId="95" borderId="409" applyNumberFormat="0" applyProtection="0">
      <alignment horizontal="left" vertical="top" indent="1"/>
    </xf>
    <xf numFmtId="4" fontId="47" fillId="94" borderId="409" applyNumberFormat="0" applyProtection="0">
      <alignment horizontal="right" vertical="center"/>
    </xf>
    <xf numFmtId="0" fontId="123" fillId="0" borderId="407" applyNumberFormat="0" applyFill="0" applyAlignment="0" applyProtection="0"/>
    <xf numFmtId="0" fontId="67" fillId="0" borderId="407" applyNumberFormat="0" applyFill="0" applyAlignment="0" applyProtection="0"/>
    <xf numFmtId="0" fontId="103" fillId="51" borderId="405" applyNumberFormat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9" fillId="51" borderId="406" applyNumberFormat="0" applyAlignment="0" applyProtection="0"/>
    <xf numFmtId="3" fontId="104" fillId="0" borderId="410"/>
    <xf numFmtId="0" fontId="91" fillId="0" borderId="410" applyFont="0" applyFill="0" applyBorder="0">
      <alignment horizontal="center" vertical="justify" wrapText="1"/>
    </xf>
    <xf numFmtId="4" fontId="197" fillId="94" borderId="409" applyNumberFormat="0" applyProtection="0">
      <alignment horizontal="right" vertical="center"/>
    </xf>
    <xf numFmtId="0" fontId="37" fillId="82" borderId="409" applyNumberFormat="0" applyProtection="0">
      <alignment horizontal="left" vertical="top" indent="1"/>
    </xf>
    <xf numFmtId="4" fontId="44" fillId="46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0" fontId="173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10" fontId="24" fillId="55" borderId="410" applyNumberFormat="0" applyBorder="0" applyAlignment="0" applyProtection="0"/>
    <xf numFmtId="0" fontId="55" fillId="76" borderId="405" applyNumberFormat="0" applyAlignment="0" applyProtection="0"/>
    <xf numFmtId="3" fontId="83" fillId="80" borderId="410">
      <alignment horizontal="left" vertical="top" wrapText="1"/>
      <protection locked="0"/>
    </xf>
    <xf numFmtId="0" fontId="67" fillId="0" borderId="407" applyNumberFormat="0" applyFill="0" applyAlignment="0" applyProtection="0"/>
    <xf numFmtId="4" fontId="44" fillId="94" borderId="409" applyNumberFormat="0" applyProtection="0">
      <alignment horizontal="right" vertical="center"/>
    </xf>
    <xf numFmtId="0" fontId="37" fillId="82" borderId="409" applyNumberFormat="0" applyProtection="0">
      <alignment horizontal="left" vertical="center" indent="1"/>
    </xf>
    <xf numFmtId="0" fontId="12" fillId="79" borderId="411" applyNumberFormat="0" applyAlignment="0" applyProtection="0"/>
    <xf numFmtId="212" fontId="177" fillId="89" borderId="408"/>
    <xf numFmtId="0" fontId="12" fillId="79" borderId="411" applyNumberFormat="0" applyAlignment="0" applyProtection="0"/>
    <xf numFmtId="0" fontId="172" fillId="51" borderId="406" applyNumberFormat="0" applyAlignment="0" applyProtection="0"/>
    <xf numFmtId="3" fontId="83" fillId="80" borderId="410">
      <alignment horizontal="left" vertical="top" wrapText="1"/>
      <protection locked="0"/>
    </xf>
    <xf numFmtId="0" fontId="62" fillId="63" borderId="405" applyNumberFormat="0" applyAlignment="0" applyProtection="0"/>
    <xf numFmtId="0" fontId="123" fillId="0" borderId="407" applyNumberFormat="0" applyFill="0" applyAlignment="0" applyProtection="0"/>
    <xf numFmtId="212" fontId="192" fillId="0" borderId="408"/>
    <xf numFmtId="0" fontId="12" fillId="79" borderId="411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212" fontId="177" fillId="89" borderId="408"/>
    <xf numFmtId="0" fontId="119" fillId="51" borderId="406" applyNumberFormat="0" applyAlignment="0" applyProtection="0"/>
    <xf numFmtId="0" fontId="65" fillId="76" borderId="406" applyNumberFormat="0" applyAlignment="0" applyProtection="0"/>
    <xf numFmtId="4" fontId="44" fillId="96" borderId="409" applyNumberFormat="0" applyProtection="0">
      <alignment horizontal="right" vertical="center"/>
    </xf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72" fillId="51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169" fillId="38" borderId="405" applyNumberFormat="0" applyAlignment="0" applyProtection="0"/>
    <xf numFmtId="4" fontId="46" fillId="80" borderId="409" applyNumberFormat="0" applyProtection="0">
      <alignment horizontal="left" vertical="center" indent="1"/>
    </xf>
    <xf numFmtId="4" fontId="44" fillId="96" borderId="409" applyNumberFormat="0" applyProtection="0">
      <alignment horizontal="left" vertical="center" indent="1"/>
    </xf>
    <xf numFmtId="0" fontId="12" fillId="79" borderId="411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5" fillId="57" borderId="411" applyNumberFormat="0" applyFon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03" fillId="51" borderId="405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0" fontId="55" fillId="76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44" fillId="91" borderId="409" applyNumberFormat="0" applyProtection="0">
      <alignment horizontal="left" vertical="top" indent="1"/>
    </xf>
    <xf numFmtId="4" fontId="197" fillId="94" borderId="409" applyNumberFormat="0" applyProtection="0">
      <alignment horizontal="right" vertical="center"/>
    </xf>
    <xf numFmtId="0" fontId="44" fillId="55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0" fontId="37" fillId="81" borderId="409" applyNumberFormat="0" applyProtection="0">
      <alignment horizontal="left" vertical="top" indent="1"/>
    </xf>
    <xf numFmtId="0" fontId="37" fillId="82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top" indent="1"/>
    </xf>
    <xf numFmtId="0" fontId="37" fillId="95" borderId="409" applyNumberFormat="0" applyProtection="0">
      <alignment horizontal="left" vertical="center" indent="1"/>
    </xf>
    <xf numFmtId="0" fontId="65" fillId="76" borderId="406" applyNumberFormat="0" applyAlignment="0" applyProtection="0"/>
    <xf numFmtId="4" fontId="44" fillId="96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4" fontId="195" fillId="80" borderId="409" applyNumberFormat="0" applyProtection="0">
      <alignment vertical="center"/>
    </xf>
    <xf numFmtId="212" fontId="192" fillId="0" borderId="408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37" fillId="95" borderId="409" applyNumberFormat="0" applyProtection="0">
      <alignment horizontal="left" vertical="center" indent="1"/>
    </xf>
    <xf numFmtId="4" fontId="44" fillId="41" borderId="409" applyNumberFormat="0" applyProtection="0">
      <alignment horizontal="right" vertical="center"/>
    </xf>
    <xf numFmtId="10" fontId="24" fillId="55" borderId="410" applyNumberFormat="0" applyBorder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03" fillId="51" borderId="405" applyNumberFormat="0" applyAlignment="0" applyProtection="0"/>
    <xf numFmtId="0" fontId="62" fillId="63" borderId="405" applyNumberFormat="0" applyAlignment="0" applyProtection="0"/>
    <xf numFmtId="0" fontId="37" fillId="91" borderId="409" applyNumberFormat="0" applyProtection="0">
      <alignment horizontal="left" vertical="top" indent="1"/>
    </xf>
    <xf numFmtId="0" fontId="173" fillId="0" borderId="407" applyNumberFormat="0" applyFill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61" fillId="57" borderId="411" applyNumberFormat="0" applyFon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03" fillId="76" borderId="405" applyNumberFormat="0" applyAlignment="0" applyProtection="0"/>
    <xf numFmtId="0" fontId="113" fillId="38" borderId="405" applyNumberFormat="0" applyAlignment="0" applyProtection="0"/>
    <xf numFmtId="0" fontId="161" fillId="57" borderId="411" applyNumberFormat="0" applyFont="0" applyAlignment="0" applyProtection="0"/>
    <xf numFmtId="0" fontId="65" fillId="76" borderId="406" applyNumberFormat="0" applyAlignment="0" applyProtection="0"/>
    <xf numFmtId="4" fontId="44" fillId="48" borderId="409" applyNumberFormat="0" applyProtection="0">
      <alignment horizontal="right" vertical="center"/>
    </xf>
    <xf numFmtId="0" fontId="55" fillId="76" borderId="405" applyNumberFormat="0" applyAlignment="0" applyProtection="0"/>
    <xf numFmtId="3" fontId="83" fillId="80" borderId="410">
      <alignment horizontal="left" vertical="top" wrapText="1"/>
      <protection locked="0"/>
    </xf>
    <xf numFmtId="4" fontId="44" fillId="40" borderId="409" applyNumberFormat="0" applyProtection="0">
      <alignment horizontal="right" vertical="center"/>
    </xf>
    <xf numFmtId="0" fontId="113" fillId="38" borderId="405" applyNumberFormat="0" applyAlignment="0" applyProtection="0"/>
    <xf numFmtId="0" fontId="62" fillId="63" borderId="405" applyNumberFormat="0" applyAlignment="0" applyProtection="0"/>
    <xf numFmtId="0" fontId="62" fillId="63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4" fontId="44" fillId="96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center" indent="1"/>
    </xf>
    <xf numFmtId="0" fontId="169" fillId="38" borderId="405" applyNumberFormat="0" applyAlignment="0" applyProtection="0"/>
    <xf numFmtId="0" fontId="46" fillId="80" borderId="409" applyNumberFormat="0" applyProtection="0">
      <alignment horizontal="left" vertical="top" indent="1"/>
    </xf>
    <xf numFmtId="0" fontId="164" fillId="51" borderId="405" applyNumberFormat="0" applyAlignment="0" applyProtection="0"/>
    <xf numFmtId="0" fontId="119" fillId="51" borderId="406" applyNumberFormat="0" applyAlignment="0" applyProtection="0"/>
    <xf numFmtId="0" fontId="67" fillId="0" borderId="407" applyNumberFormat="0" applyFill="0" applyAlignment="0" applyProtection="0"/>
    <xf numFmtId="0" fontId="62" fillId="63" borderId="405" applyNumberFormat="0" applyAlignment="0" applyProtection="0"/>
    <xf numFmtId="4" fontId="46" fillId="56" borderId="409" applyNumberFormat="0" applyProtection="0">
      <alignment vertical="center"/>
    </xf>
    <xf numFmtId="4" fontId="44" fillId="42" borderId="409" applyNumberFormat="0" applyProtection="0">
      <alignment horizontal="right" vertical="center"/>
    </xf>
    <xf numFmtId="4" fontId="44" fillId="92" borderId="409" applyNumberFormat="0" applyProtection="0">
      <alignment horizontal="right" vertical="center"/>
    </xf>
    <xf numFmtId="0" fontId="37" fillId="95" borderId="409" applyNumberFormat="0" applyProtection="0">
      <alignment horizontal="left" vertical="center" indent="1"/>
    </xf>
    <xf numFmtId="0" fontId="65" fillId="76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9" fillId="51" borderId="406" applyNumberFormat="0" applyAlignment="0" applyProtection="0"/>
    <xf numFmtId="0" fontId="55" fillId="76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12" fillId="79" borderId="411" applyNumberFormat="0" applyAlignment="0" applyProtection="0"/>
    <xf numFmtId="4" fontId="44" fillId="55" borderId="409" applyNumberFormat="0" applyProtection="0">
      <alignment horizontal="left" vertical="center" indent="1"/>
    </xf>
    <xf numFmtId="4" fontId="197" fillId="55" borderId="409" applyNumberFormat="0" applyProtection="0">
      <alignment vertical="center"/>
    </xf>
    <xf numFmtId="4" fontId="46" fillId="56" borderId="409" applyNumberFormat="0" applyProtection="0">
      <alignment vertical="center"/>
    </xf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91" fillId="0" borderId="410" applyFont="0" applyFill="0" applyBorder="0">
      <alignment horizontal="centerContinuous" vertical="justify" wrapText="1"/>
    </xf>
    <xf numFmtId="4" fontId="44" fillId="96" borderId="409" applyNumberFormat="0" applyProtection="0">
      <alignment horizontal="right" vertical="center"/>
    </xf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2" fillId="63" borderId="405" applyNumberForma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4" fontId="44" fillId="50" borderId="409" applyNumberFormat="0" applyProtection="0">
      <alignment horizontal="right" vertical="center"/>
    </xf>
    <xf numFmtId="0" fontId="37" fillId="81" borderId="409" applyNumberFormat="0" applyProtection="0">
      <alignment horizontal="left" vertical="center" indent="1"/>
    </xf>
    <xf numFmtId="4" fontId="44" fillId="48" borderId="409" applyNumberFormat="0" applyProtection="0">
      <alignment horizontal="right" vertical="center"/>
    </xf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10" fontId="24" fillId="55" borderId="410" applyNumberFormat="0" applyBorder="0" applyAlignment="0" applyProtection="0"/>
    <xf numFmtId="0" fontId="62" fillId="63" borderId="405" applyNumberForma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03" fillId="76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3" fontId="83" fillId="80" borderId="410">
      <alignment horizontal="left" vertical="top" wrapText="1"/>
      <protection locked="0"/>
    </xf>
    <xf numFmtId="4" fontId="44" fillId="96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center" indent="1"/>
    </xf>
    <xf numFmtId="0" fontId="12" fillId="79" borderId="411" applyNumberFormat="0" applyAlignment="0" applyProtection="0"/>
    <xf numFmtId="219" fontId="191" fillId="0" borderId="412" applyFont="0" applyFill="0" applyBorder="0" applyAlignment="0" applyProtection="0"/>
    <xf numFmtId="0" fontId="37" fillId="81" borderId="409" applyNumberFormat="0" applyProtection="0">
      <alignment horizontal="left" vertical="top" indent="1"/>
    </xf>
    <xf numFmtId="0" fontId="113" fillId="38" borderId="405" applyNumberFormat="0" applyAlignment="0" applyProtection="0"/>
    <xf numFmtId="0" fontId="164" fillId="51" borderId="405" applyNumberFormat="0" applyAlignment="0" applyProtection="0"/>
    <xf numFmtId="0" fontId="67" fillId="0" borderId="407" applyNumberFormat="0" applyFill="0" applyAlignment="0" applyProtection="0"/>
    <xf numFmtId="0" fontId="173" fillId="0" borderId="407" applyNumberFormat="0" applyFill="0" applyAlignment="0" applyProtection="0"/>
    <xf numFmtId="4" fontId="44" fillId="46" borderId="409" applyNumberFormat="0" applyProtection="0">
      <alignment horizontal="right" vertical="center"/>
    </xf>
    <xf numFmtId="0" fontId="37" fillId="82" borderId="409" applyNumberFormat="0" applyProtection="0">
      <alignment horizontal="left" vertical="top" indent="1"/>
    </xf>
    <xf numFmtId="4" fontId="44" fillId="55" borderId="409" applyNumberFormat="0" applyProtection="0">
      <alignment horizontal="left" vertical="center" indent="1"/>
    </xf>
    <xf numFmtId="4" fontId="197" fillId="94" borderId="409" applyNumberFormat="0" applyProtection="0">
      <alignment horizontal="right" vertical="center"/>
    </xf>
    <xf numFmtId="0" fontId="113" fillId="38" borderId="405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10" fontId="96" fillId="55" borderId="410" applyNumberFormat="0" applyBorder="0" applyAlignment="0" applyProtection="0"/>
    <xf numFmtId="0" fontId="169" fillId="38" borderId="405" applyNumberFormat="0" applyAlignment="0" applyProtection="0"/>
    <xf numFmtId="4" fontId="46" fillId="80" borderId="409" applyNumberFormat="0" applyProtection="0">
      <alignment horizontal="left" vertical="center" indent="1"/>
    </xf>
    <xf numFmtId="0" fontId="161" fillId="57" borderId="411" applyNumberFormat="0" applyFont="0" applyAlignment="0" applyProtection="0"/>
    <xf numFmtId="0" fontId="172" fillId="51" borderId="406" applyNumberFormat="0" applyAlignment="0" applyProtection="0"/>
    <xf numFmtId="0" fontId="12" fillId="79" borderId="411" applyNumberFormat="0" applyAlignment="0" applyProtection="0"/>
    <xf numFmtId="0" fontId="67" fillId="0" borderId="407" applyNumberFormat="0" applyFill="0" applyAlignment="0" applyProtection="0"/>
    <xf numFmtId="0" fontId="37" fillId="82" borderId="409" applyNumberFormat="0" applyProtection="0">
      <alignment horizontal="left" vertical="center" indent="1"/>
    </xf>
    <xf numFmtId="0" fontId="123" fillId="0" borderId="407" applyNumberFormat="0" applyFill="0" applyAlignment="0" applyProtection="0"/>
    <xf numFmtId="0" fontId="173" fillId="0" borderId="407" applyNumberFormat="0" applyFill="0" applyAlignment="0" applyProtection="0"/>
    <xf numFmtId="0" fontId="37" fillId="81" borderId="409" applyNumberFormat="0" applyProtection="0">
      <alignment horizontal="left" vertical="top" indent="1"/>
    </xf>
    <xf numFmtId="0" fontId="44" fillId="91" borderId="409" applyNumberFormat="0" applyProtection="0">
      <alignment horizontal="left" vertical="top" indent="1"/>
    </xf>
    <xf numFmtId="0" fontId="113" fillId="38" borderId="405" applyNumberFormat="0" applyAlignment="0" applyProtection="0"/>
    <xf numFmtId="0" fontId="12" fillId="79" borderId="411" applyNumberFormat="0" applyAlignment="0" applyProtection="0"/>
    <xf numFmtId="0" fontId="55" fillId="76" borderId="405" applyNumberForma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55" fillId="76" borderId="405" applyNumberFormat="0" applyAlignment="0" applyProtection="0"/>
    <xf numFmtId="0" fontId="67" fillId="0" borderId="407" applyNumberFormat="0" applyFill="0" applyAlignment="0" applyProtection="0"/>
    <xf numFmtId="0" fontId="123" fillId="0" borderId="407" applyNumberFormat="0" applyFill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4" fontId="47" fillId="94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0" fontId="103" fillId="51" borderId="405" applyNumberFormat="0" applyAlignment="0" applyProtection="0"/>
    <xf numFmtId="4" fontId="44" fillId="92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0" fontId="46" fillId="80" borderId="409" applyNumberFormat="0" applyProtection="0">
      <alignment horizontal="left" vertical="top" indent="1"/>
    </xf>
    <xf numFmtId="4" fontId="46" fillId="56" borderId="409" applyNumberFormat="0" applyProtection="0">
      <alignment vertical="center"/>
    </xf>
    <xf numFmtId="0" fontId="91" fillId="0" borderId="410" applyFont="0" applyFill="0" applyBorder="0">
      <alignment horizontal="center" vertical="justify" wrapText="1"/>
    </xf>
    <xf numFmtId="0" fontId="91" fillId="0" borderId="410" applyFont="0" applyFill="0" applyBorder="0">
      <alignment horizontal="centerContinuous" vertical="justify" wrapText="1"/>
    </xf>
    <xf numFmtId="219" fontId="191" fillId="0" borderId="412" applyFont="0" applyFill="0" applyBorder="0" applyAlignment="0" applyProtection="0"/>
    <xf numFmtId="212" fontId="177" fillId="89" borderId="408"/>
    <xf numFmtId="0" fontId="119" fillId="51" borderId="406" applyNumberFormat="0" applyAlignment="0" applyProtection="0"/>
    <xf numFmtId="0" fontId="123" fillId="0" borderId="407" applyNumberFormat="0" applyFill="0" applyAlignment="0" applyProtection="0"/>
    <xf numFmtId="0" fontId="119" fillId="51" borderId="406" applyNumberFormat="0" applyAlignment="0" applyProtection="0"/>
    <xf numFmtId="0" fontId="113" fillId="38" borderId="405" applyNumberFormat="0" applyAlignment="0" applyProtection="0"/>
    <xf numFmtId="4" fontId="44" fillId="42" borderId="409" applyNumberFormat="0" applyProtection="0">
      <alignment horizontal="right" vertical="center"/>
    </xf>
    <xf numFmtId="0" fontId="37" fillId="91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0" fontId="37" fillId="91" borderId="409" applyNumberFormat="0" applyProtection="0">
      <alignment horizontal="left" vertical="center" indent="1"/>
    </xf>
    <xf numFmtId="0" fontId="12" fillId="79" borderId="411" applyNumberFormat="0" applyAlignment="0" applyProtection="0"/>
    <xf numFmtId="0" fontId="103" fillId="51" borderId="405" applyNumberFormat="0" applyAlignment="0" applyProtection="0"/>
    <xf numFmtId="212" fontId="192" fillId="0" borderId="408"/>
    <xf numFmtId="0" fontId="12" fillId="79" borderId="411" applyNumberFormat="0" applyAlignment="0" applyProtection="0"/>
    <xf numFmtId="0" fontId="113" fillId="38" borderId="405" applyNumberFormat="0" applyAlignment="0" applyProtection="0"/>
    <xf numFmtId="4" fontId="197" fillId="55" borderId="409" applyNumberFormat="0" applyProtection="0">
      <alignment vertical="center"/>
    </xf>
    <xf numFmtId="219" fontId="191" fillId="0" borderId="412" applyFont="0" applyFill="0" applyBorder="0" applyAlignment="0" applyProtection="0"/>
    <xf numFmtId="0" fontId="65" fillId="76" borderId="406" applyNumberFormat="0" applyAlignment="0" applyProtection="0"/>
    <xf numFmtId="0" fontId="12" fillId="79" borderId="411" applyNumberFormat="0" applyAlignment="0" applyProtection="0"/>
    <xf numFmtId="0" fontId="5" fillId="57" borderId="411" applyNumberFormat="0" applyFont="0" applyAlignment="0" applyProtection="0"/>
    <xf numFmtId="0" fontId="5" fillId="57" borderId="411" applyNumberFormat="0" applyFont="0" applyAlignment="0" applyProtection="0"/>
    <xf numFmtId="0" fontId="91" fillId="0" borderId="410" applyFont="0" applyFill="0" applyBorder="0">
      <alignment horizontal="center" vertical="justify" wrapText="1"/>
    </xf>
    <xf numFmtId="4" fontId="46" fillId="56" borderId="409" applyNumberFormat="0" applyProtection="0">
      <alignment vertical="center"/>
    </xf>
    <xf numFmtId="4" fontId="195" fillId="80" borderId="409" applyNumberFormat="0" applyProtection="0">
      <alignment vertical="center"/>
    </xf>
    <xf numFmtId="4" fontId="46" fillId="80" borderId="409" applyNumberFormat="0" applyProtection="0">
      <alignment horizontal="left" vertical="center" indent="1"/>
    </xf>
    <xf numFmtId="0" fontId="46" fillId="80" borderId="409" applyNumberFormat="0" applyProtection="0">
      <alignment horizontal="left" vertical="top" indent="1"/>
    </xf>
    <xf numFmtId="0" fontId="67" fillId="0" borderId="407" applyNumberFormat="0" applyFill="0" applyAlignment="0" applyProtection="0"/>
    <xf numFmtId="4" fontId="44" fillId="34" borderId="409" applyNumberFormat="0" applyProtection="0">
      <alignment horizontal="right" vertical="center"/>
    </xf>
    <xf numFmtId="4" fontId="44" fillId="40" borderId="409" applyNumberFormat="0" applyProtection="0">
      <alignment horizontal="right" vertical="center"/>
    </xf>
    <xf numFmtId="4" fontId="44" fillId="48" borderId="409" applyNumberFormat="0" applyProtection="0">
      <alignment horizontal="right" vertical="center"/>
    </xf>
    <xf numFmtId="4" fontId="44" fillId="42" borderId="409" applyNumberFormat="0" applyProtection="0">
      <alignment horizontal="right" vertical="center"/>
    </xf>
    <xf numFmtId="4" fontId="44" fillId="46" borderId="409" applyNumberFormat="0" applyProtection="0">
      <alignment horizontal="right" vertical="center"/>
    </xf>
    <xf numFmtId="4" fontId="44" fillId="50" borderId="409" applyNumberFormat="0" applyProtection="0">
      <alignment horizontal="right" vertical="center"/>
    </xf>
    <xf numFmtId="4" fontId="44" fillId="49" borderId="409" applyNumberFormat="0" applyProtection="0">
      <alignment horizontal="right" vertical="center"/>
    </xf>
    <xf numFmtId="4" fontId="44" fillId="92" borderId="409" applyNumberFormat="0" applyProtection="0">
      <alignment horizontal="right" vertical="center"/>
    </xf>
    <xf numFmtId="4" fontId="44" fillId="41" borderId="409" applyNumberFormat="0" applyProtection="0">
      <alignment horizontal="right" vertical="center"/>
    </xf>
    <xf numFmtId="4" fontId="44" fillId="96" borderId="409" applyNumberFormat="0" applyProtection="0">
      <alignment horizontal="right" vertical="center"/>
    </xf>
    <xf numFmtId="10" fontId="24" fillId="55" borderId="410" applyNumberFormat="0" applyBorder="0" applyAlignment="0" applyProtection="0"/>
    <xf numFmtId="0" fontId="37" fillId="95" borderId="409" applyNumberFormat="0" applyProtection="0">
      <alignment horizontal="left" vertical="center" indent="1"/>
    </xf>
    <xf numFmtId="0" fontId="37" fillId="95" borderId="409" applyNumberFormat="0" applyProtection="0">
      <alignment horizontal="left" vertical="top" indent="1"/>
    </xf>
    <xf numFmtId="0" fontId="37" fillId="91" borderId="409" applyNumberFormat="0" applyProtection="0">
      <alignment horizontal="left" vertical="center" indent="1"/>
    </xf>
    <xf numFmtId="0" fontId="37" fillId="91" borderId="409" applyNumberFormat="0" applyProtection="0">
      <alignment horizontal="left" vertical="top" indent="1"/>
    </xf>
    <xf numFmtId="0" fontId="37" fillId="82" borderId="409" applyNumberFormat="0" applyProtection="0">
      <alignment horizontal="left" vertical="center" indent="1"/>
    </xf>
    <xf numFmtId="0" fontId="37" fillId="82" borderId="409" applyNumberFormat="0" applyProtection="0">
      <alignment horizontal="left" vertical="top" indent="1"/>
    </xf>
    <xf numFmtId="0" fontId="37" fillId="81" borderId="409" applyNumberFormat="0" applyProtection="0">
      <alignment horizontal="left" vertical="center" indent="1"/>
    </xf>
    <xf numFmtId="0" fontId="37" fillId="81" borderId="409" applyNumberFormat="0" applyProtection="0">
      <alignment horizontal="left" vertical="top" indent="1"/>
    </xf>
    <xf numFmtId="4" fontId="44" fillId="55" borderId="409" applyNumberFormat="0" applyProtection="0">
      <alignment vertical="center"/>
    </xf>
    <xf numFmtId="4" fontId="197" fillId="55" borderId="409" applyNumberFormat="0" applyProtection="0">
      <alignment vertical="center"/>
    </xf>
    <xf numFmtId="4" fontId="44" fillId="55" borderId="409" applyNumberFormat="0" applyProtection="0">
      <alignment horizontal="left" vertical="center" indent="1"/>
    </xf>
    <xf numFmtId="0" fontId="44" fillId="55" borderId="409" applyNumberFormat="0" applyProtection="0">
      <alignment horizontal="left" vertical="top" indent="1"/>
    </xf>
    <xf numFmtId="4" fontId="44" fillId="94" borderId="409" applyNumberFormat="0" applyProtection="0">
      <alignment horizontal="right" vertical="center"/>
    </xf>
    <xf numFmtId="4" fontId="197" fillId="94" borderId="409" applyNumberFormat="0" applyProtection="0">
      <alignment horizontal="right" vertical="center"/>
    </xf>
    <xf numFmtId="4" fontId="44" fillId="96" borderId="409" applyNumberFormat="0" applyProtection="0">
      <alignment horizontal="left" vertical="center" indent="1"/>
    </xf>
    <xf numFmtId="0" fontId="44" fillId="91" borderId="409" applyNumberFormat="0" applyProtection="0">
      <alignment horizontal="left" vertical="top" indent="1"/>
    </xf>
    <xf numFmtId="4" fontId="47" fillId="94" borderId="409" applyNumberFormat="0" applyProtection="0">
      <alignment horizontal="right" vertical="center"/>
    </xf>
    <xf numFmtId="0" fontId="65" fillId="76" borderId="406" applyNumberFormat="0" applyAlignment="0" applyProtection="0"/>
    <xf numFmtId="0" fontId="164" fillId="51" borderId="405" applyNumberFormat="0" applyAlignment="0" applyProtection="0"/>
    <xf numFmtId="0" fontId="123" fillId="0" borderId="407" applyNumberFormat="0" applyFill="0" applyAlignment="0" applyProtection="0"/>
    <xf numFmtId="0" fontId="12" fillId="79" borderId="411" applyNumberFormat="0" applyAlignment="0" applyProtection="0"/>
    <xf numFmtId="0" fontId="119" fillId="51" borderId="406" applyNumberFormat="0" applyAlignment="0" applyProtection="0"/>
    <xf numFmtId="0" fontId="103" fillId="51" borderId="405" applyNumberFormat="0" applyAlignment="0" applyProtection="0"/>
    <xf numFmtId="0" fontId="65" fillId="76" borderId="406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44" fillId="91" borderId="409" applyNumberFormat="0" applyProtection="0">
      <alignment horizontal="left" vertical="top" indent="1"/>
    </xf>
    <xf numFmtId="0" fontId="12" fillId="79" borderId="411" applyNumberFormat="0" applyAlignment="0" applyProtection="0"/>
    <xf numFmtId="0" fontId="175" fillId="57" borderId="411" applyNumberFormat="0" applyFont="0" applyAlignment="0" applyProtection="0"/>
    <xf numFmtId="0" fontId="46" fillId="80" borderId="409" applyNumberFormat="0" applyProtection="0">
      <alignment horizontal="left" vertical="top" indent="1"/>
    </xf>
    <xf numFmtId="0" fontId="103" fillId="76" borderId="405" applyNumberFormat="0" applyAlignment="0" applyProtection="0"/>
    <xf numFmtId="0" fontId="12" fillId="57" borderId="411" applyNumberFormat="0" applyFon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67" fillId="0" borderId="407" applyNumberFormat="0" applyFill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10" fontId="96" fillId="55" borderId="410" applyNumberFormat="0" applyBorder="0" applyAlignment="0" applyProtection="0"/>
    <xf numFmtId="0" fontId="12" fillId="57" borderId="411" applyNumberFormat="0" applyFon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4" fontId="195" fillId="80" borderId="409" applyNumberFormat="0" applyProtection="0">
      <alignment vertical="center"/>
    </xf>
    <xf numFmtId="0" fontId="103" fillId="51" borderId="405" applyNumberFormat="0" applyAlignment="0" applyProtection="0"/>
    <xf numFmtId="0" fontId="12" fillId="79" borderId="411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161" fillId="57" borderId="411" applyNumberFormat="0" applyFont="0" applyAlignment="0" applyProtection="0"/>
    <xf numFmtId="0" fontId="175" fillId="57" borderId="411" applyNumberFormat="0" applyFont="0" applyAlignment="0" applyProtection="0"/>
    <xf numFmtId="0" fontId="5" fillId="57" borderId="411" applyNumberFormat="0" applyFont="0" applyAlignment="0" applyProtection="0"/>
    <xf numFmtId="0" fontId="113" fillId="38" borderId="405" applyNumberFormat="0" applyAlignment="0" applyProtection="0"/>
    <xf numFmtId="0" fontId="12" fillId="57" borderId="411" applyNumberFormat="0" applyFont="0" applyAlignment="0" applyProtection="0"/>
    <xf numFmtId="0" fontId="119" fillId="76" borderId="406" applyNumberFormat="0" applyAlignment="0" applyProtection="0"/>
    <xf numFmtId="0" fontId="113" fillId="38" borderId="405" applyNumberFormat="0" applyAlignment="0" applyProtection="0"/>
    <xf numFmtId="0" fontId="113" fillId="38" borderId="405" applyNumberFormat="0" applyAlignment="0" applyProtection="0"/>
    <xf numFmtId="0" fontId="12" fillId="57" borderId="411" applyNumberFormat="0" applyFon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65" fillId="76" borderId="406" applyNumberFormat="0" applyAlignment="0" applyProtection="0"/>
    <xf numFmtId="0" fontId="119" fillId="51" borderId="406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55" fillId="76" borderId="405" applyNumberFormat="0" applyAlignment="0" applyProtection="0"/>
    <xf numFmtId="0" fontId="175" fillId="57" borderId="411" applyNumberFormat="0" applyFont="0" applyAlignment="0" applyProtection="0"/>
    <xf numFmtId="0" fontId="12" fillId="57" borderId="411" applyNumberFormat="0" applyFont="0" applyAlignment="0" applyProtection="0"/>
    <xf numFmtId="0" fontId="119" fillId="76" borderId="406" applyNumberFormat="0" applyAlignment="0" applyProtection="0"/>
    <xf numFmtId="0" fontId="103" fillId="76" borderId="405" applyNumberFormat="0" applyAlignment="0" applyProtection="0"/>
    <xf numFmtId="0" fontId="12" fillId="57" borderId="411" applyNumberFormat="0" applyFon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19" fillId="51" borderId="406" applyNumberFormat="0" applyAlignment="0" applyProtection="0"/>
    <xf numFmtId="0" fontId="103" fillId="51" borderId="405" applyNumberFormat="0" applyAlignment="0" applyProtection="0"/>
    <xf numFmtId="0" fontId="113" fillId="38" borderId="405" applyNumberFormat="0" applyAlignment="0" applyProtection="0"/>
    <xf numFmtId="0" fontId="123" fillId="0" borderId="407" applyNumberFormat="0" applyFill="0" applyAlignment="0" applyProtection="0"/>
    <xf numFmtId="0" fontId="175" fillId="57" borderId="411" applyNumberFormat="0" applyFont="0" applyAlignment="0" applyProtection="0"/>
    <xf numFmtId="0" fontId="12" fillId="57" borderId="411" applyNumberFormat="0" applyFont="0" applyAlignment="0" applyProtection="0"/>
    <xf numFmtId="0" fontId="12" fillId="57" borderId="411" applyNumberFormat="0" applyFont="0" applyAlignment="0" applyProtection="0"/>
    <xf numFmtId="0" fontId="62" fillId="63" borderId="405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12" fillId="79" borderId="411" applyNumberFormat="0" applyAlignment="0" applyProtection="0"/>
    <xf numFmtId="0" fontId="55" fillId="76" borderId="414" applyNumberFormat="0" applyAlignment="0" applyProtection="0"/>
    <xf numFmtId="0" fontId="12" fillId="57" borderId="438" applyNumberFormat="0" applyFon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5" fillId="57" borderId="438" applyNumberFormat="0" applyFont="0" applyAlignment="0" applyProtection="0"/>
    <xf numFmtId="0" fontId="37" fillId="82" borderId="436" applyNumberFormat="0" applyProtection="0">
      <alignment horizontal="left" vertical="center" indent="1"/>
    </xf>
    <xf numFmtId="0" fontId="103" fillId="51" borderId="432" applyNumberFormat="0" applyAlignment="0" applyProtection="0"/>
    <xf numFmtId="0" fontId="65" fillId="76" borderId="433" applyNumberFormat="0" applyAlignment="0" applyProtection="0"/>
    <xf numFmtId="0" fontId="5" fillId="57" borderId="438" applyNumberFormat="0" applyFon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13" fillId="38" borderId="432" applyNumberFormat="0" applyAlignment="0" applyProtection="0"/>
    <xf numFmtId="0" fontId="37" fillId="81" borderId="436" applyNumberFormat="0" applyProtection="0">
      <alignment horizontal="left" vertical="top" indent="1"/>
    </xf>
    <xf numFmtId="0" fontId="62" fillId="63" borderId="414" applyNumberFormat="0" applyAlignment="0" applyProtection="0"/>
    <xf numFmtId="0" fontId="113" fillId="38" borderId="432" applyNumberFormat="0" applyAlignment="0" applyProtection="0"/>
    <xf numFmtId="0" fontId="161" fillId="57" borderId="438" applyNumberFormat="0" applyFont="0" applyAlignment="0" applyProtection="0"/>
    <xf numFmtId="0" fontId="44" fillId="91" borderId="436" applyNumberFormat="0" applyProtection="0">
      <alignment horizontal="left" vertical="top" indent="1"/>
    </xf>
    <xf numFmtId="0" fontId="103" fillId="51" borderId="432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91" fillId="0" borderId="437" applyFont="0" applyFill="0" applyBorder="0">
      <alignment horizontal="centerContinuous" vertical="justify" wrapText="1"/>
    </xf>
    <xf numFmtId="4" fontId="46" fillId="80" borderId="436" applyNumberFormat="0" applyProtection="0">
      <alignment horizontal="left" vertical="center" indent="1"/>
    </xf>
    <xf numFmtId="4" fontId="44" fillId="50" borderId="436" applyNumberFormat="0" applyProtection="0">
      <alignment horizontal="right" vertical="center"/>
    </xf>
    <xf numFmtId="0" fontId="37" fillId="91" borderId="436" applyNumberFormat="0" applyProtection="0">
      <alignment horizontal="left" vertical="center" indent="1"/>
    </xf>
    <xf numFmtId="4" fontId="44" fillId="55" borderId="436" applyNumberFormat="0" applyProtection="0">
      <alignment horizontal="left" vertical="center" indent="1"/>
    </xf>
    <xf numFmtId="0" fontId="164" fillId="51" borderId="432" applyNumberFormat="0" applyAlignment="0" applyProtection="0"/>
    <xf numFmtId="0" fontId="44" fillId="91" borderId="436" applyNumberFormat="0" applyProtection="0">
      <alignment horizontal="left" vertical="top" indent="1"/>
    </xf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12" fillId="57" borderId="438" applyNumberFormat="0" applyFon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4" fontId="44" fillId="34" borderId="436" applyNumberFormat="0" applyProtection="0">
      <alignment horizontal="right" vertical="center"/>
    </xf>
    <xf numFmtId="0" fontId="81" fillId="0" borderId="413">
      <alignment horizontal="left" vertical="center"/>
    </xf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113" fillId="38" borderId="432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79" borderId="438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123" fillId="0" borderId="417" applyNumberFormat="0" applyFill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0" fontId="55" fillId="76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03" fillId="76" borderId="414" applyNumberFormat="0" applyAlignment="0" applyProtection="0"/>
    <xf numFmtId="4" fontId="44" fillId="46" borderId="436" applyNumberFormat="0" applyProtection="0">
      <alignment horizontal="right" vertical="center"/>
    </xf>
    <xf numFmtId="0" fontId="173" fillId="0" borderId="434" applyNumberFormat="0" applyFill="0" applyAlignment="0" applyProtection="0"/>
    <xf numFmtId="0" fontId="81" fillId="0" borderId="413">
      <alignment horizontal="left" vertical="center"/>
    </xf>
    <xf numFmtId="0" fontId="119" fillId="76" borderId="416" applyNumberFormat="0" applyAlignment="0" applyProtection="0"/>
    <xf numFmtId="0" fontId="123" fillId="0" borderId="417" applyNumberFormat="0" applyFill="0" applyAlignment="0" applyProtection="0"/>
    <xf numFmtId="0" fontId="164" fillId="51" borderId="414" applyNumberFormat="0" applyAlignment="0" applyProtection="0"/>
    <xf numFmtId="0" fontId="169" fillId="38" borderId="414" applyNumberFormat="0" applyAlignment="0" applyProtection="0"/>
    <xf numFmtId="0" fontId="113" fillId="38" borderId="432" applyNumberFormat="0" applyAlignment="0" applyProtection="0"/>
    <xf numFmtId="0" fontId="161" fillId="57" borderId="415" applyNumberFormat="0" applyFont="0" applyAlignment="0" applyProtection="0"/>
    <xf numFmtId="0" fontId="172" fillId="51" borderId="416" applyNumberFormat="0" applyAlignment="0" applyProtection="0"/>
    <xf numFmtId="0" fontId="173" fillId="0" borderId="417" applyNumberFormat="0" applyFill="0" applyAlignment="0" applyProtection="0"/>
    <xf numFmtId="212" fontId="177" fillId="89" borderId="420"/>
    <xf numFmtId="218" fontId="178" fillId="0" borderId="418">
      <alignment horizontal="left"/>
    </xf>
    <xf numFmtId="0" fontId="188" fillId="1" borderId="418">
      <alignment horizontal="left"/>
    </xf>
    <xf numFmtId="212" fontId="192" fillId="0" borderId="420"/>
    <xf numFmtId="4" fontId="46" fillId="56" borderId="421" applyNumberFormat="0" applyProtection="0">
      <alignment vertical="center"/>
    </xf>
    <xf numFmtId="4" fontId="195" fillId="80" borderId="421" applyNumberFormat="0" applyProtection="0">
      <alignment vertical="center"/>
    </xf>
    <xf numFmtId="4" fontId="46" fillId="80" borderId="421" applyNumberFormat="0" applyProtection="0">
      <alignment horizontal="left" vertical="center" indent="1"/>
    </xf>
    <xf numFmtId="0" fontId="46" fillId="80" borderId="421" applyNumberFormat="0" applyProtection="0">
      <alignment horizontal="left" vertical="top" indent="1"/>
    </xf>
    <xf numFmtId="4" fontId="44" fillId="34" borderId="421" applyNumberFormat="0" applyProtection="0">
      <alignment horizontal="right" vertical="center"/>
    </xf>
    <xf numFmtId="4" fontId="44" fillId="40" borderId="421" applyNumberFormat="0" applyProtection="0">
      <alignment horizontal="right" vertical="center"/>
    </xf>
    <xf numFmtId="4" fontId="44" fillId="48" borderId="421" applyNumberFormat="0" applyProtection="0">
      <alignment horizontal="right" vertical="center"/>
    </xf>
    <xf numFmtId="4" fontId="44" fillId="42" borderId="421" applyNumberFormat="0" applyProtection="0">
      <alignment horizontal="right" vertical="center"/>
    </xf>
    <xf numFmtId="4" fontId="44" fillId="46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4" fontId="44" fillId="49" borderId="421" applyNumberFormat="0" applyProtection="0">
      <alignment horizontal="right" vertical="center"/>
    </xf>
    <xf numFmtId="4" fontId="44" fillId="92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4" fontId="44" fillId="96" borderId="421" applyNumberFormat="0" applyProtection="0">
      <alignment horizontal="right" vertical="center"/>
    </xf>
    <xf numFmtId="0" fontId="37" fillId="95" borderId="421" applyNumberFormat="0" applyProtection="0">
      <alignment horizontal="left" vertical="center" indent="1"/>
    </xf>
    <xf numFmtId="0" fontId="37" fillId="95" borderId="421" applyNumberFormat="0" applyProtection="0">
      <alignment horizontal="left" vertical="top" indent="1"/>
    </xf>
    <xf numFmtId="0" fontId="37" fillId="91" borderId="421" applyNumberFormat="0" applyProtection="0">
      <alignment horizontal="left" vertical="center" indent="1"/>
    </xf>
    <xf numFmtId="0" fontId="37" fillId="91" borderId="421" applyNumberFormat="0" applyProtection="0">
      <alignment horizontal="left" vertical="top" indent="1"/>
    </xf>
    <xf numFmtId="0" fontId="37" fillId="82" borderId="421" applyNumberFormat="0" applyProtection="0">
      <alignment horizontal="left" vertical="center" indent="1"/>
    </xf>
    <xf numFmtId="0" fontId="37" fillId="82" borderId="421" applyNumberFormat="0" applyProtection="0">
      <alignment horizontal="left" vertical="top" indent="1"/>
    </xf>
    <xf numFmtId="0" fontId="37" fillId="81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top" indent="1"/>
    </xf>
    <xf numFmtId="4" fontId="44" fillId="55" borderId="421" applyNumberFormat="0" applyProtection="0">
      <alignment vertical="center"/>
    </xf>
    <xf numFmtId="4" fontId="197" fillId="55" borderId="421" applyNumberFormat="0" applyProtection="0">
      <alignment vertical="center"/>
    </xf>
    <xf numFmtId="4" fontId="44" fillId="55" borderId="421" applyNumberFormat="0" applyProtection="0">
      <alignment horizontal="left" vertical="center" indent="1"/>
    </xf>
    <xf numFmtId="0" fontId="44" fillId="55" borderId="421" applyNumberFormat="0" applyProtection="0">
      <alignment horizontal="left" vertical="top" indent="1"/>
    </xf>
    <xf numFmtId="4" fontId="44" fillId="94" borderId="421" applyNumberFormat="0" applyProtection="0">
      <alignment horizontal="right" vertical="center"/>
    </xf>
    <xf numFmtId="4" fontId="197" fillId="94" borderId="421" applyNumberFormat="0" applyProtection="0">
      <alignment horizontal="right" vertical="center"/>
    </xf>
    <xf numFmtId="4" fontId="44" fillId="96" borderId="421" applyNumberFormat="0" applyProtection="0">
      <alignment horizontal="left" vertical="center" indent="1"/>
    </xf>
    <xf numFmtId="0" fontId="44" fillId="91" borderId="421" applyNumberFormat="0" applyProtection="0">
      <alignment horizontal="left" vertical="top" indent="1"/>
    </xf>
    <xf numFmtId="4" fontId="47" fillId="94" borderId="421" applyNumberFormat="0" applyProtection="0">
      <alignment horizontal="right" vertical="center"/>
    </xf>
    <xf numFmtId="0" fontId="119" fillId="51" borderId="416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175" fillId="57" borderId="415" applyNumberFormat="0" applyFont="0" applyAlignment="0" applyProtection="0"/>
    <xf numFmtId="0" fontId="12" fillId="57" borderId="415" applyNumberFormat="0" applyFon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0" fontId="55" fillId="76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03" fillId="76" borderId="414" applyNumberFormat="0" applyAlignment="0" applyProtection="0"/>
    <xf numFmtId="0" fontId="119" fillId="76" borderId="416" applyNumberFormat="0" applyAlignment="0" applyProtection="0"/>
    <xf numFmtId="0" fontId="123" fillId="0" borderId="417" applyNumberFormat="0" applyFill="0" applyAlignment="0" applyProtection="0"/>
    <xf numFmtId="4" fontId="44" fillId="55" borderId="421" applyNumberFormat="0" applyProtection="0">
      <alignment horizontal="left" vertical="center" indent="1"/>
    </xf>
    <xf numFmtId="0" fontId="37" fillId="91" borderId="421" applyNumberFormat="0" applyProtection="0">
      <alignment horizontal="left" vertical="center" indent="1"/>
    </xf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65" fillId="76" borderId="416" applyNumberFormat="0" applyAlignment="0" applyProtection="0"/>
    <xf numFmtId="0" fontId="169" fillId="38" borderId="414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37" fillId="82" borderId="421" applyNumberFormat="0" applyProtection="0">
      <alignment horizontal="left" vertical="center" indent="1"/>
    </xf>
    <xf numFmtId="4" fontId="44" fillId="55" borderId="421" applyNumberFormat="0" applyProtection="0">
      <alignment vertical="center"/>
    </xf>
    <xf numFmtId="4" fontId="44" fillId="94" borderId="421" applyNumberFormat="0" applyProtection="0">
      <alignment horizontal="right" vertical="center"/>
    </xf>
    <xf numFmtId="0" fontId="12" fillId="79" borderId="415" applyNumberFormat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62" fillId="63" borderId="414" applyNumberFormat="0" applyAlignment="0" applyProtection="0"/>
    <xf numFmtId="10" fontId="24" fillId="55" borderId="422" applyNumberFormat="0" applyBorder="0" applyAlignment="0" applyProtection="0"/>
    <xf numFmtId="0" fontId="62" fillId="63" borderId="414" applyNumberFormat="0" applyAlignment="0" applyProtection="0"/>
    <xf numFmtId="0" fontId="103" fillId="51" borderId="414" applyNumberFormat="0" applyAlignment="0" applyProtection="0"/>
    <xf numFmtId="0" fontId="12" fillId="79" borderId="415" applyNumberFormat="0" applyAlignment="0" applyProtection="0"/>
    <xf numFmtId="3" fontId="104" fillId="0" borderId="422"/>
    <xf numFmtId="0" fontId="62" fillId="63" borderId="414" applyNumberFormat="0" applyAlignment="0" applyProtection="0"/>
    <xf numFmtId="0" fontId="55" fillId="76" borderId="414" applyNumberFormat="0" applyAlignment="0" applyProtection="0"/>
    <xf numFmtId="4" fontId="44" fillId="55" borderId="421" applyNumberFormat="0" applyProtection="0">
      <alignment vertical="center"/>
    </xf>
    <xf numFmtId="0" fontId="12" fillId="79" borderId="415" applyNumberFormat="0" applyAlignment="0" applyProtection="0"/>
    <xf numFmtId="10" fontId="96" fillId="55" borderId="422" applyNumberFormat="0" applyBorder="0" applyAlignment="0" applyProtection="0"/>
    <xf numFmtId="0" fontId="172" fillId="51" borderId="416" applyNumberFormat="0" applyAlignment="0" applyProtection="0"/>
    <xf numFmtId="0" fontId="113" fillId="38" borderId="414" applyNumberFormat="0" applyAlignment="0" applyProtection="0"/>
    <xf numFmtId="0" fontId="119" fillId="51" borderId="416" applyNumberFormat="0" applyAlignment="0" applyProtection="0"/>
    <xf numFmtId="4" fontId="44" fillId="49" borderId="421" applyNumberFormat="0" applyProtection="0">
      <alignment horizontal="right" vertical="center"/>
    </xf>
    <xf numFmtId="4" fontId="44" fillId="46" borderId="421" applyNumberFormat="0" applyProtection="0">
      <alignment horizontal="right" vertical="center"/>
    </xf>
    <xf numFmtId="4" fontId="44" fillId="48" borderId="421" applyNumberFormat="0" applyProtection="0">
      <alignment horizontal="right" vertical="center"/>
    </xf>
    <xf numFmtId="4" fontId="44" fillId="34" borderId="421" applyNumberFormat="0" applyProtection="0">
      <alignment horizontal="right" vertical="center"/>
    </xf>
    <xf numFmtId="4" fontId="46" fillId="80" borderId="421" applyNumberFormat="0" applyProtection="0">
      <alignment horizontal="left" vertical="center" indent="1"/>
    </xf>
    <xf numFmtId="0" fontId="65" fillId="76" borderId="416" applyNumberFormat="0" applyAlignment="0" applyProtection="0"/>
    <xf numFmtId="0" fontId="103" fillId="51" borderId="414" applyNumberFormat="0" applyAlignment="0" applyProtection="0"/>
    <xf numFmtId="0" fontId="44" fillId="55" borderId="421" applyNumberFormat="0" applyProtection="0">
      <alignment horizontal="left" vertical="top" indent="1"/>
    </xf>
    <xf numFmtId="0" fontId="67" fillId="0" borderId="417" applyNumberFormat="0" applyFill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123" fillId="0" borderId="417" applyNumberFormat="0" applyFill="0" applyAlignment="0" applyProtection="0"/>
    <xf numFmtId="0" fontId="91" fillId="0" borderId="422" applyFont="0" applyFill="0" applyBorder="0">
      <alignment horizontal="centerContinuous" vertical="justify" wrapText="1"/>
    </xf>
    <xf numFmtId="0" fontId="65" fillId="76" borderId="416" applyNumberFormat="0" applyAlignment="0" applyProtection="0"/>
    <xf numFmtId="3" fontId="83" fillId="80" borderId="422">
      <alignment horizontal="left" vertical="top" wrapText="1"/>
      <protection locked="0"/>
    </xf>
    <xf numFmtId="0" fontId="12" fillId="79" borderId="415" applyNumberFormat="0" applyAlignment="0" applyProtection="0"/>
    <xf numFmtId="3" fontId="104" fillId="0" borderId="422"/>
    <xf numFmtId="0" fontId="123" fillId="0" borderId="417" applyNumberFormat="0" applyFill="0" applyAlignment="0" applyProtection="0"/>
    <xf numFmtId="0" fontId="62" fillId="63" borderId="414" applyNumberFormat="0" applyAlignment="0" applyProtection="0"/>
    <xf numFmtId="212" fontId="192" fillId="0" borderId="42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4" fontId="44" fillId="92" borderId="421" applyNumberFormat="0" applyProtection="0">
      <alignment horizontal="right" vertical="center"/>
    </xf>
    <xf numFmtId="0" fontId="12" fillId="79" borderId="415" applyNumberFormat="0" applyAlignment="0" applyProtection="0"/>
    <xf numFmtId="10" fontId="24" fillId="55" borderId="422" applyNumberFormat="0" applyBorder="0" applyAlignment="0" applyProtection="0"/>
    <xf numFmtId="0" fontId="12" fillId="79" borderId="415" applyNumberFormat="0" applyAlignment="0" applyProtection="0"/>
    <xf numFmtId="0" fontId="67" fillId="0" borderId="417" applyNumberFormat="0" applyFill="0" applyAlignment="0" applyProtection="0"/>
    <xf numFmtId="4" fontId="44" fillId="49" borderId="421" applyNumberFormat="0" applyProtection="0">
      <alignment horizontal="right" vertical="center"/>
    </xf>
    <xf numFmtId="0" fontId="12" fillId="79" borderId="415" applyNumberFormat="0" applyAlignment="0" applyProtection="0"/>
    <xf numFmtId="3" fontId="83" fillId="80" borderId="422">
      <alignment horizontal="left" vertical="top" wrapText="1"/>
      <protection locked="0"/>
    </xf>
    <xf numFmtId="0" fontId="62" fillId="63" borderId="414" applyNumberFormat="0" applyAlignment="0" applyProtection="0"/>
    <xf numFmtId="0" fontId="12" fillId="79" borderId="415" applyNumberFormat="0" applyAlignment="0" applyProtection="0"/>
    <xf numFmtId="4" fontId="47" fillId="94" borderId="421" applyNumberFormat="0" applyProtection="0">
      <alignment horizontal="right" vertical="center"/>
    </xf>
    <xf numFmtId="4" fontId="197" fillId="55" borderId="421" applyNumberFormat="0" applyProtection="0">
      <alignment vertical="center"/>
    </xf>
    <xf numFmtId="0" fontId="37" fillId="95" borderId="421" applyNumberFormat="0" applyProtection="0">
      <alignment horizontal="left" vertical="top" indent="1"/>
    </xf>
    <xf numFmtId="0" fontId="37" fillId="95" borderId="421" applyNumberFormat="0" applyProtection="0">
      <alignment horizontal="left" vertical="top" indent="1"/>
    </xf>
    <xf numFmtId="0" fontId="12" fillId="79" borderId="415" applyNumberFormat="0" applyAlignment="0" applyProtection="0"/>
    <xf numFmtId="0" fontId="67" fillId="0" borderId="417" applyNumberFormat="0" applyFill="0" applyAlignment="0" applyProtection="0"/>
    <xf numFmtId="0" fontId="44" fillId="55" borderId="421" applyNumberFormat="0" applyProtection="0">
      <alignment horizontal="left" vertical="top" indent="1"/>
    </xf>
    <xf numFmtId="0" fontId="164" fillId="51" borderId="414" applyNumberFormat="0" applyAlignment="0" applyProtection="0"/>
    <xf numFmtId="0" fontId="37" fillId="91" borderId="421" applyNumberFormat="0" applyProtection="0">
      <alignment horizontal="left" vertical="center" indent="1"/>
    </xf>
    <xf numFmtId="0" fontId="113" fillId="38" borderId="414" applyNumberFormat="0" applyAlignment="0" applyProtection="0"/>
    <xf numFmtId="0" fontId="113" fillId="38" borderId="414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4" fontId="44" fillId="94" borderId="421" applyNumberFormat="0" applyProtection="0">
      <alignment horizontal="right" vertical="center"/>
    </xf>
    <xf numFmtId="4" fontId="44" fillId="34" borderId="421" applyNumberFormat="0" applyProtection="0">
      <alignment horizontal="right" vertical="center"/>
    </xf>
    <xf numFmtId="212" fontId="177" fillId="89" borderId="420"/>
    <xf numFmtId="4" fontId="44" fillId="40" borderId="421" applyNumberFormat="0" applyProtection="0">
      <alignment horizontal="right" vertical="center"/>
    </xf>
    <xf numFmtId="0" fontId="12" fillId="79" borderId="415" applyNumberFormat="0" applyAlignment="0" applyProtection="0"/>
    <xf numFmtId="0" fontId="123" fillId="0" borderId="417" applyNumberFormat="0" applyFill="0" applyAlignment="0" applyProtection="0"/>
    <xf numFmtId="0" fontId="67" fillId="0" borderId="417" applyNumberFormat="0" applyFill="0" applyAlignment="0" applyProtection="0"/>
    <xf numFmtId="0" fontId="113" fillId="38" borderId="414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4" fontId="44" fillId="49" borderId="421" applyNumberFormat="0" applyProtection="0">
      <alignment horizontal="right" vertical="center"/>
    </xf>
    <xf numFmtId="4" fontId="44" fillId="34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0" fontId="37" fillId="95" borderId="421" applyNumberFormat="0" applyProtection="0">
      <alignment horizontal="left" vertical="top" indent="1"/>
    </xf>
    <xf numFmtId="4" fontId="47" fillId="94" borderId="421" applyNumberFormat="0" applyProtection="0">
      <alignment horizontal="right" vertical="center"/>
    </xf>
    <xf numFmtId="0" fontId="123" fillId="0" borderId="417" applyNumberFormat="0" applyFill="0" applyAlignment="0" applyProtection="0"/>
    <xf numFmtId="0" fontId="67" fillId="0" borderId="417" applyNumberFormat="0" applyFill="0" applyAlignment="0" applyProtection="0"/>
    <xf numFmtId="0" fontId="103" fillId="51" borderId="414" applyNumberFormat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3" fontId="104" fillId="0" borderId="422"/>
    <xf numFmtId="0" fontId="91" fillId="0" borderId="422" applyFont="0" applyFill="0" applyBorder="0">
      <alignment horizontal="center" vertical="justify" wrapText="1"/>
    </xf>
    <xf numFmtId="4" fontId="197" fillId="94" borderId="421" applyNumberFormat="0" applyProtection="0">
      <alignment horizontal="right" vertical="center"/>
    </xf>
    <xf numFmtId="0" fontId="37" fillId="82" borderId="421" applyNumberFormat="0" applyProtection="0">
      <alignment horizontal="left" vertical="top" indent="1"/>
    </xf>
    <xf numFmtId="4" fontId="44" fillId="46" borderId="421" applyNumberFormat="0" applyProtection="0">
      <alignment horizontal="right" vertical="center"/>
    </xf>
    <xf numFmtId="4" fontId="195" fillId="80" borderId="421" applyNumberFormat="0" applyProtection="0">
      <alignment vertical="center"/>
    </xf>
    <xf numFmtId="0" fontId="173" fillId="0" borderId="417" applyNumberFormat="0" applyFill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10" fontId="24" fillId="55" borderId="422" applyNumberFormat="0" applyBorder="0" applyAlignment="0" applyProtection="0"/>
    <xf numFmtId="0" fontId="55" fillId="76" borderId="414" applyNumberFormat="0" applyAlignment="0" applyProtection="0"/>
    <xf numFmtId="3" fontId="83" fillId="80" borderId="422">
      <alignment horizontal="left" vertical="top" wrapText="1"/>
      <protection locked="0"/>
    </xf>
    <xf numFmtId="0" fontId="67" fillId="0" borderId="417" applyNumberFormat="0" applyFill="0" applyAlignment="0" applyProtection="0"/>
    <xf numFmtId="4" fontId="44" fillId="94" borderId="421" applyNumberFormat="0" applyProtection="0">
      <alignment horizontal="right" vertical="center"/>
    </xf>
    <xf numFmtId="0" fontId="37" fillId="82" borderId="421" applyNumberFormat="0" applyProtection="0">
      <alignment horizontal="left" vertical="center" indent="1"/>
    </xf>
    <xf numFmtId="0" fontId="12" fillId="79" borderId="415" applyNumberFormat="0" applyAlignment="0" applyProtection="0"/>
    <xf numFmtId="212" fontId="177" fillId="89" borderId="420"/>
    <xf numFmtId="0" fontId="12" fillId="79" borderId="415" applyNumberFormat="0" applyAlignment="0" applyProtection="0"/>
    <xf numFmtId="0" fontId="172" fillId="51" borderId="416" applyNumberFormat="0" applyAlignment="0" applyProtection="0"/>
    <xf numFmtId="3" fontId="83" fillId="80" borderId="422">
      <alignment horizontal="left" vertical="top" wrapText="1"/>
      <protection locked="0"/>
    </xf>
    <xf numFmtId="0" fontId="62" fillId="63" borderId="414" applyNumberFormat="0" applyAlignment="0" applyProtection="0"/>
    <xf numFmtId="0" fontId="123" fillId="0" borderId="417" applyNumberFormat="0" applyFill="0" applyAlignment="0" applyProtection="0"/>
    <xf numFmtId="212" fontId="192" fillId="0" borderId="42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212" fontId="177" fillId="89" borderId="420"/>
    <xf numFmtId="0" fontId="119" fillId="51" borderId="416" applyNumberFormat="0" applyAlignment="0" applyProtection="0"/>
    <xf numFmtId="0" fontId="65" fillId="76" borderId="416" applyNumberFormat="0" applyAlignment="0" applyProtection="0"/>
    <xf numFmtId="4" fontId="44" fillId="96" borderId="421" applyNumberFormat="0" applyProtection="0">
      <alignment horizontal="right" vertical="center"/>
    </xf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72" fillId="51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169" fillId="38" borderId="414" applyNumberFormat="0" applyAlignment="0" applyProtection="0"/>
    <xf numFmtId="4" fontId="46" fillId="80" borderId="421" applyNumberFormat="0" applyProtection="0">
      <alignment horizontal="left" vertical="center" indent="1"/>
    </xf>
    <xf numFmtId="4" fontId="44" fillId="96" borderId="421" applyNumberFormat="0" applyProtection="0">
      <alignment horizontal="left" vertical="center" indent="1"/>
    </xf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0" fontId="55" fillId="76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44" fillId="91" borderId="421" applyNumberFormat="0" applyProtection="0">
      <alignment horizontal="left" vertical="top" indent="1"/>
    </xf>
    <xf numFmtId="4" fontId="197" fillId="94" borderId="421" applyNumberFormat="0" applyProtection="0">
      <alignment horizontal="right" vertical="center"/>
    </xf>
    <xf numFmtId="0" fontId="44" fillId="55" borderId="421" applyNumberFormat="0" applyProtection="0">
      <alignment horizontal="left" vertical="top" indent="1"/>
    </xf>
    <xf numFmtId="4" fontId="44" fillId="55" borderId="421" applyNumberFormat="0" applyProtection="0">
      <alignment vertical="center"/>
    </xf>
    <xf numFmtId="0" fontId="37" fillId="81" borderId="421" applyNumberFormat="0" applyProtection="0">
      <alignment horizontal="left" vertical="top" indent="1"/>
    </xf>
    <xf numFmtId="0" fontId="37" fillId="82" borderId="421" applyNumberFormat="0" applyProtection="0">
      <alignment horizontal="left" vertical="top" indent="1"/>
    </xf>
    <xf numFmtId="0" fontId="37" fillId="91" borderId="421" applyNumberFormat="0" applyProtection="0">
      <alignment horizontal="left" vertical="top" indent="1"/>
    </xf>
    <xf numFmtId="0" fontId="37" fillId="95" borderId="421" applyNumberFormat="0" applyProtection="0">
      <alignment horizontal="left" vertical="center" indent="1"/>
    </xf>
    <xf numFmtId="0" fontId="65" fillId="76" borderId="416" applyNumberFormat="0" applyAlignment="0" applyProtection="0"/>
    <xf numFmtId="4" fontId="44" fillId="96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4" fontId="195" fillId="80" borderId="421" applyNumberFormat="0" applyProtection="0">
      <alignment vertical="center"/>
    </xf>
    <xf numFmtId="212" fontId="192" fillId="0" borderId="42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37" fillId="95" borderId="421" applyNumberFormat="0" applyProtection="0">
      <alignment horizontal="left" vertical="center" indent="1"/>
    </xf>
    <xf numFmtId="4" fontId="44" fillId="41" borderId="421" applyNumberFormat="0" applyProtection="0">
      <alignment horizontal="right" vertical="center"/>
    </xf>
    <xf numFmtId="10" fontId="24" fillId="55" borderId="422" applyNumberFormat="0" applyBorder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03" fillId="51" borderId="414" applyNumberFormat="0" applyAlignment="0" applyProtection="0"/>
    <xf numFmtId="0" fontId="62" fillId="63" borderId="414" applyNumberFormat="0" applyAlignment="0" applyProtection="0"/>
    <xf numFmtId="0" fontId="37" fillId="91" borderId="421" applyNumberFormat="0" applyProtection="0">
      <alignment horizontal="left" vertical="top" indent="1"/>
    </xf>
    <xf numFmtId="0" fontId="173" fillId="0" borderId="417" applyNumberFormat="0" applyFill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61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76" borderId="414" applyNumberFormat="0" applyAlignment="0" applyProtection="0"/>
    <xf numFmtId="0" fontId="113" fillId="38" borderId="414" applyNumberFormat="0" applyAlignment="0" applyProtection="0"/>
    <xf numFmtId="0" fontId="161" fillId="57" borderId="415" applyNumberFormat="0" applyFont="0" applyAlignment="0" applyProtection="0"/>
    <xf numFmtId="0" fontId="65" fillId="76" borderId="416" applyNumberFormat="0" applyAlignment="0" applyProtection="0"/>
    <xf numFmtId="4" fontId="44" fillId="48" borderId="421" applyNumberFormat="0" applyProtection="0">
      <alignment horizontal="right" vertical="center"/>
    </xf>
    <xf numFmtId="0" fontId="55" fillId="76" borderId="414" applyNumberFormat="0" applyAlignment="0" applyProtection="0"/>
    <xf numFmtId="3" fontId="83" fillId="80" borderId="422">
      <alignment horizontal="left" vertical="top" wrapText="1"/>
      <protection locked="0"/>
    </xf>
    <xf numFmtId="4" fontId="44" fillId="40" borderId="421" applyNumberFormat="0" applyProtection="0">
      <alignment horizontal="right" vertical="center"/>
    </xf>
    <xf numFmtId="0" fontId="113" fillId="38" borderId="414" applyNumberFormat="0" applyAlignment="0" applyProtection="0"/>
    <xf numFmtId="0" fontId="62" fillId="63" borderId="414" applyNumberForma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4" fontId="44" fillId="96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center" indent="1"/>
    </xf>
    <xf numFmtId="0" fontId="169" fillId="38" borderId="414" applyNumberFormat="0" applyAlignment="0" applyProtection="0"/>
    <xf numFmtId="0" fontId="46" fillId="80" borderId="421" applyNumberFormat="0" applyProtection="0">
      <alignment horizontal="left" vertical="top" indent="1"/>
    </xf>
    <xf numFmtId="0" fontId="164" fillId="51" borderId="414" applyNumberForma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4" fontId="46" fillId="56" borderId="421" applyNumberFormat="0" applyProtection="0">
      <alignment vertical="center"/>
    </xf>
    <xf numFmtId="4" fontId="44" fillId="42" borderId="421" applyNumberFormat="0" applyProtection="0">
      <alignment horizontal="right" vertical="center"/>
    </xf>
    <xf numFmtId="4" fontId="44" fillId="92" borderId="421" applyNumberFormat="0" applyProtection="0">
      <alignment horizontal="right" vertical="center"/>
    </xf>
    <xf numFmtId="0" fontId="37" fillId="95" borderId="421" applyNumberFormat="0" applyProtection="0">
      <alignment horizontal="left" vertical="center" indent="1"/>
    </xf>
    <xf numFmtId="0" fontId="65" fillId="76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9" fillId="51" borderId="416" applyNumberFormat="0" applyAlignment="0" applyProtection="0"/>
    <xf numFmtId="0" fontId="55" fillId="76" borderId="414" applyNumberFormat="0" applyAlignment="0" applyProtection="0"/>
    <xf numFmtId="0" fontId="67" fillId="0" borderId="417" applyNumberFormat="0" applyFill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4" fontId="44" fillId="55" borderId="421" applyNumberFormat="0" applyProtection="0">
      <alignment horizontal="left" vertical="center" indent="1"/>
    </xf>
    <xf numFmtId="4" fontId="197" fillId="55" borderId="421" applyNumberFormat="0" applyProtection="0">
      <alignment vertical="center"/>
    </xf>
    <xf numFmtId="4" fontId="46" fillId="56" borderId="421" applyNumberFormat="0" applyProtection="0">
      <alignment vertical="center"/>
    </xf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91" fillId="0" borderId="422" applyFont="0" applyFill="0" applyBorder="0">
      <alignment horizontal="centerContinuous" vertical="justify" wrapText="1"/>
    </xf>
    <xf numFmtId="4" fontId="44" fillId="96" borderId="421" applyNumberFormat="0" applyProtection="0">
      <alignment horizontal="right" vertical="center"/>
    </xf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2" fillId="63" borderId="414" applyNumberFormat="0" applyAlignment="0" applyProtection="0"/>
    <xf numFmtId="0" fontId="119" fillId="76" borderId="416" applyNumberFormat="0" applyAlignment="0" applyProtection="0"/>
    <xf numFmtId="0" fontId="113" fillId="38" borderId="414" applyNumberFormat="0" applyAlignment="0" applyProtection="0"/>
    <xf numFmtId="4" fontId="44" fillId="50" borderId="421" applyNumberFormat="0" applyProtection="0">
      <alignment horizontal="right" vertical="center"/>
    </xf>
    <xf numFmtId="0" fontId="37" fillId="81" borderId="421" applyNumberFormat="0" applyProtection="0">
      <alignment horizontal="left" vertical="center" indent="1"/>
    </xf>
    <xf numFmtId="4" fontId="44" fillId="48" borderId="421" applyNumberFormat="0" applyProtection="0">
      <alignment horizontal="right" vertical="center"/>
    </xf>
    <xf numFmtId="0" fontId="123" fillId="0" borderId="417" applyNumberFormat="0" applyFill="0" applyAlignment="0" applyProtection="0"/>
    <xf numFmtId="0" fontId="12" fillId="79" borderId="415" applyNumberFormat="0" applyAlignment="0" applyProtection="0"/>
    <xf numFmtId="10" fontId="24" fillId="55" borderId="422" applyNumberFormat="0" applyBorder="0" applyAlignment="0" applyProtection="0"/>
    <xf numFmtId="0" fontId="62" fillId="63" borderId="414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76" borderId="414" applyNumberForma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3" fontId="83" fillId="80" borderId="422">
      <alignment horizontal="left" vertical="top" wrapText="1"/>
      <protection locked="0"/>
    </xf>
    <xf numFmtId="4" fontId="44" fillId="96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center" indent="1"/>
    </xf>
    <xf numFmtId="0" fontId="12" fillId="79" borderId="415" applyNumberFormat="0" applyAlignment="0" applyProtection="0"/>
    <xf numFmtId="0" fontId="37" fillId="81" borderId="421" applyNumberFormat="0" applyProtection="0">
      <alignment horizontal="left" vertical="top" indent="1"/>
    </xf>
    <xf numFmtId="0" fontId="113" fillId="38" borderId="414" applyNumberFormat="0" applyAlignment="0" applyProtection="0"/>
    <xf numFmtId="0" fontId="164" fillId="51" borderId="414" applyNumberFormat="0" applyAlignment="0" applyProtection="0"/>
    <xf numFmtId="0" fontId="67" fillId="0" borderId="417" applyNumberFormat="0" applyFill="0" applyAlignment="0" applyProtection="0"/>
    <xf numFmtId="0" fontId="173" fillId="0" borderId="417" applyNumberFormat="0" applyFill="0" applyAlignment="0" applyProtection="0"/>
    <xf numFmtId="4" fontId="44" fillId="46" borderId="421" applyNumberFormat="0" applyProtection="0">
      <alignment horizontal="right" vertical="center"/>
    </xf>
    <xf numFmtId="0" fontId="37" fillId="82" borderId="421" applyNumberFormat="0" applyProtection="0">
      <alignment horizontal="left" vertical="top" indent="1"/>
    </xf>
    <xf numFmtId="4" fontId="44" fillId="55" borderId="421" applyNumberFormat="0" applyProtection="0">
      <alignment horizontal="left" vertical="center" indent="1"/>
    </xf>
    <xf numFmtId="4" fontId="197" fillId="94" borderId="421" applyNumberFormat="0" applyProtection="0">
      <alignment horizontal="right" vertical="center"/>
    </xf>
    <xf numFmtId="0" fontId="113" fillId="38" borderId="414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10" fontId="96" fillId="55" borderId="422" applyNumberFormat="0" applyBorder="0" applyAlignment="0" applyProtection="0"/>
    <xf numFmtId="0" fontId="169" fillId="38" borderId="414" applyNumberFormat="0" applyAlignment="0" applyProtection="0"/>
    <xf numFmtId="4" fontId="46" fillId="80" borderId="421" applyNumberFormat="0" applyProtection="0">
      <alignment horizontal="left" vertical="center" indent="1"/>
    </xf>
    <xf numFmtId="0" fontId="113" fillId="38" borderId="432" applyNumberFormat="0" applyAlignment="0" applyProtection="0"/>
    <xf numFmtId="0" fontId="161" fillId="57" borderId="415" applyNumberFormat="0" applyFont="0" applyAlignment="0" applyProtection="0"/>
    <xf numFmtId="0" fontId="172" fillId="51" borderId="416" applyNumberFormat="0" applyAlignment="0" applyProtection="0"/>
    <xf numFmtId="0" fontId="12" fillId="79" borderId="415" applyNumberFormat="0" applyAlignment="0" applyProtection="0"/>
    <xf numFmtId="0" fontId="67" fillId="0" borderId="417" applyNumberFormat="0" applyFill="0" applyAlignment="0" applyProtection="0"/>
    <xf numFmtId="0" fontId="37" fillId="82" borderId="421" applyNumberFormat="0" applyProtection="0">
      <alignment horizontal="left" vertical="center" indent="1"/>
    </xf>
    <xf numFmtId="0" fontId="123" fillId="0" borderId="417" applyNumberFormat="0" applyFill="0" applyAlignment="0" applyProtection="0"/>
    <xf numFmtId="0" fontId="173" fillId="0" borderId="417" applyNumberFormat="0" applyFill="0" applyAlignment="0" applyProtection="0"/>
    <xf numFmtId="0" fontId="37" fillId="81" borderId="421" applyNumberFormat="0" applyProtection="0">
      <alignment horizontal="left" vertical="top" indent="1"/>
    </xf>
    <xf numFmtId="0" fontId="44" fillId="91" borderId="421" applyNumberFormat="0" applyProtection="0">
      <alignment horizontal="left" vertical="top" indent="1"/>
    </xf>
    <xf numFmtId="0" fontId="113" fillId="38" borderId="414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55" fillId="76" borderId="414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4" fontId="47" fillId="94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0" fontId="103" fillId="51" borderId="414" applyNumberFormat="0" applyAlignment="0" applyProtection="0"/>
    <xf numFmtId="4" fontId="44" fillId="92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4" fontId="44" fillId="42" borderId="421" applyNumberFormat="0" applyProtection="0">
      <alignment horizontal="right" vertical="center"/>
    </xf>
    <xf numFmtId="4" fontId="44" fillId="40" borderId="421" applyNumberFormat="0" applyProtection="0">
      <alignment horizontal="right" vertical="center"/>
    </xf>
    <xf numFmtId="0" fontId="46" fillId="80" borderId="421" applyNumberFormat="0" applyProtection="0">
      <alignment horizontal="left" vertical="top" indent="1"/>
    </xf>
    <xf numFmtId="4" fontId="46" fillId="56" borderId="421" applyNumberFormat="0" applyProtection="0">
      <alignment vertical="center"/>
    </xf>
    <xf numFmtId="0" fontId="91" fillId="0" borderId="422" applyFont="0" applyFill="0" applyBorder="0">
      <alignment horizontal="center" vertical="justify" wrapText="1"/>
    </xf>
    <xf numFmtId="0" fontId="91" fillId="0" borderId="422" applyFont="0" applyFill="0" applyBorder="0">
      <alignment horizontal="centerContinuous" vertical="justify" wrapText="1"/>
    </xf>
    <xf numFmtId="212" fontId="177" fillId="89" borderId="420"/>
    <xf numFmtId="0" fontId="119" fillId="51" borderId="416" applyNumberFormat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113" fillId="38" borderId="414" applyNumberFormat="0" applyAlignment="0" applyProtection="0"/>
    <xf numFmtId="4" fontId="44" fillId="42" borderId="421" applyNumberFormat="0" applyProtection="0">
      <alignment horizontal="right" vertical="center"/>
    </xf>
    <xf numFmtId="0" fontId="37" fillId="91" borderId="421" applyNumberFormat="0" applyProtection="0">
      <alignment horizontal="left" vertical="top" indent="1"/>
    </xf>
    <xf numFmtId="0" fontId="67" fillId="0" borderId="417" applyNumberFormat="0" applyFill="0" applyAlignment="0" applyProtection="0"/>
    <xf numFmtId="0" fontId="37" fillId="91" borderId="421" applyNumberFormat="0" applyProtection="0">
      <alignment horizontal="left" vertical="center" indent="1"/>
    </xf>
    <xf numFmtId="0" fontId="12" fillId="79" borderId="415" applyNumberFormat="0" applyAlignment="0" applyProtection="0"/>
    <xf numFmtId="0" fontId="103" fillId="51" borderId="414" applyNumberFormat="0" applyAlignment="0" applyProtection="0"/>
    <xf numFmtId="212" fontId="192" fillId="0" borderId="420"/>
    <xf numFmtId="0" fontId="12" fillId="79" borderId="415" applyNumberFormat="0" applyAlignment="0" applyProtection="0"/>
    <xf numFmtId="0" fontId="113" fillId="38" borderId="414" applyNumberFormat="0" applyAlignment="0" applyProtection="0"/>
    <xf numFmtId="4" fontId="197" fillId="55" borderId="421" applyNumberFormat="0" applyProtection="0">
      <alignment vertical="center"/>
    </xf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91" fillId="0" borderId="422" applyFont="0" applyFill="0" applyBorder="0">
      <alignment horizontal="center" vertical="justify" wrapText="1"/>
    </xf>
    <xf numFmtId="4" fontId="46" fillId="56" borderId="421" applyNumberFormat="0" applyProtection="0">
      <alignment vertical="center"/>
    </xf>
    <xf numFmtId="4" fontId="195" fillId="80" borderId="421" applyNumberFormat="0" applyProtection="0">
      <alignment vertical="center"/>
    </xf>
    <xf numFmtId="4" fontId="46" fillId="80" borderId="421" applyNumberFormat="0" applyProtection="0">
      <alignment horizontal="left" vertical="center" indent="1"/>
    </xf>
    <xf numFmtId="0" fontId="46" fillId="80" borderId="421" applyNumberFormat="0" applyProtection="0">
      <alignment horizontal="left" vertical="top" indent="1"/>
    </xf>
    <xf numFmtId="0" fontId="67" fillId="0" borderId="417" applyNumberFormat="0" applyFill="0" applyAlignment="0" applyProtection="0"/>
    <xf numFmtId="4" fontId="44" fillId="34" borderId="421" applyNumberFormat="0" applyProtection="0">
      <alignment horizontal="right" vertical="center"/>
    </xf>
    <xf numFmtId="4" fontId="44" fillId="40" borderId="421" applyNumberFormat="0" applyProtection="0">
      <alignment horizontal="right" vertical="center"/>
    </xf>
    <xf numFmtId="4" fontId="44" fillId="48" borderId="421" applyNumberFormat="0" applyProtection="0">
      <alignment horizontal="right" vertical="center"/>
    </xf>
    <xf numFmtId="4" fontId="44" fillId="42" borderId="421" applyNumberFormat="0" applyProtection="0">
      <alignment horizontal="right" vertical="center"/>
    </xf>
    <xf numFmtId="4" fontId="44" fillId="46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4" fontId="44" fillId="49" borderId="421" applyNumberFormat="0" applyProtection="0">
      <alignment horizontal="right" vertical="center"/>
    </xf>
    <xf numFmtId="4" fontId="44" fillId="92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4" fontId="44" fillId="96" borderId="421" applyNumberFormat="0" applyProtection="0">
      <alignment horizontal="right" vertical="center"/>
    </xf>
    <xf numFmtId="10" fontId="24" fillId="55" borderId="422" applyNumberFormat="0" applyBorder="0" applyAlignment="0" applyProtection="0"/>
    <xf numFmtId="0" fontId="37" fillId="95" borderId="421" applyNumberFormat="0" applyProtection="0">
      <alignment horizontal="left" vertical="center" indent="1"/>
    </xf>
    <xf numFmtId="0" fontId="37" fillId="95" borderId="421" applyNumberFormat="0" applyProtection="0">
      <alignment horizontal="left" vertical="top" indent="1"/>
    </xf>
    <xf numFmtId="0" fontId="37" fillId="91" borderId="421" applyNumberFormat="0" applyProtection="0">
      <alignment horizontal="left" vertical="center" indent="1"/>
    </xf>
    <xf numFmtId="0" fontId="37" fillId="91" borderId="421" applyNumberFormat="0" applyProtection="0">
      <alignment horizontal="left" vertical="top" indent="1"/>
    </xf>
    <xf numFmtId="0" fontId="37" fillId="82" borderId="421" applyNumberFormat="0" applyProtection="0">
      <alignment horizontal="left" vertical="center" indent="1"/>
    </xf>
    <xf numFmtId="0" fontId="37" fillId="82" borderId="421" applyNumberFormat="0" applyProtection="0">
      <alignment horizontal="left" vertical="top" indent="1"/>
    </xf>
    <xf numFmtId="0" fontId="37" fillId="81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top" indent="1"/>
    </xf>
    <xf numFmtId="4" fontId="44" fillId="55" borderId="421" applyNumberFormat="0" applyProtection="0">
      <alignment vertical="center"/>
    </xf>
    <xf numFmtId="4" fontId="197" fillId="55" borderId="421" applyNumberFormat="0" applyProtection="0">
      <alignment vertical="center"/>
    </xf>
    <xf numFmtId="4" fontId="44" fillId="55" borderId="421" applyNumberFormat="0" applyProtection="0">
      <alignment horizontal="left" vertical="center" indent="1"/>
    </xf>
    <xf numFmtId="0" fontId="44" fillId="55" borderId="421" applyNumberFormat="0" applyProtection="0">
      <alignment horizontal="left" vertical="top" indent="1"/>
    </xf>
    <xf numFmtId="4" fontId="44" fillId="94" borderId="421" applyNumberFormat="0" applyProtection="0">
      <alignment horizontal="right" vertical="center"/>
    </xf>
    <xf numFmtId="4" fontId="197" fillId="94" borderId="421" applyNumberFormat="0" applyProtection="0">
      <alignment horizontal="right" vertical="center"/>
    </xf>
    <xf numFmtId="4" fontId="44" fillId="96" borderId="421" applyNumberFormat="0" applyProtection="0">
      <alignment horizontal="left" vertical="center" indent="1"/>
    </xf>
    <xf numFmtId="0" fontId="44" fillId="91" borderId="421" applyNumberFormat="0" applyProtection="0">
      <alignment horizontal="left" vertical="top" indent="1"/>
    </xf>
    <xf numFmtId="4" fontId="47" fillId="94" borderId="421" applyNumberFormat="0" applyProtection="0">
      <alignment horizontal="right" vertical="center"/>
    </xf>
    <xf numFmtId="0" fontId="65" fillId="76" borderId="416" applyNumberFormat="0" applyAlignment="0" applyProtection="0"/>
    <xf numFmtId="0" fontId="164" fillId="51" borderId="414" applyNumberFormat="0" applyAlignment="0" applyProtection="0"/>
    <xf numFmtId="0" fontId="123" fillId="0" borderId="417" applyNumberFormat="0" applyFill="0" applyAlignment="0" applyProtection="0"/>
    <xf numFmtId="0" fontId="12" fillId="79" borderId="415" applyNumberFormat="0" applyAlignment="0" applyProtection="0"/>
    <xf numFmtId="0" fontId="119" fillId="51" borderId="416" applyNumberFormat="0" applyAlignment="0" applyProtection="0"/>
    <xf numFmtId="0" fontId="103" fillId="51" borderId="414" applyNumberFormat="0" applyAlignment="0" applyProtection="0"/>
    <xf numFmtId="0" fontId="65" fillId="76" borderId="416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44" fillId="91" borderId="421" applyNumberFormat="0" applyProtection="0">
      <alignment horizontal="left" vertical="top" indent="1"/>
    </xf>
    <xf numFmtId="0" fontId="12" fillId="79" borderId="415" applyNumberFormat="0" applyAlignment="0" applyProtection="0"/>
    <xf numFmtId="0" fontId="175" fillId="57" borderId="415" applyNumberFormat="0" applyFont="0" applyAlignment="0" applyProtection="0"/>
    <xf numFmtId="0" fontId="46" fillId="80" borderId="421" applyNumberFormat="0" applyProtection="0">
      <alignment horizontal="left" vertical="top" indent="1"/>
    </xf>
    <xf numFmtId="0" fontId="103" fillId="76" borderId="414" applyNumberFormat="0" applyAlignment="0" applyProtection="0"/>
    <xf numFmtId="0" fontId="12" fillId="57" borderId="415" applyNumberFormat="0" applyFont="0" applyAlignment="0" applyProtection="0"/>
    <xf numFmtId="0" fontId="119" fillId="76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10" fontId="96" fillId="55" borderId="422" applyNumberFormat="0" applyBorder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4" fontId="195" fillId="80" borderId="421" applyNumberFormat="0" applyProtection="0">
      <alignment vertical="center"/>
    </xf>
    <xf numFmtId="0" fontId="103" fillId="51" borderId="414" applyNumberFormat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161" fillId="57" borderId="415" applyNumberFormat="0" applyFont="0" applyAlignment="0" applyProtection="0"/>
    <xf numFmtId="0" fontId="17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2" fillId="57" borderId="415" applyNumberFormat="0" applyFont="0" applyAlignment="0" applyProtection="0"/>
    <xf numFmtId="0" fontId="119" fillId="76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119" fillId="51" borderId="416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55" fillId="76" borderId="414" applyNumberFormat="0" applyAlignment="0" applyProtection="0"/>
    <xf numFmtId="0" fontId="175" fillId="57" borderId="415" applyNumberFormat="0" applyFont="0" applyAlignment="0" applyProtection="0"/>
    <xf numFmtId="0" fontId="12" fillId="57" borderId="415" applyNumberFormat="0" applyFont="0" applyAlignment="0" applyProtection="0"/>
    <xf numFmtId="0" fontId="119" fillId="76" borderId="416" applyNumberFormat="0" applyAlignment="0" applyProtection="0"/>
    <xf numFmtId="0" fontId="103" fillId="76" borderId="414" applyNumberForma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19" fillId="51" borderId="416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175" fillId="57" borderId="415" applyNumberFormat="0" applyFont="0" applyAlignment="0" applyProtection="0"/>
    <xf numFmtId="0" fontId="12" fillId="57" borderId="415" applyNumberFormat="0" applyFon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5" fontId="218" fillId="0" borderId="419" applyAlignment="0" applyProtection="0"/>
    <xf numFmtId="0" fontId="44" fillId="91" borderId="453" applyNumberFormat="0" applyProtection="0">
      <alignment horizontal="left" vertical="top" indent="1"/>
    </xf>
    <xf numFmtId="0" fontId="62" fillId="63" borderId="414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0" fontId="55" fillId="76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03" fillId="76" borderId="414" applyNumberFormat="0" applyAlignment="0" applyProtection="0"/>
    <xf numFmtId="0" fontId="119" fillId="76" borderId="416" applyNumberFormat="0" applyAlignment="0" applyProtection="0"/>
    <xf numFmtId="0" fontId="123" fillId="0" borderId="417" applyNumberFormat="0" applyFill="0" applyAlignment="0" applyProtection="0"/>
    <xf numFmtId="0" fontId="164" fillId="51" borderId="414" applyNumberFormat="0" applyAlignment="0" applyProtection="0"/>
    <xf numFmtId="0" fontId="169" fillId="38" borderId="414" applyNumberFormat="0" applyAlignment="0" applyProtection="0"/>
    <xf numFmtId="0" fontId="113" fillId="38" borderId="432" applyNumberFormat="0" applyAlignment="0" applyProtection="0"/>
    <xf numFmtId="0" fontId="161" fillId="57" borderId="415" applyNumberFormat="0" applyFont="0" applyAlignment="0" applyProtection="0"/>
    <xf numFmtId="0" fontId="172" fillId="51" borderId="416" applyNumberFormat="0" applyAlignment="0" applyProtection="0"/>
    <xf numFmtId="0" fontId="173" fillId="0" borderId="417" applyNumberFormat="0" applyFill="0" applyAlignment="0" applyProtection="0"/>
    <xf numFmtId="212" fontId="177" fillId="89" borderId="420"/>
    <xf numFmtId="212" fontId="192" fillId="0" borderId="420"/>
    <xf numFmtId="4" fontId="46" fillId="56" borderId="421" applyNumberFormat="0" applyProtection="0">
      <alignment vertical="center"/>
    </xf>
    <xf numFmtId="4" fontId="195" fillId="80" borderId="421" applyNumberFormat="0" applyProtection="0">
      <alignment vertical="center"/>
    </xf>
    <xf numFmtId="4" fontId="46" fillId="80" borderId="421" applyNumberFormat="0" applyProtection="0">
      <alignment horizontal="left" vertical="center" indent="1"/>
    </xf>
    <xf numFmtId="0" fontId="46" fillId="80" borderId="421" applyNumberFormat="0" applyProtection="0">
      <alignment horizontal="left" vertical="top" indent="1"/>
    </xf>
    <xf numFmtId="4" fontId="44" fillId="34" borderId="421" applyNumberFormat="0" applyProtection="0">
      <alignment horizontal="right" vertical="center"/>
    </xf>
    <xf numFmtId="4" fontId="44" fillId="40" borderId="421" applyNumberFormat="0" applyProtection="0">
      <alignment horizontal="right" vertical="center"/>
    </xf>
    <xf numFmtId="4" fontId="44" fillId="48" borderId="421" applyNumberFormat="0" applyProtection="0">
      <alignment horizontal="right" vertical="center"/>
    </xf>
    <xf numFmtId="4" fontId="44" fillId="42" borderId="421" applyNumberFormat="0" applyProtection="0">
      <alignment horizontal="right" vertical="center"/>
    </xf>
    <xf numFmtId="4" fontId="44" fillId="46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4" fontId="44" fillId="49" borderId="421" applyNumberFormat="0" applyProtection="0">
      <alignment horizontal="right" vertical="center"/>
    </xf>
    <xf numFmtId="4" fontId="44" fillId="92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4" fontId="44" fillId="96" borderId="421" applyNumberFormat="0" applyProtection="0">
      <alignment horizontal="right" vertical="center"/>
    </xf>
    <xf numFmtId="0" fontId="37" fillId="95" borderId="421" applyNumberFormat="0" applyProtection="0">
      <alignment horizontal="left" vertical="center" indent="1"/>
    </xf>
    <xf numFmtId="0" fontId="37" fillId="95" borderId="421" applyNumberFormat="0" applyProtection="0">
      <alignment horizontal="left" vertical="top" indent="1"/>
    </xf>
    <xf numFmtId="0" fontId="37" fillId="91" borderId="421" applyNumberFormat="0" applyProtection="0">
      <alignment horizontal="left" vertical="center" indent="1"/>
    </xf>
    <xf numFmtId="0" fontId="37" fillId="91" borderId="421" applyNumberFormat="0" applyProtection="0">
      <alignment horizontal="left" vertical="top" indent="1"/>
    </xf>
    <xf numFmtId="0" fontId="37" fillId="82" borderId="421" applyNumberFormat="0" applyProtection="0">
      <alignment horizontal="left" vertical="center" indent="1"/>
    </xf>
    <xf numFmtId="0" fontId="37" fillId="82" borderId="421" applyNumberFormat="0" applyProtection="0">
      <alignment horizontal="left" vertical="top" indent="1"/>
    </xf>
    <xf numFmtId="0" fontId="37" fillId="81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top" indent="1"/>
    </xf>
    <xf numFmtId="4" fontId="44" fillId="55" borderId="421" applyNumberFormat="0" applyProtection="0">
      <alignment vertical="center"/>
    </xf>
    <xf numFmtId="4" fontId="197" fillId="55" borderId="421" applyNumberFormat="0" applyProtection="0">
      <alignment vertical="center"/>
    </xf>
    <xf numFmtId="4" fontId="44" fillId="55" borderId="421" applyNumberFormat="0" applyProtection="0">
      <alignment horizontal="left" vertical="center" indent="1"/>
    </xf>
    <xf numFmtId="0" fontId="44" fillId="55" borderId="421" applyNumberFormat="0" applyProtection="0">
      <alignment horizontal="left" vertical="top" indent="1"/>
    </xf>
    <xf numFmtId="4" fontId="44" fillId="94" borderId="421" applyNumberFormat="0" applyProtection="0">
      <alignment horizontal="right" vertical="center"/>
    </xf>
    <xf numFmtId="4" fontId="197" fillId="94" borderId="421" applyNumberFormat="0" applyProtection="0">
      <alignment horizontal="right" vertical="center"/>
    </xf>
    <xf numFmtId="4" fontId="44" fillId="96" borderId="421" applyNumberFormat="0" applyProtection="0">
      <alignment horizontal="left" vertical="center" indent="1"/>
    </xf>
    <xf numFmtId="0" fontId="44" fillId="91" borderId="421" applyNumberFormat="0" applyProtection="0">
      <alignment horizontal="left" vertical="top" indent="1"/>
    </xf>
    <xf numFmtId="4" fontId="47" fillId="94" borderId="421" applyNumberFormat="0" applyProtection="0">
      <alignment horizontal="right" vertical="center"/>
    </xf>
    <xf numFmtId="0" fontId="119" fillId="51" borderId="416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175" fillId="57" borderId="415" applyNumberFormat="0" applyFont="0" applyAlignment="0" applyProtection="0"/>
    <xf numFmtId="0" fontId="12" fillId="57" borderId="415" applyNumberFormat="0" applyFon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0" fontId="55" fillId="76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03" fillId="76" borderId="414" applyNumberFormat="0" applyAlignment="0" applyProtection="0"/>
    <xf numFmtId="0" fontId="119" fillId="76" borderId="416" applyNumberFormat="0" applyAlignment="0" applyProtection="0"/>
    <xf numFmtId="0" fontId="123" fillId="0" borderId="417" applyNumberFormat="0" applyFill="0" applyAlignment="0" applyProtection="0"/>
    <xf numFmtId="4" fontId="44" fillId="55" borderId="421" applyNumberFormat="0" applyProtection="0">
      <alignment horizontal="left" vertical="center" indent="1"/>
    </xf>
    <xf numFmtId="0" fontId="37" fillId="91" borderId="421" applyNumberFormat="0" applyProtection="0">
      <alignment horizontal="left" vertical="center" indent="1"/>
    </xf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65" fillId="76" borderId="416" applyNumberFormat="0" applyAlignment="0" applyProtection="0"/>
    <xf numFmtId="0" fontId="169" fillId="38" borderId="414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37" fillId="82" borderId="421" applyNumberFormat="0" applyProtection="0">
      <alignment horizontal="left" vertical="center" indent="1"/>
    </xf>
    <xf numFmtId="4" fontId="44" fillId="55" borderId="421" applyNumberFormat="0" applyProtection="0">
      <alignment vertical="center"/>
    </xf>
    <xf numFmtId="4" fontId="44" fillId="94" borderId="421" applyNumberFormat="0" applyProtection="0">
      <alignment horizontal="right" vertical="center"/>
    </xf>
    <xf numFmtId="0" fontId="12" fillId="79" borderId="415" applyNumberFormat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62" fillId="63" borderId="414" applyNumberFormat="0" applyAlignment="0" applyProtection="0"/>
    <xf numFmtId="10" fontId="24" fillId="55" borderId="422" applyNumberFormat="0" applyBorder="0" applyAlignment="0" applyProtection="0"/>
    <xf numFmtId="0" fontId="62" fillId="63" borderId="414" applyNumberFormat="0" applyAlignment="0" applyProtection="0"/>
    <xf numFmtId="0" fontId="103" fillId="51" borderId="414" applyNumberFormat="0" applyAlignment="0" applyProtection="0"/>
    <xf numFmtId="0" fontId="12" fillId="79" borderId="415" applyNumberFormat="0" applyAlignment="0" applyProtection="0"/>
    <xf numFmtId="3" fontId="104" fillId="0" borderId="422"/>
    <xf numFmtId="0" fontId="62" fillId="63" borderId="414" applyNumberFormat="0" applyAlignment="0" applyProtection="0"/>
    <xf numFmtId="0" fontId="55" fillId="76" borderId="414" applyNumberFormat="0" applyAlignment="0" applyProtection="0"/>
    <xf numFmtId="4" fontId="44" fillId="55" borderId="421" applyNumberFormat="0" applyProtection="0">
      <alignment vertical="center"/>
    </xf>
    <xf numFmtId="0" fontId="12" fillId="79" borderId="415" applyNumberFormat="0" applyAlignment="0" applyProtection="0"/>
    <xf numFmtId="10" fontId="96" fillId="55" borderId="422" applyNumberFormat="0" applyBorder="0" applyAlignment="0" applyProtection="0"/>
    <xf numFmtId="0" fontId="172" fillId="51" borderId="416" applyNumberFormat="0" applyAlignment="0" applyProtection="0"/>
    <xf numFmtId="0" fontId="113" fillId="38" borderId="414" applyNumberFormat="0" applyAlignment="0" applyProtection="0"/>
    <xf numFmtId="0" fontId="119" fillId="51" borderId="416" applyNumberFormat="0" applyAlignment="0" applyProtection="0"/>
    <xf numFmtId="4" fontId="44" fillId="49" borderId="421" applyNumberFormat="0" applyProtection="0">
      <alignment horizontal="right" vertical="center"/>
    </xf>
    <xf numFmtId="4" fontId="44" fillId="46" borderId="421" applyNumberFormat="0" applyProtection="0">
      <alignment horizontal="right" vertical="center"/>
    </xf>
    <xf numFmtId="4" fontId="44" fillId="48" borderId="421" applyNumberFormat="0" applyProtection="0">
      <alignment horizontal="right" vertical="center"/>
    </xf>
    <xf numFmtId="4" fontId="44" fillId="34" borderId="421" applyNumberFormat="0" applyProtection="0">
      <alignment horizontal="right" vertical="center"/>
    </xf>
    <xf numFmtId="4" fontId="46" fillId="80" borderId="421" applyNumberFormat="0" applyProtection="0">
      <alignment horizontal="left" vertical="center" indent="1"/>
    </xf>
    <xf numFmtId="0" fontId="65" fillId="76" borderId="416" applyNumberFormat="0" applyAlignment="0" applyProtection="0"/>
    <xf numFmtId="0" fontId="103" fillId="51" borderId="414" applyNumberFormat="0" applyAlignment="0" applyProtection="0"/>
    <xf numFmtId="0" fontId="44" fillId="55" borderId="421" applyNumberFormat="0" applyProtection="0">
      <alignment horizontal="left" vertical="top" indent="1"/>
    </xf>
    <xf numFmtId="0" fontId="67" fillId="0" borderId="417" applyNumberFormat="0" applyFill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123" fillId="0" borderId="417" applyNumberFormat="0" applyFill="0" applyAlignment="0" applyProtection="0"/>
    <xf numFmtId="0" fontId="91" fillId="0" borderId="422" applyFont="0" applyFill="0" applyBorder="0">
      <alignment horizontal="centerContinuous" vertical="justify" wrapText="1"/>
    </xf>
    <xf numFmtId="0" fontId="65" fillId="76" borderId="416" applyNumberFormat="0" applyAlignment="0" applyProtection="0"/>
    <xf numFmtId="3" fontId="83" fillId="80" borderId="422">
      <alignment horizontal="left" vertical="top" wrapText="1"/>
      <protection locked="0"/>
    </xf>
    <xf numFmtId="0" fontId="12" fillId="79" borderId="415" applyNumberFormat="0" applyAlignment="0" applyProtection="0"/>
    <xf numFmtId="3" fontId="104" fillId="0" borderId="422"/>
    <xf numFmtId="0" fontId="123" fillId="0" borderId="417" applyNumberFormat="0" applyFill="0" applyAlignment="0" applyProtection="0"/>
    <xf numFmtId="0" fontId="62" fillId="63" borderId="414" applyNumberFormat="0" applyAlignment="0" applyProtection="0"/>
    <xf numFmtId="212" fontId="192" fillId="0" borderId="42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4" fontId="44" fillId="92" borderId="421" applyNumberFormat="0" applyProtection="0">
      <alignment horizontal="right" vertical="center"/>
    </xf>
    <xf numFmtId="0" fontId="12" fillId="79" borderId="415" applyNumberFormat="0" applyAlignment="0" applyProtection="0"/>
    <xf numFmtId="10" fontId="24" fillId="55" borderId="422" applyNumberFormat="0" applyBorder="0" applyAlignment="0" applyProtection="0"/>
    <xf numFmtId="0" fontId="12" fillId="79" borderId="415" applyNumberFormat="0" applyAlignment="0" applyProtection="0"/>
    <xf numFmtId="0" fontId="67" fillId="0" borderId="417" applyNumberFormat="0" applyFill="0" applyAlignment="0" applyProtection="0"/>
    <xf numFmtId="4" fontId="44" fillId="49" borderId="421" applyNumberFormat="0" applyProtection="0">
      <alignment horizontal="right" vertical="center"/>
    </xf>
    <xf numFmtId="0" fontId="12" fillId="79" borderId="415" applyNumberFormat="0" applyAlignment="0" applyProtection="0"/>
    <xf numFmtId="3" fontId="83" fillId="80" borderId="422">
      <alignment horizontal="left" vertical="top" wrapText="1"/>
      <protection locked="0"/>
    </xf>
    <xf numFmtId="0" fontId="62" fillId="63" borderId="414" applyNumberFormat="0" applyAlignment="0" applyProtection="0"/>
    <xf numFmtId="0" fontId="12" fillId="79" borderId="415" applyNumberFormat="0" applyAlignment="0" applyProtection="0"/>
    <xf numFmtId="4" fontId="47" fillId="94" borderId="421" applyNumberFormat="0" applyProtection="0">
      <alignment horizontal="right" vertical="center"/>
    </xf>
    <xf numFmtId="4" fontId="197" fillId="55" borderId="421" applyNumberFormat="0" applyProtection="0">
      <alignment vertical="center"/>
    </xf>
    <xf numFmtId="0" fontId="37" fillId="95" borderId="421" applyNumberFormat="0" applyProtection="0">
      <alignment horizontal="left" vertical="top" indent="1"/>
    </xf>
    <xf numFmtId="0" fontId="37" fillId="95" borderId="421" applyNumberFormat="0" applyProtection="0">
      <alignment horizontal="left" vertical="top" indent="1"/>
    </xf>
    <xf numFmtId="0" fontId="12" fillId="79" borderId="415" applyNumberFormat="0" applyAlignment="0" applyProtection="0"/>
    <xf numFmtId="0" fontId="67" fillId="0" borderId="417" applyNumberFormat="0" applyFill="0" applyAlignment="0" applyProtection="0"/>
    <xf numFmtId="0" fontId="44" fillId="55" borderId="421" applyNumberFormat="0" applyProtection="0">
      <alignment horizontal="left" vertical="top" indent="1"/>
    </xf>
    <xf numFmtId="0" fontId="164" fillId="51" borderId="414" applyNumberFormat="0" applyAlignment="0" applyProtection="0"/>
    <xf numFmtId="0" fontId="37" fillId="91" borderId="421" applyNumberFormat="0" applyProtection="0">
      <alignment horizontal="left" vertical="center" indent="1"/>
    </xf>
    <xf numFmtId="0" fontId="113" fillId="38" borderId="414" applyNumberFormat="0" applyAlignment="0" applyProtection="0"/>
    <xf numFmtId="0" fontId="113" fillId="38" borderId="414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4" fontId="44" fillId="94" borderId="421" applyNumberFormat="0" applyProtection="0">
      <alignment horizontal="right" vertical="center"/>
    </xf>
    <xf numFmtId="4" fontId="44" fillId="34" borderId="421" applyNumberFormat="0" applyProtection="0">
      <alignment horizontal="right" vertical="center"/>
    </xf>
    <xf numFmtId="212" fontId="177" fillId="89" borderId="420"/>
    <xf numFmtId="4" fontId="44" fillId="40" borderId="421" applyNumberFormat="0" applyProtection="0">
      <alignment horizontal="right" vertical="center"/>
    </xf>
    <xf numFmtId="0" fontId="12" fillId="79" borderId="415" applyNumberFormat="0" applyAlignment="0" applyProtection="0"/>
    <xf numFmtId="0" fontId="123" fillId="0" borderId="417" applyNumberFormat="0" applyFill="0" applyAlignment="0" applyProtection="0"/>
    <xf numFmtId="0" fontId="67" fillId="0" borderId="417" applyNumberFormat="0" applyFill="0" applyAlignment="0" applyProtection="0"/>
    <xf numFmtId="0" fontId="113" fillId="38" borderId="414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4" fontId="44" fillId="49" borderId="421" applyNumberFormat="0" applyProtection="0">
      <alignment horizontal="right" vertical="center"/>
    </xf>
    <xf numFmtId="4" fontId="44" fillId="34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0" fontId="37" fillId="95" borderId="421" applyNumberFormat="0" applyProtection="0">
      <alignment horizontal="left" vertical="top" indent="1"/>
    </xf>
    <xf numFmtId="4" fontId="47" fillId="94" borderId="421" applyNumberFormat="0" applyProtection="0">
      <alignment horizontal="right" vertical="center"/>
    </xf>
    <xf numFmtId="0" fontId="123" fillId="0" borderId="417" applyNumberFormat="0" applyFill="0" applyAlignment="0" applyProtection="0"/>
    <xf numFmtId="0" fontId="67" fillId="0" borderId="417" applyNumberFormat="0" applyFill="0" applyAlignment="0" applyProtection="0"/>
    <xf numFmtId="0" fontId="103" fillId="51" borderId="414" applyNumberFormat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3" fontId="104" fillId="0" borderId="422"/>
    <xf numFmtId="0" fontId="91" fillId="0" borderId="422" applyFont="0" applyFill="0" applyBorder="0">
      <alignment horizontal="center" vertical="justify" wrapText="1"/>
    </xf>
    <xf numFmtId="4" fontId="197" fillId="94" borderId="421" applyNumberFormat="0" applyProtection="0">
      <alignment horizontal="right" vertical="center"/>
    </xf>
    <xf numFmtId="0" fontId="37" fillId="82" borderId="421" applyNumberFormat="0" applyProtection="0">
      <alignment horizontal="left" vertical="top" indent="1"/>
    </xf>
    <xf numFmtId="4" fontId="44" fillId="46" borderId="421" applyNumberFormat="0" applyProtection="0">
      <alignment horizontal="right" vertical="center"/>
    </xf>
    <xf numFmtId="4" fontId="195" fillId="80" borderId="421" applyNumberFormat="0" applyProtection="0">
      <alignment vertical="center"/>
    </xf>
    <xf numFmtId="0" fontId="173" fillId="0" borderId="417" applyNumberFormat="0" applyFill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10" fontId="24" fillId="55" borderId="422" applyNumberFormat="0" applyBorder="0" applyAlignment="0" applyProtection="0"/>
    <xf numFmtId="0" fontId="55" fillId="76" borderId="414" applyNumberFormat="0" applyAlignment="0" applyProtection="0"/>
    <xf numFmtId="3" fontId="83" fillId="80" borderId="422">
      <alignment horizontal="left" vertical="top" wrapText="1"/>
      <protection locked="0"/>
    </xf>
    <xf numFmtId="0" fontId="67" fillId="0" borderId="417" applyNumberFormat="0" applyFill="0" applyAlignment="0" applyProtection="0"/>
    <xf numFmtId="4" fontId="44" fillId="94" borderId="421" applyNumberFormat="0" applyProtection="0">
      <alignment horizontal="right" vertical="center"/>
    </xf>
    <xf numFmtId="0" fontId="37" fillId="82" borderId="421" applyNumberFormat="0" applyProtection="0">
      <alignment horizontal="left" vertical="center" indent="1"/>
    </xf>
    <xf numFmtId="0" fontId="12" fillId="79" borderId="415" applyNumberFormat="0" applyAlignment="0" applyProtection="0"/>
    <xf numFmtId="212" fontId="177" fillId="89" borderId="420"/>
    <xf numFmtId="0" fontId="12" fillId="79" borderId="415" applyNumberFormat="0" applyAlignment="0" applyProtection="0"/>
    <xf numFmtId="0" fontId="172" fillId="51" borderId="416" applyNumberFormat="0" applyAlignment="0" applyProtection="0"/>
    <xf numFmtId="3" fontId="83" fillId="80" borderId="422">
      <alignment horizontal="left" vertical="top" wrapText="1"/>
      <protection locked="0"/>
    </xf>
    <xf numFmtId="0" fontId="62" fillId="63" borderId="414" applyNumberFormat="0" applyAlignment="0" applyProtection="0"/>
    <xf numFmtId="0" fontId="123" fillId="0" borderId="417" applyNumberFormat="0" applyFill="0" applyAlignment="0" applyProtection="0"/>
    <xf numFmtId="212" fontId="192" fillId="0" borderId="42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212" fontId="177" fillId="89" borderId="420"/>
    <xf numFmtId="0" fontId="119" fillId="51" borderId="416" applyNumberFormat="0" applyAlignment="0" applyProtection="0"/>
    <xf numFmtId="0" fontId="65" fillId="76" borderId="416" applyNumberFormat="0" applyAlignment="0" applyProtection="0"/>
    <xf numFmtId="4" fontId="44" fillId="96" borderId="421" applyNumberFormat="0" applyProtection="0">
      <alignment horizontal="right" vertical="center"/>
    </xf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72" fillId="51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169" fillId="38" borderId="414" applyNumberFormat="0" applyAlignment="0" applyProtection="0"/>
    <xf numFmtId="4" fontId="46" fillId="80" borderId="421" applyNumberFormat="0" applyProtection="0">
      <alignment horizontal="left" vertical="center" indent="1"/>
    </xf>
    <xf numFmtId="4" fontId="44" fillId="96" borderId="421" applyNumberFormat="0" applyProtection="0">
      <alignment horizontal="left" vertical="center" indent="1"/>
    </xf>
    <xf numFmtId="0" fontId="12" fillId="79" borderId="415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5" fillId="57" borderId="415" applyNumberFormat="0" applyFon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03" fillId="51" borderId="414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0" fontId="55" fillId="76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44" fillId="91" borderId="421" applyNumberFormat="0" applyProtection="0">
      <alignment horizontal="left" vertical="top" indent="1"/>
    </xf>
    <xf numFmtId="4" fontId="197" fillId="94" borderId="421" applyNumberFormat="0" applyProtection="0">
      <alignment horizontal="right" vertical="center"/>
    </xf>
    <xf numFmtId="0" fontId="44" fillId="55" borderId="421" applyNumberFormat="0" applyProtection="0">
      <alignment horizontal="left" vertical="top" indent="1"/>
    </xf>
    <xf numFmtId="4" fontId="44" fillId="55" borderId="421" applyNumberFormat="0" applyProtection="0">
      <alignment vertical="center"/>
    </xf>
    <xf numFmtId="0" fontId="37" fillId="81" borderId="421" applyNumberFormat="0" applyProtection="0">
      <alignment horizontal="left" vertical="top" indent="1"/>
    </xf>
    <xf numFmtId="0" fontId="37" fillId="82" borderId="421" applyNumberFormat="0" applyProtection="0">
      <alignment horizontal="left" vertical="top" indent="1"/>
    </xf>
    <xf numFmtId="0" fontId="37" fillId="91" borderId="421" applyNumberFormat="0" applyProtection="0">
      <alignment horizontal="left" vertical="top" indent="1"/>
    </xf>
    <xf numFmtId="0" fontId="37" fillId="95" borderId="421" applyNumberFormat="0" applyProtection="0">
      <alignment horizontal="left" vertical="center" indent="1"/>
    </xf>
    <xf numFmtId="0" fontId="65" fillId="76" borderId="416" applyNumberFormat="0" applyAlignment="0" applyProtection="0"/>
    <xf numFmtId="4" fontId="44" fillId="96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4" fontId="195" fillId="80" borderId="421" applyNumberFormat="0" applyProtection="0">
      <alignment vertical="center"/>
    </xf>
    <xf numFmtId="212" fontId="192" fillId="0" borderId="42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37" fillId="95" borderId="421" applyNumberFormat="0" applyProtection="0">
      <alignment horizontal="left" vertical="center" indent="1"/>
    </xf>
    <xf numFmtId="4" fontId="44" fillId="41" borderId="421" applyNumberFormat="0" applyProtection="0">
      <alignment horizontal="right" vertical="center"/>
    </xf>
    <xf numFmtId="10" fontId="24" fillId="55" borderId="422" applyNumberFormat="0" applyBorder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03" fillId="51" borderId="414" applyNumberFormat="0" applyAlignment="0" applyProtection="0"/>
    <xf numFmtId="0" fontId="62" fillId="63" borderId="414" applyNumberFormat="0" applyAlignment="0" applyProtection="0"/>
    <xf numFmtId="0" fontId="37" fillId="91" borderId="421" applyNumberFormat="0" applyProtection="0">
      <alignment horizontal="left" vertical="top" indent="1"/>
    </xf>
    <xf numFmtId="0" fontId="173" fillId="0" borderId="417" applyNumberFormat="0" applyFill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61" fillId="57" borderId="415" applyNumberFormat="0" applyFon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76" borderId="414" applyNumberFormat="0" applyAlignment="0" applyProtection="0"/>
    <xf numFmtId="0" fontId="113" fillId="38" borderId="414" applyNumberFormat="0" applyAlignment="0" applyProtection="0"/>
    <xf numFmtId="0" fontId="161" fillId="57" borderId="415" applyNumberFormat="0" applyFont="0" applyAlignment="0" applyProtection="0"/>
    <xf numFmtId="0" fontId="65" fillId="76" borderId="416" applyNumberFormat="0" applyAlignment="0" applyProtection="0"/>
    <xf numFmtId="4" fontId="44" fillId="48" borderId="421" applyNumberFormat="0" applyProtection="0">
      <alignment horizontal="right" vertical="center"/>
    </xf>
    <xf numFmtId="0" fontId="55" fillId="76" borderId="414" applyNumberFormat="0" applyAlignment="0" applyProtection="0"/>
    <xf numFmtId="3" fontId="83" fillId="80" borderId="422">
      <alignment horizontal="left" vertical="top" wrapText="1"/>
      <protection locked="0"/>
    </xf>
    <xf numFmtId="4" fontId="44" fillId="40" borderId="421" applyNumberFormat="0" applyProtection="0">
      <alignment horizontal="right" vertical="center"/>
    </xf>
    <xf numFmtId="0" fontId="113" fillId="38" borderId="414" applyNumberFormat="0" applyAlignment="0" applyProtection="0"/>
    <xf numFmtId="0" fontId="62" fillId="63" borderId="414" applyNumberFormat="0" applyAlignment="0" applyProtection="0"/>
    <xf numFmtId="0" fontId="62" fillId="63" borderId="414" applyNumberForma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4" fontId="44" fillId="96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center" indent="1"/>
    </xf>
    <xf numFmtId="0" fontId="169" fillId="38" borderId="414" applyNumberFormat="0" applyAlignment="0" applyProtection="0"/>
    <xf numFmtId="0" fontId="46" fillId="80" borderId="421" applyNumberFormat="0" applyProtection="0">
      <alignment horizontal="left" vertical="top" indent="1"/>
    </xf>
    <xf numFmtId="0" fontId="164" fillId="51" borderId="414" applyNumberFormat="0" applyAlignment="0" applyProtection="0"/>
    <xf numFmtId="0" fontId="119" fillId="51" borderId="416" applyNumberFormat="0" applyAlignment="0" applyProtection="0"/>
    <xf numFmtId="0" fontId="67" fillId="0" borderId="417" applyNumberFormat="0" applyFill="0" applyAlignment="0" applyProtection="0"/>
    <xf numFmtId="0" fontId="62" fillId="63" borderId="414" applyNumberFormat="0" applyAlignment="0" applyProtection="0"/>
    <xf numFmtId="4" fontId="46" fillId="56" borderId="421" applyNumberFormat="0" applyProtection="0">
      <alignment vertical="center"/>
    </xf>
    <xf numFmtId="4" fontId="44" fillId="42" borderId="421" applyNumberFormat="0" applyProtection="0">
      <alignment horizontal="right" vertical="center"/>
    </xf>
    <xf numFmtId="4" fontId="44" fillId="92" borderId="421" applyNumberFormat="0" applyProtection="0">
      <alignment horizontal="right" vertical="center"/>
    </xf>
    <xf numFmtId="0" fontId="37" fillId="95" borderId="421" applyNumberFormat="0" applyProtection="0">
      <alignment horizontal="left" vertical="center" indent="1"/>
    </xf>
    <xf numFmtId="0" fontId="65" fillId="76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9" fillId="51" borderId="416" applyNumberFormat="0" applyAlignment="0" applyProtection="0"/>
    <xf numFmtId="0" fontId="55" fillId="76" borderId="414" applyNumberFormat="0" applyAlignment="0" applyProtection="0"/>
    <xf numFmtId="0" fontId="67" fillId="0" borderId="417" applyNumberFormat="0" applyFill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12" fillId="79" borderId="415" applyNumberFormat="0" applyAlignment="0" applyProtection="0"/>
    <xf numFmtId="4" fontId="44" fillId="55" borderId="421" applyNumberFormat="0" applyProtection="0">
      <alignment horizontal="left" vertical="center" indent="1"/>
    </xf>
    <xf numFmtId="4" fontId="197" fillId="55" borderId="421" applyNumberFormat="0" applyProtection="0">
      <alignment vertical="center"/>
    </xf>
    <xf numFmtId="4" fontId="46" fillId="56" borderId="421" applyNumberFormat="0" applyProtection="0">
      <alignment vertical="center"/>
    </xf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91" fillId="0" borderId="422" applyFont="0" applyFill="0" applyBorder="0">
      <alignment horizontal="centerContinuous" vertical="justify" wrapText="1"/>
    </xf>
    <xf numFmtId="4" fontId="44" fillId="96" borderId="421" applyNumberFormat="0" applyProtection="0">
      <alignment horizontal="right" vertical="center"/>
    </xf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2" fillId="63" borderId="414" applyNumberFormat="0" applyAlignment="0" applyProtection="0"/>
    <xf numFmtId="0" fontId="119" fillId="76" borderId="416" applyNumberFormat="0" applyAlignment="0" applyProtection="0"/>
    <xf numFmtId="0" fontId="113" fillId="38" borderId="414" applyNumberFormat="0" applyAlignment="0" applyProtection="0"/>
    <xf numFmtId="4" fontId="44" fillId="50" borderId="421" applyNumberFormat="0" applyProtection="0">
      <alignment horizontal="right" vertical="center"/>
    </xf>
    <xf numFmtId="0" fontId="37" fillId="81" borderId="421" applyNumberFormat="0" applyProtection="0">
      <alignment horizontal="left" vertical="center" indent="1"/>
    </xf>
    <xf numFmtId="4" fontId="44" fillId="48" borderId="421" applyNumberFormat="0" applyProtection="0">
      <alignment horizontal="right" vertical="center"/>
    </xf>
    <xf numFmtId="0" fontId="123" fillId="0" borderId="417" applyNumberFormat="0" applyFill="0" applyAlignment="0" applyProtection="0"/>
    <xf numFmtId="0" fontId="12" fillId="79" borderId="415" applyNumberFormat="0" applyAlignment="0" applyProtection="0"/>
    <xf numFmtId="10" fontId="24" fillId="55" borderId="422" applyNumberFormat="0" applyBorder="0" applyAlignment="0" applyProtection="0"/>
    <xf numFmtId="0" fontId="62" fillId="63" borderId="414" applyNumberForma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03" fillId="76" borderId="414" applyNumberForma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3" fontId="83" fillId="80" borderId="422">
      <alignment horizontal="left" vertical="top" wrapText="1"/>
      <protection locked="0"/>
    </xf>
    <xf numFmtId="4" fontId="44" fillId="96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center" indent="1"/>
    </xf>
    <xf numFmtId="0" fontId="12" fillId="79" borderId="415" applyNumberFormat="0" applyAlignment="0" applyProtection="0"/>
    <xf numFmtId="0" fontId="37" fillId="81" borderId="421" applyNumberFormat="0" applyProtection="0">
      <alignment horizontal="left" vertical="top" indent="1"/>
    </xf>
    <xf numFmtId="0" fontId="113" fillId="38" borderId="414" applyNumberFormat="0" applyAlignment="0" applyProtection="0"/>
    <xf numFmtId="0" fontId="164" fillId="51" borderId="414" applyNumberFormat="0" applyAlignment="0" applyProtection="0"/>
    <xf numFmtId="0" fontId="67" fillId="0" borderId="417" applyNumberFormat="0" applyFill="0" applyAlignment="0" applyProtection="0"/>
    <xf numFmtId="0" fontId="173" fillId="0" borderId="417" applyNumberFormat="0" applyFill="0" applyAlignment="0" applyProtection="0"/>
    <xf numFmtId="4" fontId="44" fillId="46" borderId="421" applyNumberFormat="0" applyProtection="0">
      <alignment horizontal="right" vertical="center"/>
    </xf>
    <xf numFmtId="0" fontId="37" fillId="82" borderId="421" applyNumberFormat="0" applyProtection="0">
      <alignment horizontal="left" vertical="top" indent="1"/>
    </xf>
    <xf numFmtId="4" fontId="44" fillId="55" borderId="421" applyNumberFormat="0" applyProtection="0">
      <alignment horizontal="left" vertical="center" indent="1"/>
    </xf>
    <xf numFmtId="4" fontId="197" fillId="94" borderId="421" applyNumberFormat="0" applyProtection="0">
      <alignment horizontal="right" vertical="center"/>
    </xf>
    <xf numFmtId="0" fontId="113" fillId="38" borderId="414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10" fontId="96" fillId="55" borderId="422" applyNumberFormat="0" applyBorder="0" applyAlignment="0" applyProtection="0"/>
    <xf numFmtId="0" fontId="169" fillId="38" borderId="414" applyNumberFormat="0" applyAlignment="0" applyProtection="0"/>
    <xf numFmtId="4" fontId="46" fillId="80" borderId="421" applyNumberFormat="0" applyProtection="0">
      <alignment horizontal="left" vertical="center" indent="1"/>
    </xf>
    <xf numFmtId="0" fontId="103" fillId="51" borderId="432" applyNumberFormat="0" applyAlignment="0" applyProtection="0"/>
    <xf numFmtId="0" fontId="161" fillId="57" borderId="415" applyNumberFormat="0" applyFont="0" applyAlignment="0" applyProtection="0"/>
    <xf numFmtId="0" fontId="172" fillId="51" borderId="416" applyNumberFormat="0" applyAlignment="0" applyProtection="0"/>
    <xf numFmtId="0" fontId="12" fillId="79" borderId="415" applyNumberFormat="0" applyAlignment="0" applyProtection="0"/>
    <xf numFmtId="0" fontId="67" fillId="0" borderId="417" applyNumberFormat="0" applyFill="0" applyAlignment="0" applyProtection="0"/>
    <xf numFmtId="0" fontId="37" fillId="82" borderId="421" applyNumberFormat="0" applyProtection="0">
      <alignment horizontal="left" vertical="center" indent="1"/>
    </xf>
    <xf numFmtId="0" fontId="123" fillId="0" borderId="417" applyNumberFormat="0" applyFill="0" applyAlignment="0" applyProtection="0"/>
    <xf numFmtId="0" fontId="173" fillId="0" borderId="417" applyNumberFormat="0" applyFill="0" applyAlignment="0" applyProtection="0"/>
    <xf numFmtId="0" fontId="37" fillId="81" borderId="421" applyNumberFormat="0" applyProtection="0">
      <alignment horizontal="left" vertical="top" indent="1"/>
    </xf>
    <xf numFmtId="0" fontId="44" fillId="91" borderId="421" applyNumberFormat="0" applyProtection="0">
      <alignment horizontal="left" vertical="top" indent="1"/>
    </xf>
    <xf numFmtId="0" fontId="113" fillId="38" borderId="414" applyNumberFormat="0" applyAlignment="0" applyProtection="0"/>
    <xf numFmtId="0" fontId="12" fillId="79" borderId="415" applyNumberFormat="0" applyAlignment="0" applyProtection="0"/>
    <xf numFmtId="0" fontId="55" fillId="76" borderId="414" applyNumberForma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55" fillId="76" borderId="414" applyNumberFormat="0" applyAlignment="0" applyProtection="0"/>
    <xf numFmtId="0" fontId="67" fillId="0" borderId="417" applyNumberFormat="0" applyFill="0" applyAlignment="0" applyProtection="0"/>
    <xf numFmtId="0" fontId="123" fillId="0" borderId="417" applyNumberFormat="0" applyFill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4" fontId="47" fillId="94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0" fontId="103" fillId="51" borderId="414" applyNumberFormat="0" applyAlignment="0" applyProtection="0"/>
    <xf numFmtId="4" fontId="44" fillId="92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4" fontId="44" fillId="42" borderId="421" applyNumberFormat="0" applyProtection="0">
      <alignment horizontal="right" vertical="center"/>
    </xf>
    <xf numFmtId="4" fontId="44" fillId="40" borderId="421" applyNumberFormat="0" applyProtection="0">
      <alignment horizontal="right" vertical="center"/>
    </xf>
    <xf numFmtId="0" fontId="46" fillId="80" borderId="421" applyNumberFormat="0" applyProtection="0">
      <alignment horizontal="left" vertical="top" indent="1"/>
    </xf>
    <xf numFmtId="4" fontId="46" fillId="56" borderId="421" applyNumberFormat="0" applyProtection="0">
      <alignment vertical="center"/>
    </xf>
    <xf numFmtId="0" fontId="91" fillId="0" borderId="422" applyFont="0" applyFill="0" applyBorder="0">
      <alignment horizontal="center" vertical="justify" wrapText="1"/>
    </xf>
    <xf numFmtId="0" fontId="91" fillId="0" borderId="422" applyFont="0" applyFill="0" applyBorder="0">
      <alignment horizontal="centerContinuous" vertical="justify" wrapText="1"/>
    </xf>
    <xf numFmtId="212" fontId="177" fillId="89" borderId="420"/>
    <xf numFmtId="0" fontId="119" fillId="51" borderId="416" applyNumberFormat="0" applyAlignment="0" applyProtection="0"/>
    <xf numFmtId="0" fontId="123" fillId="0" borderId="417" applyNumberFormat="0" applyFill="0" applyAlignment="0" applyProtection="0"/>
    <xf numFmtId="0" fontId="119" fillId="51" borderId="416" applyNumberFormat="0" applyAlignment="0" applyProtection="0"/>
    <xf numFmtId="0" fontId="113" fillId="38" borderId="414" applyNumberFormat="0" applyAlignment="0" applyProtection="0"/>
    <xf numFmtId="4" fontId="44" fillId="42" borderId="421" applyNumberFormat="0" applyProtection="0">
      <alignment horizontal="right" vertical="center"/>
    </xf>
    <xf numFmtId="0" fontId="37" fillId="91" borderId="421" applyNumberFormat="0" applyProtection="0">
      <alignment horizontal="left" vertical="top" indent="1"/>
    </xf>
    <xf numFmtId="0" fontId="67" fillId="0" borderId="417" applyNumberFormat="0" applyFill="0" applyAlignment="0" applyProtection="0"/>
    <xf numFmtId="0" fontId="37" fillId="91" borderId="421" applyNumberFormat="0" applyProtection="0">
      <alignment horizontal="left" vertical="center" indent="1"/>
    </xf>
    <xf numFmtId="0" fontId="12" fillId="79" borderId="415" applyNumberFormat="0" applyAlignment="0" applyProtection="0"/>
    <xf numFmtId="0" fontId="103" fillId="51" borderId="414" applyNumberFormat="0" applyAlignment="0" applyProtection="0"/>
    <xf numFmtId="212" fontId="192" fillId="0" borderId="420"/>
    <xf numFmtId="0" fontId="12" fillId="79" borderId="415" applyNumberFormat="0" applyAlignment="0" applyProtection="0"/>
    <xf numFmtId="0" fontId="113" fillId="38" borderId="414" applyNumberFormat="0" applyAlignment="0" applyProtection="0"/>
    <xf numFmtId="4" fontId="197" fillId="55" borderId="421" applyNumberFormat="0" applyProtection="0">
      <alignment vertical="center"/>
    </xf>
    <xf numFmtId="0" fontId="65" fillId="76" borderId="416" applyNumberFormat="0" applyAlignment="0" applyProtection="0"/>
    <xf numFmtId="0" fontId="12" fillId="79" borderId="415" applyNumberFormat="0" applyAlignment="0" applyProtection="0"/>
    <xf numFmtId="0" fontId="5" fillId="57" borderId="415" applyNumberFormat="0" applyFont="0" applyAlignment="0" applyProtection="0"/>
    <xf numFmtId="0" fontId="5" fillId="57" borderId="415" applyNumberFormat="0" applyFont="0" applyAlignment="0" applyProtection="0"/>
    <xf numFmtId="0" fontId="91" fillId="0" borderId="422" applyFont="0" applyFill="0" applyBorder="0">
      <alignment horizontal="center" vertical="justify" wrapText="1"/>
    </xf>
    <xf numFmtId="4" fontId="46" fillId="56" borderId="421" applyNumberFormat="0" applyProtection="0">
      <alignment vertical="center"/>
    </xf>
    <xf numFmtId="4" fontId="195" fillId="80" borderId="421" applyNumberFormat="0" applyProtection="0">
      <alignment vertical="center"/>
    </xf>
    <xf numFmtId="4" fontId="46" fillId="80" borderId="421" applyNumberFormat="0" applyProtection="0">
      <alignment horizontal="left" vertical="center" indent="1"/>
    </xf>
    <xf numFmtId="0" fontId="46" fillId="80" borderId="421" applyNumberFormat="0" applyProtection="0">
      <alignment horizontal="left" vertical="top" indent="1"/>
    </xf>
    <xf numFmtId="0" fontId="67" fillId="0" borderId="417" applyNumberFormat="0" applyFill="0" applyAlignment="0" applyProtection="0"/>
    <xf numFmtId="4" fontId="44" fillId="34" borderId="421" applyNumberFormat="0" applyProtection="0">
      <alignment horizontal="right" vertical="center"/>
    </xf>
    <xf numFmtId="4" fontId="44" fillId="40" borderId="421" applyNumberFormat="0" applyProtection="0">
      <alignment horizontal="right" vertical="center"/>
    </xf>
    <xf numFmtId="4" fontId="44" fillId="48" borderId="421" applyNumberFormat="0" applyProtection="0">
      <alignment horizontal="right" vertical="center"/>
    </xf>
    <xf numFmtId="4" fontId="44" fillId="42" borderId="421" applyNumberFormat="0" applyProtection="0">
      <alignment horizontal="right" vertical="center"/>
    </xf>
    <xf numFmtId="4" fontId="44" fillId="46" borderId="421" applyNumberFormat="0" applyProtection="0">
      <alignment horizontal="right" vertical="center"/>
    </xf>
    <xf numFmtId="4" fontId="44" fillId="50" borderId="421" applyNumberFormat="0" applyProtection="0">
      <alignment horizontal="right" vertical="center"/>
    </xf>
    <xf numFmtId="4" fontId="44" fillId="49" borderId="421" applyNumberFormat="0" applyProtection="0">
      <alignment horizontal="right" vertical="center"/>
    </xf>
    <xf numFmtId="4" fontId="44" fillId="92" borderId="421" applyNumberFormat="0" applyProtection="0">
      <alignment horizontal="right" vertical="center"/>
    </xf>
    <xf numFmtId="4" fontId="44" fillId="41" borderId="421" applyNumberFormat="0" applyProtection="0">
      <alignment horizontal="right" vertical="center"/>
    </xf>
    <xf numFmtId="4" fontId="44" fillId="96" borderId="421" applyNumberFormat="0" applyProtection="0">
      <alignment horizontal="right" vertical="center"/>
    </xf>
    <xf numFmtId="10" fontId="24" fillId="55" borderId="422" applyNumberFormat="0" applyBorder="0" applyAlignment="0" applyProtection="0"/>
    <xf numFmtId="0" fontId="37" fillId="95" borderId="421" applyNumberFormat="0" applyProtection="0">
      <alignment horizontal="left" vertical="center" indent="1"/>
    </xf>
    <xf numFmtId="0" fontId="37" fillId="95" borderId="421" applyNumberFormat="0" applyProtection="0">
      <alignment horizontal="left" vertical="top" indent="1"/>
    </xf>
    <xf numFmtId="0" fontId="37" fillId="91" borderId="421" applyNumberFormat="0" applyProtection="0">
      <alignment horizontal="left" vertical="center" indent="1"/>
    </xf>
    <xf numFmtId="0" fontId="37" fillId="91" borderId="421" applyNumberFormat="0" applyProtection="0">
      <alignment horizontal="left" vertical="top" indent="1"/>
    </xf>
    <xf numFmtId="0" fontId="37" fillId="82" borderId="421" applyNumberFormat="0" applyProtection="0">
      <alignment horizontal="left" vertical="center" indent="1"/>
    </xf>
    <xf numFmtId="0" fontId="37" fillId="82" borderId="421" applyNumberFormat="0" applyProtection="0">
      <alignment horizontal="left" vertical="top" indent="1"/>
    </xf>
    <xf numFmtId="0" fontId="37" fillId="81" borderId="421" applyNumberFormat="0" applyProtection="0">
      <alignment horizontal="left" vertical="center" indent="1"/>
    </xf>
    <xf numFmtId="0" fontId="37" fillId="81" borderId="421" applyNumberFormat="0" applyProtection="0">
      <alignment horizontal="left" vertical="top" indent="1"/>
    </xf>
    <xf numFmtId="4" fontId="44" fillId="55" borderId="421" applyNumberFormat="0" applyProtection="0">
      <alignment vertical="center"/>
    </xf>
    <xf numFmtId="4" fontId="197" fillId="55" borderId="421" applyNumberFormat="0" applyProtection="0">
      <alignment vertical="center"/>
    </xf>
    <xf numFmtId="4" fontId="44" fillId="55" borderId="421" applyNumberFormat="0" applyProtection="0">
      <alignment horizontal="left" vertical="center" indent="1"/>
    </xf>
    <xf numFmtId="0" fontId="44" fillId="55" borderId="421" applyNumberFormat="0" applyProtection="0">
      <alignment horizontal="left" vertical="top" indent="1"/>
    </xf>
    <xf numFmtId="4" fontId="44" fillId="94" borderId="421" applyNumberFormat="0" applyProtection="0">
      <alignment horizontal="right" vertical="center"/>
    </xf>
    <xf numFmtId="4" fontId="197" fillId="94" borderId="421" applyNumberFormat="0" applyProtection="0">
      <alignment horizontal="right" vertical="center"/>
    </xf>
    <xf numFmtId="4" fontId="44" fillId="96" borderId="421" applyNumberFormat="0" applyProtection="0">
      <alignment horizontal="left" vertical="center" indent="1"/>
    </xf>
    <xf numFmtId="0" fontId="44" fillId="91" borderId="421" applyNumberFormat="0" applyProtection="0">
      <alignment horizontal="left" vertical="top" indent="1"/>
    </xf>
    <xf numFmtId="4" fontId="47" fillId="94" borderId="421" applyNumberFormat="0" applyProtection="0">
      <alignment horizontal="right" vertical="center"/>
    </xf>
    <xf numFmtId="0" fontId="65" fillId="76" borderId="416" applyNumberFormat="0" applyAlignment="0" applyProtection="0"/>
    <xf numFmtId="0" fontId="164" fillId="51" borderId="414" applyNumberFormat="0" applyAlignment="0" applyProtection="0"/>
    <xf numFmtId="0" fontId="123" fillId="0" borderId="417" applyNumberFormat="0" applyFill="0" applyAlignment="0" applyProtection="0"/>
    <xf numFmtId="0" fontId="12" fillId="79" borderId="415" applyNumberFormat="0" applyAlignment="0" applyProtection="0"/>
    <xf numFmtId="0" fontId="119" fillId="51" borderId="416" applyNumberFormat="0" applyAlignment="0" applyProtection="0"/>
    <xf numFmtId="0" fontId="103" fillId="51" borderId="414" applyNumberFormat="0" applyAlignment="0" applyProtection="0"/>
    <xf numFmtId="0" fontId="65" fillId="76" borderId="416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44" fillId="91" borderId="421" applyNumberFormat="0" applyProtection="0">
      <alignment horizontal="left" vertical="top" indent="1"/>
    </xf>
    <xf numFmtId="0" fontId="12" fillId="79" borderId="415" applyNumberFormat="0" applyAlignment="0" applyProtection="0"/>
    <xf numFmtId="0" fontId="175" fillId="57" borderId="415" applyNumberFormat="0" applyFont="0" applyAlignment="0" applyProtection="0"/>
    <xf numFmtId="0" fontId="46" fillId="80" borderId="421" applyNumberFormat="0" applyProtection="0">
      <alignment horizontal="left" vertical="top" indent="1"/>
    </xf>
    <xf numFmtId="0" fontId="103" fillId="76" borderId="414" applyNumberFormat="0" applyAlignment="0" applyProtection="0"/>
    <xf numFmtId="0" fontId="12" fillId="57" borderId="415" applyNumberFormat="0" applyFont="0" applyAlignment="0" applyProtection="0"/>
    <xf numFmtId="0" fontId="119" fillId="76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67" fillId="0" borderId="417" applyNumberFormat="0" applyFill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10" fontId="96" fillId="55" borderId="422" applyNumberFormat="0" applyBorder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4" fontId="195" fillId="80" borderId="421" applyNumberFormat="0" applyProtection="0">
      <alignment vertical="center"/>
    </xf>
    <xf numFmtId="0" fontId="103" fillId="51" borderId="414" applyNumberFormat="0" applyAlignment="0" applyProtection="0"/>
    <xf numFmtId="0" fontId="12" fillId="79" borderId="415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161" fillId="57" borderId="415" applyNumberFormat="0" applyFont="0" applyAlignment="0" applyProtection="0"/>
    <xf numFmtId="0" fontId="175" fillId="57" borderId="415" applyNumberFormat="0" applyFont="0" applyAlignment="0" applyProtection="0"/>
    <xf numFmtId="0" fontId="5" fillId="57" borderId="415" applyNumberFormat="0" applyFont="0" applyAlignment="0" applyProtection="0"/>
    <xf numFmtId="0" fontId="113" fillId="38" borderId="414" applyNumberFormat="0" applyAlignment="0" applyProtection="0"/>
    <xf numFmtId="0" fontId="12" fillId="57" borderId="415" applyNumberFormat="0" applyFont="0" applyAlignment="0" applyProtection="0"/>
    <xf numFmtId="0" fontId="119" fillId="76" borderId="416" applyNumberFormat="0" applyAlignment="0" applyProtection="0"/>
    <xf numFmtId="0" fontId="113" fillId="38" borderId="414" applyNumberFormat="0" applyAlignment="0" applyProtection="0"/>
    <xf numFmtId="0" fontId="113" fillId="38" borderId="414" applyNumberForma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65" fillId="76" borderId="416" applyNumberFormat="0" applyAlignment="0" applyProtection="0"/>
    <xf numFmtId="0" fontId="119" fillId="51" borderId="416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55" fillId="76" borderId="414" applyNumberFormat="0" applyAlignment="0" applyProtection="0"/>
    <xf numFmtId="0" fontId="175" fillId="57" borderId="415" applyNumberFormat="0" applyFont="0" applyAlignment="0" applyProtection="0"/>
    <xf numFmtId="0" fontId="12" fillId="57" borderId="415" applyNumberFormat="0" applyFont="0" applyAlignment="0" applyProtection="0"/>
    <xf numFmtId="0" fontId="119" fillId="76" borderId="416" applyNumberFormat="0" applyAlignment="0" applyProtection="0"/>
    <xf numFmtId="0" fontId="103" fillId="76" borderId="414" applyNumberForma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19" fillId="51" borderId="416" applyNumberFormat="0" applyAlignment="0" applyProtection="0"/>
    <xf numFmtId="0" fontId="103" fillId="51" borderId="414" applyNumberFormat="0" applyAlignment="0" applyProtection="0"/>
    <xf numFmtId="0" fontId="113" fillId="38" borderId="414" applyNumberFormat="0" applyAlignment="0" applyProtection="0"/>
    <xf numFmtId="0" fontId="123" fillId="0" borderId="417" applyNumberFormat="0" applyFill="0" applyAlignment="0" applyProtection="0"/>
    <xf numFmtId="0" fontId="175" fillId="57" borderId="415" applyNumberFormat="0" applyFont="0" applyAlignment="0" applyProtection="0"/>
    <xf numFmtId="0" fontId="12" fillId="57" borderId="415" applyNumberFormat="0" applyFont="0" applyAlignment="0" applyProtection="0"/>
    <xf numFmtId="0" fontId="12" fillId="57" borderId="415" applyNumberFormat="0" applyFont="0" applyAlignment="0" applyProtection="0"/>
    <xf numFmtId="0" fontId="62" fillId="63" borderId="414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12" fillId="79" borderId="415" applyNumberFormat="0" applyAlignment="0" applyProtection="0"/>
    <xf numFmtId="0" fontId="44" fillId="5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37" fillId="82" borderId="436" applyNumberFormat="0" applyProtection="0">
      <alignment horizontal="left" vertical="top" indent="1"/>
    </xf>
    <xf numFmtId="4" fontId="44" fillId="96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0" fontId="62" fillId="63" borderId="414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175" fillId="57" borderId="438" applyNumberFormat="0" applyFont="0" applyAlignment="0" applyProtection="0"/>
    <xf numFmtId="219" fontId="191" fillId="0" borderId="439" applyFont="0" applyFill="0" applyBorder="0" applyAlignment="0" applyProtection="0"/>
    <xf numFmtId="0" fontId="113" fillId="38" borderId="432" applyNumberFormat="0" applyAlignment="0" applyProtection="0"/>
    <xf numFmtId="212" fontId="192" fillId="0" borderId="435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4" fontId="44" fillId="42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73" fillId="0" borderId="434" applyNumberFormat="0" applyFill="0" applyAlignment="0" applyProtection="0"/>
    <xf numFmtId="0" fontId="103" fillId="76" borderId="432" applyNumberFormat="0" applyAlignment="0" applyProtection="0"/>
    <xf numFmtId="10" fontId="24" fillId="55" borderId="437" applyNumberFormat="0" applyBorder="0" applyAlignment="0" applyProtection="0"/>
    <xf numFmtId="0" fontId="161" fillId="57" borderId="438" applyNumberFormat="0" applyFont="0" applyAlignment="0" applyProtection="0"/>
    <xf numFmtId="0" fontId="62" fillId="63" borderId="432" applyNumberFormat="0" applyAlignment="0" applyProtection="0"/>
    <xf numFmtId="4" fontId="44" fillId="41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0" fontId="37" fillId="91" borderId="436" applyNumberFormat="0" applyProtection="0">
      <alignment horizontal="left" vertical="top" indent="1"/>
    </xf>
    <xf numFmtId="4" fontId="197" fillId="94" borderId="436" applyNumberFormat="0" applyProtection="0">
      <alignment horizontal="right" vertical="center"/>
    </xf>
    <xf numFmtId="0" fontId="12" fillId="79" borderId="438" applyNumberFormat="0" applyAlignment="0" applyProtection="0"/>
    <xf numFmtId="0" fontId="113" fillId="38" borderId="432" applyNumberFormat="0" applyAlignment="0" applyProtection="0"/>
    <xf numFmtId="4" fontId="44" fillId="94" borderId="436" applyNumberFormat="0" applyProtection="0">
      <alignment horizontal="right" vertical="center"/>
    </xf>
    <xf numFmtId="4" fontId="46" fillId="80" borderId="436" applyNumberFormat="0" applyProtection="0">
      <alignment horizontal="left" vertical="center" indent="1"/>
    </xf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175" fillId="57" borderId="438" applyNumberFormat="0" applyFon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7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175" fillId="57" borderId="438" applyNumberFormat="0" applyFont="0" applyAlignment="0" applyProtection="0"/>
    <xf numFmtId="0" fontId="123" fillId="0" borderId="434" applyNumberFormat="0" applyFill="0" applyAlignment="0" applyProtection="0"/>
    <xf numFmtId="0" fontId="65" fillId="76" borderId="433" applyNumberFormat="0" applyAlignment="0" applyProtection="0"/>
    <xf numFmtId="4" fontId="197" fillId="55" borderId="436" applyNumberFormat="0" applyProtection="0">
      <alignment vertical="center"/>
    </xf>
    <xf numFmtId="0" fontId="37" fillId="95" borderId="436" applyNumberFormat="0" applyProtection="0">
      <alignment horizontal="left" vertical="top" indent="1"/>
    </xf>
    <xf numFmtId="4" fontId="44" fillId="46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212" fontId="177" fillId="89" borderId="435"/>
    <xf numFmtId="219" fontId="191" fillId="0" borderId="439" applyFont="0" applyFill="0" applyBorder="0" applyAlignment="0" applyProtection="0"/>
    <xf numFmtId="0" fontId="91" fillId="0" borderId="437" applyFont="0" applyFill="0" applyBorder="0">
      <alignment horizontal="center" vertical="justify" wrapText="1"/>
    </xf>
    <xf numFmtId="4" fontId="44" fillId="50" borderId="436" applyNumberFormat="0" applyProtection="0">
      <alignment horizontal="right" vertical="center"/>
    </xf>
    <xf numFmtId="0" fontId="113" fillId="38" borderId="432" applyNumberFormat="0" applyAlignment="0" applyProtection="0"/>
    <xf numFmtId="0" fontId="37" fillId="81" borderId="436" applyNumberFormat="0" applyProtection="0">
      <alignment horizontal="left" vertical="top" indent="1"/>
    </xf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219" fontId="191" fillId="0" borderId="439" applyFont="0" applyFill="0" applyBorder="0" applyAlignment="0" applyProtection="0"/>
    <xf numFmtId="0" fontId="103" fillId="51" borderId="424" applyNumberFormat="0" applyAlignment="0" applyProtection="0"/>
    <xf numFmtId="0" fontId="62" fillId="63" borderId="432" applyNumberFormat="0" applyAlignment="0" applyProtection="0"/>
    <xf numFmtId="4" fontId="44" fillId="48" borderId="436" applyNumberFormat="0" applyProtection="0">
      <alignment horizontal="right" vertical="center"/>
    </xf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4" fontId="44" fillId="96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12" fillId="79" borderId="438" applyNumberFormat="0" applyAlignment="0" applyProtection="0"/>
    <xf numFmtId="212" fontId="192" fillId="0" borderId="435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4" fontId="197" fillId="94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4" fontId="44" fillId="41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5" fillId="76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212" fontId="177" fillId="89" borderId="435"/>
    <xf numFmtId="4" fontId="44" fillId="34" borderId="436" applyNumberFormat="0" applyProtection="0">
      <alignment horizontal="right" vertical="center"/>
    </xf>
    <xf numFmtId="0" fontId="65" fillId="76" borderId="433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37" fillId="95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4" fontId="44" fillId="92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23" fillId="0" borderId="434" applyNumberFormat="0" applyFill="0" applyAlignment="0" applyProtection="0"/>
    <xf numFmtId="0" fontId="65" fillId="76" borderId="433" applyNumberFormat="0" applyAlignment="0" applyProtection="0"/>
    <xf numFmtId="0" fontId="44" fillId="55" borderId="436" applyNumberFormat="0" applyProtection="0">
      <alignment horizontal="left" vertical="top" indent="1"/>
    </xf>
    <xf numFmtId="0" fontId="65" fillId="76" borderId="433" applyNumberFormat="0" applyAlignment="0" applyProtection="0"/>
    <xf numFmtId="4" fontId="44" fillId="34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0" fontId="55" fillId="76" borderId="432" applyNumberFormat="0" applyAlignment="0" applyProtection="0"/>
    <xf numFmtId="0" fontId="62" fillId="63" borderId="432" applyNumberFormat="0" applyAlignment="0" applyProtection="0"/>
    <xf numFmtId="3" fontId="104" fillId="0" borderId="437"/>
    <xf numFmtId="0" fontId="12" fillId="79" borderId="438" applyNumberFormat="0" applyAlignment="0" applyProtection="0"/>
    <xf numFmtId="0" fontId="103" fillId="51" borderId="432" applyNumberFormat="0" applyAlignment="0" applyProtection="0"/>
    <xf numFmtId="0" fontId="62" fillId="63" borderId="432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4" fontId="44" fillId="55" borderId="436" applyNumberFormat="0" applyProtection="0">
      <alignment vertical="center"/>
    </xf>
    <xf numFmtId="0" fontId="65" fillId="76" borderId="433" applyNumberForma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37" fillId="82" borderId="436" applyNumberFormat="0" applyProtection="0">
      <alignment horizontal="left" vertical="center" indent="1"/>
    </xf>
    <xf numFmtId="4" fontId="44" fillId="41" borderId="436" applyNumberFormat="0" applyProtection="0">
      <alignment horizontal="right" vertical="center"/>
    </xf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64" fillId="51" borderId="432" applyNumberFormat="0" applyAlignment="0" applyProtection="0"/>
    <xf numFmtId="0" fontId="123" fillId="0" borderId="434" applyNumberFormat="0" applyFill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9" fillId="51" borderId="426" applyNumberFormat="0" applyAlignment="0" applyProtection="0"/>
    <xf numFmtId="0" fontId="5" fillId="57" borderId="438" applyNumberFormat="0" applyFont="0" applyAlignment="0" applyProtection="0"/>
    <xf numFmtId="0" fontId="123" fillId="0" borderId="427" applyNumberFormat="0" applyFill="0" applyAlignment="0" applyProtection="0"/>
    <xf numFmtId="0" fontId="91" fillId="0" borderId="437" applyFont="0" applyFill="0" applyBorder="0">
      <alignment horizontal="center" vertical="justify" wrapText="1"/>
    </xf>
    <xf numFmtId="0" fontId="62" fillId="63" borderId="432" applyNumberFormat="0" applyAlignment="0" applyProtection="0"/>
    <xf numFmtId="0" fontId="5" fillId="57" borderId="438" applyNumberFormat="0" applyFont="0" applyAlignment="0" applyProtection="0"/>
    <xf numFmtId="4" fontId="44" fillId="94" borderId="436" applyNumberFormat="0" applyProtection="0">
      <alignment horizontal="right" vertical="center"/>
    </xf>
    <xf numFmtId="0" fontId="12" fillId="79" borderId="438" applyNumberFormat="0" applyAlignment="0" applyProtection="0"/>
    <xf numFmtId="0" fontId="175" fillId="57" borderId="438" applyNumberFormat="0" applyFon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2" fillId="57" borderId="438" applyNumberFormat="0" applyFont="0" applyAlignment="0" applyProtection="0"/>
    <xf numFmtId="0" fontId="12" fillId="79" borderId="438" applyNumberFormat="0" applyAlignment="0" applyProtection="0"/>
    <xf numFmtId="4" fontId="44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center" indent="1"/>
    </xf>
    <xf numFmtId="4" fontId="44" fillId="92" borderId="436" applyNumberFormat="0" applyProtection="0">
      <alignment horizontal="right" vertical="center"/>
    </xf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4" fontId="44" fillId="50" borderId="436" applyNumberFormat="0" applyProtection="0">
      <alignment horizontal="right" vertical="center"/>
    </xf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37" fillId="82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03" fillId="51" borderId="432" applyNumberFormat="0" applyAlignment="0" applyProtection="0"/>
    <xf numFmtId="0" fontId="37" fillId="95" borderId="436" applyNumberFormat="0" applyProtection="0">
      <alignment horizontal="left" vertical="center" indent="1"/>
    </xf>
    <xf numFmtId="4" fontId="44" fillId="41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0" fontId="44" fillId="91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5" fillId="76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37" fillId="91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0" fontId="62" fillId="63" borderId="432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10" fontId="24" fillId="55" borderId="437" applyNumberFormat="0" applyBorder="0" applyAlignment="0" applyProtection="0"/>
    <xf numFmtId="0" fontId="91" fillId="0" borderId="437" applyFont="0" applyFill="0" applyBorder="0">
      <alignment horizontal="centerContinuous" vertical="justify" wrapText="1"/>
    </xf>
    <xf numFmtId="0" fontId="12" fillId="79" borderId="438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4" fontId="197" fillId="94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2" fillId="79" borderId="425" applyNumberFormat="0" applyAlignment="0" applyProtection="0"/>
    <xf numFmtId="0" fontId="55" fillId="76" borderId="424" applyNumberFormat="0" applyAlignment="0" applyProtection="0"/>
    <xf numFmtId="0" fontId="5" fillId="57" borderId="425" applyNumberFormat="0" applyFont="0" applyAlignment="0" applyProtection="0"/>
    <xf numFmtId="0" fontId="62" fillId="63" borderId="424" applyNumberFormat="0" applyAlignment="0" applyProtection="0"/>
    <xf numFmtId="0" fontId="113" fillId="38" borderId="424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26" applyNumberFormat="0" applyAlignment="0" applyProtection="0"/>
    <xf numFmtId="0" fontId="62" fillId="63" borderId="424" applyNumberFormat="0" applyAlignment="0" applyProtection="0"/>
    <xf numFmtId="0" fontId="67" fillId="0" borderId="427" applyNumberFormat="0" applyFill="0" applyAlignment="0" applyProtection="0"/>
    <xf numFmtId="0" fontId="55" fillId="76" borderId="424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26" applyNumberFormat="0" applyAlignment="0" applyProtection="0"/>
    <xf numFmtId="0" fontId="55" fillId="76" borderId="424" applyNumberFormat="0" applyAlignment="0" applyProtection="0"/>
    <xf numFmtId="0" fontId="62" fillId="63" borderId="424" applyNumberFormat="0" applyAlignment="0" applyProtection="0"/>
    <xf numFmtId="0" fontId="67" fillId="0" borderId="427" applyNumberFormat="0" applyFill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103" fillId="51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03" fillId="51" borderId="424" applyNumberFormat="0" applyAlignment="0" applyProtection="0"/>
    <xf numFmtId="0" fontId="67" fillId="0" borderId="427" applyNumberFormat="0" applyFill="0" applyAlignment="0" applyProtection="0"/>
    <xf numFmtId="0" fontId="62" fillId="63" borderId="424" applyNumberFormat="0" applyAlignment="0" applyProtection="0"/>
    <xf numFmtId="0" fontId="55" fillId="76" borderId="424" applyNumberFormat="0" applyAlignment="0" applyProtection="0"/>
    <xf numFmtId="0" fontId="65" fillId="76" borderId="426" applyNumberFormat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9" fillId="51" borderId="426" applyNumberFormat="0" applyAlignment="0" applyProtection="0"/>
    <xf numFmtId="0" fontId="67" fillId="0" borderId="427" applyNumberFormat="0" applyFill="0" applyAlignment="0" applyProtection="0"/>
    <xf numFmtId="0" fontId="123" fillId="0" borderId="427" applyNumberFormat="0" applyFill="0" applyAlignment="0" applyProtection="0"/>
    <xf numFmtId="0" fontId="123" fillId="0" borderId="427" applyNumberFormat="0" applyFill="0" applyAlignment="0" applyProtection="0"/>
    <xf numFmtId="0" fontId="119" fillId="51" borderId="426" applyNumberFormat="0" applyAlignment="0" applyProtection="0"/>
    <xf numFmtId="0" fontId="5" fillId="57" borderId="425" applyNumberFormat="0" applyFon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113" fillId="38" borderId="424" applyNumberFormat="0" applyAlignment="0" applyProtection="0"/>
    <xf numFmtId="0" fontId="65" fillId="76" borderId="426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69" fillId="38" borderId="432" applyNumberFormat="0" applyAlignment="0" applyProtection="0"/>
    <xf numFmtId="0" fontId="123" fillId="0" borderId="434" applyNumberFormat="0" applyFill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12" fillId="79" borderId="438" applyNumberFormat="0" applyAlignment="0" applyProtection="0"/>
    <xf numFmtId="0" fontId="12" fillId="57" borderId="438" applyNumberFormat="0" applyFont="0" applyAlignment="0" applyProtection="0"/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55" fillId="76" borderId="432" applyNumberFormat="0" applyAlignment="0" applyProtection="0"/>
    <xf numFmtId="0" fontId="103" fillId="51" borderId="432" applyNumberFormat="0" applyAlignment="0" applyProtection="0"/>
    <xf numFmtId="0" fontId="119" fillId="51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5" fillId="57" borderId="438" applyNumberFormat="0" applyFont="0" applyAlignment="0" applyProtection="0"/>
    <xf numFmtId="0" fontId="161" fillId="57" borderId="438" applyNumberFormat="0" applyFon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4" fontId="195" fillId="80" borderId="436" applyNumberFormat="0" applyProtection="0">
      <alignment vertical="center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10" fontId="96" fillId="55" borderId="437" applyNumberFormat="0" applyBorder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4" fontId="47" fillId="94" borderId="436" applyNumberFormat="0" applyProtection="0">
      <alignment horizontal="right" vertical="center"/>
    </xf>
    <xf numFmtId="0" fontId="44" fillId="91" borderId="436" applyNumberFormat="0" applyProtection="0">
      <alignment horizontal="left" vertical="top" indent="1"/>
    </xf>
    <xf numFmtId="4" fontId="197" fillId="94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37" fillId="8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center" indent="1"/>
    </xf>
    <xf numFmtId="10" fontId="24" fillId="55" borderId="437" applyNumberFormat="0" applyBorder="0" applyAlignment="0" applyProtection="0"/>
    <xf numFmtId="4" fontId="44" fillId="41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4" fontId="46" fillId="56" borderId="436" applyNumberFormat="0" applyProtection="0">
      <alignment vertical="center"/>
    </xf>
    <xf numFmtId="0" fontId="91" fillId="0" borderId="437" applyFont="0" applyFill="0" applyBorder="0">
      <alignment horizontal="center" vertical="justify" wrapText="1"/>
    </xf>
    <xf numFmtId="0" fontId="5" fillId="57" borderId="438" applyNumberFormat="0" applyFont="0" applyAlignment="0" applyProtection="0"/>
    <xf numFmtId="0" fontId="65" fillId="76" borderId="433" applyNumberFormat="0" applyAlignment="0" applyProtection="0"/>
    <xf numFmtId="4" fontId="46" fillId="56" borderId="436" applyNumberFormat="0" applyProtection="0">
      <alignment vertical="center"/>
    </xf>
    <xf numFmtId="0" fontId="46" fillId="80" borderId="436" applyNumberFormat="0" applyProtection="0">
      <alignment horizontal="left" vertical="top" indent="1"/>
    </xf>
    <xf numFmtId="4" fontId="44" fillId="42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7" fillId="94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73" fillId="0" borderId="434" applyNumberFormat="0" applyFill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72" fillId="51" borderId="433" applyNumberFormat="0" applyAlignment="0" applyProtection="0"/>
    <xf numFmtId="4" fontId="46" fillId="80" borderId="436" applyNumberFormat="0" applyProtection="0">
      <alignment horizontal="left" vertical="center" indent="1"/>
    </xf>
    <xf numFmtId="0" fontId="169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4" fontId="44" fillId="55" borderId="436" applyNumberFormat="0" applyProtection="0">
      <alignment horizontal="left" vertical="center" indent="1"/>
    </xf>
    <xf numFmtId="4" fontId="44" fillId="46" borderId="436" applyNumberFormat="0" applyProtection="0">
      <alignment horizontal="right" vertical="center"/>
    </xf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37" fillId="81" borderId="436" applyNumberFormat="0" applyProtection="0">
      <alignment horizontal="left" vertical="center" indent="1"/>
    </xf>
    <xf numFmtId="3" fontId="83" fillId="80" borderId="437">
      <alignment horizontal="left" vertical="top" wrapText="1"/>
      <protection locked="0"/>
    </xf>
    <xf numFmtId="0" fontId="113" fillId="38" borderId="432" applyNumberFormat="0" applyAlignment="0" applyProtection="0"/>
    <xf numFmtId="0" fontId="12" fillId="79" borderId="438" applyNumberFormat="0" applyAlignment="0" applyProtection="0"/>
    <xf numFmtId="0" fontId="103" fillId="76" borderId="424" applyNumberFormat="0" applyAlignment="0" applyProtection="0"/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61" fillId="57" borderId="438" applyNumberFormat="0" applyFont="0" applyAlignment="0" applyProtection="0"/>
    <xf numFmtId="0" fontId="103" fillId="76" borderId="432" applyNumberFormat="0" applyAlignment="0" applyProtection="0"/>
    <xf numFmtId="0" fontId="5" fillId="57" borderId="438" applyNumberFormat="0" applyFont="0" applyAlignment="0" applyProtection="0"/>
    <xf numFmtId="0" fontId="55" fillId="76" borderId="432" applyNumberFormat="0" applyAlignment="0" applyProtection="0"/>
    <xf numFmtId="0" fontId="173" fillId="0" borderId="434" applyNumberFormat="0" applyFill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4" fontId="44" fillId="96" borderId="436" applyNumberFormat="0" applyProtection="0">
      <alignment horizontal="right" vertical="center"/>
    </xf>
    <xf numFmtId="0" fontId="65" fillId="76" borderId="433" applyNumberFormat="0" applyAlignment="0" applyProtection="0"/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212" fontId="177" fillId="89" borderId="435"/>
    <xf numFmtId="212" fontId="177" fillId="89" borderId="435"/>
    <xf numFmtId="3" fontId="83" fillId="80" borderId="437">
      <alignment horizontal="left" vertical="top" wrapText="1"/>
      <protection locked="0"/>
    </xf>
    <xf numFmtId="0" fontId="55" fillId="76" borderId="432" applyNumberFormat="0" applyAlignment="0" applyProtection="0"/>
    <xf numFmtId="0" fontId="173" fillId="0" borderId="434" applyNumberFormat="0" applyFill="0" applyAlignment="0" applyProtection="0"/>
    <xf numFmtId="3" fontId="104" fillId="0" borderId="437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4" fontId="47" fillId="94" borderId="436" applyNumberFormat="0" applyProtection="0">
      <alignment horizontal="right" vertical="center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64" fillId="51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4" fontId="197" fillId="55" borderId="436" applyNumberFormat="0" applyProtection="0">
      <alignment vertical="center"/>
    </xf>
    <xf numFmtId="0" fontId="62" fillId="63" borderId="432" applyNumberFormat="0" applyAlignment="0" applyProtection="0"/>
    <xf numFmtId="4" fontId="44" fillId="49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212" fontId="192" fillId="0" borderId="435"/>
    <xf numFmtId="3" fontId="104" fillId="0" borderId="437"/>
    <xf numFmtId="3" fontId="83" fillId="80" borderId="437">
      <alignment horizontal="left" vertical="top" wrapText="1"/>
      <protection locked="0"/>
    </xf>
    <xf numFmtId="0" fontId="91" fillId="0" borderId="437" applyFont="0" applyFill="0" applyBorder="0">
      <alignment horizontal="centerContinuous" vertical="justify" wrapText="1"/>
    </xf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03" fillId="51" borderId="432" applyNumberFormat="0" applyAlignment="0" applyProtection="0"/>
    <xf numFmtId="4" fontId="44" fillId="48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72" fillId="51" borderId="433" applyNumberFormat="0" applyAlignment="0" applyProtection="0"/>
    <xf numFmtId="0" fontId="119" fillId="51" borderId="433" applyNumberFormat="0" applyAlignment="0" applyProtection="0"/>
    <xf numFmtId="4" fontId="44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center" indent="1"/>
    </xf>
    <xf numFmtId="0" fontId="55" fillId="76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10" fontId="96" fillId="55" borderId="437" applyNumberFormat="0" applyBorder="0" applyAlignment="0" applyProtection="0"/>
    <xf numFmtId="3" fontId="104" fillId="0" borderId="437"/>
    <xf numFmtId="0" fontId="91" fillId="0" borderId="437" applyFont="0" applyFill="0" applyBorder="0">
      <alignment horizontal="center" vertical="justify" wrapText="1"/>
    </xf>
    <xf numFmtId="0" fontId="62" fillId="63" borderId="432" applyNumberFormat="0" applyAlignment="0" applyProtection="0"/>
    <xf numFmtId="3" fontId="83" fillId="80" borderId="437">
      <alignment horizontal="left" vertical="top" wrapText="1"/>
      <protection locked="0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0" fontId="113" fillId="38" borderId="432" applyNumberFormat="0" applyAlignment="0" applyProtection="0"/>
    <xf numFmtId="4" fontId="4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4" fontId="44" fillId="94" borderId="436" applyNumberFormat="0" applyProtection="0">
      <alignment horizontal="right" vertical="center"/>
    </xf>
    <xf numFmtId="0" fontId="37" fillId="81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center" indent="1"/>
    </xf>
    <xf numFmtId="4" fontId="44" fillId="92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6" fillId="56" borderId="436" applyNumberFormat="0" applyProtection="0">
      <alignment vertical="center"/>
    </xf>
    <xf numFmtId="0" fontId="173" fillId="0" borderId="434" applyNumberFormat="0" applyFill="0" applyAlignment="0" applyProtection="0"/>
    <xf numFmtId="0" fontId="172" fillId="51" borderId="433" applyNumberFormat="0" applyAlignment="0" applyProtection="0"/>
    <xf numFmtId="0" fontId="161" fillId="57" borderId="438" applyNumberFormat="0" applyFont="0" applyAlignment="0" applyProtection="0"/>
    <xf numFmtId="0" fontId="119" fillId="76" borderId="426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3" fillId="0" borderId="427" applyNumberFormat="0" applyFill="0" applyAlignment="0" applyProtection="0"/>
    <xf numFmtId="0" fontId="65" fillId="76" borderId="433" applyNumberFormat="0" applyAlignment="0" applyProtection="0"/>
    <xf numFmtId="0" fontId="123" fillId="0" borderId="434" applyNumberFormat="0" applyFill="0" applyAlignment="0" applyProtection="0"/>
    <xf numFmtId="0" fontId="113" fillId="38" borderId="432" applyNumberFormat="0" applyAlignment="0" applyProtection="0"/>
    <xf numFmtId="4" fontId="44" fillId="55" borderId="436" applyNumberFormat="0" applyProtection="0">
      <alignment horizontal="left" vertical="center" indent="1"/>
    </xf>
    <xf numFmtId="10" fontId="24" fillId="55" borderId="437" applyNumberFormat="0" applyBorder="0" applyAlignment="0" applyProtection="0"/>
    <xf numFmtId="0" fontId="5" fillId="57" borderId="438" applyNumberFormat="0" applyFont="0" applyAlignment="0" applyProtection="0"/>
    <xf numFmtId="0" fontId="123" fillId="0" borderId="434" applyNumberFormat="0" applyFill="0" applyAlignment="0" applyProtection="0"/>
    <xf numFmtId="4" fontId="195" fillId="80" borderId="436" applyNumberFormat="0" applyProtection="0">
      <alignment vertical="center"/>
    </xf>
    <xf numFmtId="0" fontId="103" fillId="51" borderId="432" applyNumberFormat="0" applyAlignment="0" applyProtection="0"/>
    <xf numFmtId="0" fontId="119" fillId="76" borderId="433" applyNumberFormat="0" applyAlignment="0" applyProtection="0"/>
    <xf numFmtId="0" fontId="65" fillId="76" borderId="433" applyNumberForma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4" fontId="44" fillId="96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4" fontId="44" fillId="40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0" fontId="55" fillId="76" borderId="432" applyNumberFormat="0" applyAlignment="0" applyProtection="0"/>
    <xf numFmtId="0" fontId="37" fillId="82" borderId="436" applyNumberFormat="0" applyProtection="0">
      <alignment horizontal="left" vertical="center" indent="1"/>
    </xf>
    <xf numFmtId="10" fontId="96" fillId="55" borderId="437" applyNumberFormat="0" applyBorder="0" applyAlignment="0" applyProtection="0"/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164" fillId="51" borderId="424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13" fillId="38" borderId="432" applyNumberFormat="0" applyAlignment="0" applyProtection="0"/>
    <xf numFmtId="3" fontId="83" fillId="80" borderId="437">
      <alignment horizontal="left" vertical="top" wrapText="1"/>
      <protection locked="0"/>
    </xf>
    <xf numFmtId="0" fontId="113" fillId="38" borderId="432" applyNumberFormat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0" fontId="44" fillId="91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4" fontId="44" fillId="49" borderId="436" applyNumberFormat="0" applyProtection="0">
      <alignment horizontal="right" vertical="center"/>
    </xf>
    <xf numFmtId="0" fontId="169" fillId="38" borderId="424" applyNumberFormat="0" applyAlignment="0" applyProtection="0"/>
    <xf numFmtId="0" fontId="161" fillId="57" borderId="425" applyNumberFormat="0" applyFont="0" applyAlignment="0" applyProtection="0"/>
    <xf numFmtId="0" fontId="172" fillId="51" borderId="426" applyNumberFormat="0" applyAlignment="0" applyProtection="0"/>
    <xf numFmtId="0" fontId="173" fillId="0" borderId="427" applyNumberFormat="0" applyFill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5" fontId="218" fillId="0" borderId="431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12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76" borderId="433" applyNumberFormat="0" applyAlignment="0" applyProtection="0"/>
    <xf numFmtId="0" fontId="103" fillId="76" borderId="432" applyNumberFormat="0" applyAlignment="0" applyProtection="0"/>
    <xf numFmtId="0" fontId="46" fillId="80" borderId="436" applyNumberFormat="0" applyProtection="0">
      <alignment horizontal="left" vertical="top" indent="1"/>
    </xf>
    <xf numFmtId="0" fontId="12" fillId="79" borderId="438" applyNumberFormat="0" applyAlignment="0" applyProtection="0"/>
    <xf numFmtId="4" fontId="197" fillId="55" borderId="436" applyNumberFormat="0" applyProtection="0">
      <alignment vertical="center"/>
    </xf>
    <xf numFmtId="0" fontId="12" fillId="79" borderId="438" applyNumberFormat="0" applyAlignment="0" applyProtection="0"/>
    <xf numFmtId="0" fontId="103" fillId="51" borderId="432" applyNumberFormat="0" applyAlignment="0" applyProtection="0"/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19" fillId="51" borderId="433" applyNumberFormat="0" applyAlignment="0" applyProtection="0"/>
    <xf numFmtId="0" fontId="164" fillId="51" borderId="432" applyNumberFormat="0" applyAlignment="0" applyProtection="0"/>
    <xf numFmtId="212" fontId="177" fillId="89" borderId="428"/>
    <xf numFmtId="0" fontId="123" fillId="0" borderId="434" applyNumberFormat="0" applyFill="0" applyAlignment="0" applyProtection="0"/>
    <xf numFmtId="4" fontId="44" fillId="48" borderId="436" applyNumberFormat="0" applyProtection="0">
      <alignment horizontal="right" vertical="center"/>
    </xf>
    <xf numFmtId="0" fontId="37" fillId="81" borderId="436" applyNumberFormat="0" applyProtection="0">
      <alignment horizontal="left" vertical="center" indent="1"/>
    </xf>
    <xf numFmtId="4" fontId="44" fillId="50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9" fillId="76" borderId="433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37" fillId="91" borderId="436" applyNumberFormat="0" applyProtection="0">
      <alignment horizontal="left" vertical="top" indent="1"/>
    </xf>
    <xf numFmtId="10" fontId="24" fillId="55" borderId="437" applyNumberFormat="0" applyBorder="0" applyAlignment="0" applyProtection="0"/>
    <xf numFmtId="212" fontId="192" fillId="0" borderId="435"/>
    <xf numFmtId="0" fontId="37" fillId="9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169" fillId="38" borderId="432" applyNumberFormat="0" applyAlignment="0" applyProtection="0"/>
    <xf numFmtId="0" fontId="172" fillId="51" borderId="433" applyNumberFormat="0" applyAlignment="0" applyProtection="0"/>
    <xf numFmtId="4" fontId="44" fillId="96" borderId="436" applyNumberFormat="0" applyProtection="0">
      <alignment horizontal="right" vertical="center"/>
    </xf>
    <xf numFmtId="0" fontId="55" fillId="76" borderId="432" applyNumberFormat="0" applyAlignment="0" applyProtection="0"/>
    <xf numFmtId="4" fontId="44" fillId="46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4" fontId="44" fillId="48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4" fontId="46" fillId="80" borderId="436" applyNumberFormat="0" applyProtection="0">
      <alignment horizontal="left" vertical="center" indent="1"/>
    </xf>
    <xf numFmtId="212" fontId="192" fillId="0" borderId="428"/>
    <xf numFmtId="0" fontId="119" fillId="76" borderId="433" applyNumberFormat="0" applyAlignment="0" applyProtection="0"/>
    <xf numFmtId="219" fontId="191" fillId="0" borderId="423" applyFont="0" applyFill="0" applyBorder="0" applyAlignment="0" applyProtection="0"/>
    <xf numFmtId="4" fontId="46" fillId="56" borderId="429" applyNumberFormat="0" applyProtection="0">
      <alignment vertical="center"/>
    </xf>
    <xf numFmtId="4" fontId="195" fillId="80" borderId="429" applyNumberFormat="0" applyProtection="0">
      <alignment vertical="center"/>
    </xf>
    <xf numFmtId="4" fontId="46" fillId="80" borderId="429" applyNumberFormat="0" applyProtection="0">
      <alignment horizontal="left" vertical="center" indent="1"/>
    </xf>
    <xf numFmtId="0" fontId="46" fillId="80" borderId="429" applyNumberFormat="0" applyProtection="0">
      <alignment horizontal="left" vertical="top" indent="1"/>
    </xf>
    <xf numFmtId="4" fontId="44" fillId="34" borderId="429" applyNumberFormat="0" applyProtection="0">
      <alignment horizontal="right" vertical="center"/>
    </xf>
    <xf numFmtId="4" fontId="44" fillId="40" borderId="429" applyNumberFormat="0" applyProtection="0">
      <alignment horizontal="right" vertical="center"/>
    </xf>
    <xf numFmtId="4" fontId="44" fillId="48" borderId="429" applyNumberFormat="0" applyProtection="0">
      <alignment horizontal="right" vertical="center"/>
    </xf>
    <xf numFmtId="4" fontId="44" fillId="42" borderId="429" applyNumberFormat="0" applyProtection="0">
      <alignment horizontal="right" vertical="center"/>
    </xf>
    <xf numFmtId="4" fontId="44" fillId="46" borderId="429" applyNumberFormat="0" applyProtection="0">
      <alignment horizontal="right" vertical="center"/>
    </xf>
    <xf numFmtId="4" fontId="44" fillId="50" borderId="429" applyNumberFormat="0" applyProtection="0">
      <alignment horizontal="right" vertical="center"/>
    </xf>
    <xf numFmtId="4" fontId="44" fillId="49" borderId="429" applyNumberFormat="0" applyProtection="0">
      <alignment horizontal="right" vertical="center"/>
    </xf>
    <xf numFmtId="4" fontId="44" fillId="92" borderId="429" applyNumberFormat="0" applyProtection="0">
      <alignment horizontal="right" vertical="center"/>
    </xf>
    <xf numFmtId="4" fontId="44" fillId="41" borderId="429" applyNumberFormat="0" applyProtection="0">
      <alignment horizontal="right" vertical="center"/>
    </xf>
    <xf numFmtId="4" fontId="44" fillId="96" borderId="429" applyNumberFormat="0" applyProtection="0">
      <alignment horizontal="right" vertical="center"/>
    </xf>
    <xf numFmtId="0" fontId="37" fillId="95" borderId="429" applyNumberFormat="0" applyProtection="0">
      <alignment horizontal="left" vertical="center" indent="1"/>
    </xf>
    <xf numFmtId="0" fontId="37" fillId="95" borderId="429" applyNumberFormat="0" applyProtection="0">
      <alignment horizontal="left" vertical="top" indent="1"/>
    </xf>
    <xf numFmtId="0" fontId="37" fillId="91" borderId="429" applyNumberFormat="0" applyProtection="0">
      <alignment horizontal="left" vertical="center" indent="1"/>
    </xf>
    <xf numFmtId="0" fontId="37" fillId="91" borderId="429" applyNumberFormat="0" applyProtection="0">
      <alignment horizontal="left" vertical="top" indent="1"/>
    </xf>
    <xf numFmtId="0" fontId="37" fillId="82" borderId="429" applyNumberFormat="0" applyProtection="0">
      <alignment horizontal="left" vertical="center" indent="1"/>
    </xf>
    <xf numFmtId="0" fontId="37" fillId="82" borderId="429" applyNumberFormat="0" applyProtection="0">
      <alignment horizontal="left" vertical="top" indent="1"/>
    </xf>
    <xf numFmtId="0" fontId="37" fillId="81" borderId="429" applyNumberFormat="0" applyProtection="0">
      <alignment horizontal="left" vertical="center" indent="1"/>
    </xf>
    <xf numFmtId="0" fontId="37" fillId="81" borderId="429" applyNumberFormat="0" applyProtection="0">
      <alignment horizontal="left" vertical="top" indent="1"/>
    </xf>
    <xf numFmtId="4" fontId="44" fillId="55" borderId="429" applyNumberFormat="0" applyProtection="0">
      <alignment vertical="center"/>
    </xf>
    <xf numFmtId="4" fontId="197" fillId="55" borderId="429" applyNumberFormat="0" applyProtection="0">
      <alignment vertical="center"/>
    </xf>
    <xf numFmtId="4" fontId="44" fillId="55" borderId="429" applyNumberFormat="0" applyProtection="0">
      <alignment horizontal="left" vertical="center" indent="1"/>
    </xf>
    <xf numFmtId="0" fontId="44" fillId="55" borderId="429" applyNumberFormat="0" applyProtection="0">
      <alignment horizontal="left" vertical="top" indent="1"/>
    </xf>
    <xf numFmtId="4" fontId="44" fillId="94" borderId="429" applyNumberFormat="0" applyProtection="0">
      <alignment horizontal="right" vertical="center"/>
    </xf>
    <xf numFmtId="4" fontId="197" fillId="94" borderId="429" applyNumberFormat="0" applyProtection="0">
      <alignment horizontal="right" vertical="center"/>
    </xf>
    <xf numFmtId="4" fontId="44" fillId="96" borderId="429" applyNumberFormat="0" applyProtection="0">
      <alignment horizontal="left" vertical="center" indent="1"/>
    </xf>
    <xf numFmtId="0" fontId="44" fillId="91" borderId="429" applyNumberFormat="0" applyProtection="0">
      <alignment horizontal="left" vertical="top" indent="1"/>
    </xf>
    <xf numFmtId="4" fontId="47" fillId="94" borderId="429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51" borderId="426" applyNumberFormat="0" applyAlignment="0" applyProtection="0"/>
    <xf numFmtId="0" fontId="103" fillId="51" borderId="424" applyNumberFormat="0" applyAlignment="0" applyProtection="0"/>
    <xf numFmtId="0" fontId="113" fillId="38" borderId="424" applyNumberFormat="0" applyAlignment="0" applyProtection="0"/>
    <xf numFmtId="0" fontId="123" fillId="0" borderId="427" applyNumberFormat="0" applyFill="0" applyAlignment="0" applyProtection="0"/>
    <xf numFmtId="0" fontId="62" fillId="63" borderId="414" applyNumberFormat="0" applyAlignment="0" applyProtection="0"/>
    <xf numFmtId="0" fontId="175" fillId="57" borderId="425" applyNumberFormat="0" applyFont="0" applyAlignment="0" applyProtection="0"/>
    <xf numFmtId="3" fontId="83" fillId="80" borderId="437">
      <alignment horizontal="left" vertical="top" wrapText="1"/>
      <protection locked="0"/>
    </xf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37" fillId="9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62" fillId="63" borderId="432" applyNumberFormat="0" applyAlignment="0" applyProtection="0"/>
    <xf numFmtId="0" fontId="12" fillId="57" borderId="425" applyNumberFormat="0" applyFon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4" fontId="46" fillId="80" borderId="436" applyNumberFormat="0" applyProtection="0">
      <alignment horizontal="left" vertical="center" indent="1"/>
    </xf>
    <xf numFmtId="0" fontId="55" fillId="76" borderId="432" applyNumberFormat="0" applyAlignment="0" applyProtection="0"/>
    <xf numFmtId="0" fontId="65" fillId="76" borderId="433" applyNumberForma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172" fillId="51" borderId="433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37" fillId="82" borderId="436" applyNumberFormat="0" applyProtection="0">
      <alignment horizontal="left" vertical="top" indent="1"/>
    </xf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67" fillId="0" borderId="434" applyNumberFormat="0" applyFill="0" applyAlignment="0" applyProtection="0"/>
    <xf numFmtId="0" fontId="37" fillId="95" borderId="436" applyNumberFormat="0" applyProtection="0">
      <alignment horizontal="left" vertical="top" indent="1"/>
    </xf>
    <xf numFmtId="219" fontId="191" fillId="0" borderId="439" applyFont="0" applyFill="0" applyBorder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67" fillId="0" borderId="434" applyNumberFormat="0" applyFill="0" applyAlignment="0" applyProtection="0"/>
    <xf numFmtId="4" fontId="44" fillId="40" borderId="436" applyNumberFormat="0" applyProtection="0">
      <alignment horizontal="right" vertical="center"/>
    </xf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4" fontId="47" fillId="94" borderId="436" applyNumberFormat="0" applyProtection="0">
      <alignment horizontal="right" vertical="center"/>
    </xf>
    <xf numFmtId="3" fontId="83" fillId="80" borderId="437">
      <alignment horizontal="left" vertical="top" wrapText="1"/>
      <protection locked="0"/>
    </xf>
    <xf numFmtId="4" fontId="44" fillId="46" borderId="436" applyNumberFormat="0" applyProtection="0">
      <alignment horizontal="right" vertical="center"/>
    </xf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0" fontId="12" fillId="57" borderId="425" applyNumberFormat="0" applyFont="0" applyAlignment="0" applyProtection="0"/>
    <xf numFmtId="0" fontId="119" fillId="76" borderId="433" applyNumberFormat="0" applyAlignment="0" applyProtection="0"/>
    <xf numFmtId="0" fontId="62" fillId="63" borderId="424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03" fillId="76" borderId="432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10" fontId="24" fillId="55" borderId="430" applyNumberFormat="0" applyBorder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3" fontId="83" fillId="80" borderId="430">
      <alignment horizontal="left" vertical="top" wrapText="1"/>
      <protection locked="0"/>
    </xf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91" fillId="0" borderId="430" applyFont="0" applyFill="0" applyBorder="0">
      <alignment horizontal="center" vertical="justify" wrapText="1"/>
    </xf>
    <xf numFmtId="0" fontId="91" fillId="0" borderId="430" applyFont="0" applyFill="0" applyBorder="0">
      <alignment horizontal="centerContinuous" vertical="justify" wrapText="1"/>
    </xf>
    <xf numFmtId="3" fontId="104" fillId="0" borderId="430"/>
    <xf numFmtId="10" fontId="24" fillId="55" borderId="430" applyNumberFormat="0" applyBorder="0" applyAlignment="0" applyProtection="0"/>
    <xf numFmtId="10" fontId="96" fillId="55" borderId="430" applyNumberFormat="0" applyBorder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2" fillId="79" borderId="425" applyNumberFormat="0" applyAlignment="0" applyProtection="0"/>
    <xf numFmtId="0" fontId="55" fillId="76" borderId="432" applyNumberFormat="0" applyAlignment="0" applyProtection="0"/>
    <xf numFmtId="0" fontId="5" fillId="57" borderId="425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03" fillId="76" borderId="432" applyNumberFormat="0" applyAlignment="0" applyProtection="0"/>
    <xf numFmtId="0" fontId="119" fillId="76" borderId="433" applyNumberFormat="0" applyAlignment="0" applyProtection="0"/>
    <xf numFmtId="3" fontId="83" fillId="80" borderId="430">
      <alignment horizontal="left" vertical="top" wrapText="1"/>
      <protection locked="0"/>
    </xf>
    <xf numFmtId="0" fontId="123" fillId="0" borderId="434" applyNumberFormat="0" applyFill="0" applyAlignment="0" applyProtection="0"/>
    <xf numFmtId="4" fontId="44" fillId="55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65" fillId="76" borderId="433" applyNumberFormat="0" applyAlignment="0" applyProtection="0"/>
    <xf numFmtId="0" fontId="169" fillId="38" borderId="432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37" fillId="82" borderId="436" applyNumberFormat="0" applyProtection="0">
      <alignment horizontal="left" vertical="center" indent="1"/>
    </xf>
    <xf numFmtId="4" fontId="44" fillId="55" borderId="436" applyNumberFormat="0" applyProtection="0">
      <alignment vertical="center"/>
    </xf>
    <xf numFmtId="4" fontId="44" fillId="94" borderId="436" applyNumberFormat="0" applyProtection="0">
      <alignment horizontal="right" vertical="center"/>
    </xf>
    <xf numFmtId="0" fontId="12" fillId="79" borderId="425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5" fillId="57" borderId="425" applyNumberFormat="0" applyFont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62" fillId="63" borderId="432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103" fillId="51" borderId="432" applyNumberFormat="0" applyAlignment="0" applyProtection="0"/>
    <xf numFmtId="0" fontId="12" fillId="79" borderId="425" applyNumberFormat="0" applyAlignment="0" applyProtection="0"/>
    <xf numFmtId="3" fontId="104" fillId="0" borderId="437"/>
    <xf numFmtId="0" fontId="62" fillId="63" borderId="432" applyNumberFormat="0" applyAlignment="0" applyProtection="0"/>
    <xf numFmtId="0" fontId="55" fillId="76" borderId="432" applyNumberFormat="0" applyAlignment="0" applyProtection="0"/>
    <xf numFmtId="4" fontId="44" fillId="55" borderId="436" applyNumberFormat="0" applyProtection="0">
      <alignment vertical="center"/>
    </xf>
    <xf numFmtId="0" fontId="12" fillId="79" borderId="425" applyNumberFormat="0" applyAlignment="0" applyProtection="0"/>
    <xf numFmtId="10" fontId="96" fillId="55" borderId="437" applyNumberFormat="0" applyBorder="0" applyAlignment="0" applyProtection="0"/>
    <xf numFmtId="0" fontId="172" fillId="51" borderId="433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4" fontId="44" fillId="49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4" fontId="46" fillId="80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03" fillId="51" borderId="432" applyNumberFormat="0" applyAlignment="0" applyProtection="0"/>
    <xf numFmtId="0" fontId="44" fillId="55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0" fontId="91" fillId="0" borderId="437" applyFont="0" applyFill="0" applyBorder="0">
      <alignment horizontal="centerContinuous" vertical="justify" wrapText="1"/>
    </xf>
    <xf numFmtId="0" fontId="65" fillId="76" borderId="433" applyNumberFormat="0" applyAlignment="0" applyProtection="0"/>
    <xf numFmtId="3" fontId="83" fillId="80" borderId="437">
      <alignment horizontal="left" vertical="top" wrapText="1"/>
      <protection locked="0"/>
    </xf>
    <xf numFmtId="0" fontId="12" fillId="79" borderId="425" applyNumberFormat="0" applyAlignment="0" applyProtection="0"/>
    <xf numFmtId="3" fontId="104" fillId="0" borderId="437"/>
    <xf numFmtId="0" fontId="123" fillId="0" borderId="434" applyNumberFormat="0" applyFill="0" applyAlignment="0" applyProtection="0"/>
    <xf numFmtId="0" fontId="62" fillId="63" borderId="432" applyNumberFormat="0" applyAlignment="0" applyProtection="0"/>
    <xf numFmtId="212" fontId="192" fillId="0" borderId="435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" fillId="79" borderId="425" applyNumberFormat="0" applyAlignment="0" applyProtection="0"/>
    <xf numFmtId="4" fontId="44" fillId="92" borderId="436" applyNumberFormat="0" applyProtection="0">
      <alignment horizontal="right" vertical="center"/>
    </xf>
    <xf numFmtId="0" fontId="12" fillId="79" borderId="425" applyNumberFormat="0" applyAlignment="0" applyProtection="0"/>
    <xf numFmtId="10" fontId="24" fillId="55" borderId="437" applyNumberFormat="0" applyBorder="0" applyAlignment="0" applyProtection="0"/>
    <xf numFmtId="0" fontId="12" fillId="79" borderId="425" applyNumberFormat="0" applyAlignment="0" applyProtection="0"/>
    <xf numFmtId="0" fontId="67" fillId="0" borderId="434" applyNumberFormat="0" applyFill="0" applyAlignment="0" applyProtection="0"/>
    <xf numFmtId="4" fontId="44" fillId="49" borderId="436" applyNumberFormat="0" applyProtection="0">
      <alignment horizontal="right" vertical="center"/>
    </xf>
    <xf numFmtId="0" fontId="12" fillId="79" borderId="425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2" fillId="79" borderId="425" applyNumberFormat="0" applyAlignment="0" applyProtection="0"/>
    <xf numFmtId="4" fontId="47" fillId="94" borderId="436" applyNumberFormat="0" applyProtection="0">
      <alignment horizontal="right" vertical="center"/>
    </xf>
    <xf numFmtId="4" fontId="197" fillId="55" borderId="436" applyNumberFormat="0" applyProtection="0">
      <alignment vertical="center"/>
    </xf>
    <xf numFmtId="0" fontId="37" fillId="95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top" indent="1"/>
    </xf>
    <xf numFmtId="0" fontId="12" fillId="79" borderId="425" applyNumberFormat="0" applyAlignment="0" applyProtection="0"/>
    <xf numFmtId="0" fontId="67" fillId="0" borderId="434" applyNumberFormat="0" applyFill="0" applyAlignment="0" applyProtection="0"/>
    <xf numFmtId="0" fontId="44" fillId="55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37" fillId="91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4" fontId="44" fillId="94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212" fontId="177" fillId="89" borderId="435"/>
    <xf numFmtId="4" fontId="44" fillId="40" borderId="436" applyNumberFormat="0" applyProtection="0">
      <alignment horizontal="right" vertical="center"/>
    </xf>
    <xf numFmtId="0" fontId="12" fillId="79" borderId="425" applyNumberFormat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5" fillId="57" borderId="425" applyNumberFormat="0" applyFont="0" applyAlignment="0" applyProtection="0"/>
    <xf numFmtId="0" fontId="12" fillId="79" borderId="425" applyNumberFormat="0" applyAlignment="0" applyProtection="0"/>
    <xf numFmtId="0" fontId="113" fillId="38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4" fontId="44" fillId="49" borderId="436" applyNumberFormat="0" applyProtection="0">
      <alignment horizontal="right" vertical="center"/>
    </xf>
    <xf numFmtId="219" fontId="191" fillId="0" borderId="423" applyFont="0" applyFill="0" applyBorder="0" applyAlignment="0" applyProtection="0"/>
    <xf numFmtId="4" fontId="44" fillId="34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0" fontId="37" fillId="95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03" fillId="51" borderId="432" applyNumberFormat="0" applyAlignment="0" applyProtection="0"/>
    <xf numFmtId="0" fontId="119" fillId="51" borderId="433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9" fillId="51" borderId="433" applyNumberFormat="0" applyAlignment="0" applyProtection="0"/>
    <xf numFmtId="3" fontId="104" fillId="0" borderId="437"/>
    <xf numFmtId="0" fontId="91" fillId="0" borderId="437" applyFont="0" applyFill="0" applyBorder="0">
      <alignment horizontal="center" vertical="justify" wrapText="1"/>
    </xf>
    <xf numFmtId="4" fontId="197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46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0" fontId="173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24" fillId="55" borderId="437" applyNumberFormat="0" applyBorder="0" applyAlignment="0" applyProtection="0"/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0" fontId="67" fillId="0" borderId="434" applyNumberFormat="0" applyFill="0" applyAlignment="0" applyProtection="0"/>
    <xf numFmtId="4" fontId="44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center" indent="1"/>
    </xf>
    <xf numFmtId="0" fontId="12" fillId="79" borderId="425" applyNumberFormat="0" applyAlignment="0" applyProtection="0"/>
    <xf numFmtId="212" fontId="177" fillId="89" borderId="435"/>
    <xf numFmtId="0" fontId="12" fillId="79" borderId="425" applyNumberFormat="0" applyAlignment="0" applyProtection="0"/>
    <xf numFmtId="0" fontId="172" fillId="51" borderId="433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212" fontId="192" fillId="0" borderId="435"/>
    <xf numFmtId="0" fontId="12" fillId="79" borderId="425" applyNumberFormat="0" applyAlignment="0" applyProtection="0"/>
    <xf numFmtId="0" fontId="12" fillId="79" borderId="425" applyNumberFormat="0" applyAlignment="0" applyProtection="0"/>
    <xf numFmtId="0" fontId="55" fillId="76" borderId="432" applyNumberFormat="0" applyAlignment="0" applyProtection="0"/>
    <xf numFmtId="212" fontId="177" fillId="89" borderId="435"/>
    <xf numFmtId="0" fontId="119" fillId="51" borderId="433" applyNumberFormat="0" applyAlignment="0" applyProtection="0"/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72" fillId="51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4" fontId="44" fillId="96" borderId="436" applyNumberFormat="0" applyProtection="0">
      <alignment horizontal="left" vertical="center" indent="1"/>
    </xf>
    <xf numFmtId="0" fontId="12" fillId="79" borderId="425" applyNumberFormat="0" applyAlignment="0" applyProtection="0"/>
    <xf numFmtId="0" fontId="12" fillId="79" borderId="425" applyNumberFormat="0" applyAlignment="0" applyProtection="0"/>
    <xf numFmtId="0" fontId="55" fillId="76" borderId="432" applyNumberFormat="0" applyAlignment="0" applyProtection="0"/>
    <xf numFmtId="0" fontId="5" fillId="57" borderId="425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44" fillId="91" borderId="436" applyNumberFormat="0" applyProtection="0">
      <alignment horizontal="left" vertical="top" indent="1"/>
    </xf>
    <xf numFmtId="4" fontId="197" fillId="94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37" fillId="8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212" fontId="192" fillId="0" borderId="435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37" fillId="95" borderId="436" applyNumberFormat="0" applyProtection="0">
      <alignment horizontal="left" vertical="center" indent="1"/>
    </xf>
    <xf numFmtId="4" fontId="44" fillId="41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03" fillId="51" borderId="432" applyNumberFormat="0" applyAlignment="0" applyProtection="0"/>
    <xf numFmtId="0" fontId="62" fillId="63" borderId="432" applyNumberFormat="0" applyAlignment="0" applyProtection="0"/>
    <xf numFmtId="0" fontId="37" fillId="91" borderId="436" applyNumberFormat="0" applyProtection="0">
      <alignment horizontal="left" vertical="top" indent="1"/>
    </xf>
    <xf numFmtId="0" fontId="173" fillId="0" borderId="434" applyNumberFormat="0" applyFill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61" fillId="57" borderId="425" applyNumberFormat="0" applyFon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161" fillId="57" borderId="425" applyNumberFormat="0" applyFont="0" applyAlignment="0" applyProtection="0"/>
    <xf numFmtId="0" fontId="65" fillId="76" borderId="433" applyNumberFormat="0" applyAlignment="0" applyProtection="0"/>
    <xf numFmtId="4" fontId="44" fillId="48" borderId="436" applyNumberFormat="0" applyProtection="0">
      <alignment horizontal="right" vertical="center"/>
    </xf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4" fontId="44" fillId="40" borderId="436" applyNumberFormat="0" applyProtection="0">
      <alignment horizontal="right" vertical="center"/>
    </xf>
    <xf numFmtId="0" fontId="113" fillId="38" borderId="432" applyNumberFormat="0" applyAlignment="0" applyProtection="0"/>
    <xf numFmtId="0" fontId="62" fillId="63" borderId="432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25" applyNumberFormat="0" applyAlignment="0" applyProtection="0"/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69" fillId="38" borderId="432" applyNumberFormat="0" applyAlignment="0" applyProtection="0"/>
    <xf numFmtId="0" fontId="46" fillId="80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4" fontId="46" fillId="56" borderId="436" applyNumberFormat="0" applyProtection="0">
      <alignment vertical="center"/>
    </xf>
    <xf numFmtId="4" fontId="44" fillId="42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55" fillId="76" borderId="432" applyNumberFormat="0" applyAlignment="0" applyProtection="0"/>
    <xf numFmtId="0" fontId="12" fillId="79" borderId="425" applyNumberFormat="0" applyAlignment="0" applyProtection="0"/>
    <xf numFmtId="4" fontId="44" fillId="55" borderId="436" applyNumberFormat="0" applyProtection="0">
      <alignment horizontal="left" vertical="center" indent="1"/>
    </xf>
    <xf numFmtId="4" fontId="197" fillId="55" borderId="436" applyNumberFormat="0" applyProtection="0">
      <alignment vertical="center"/>
    </xf>
    <xf numFmtId="4" fontId="46" fillId="56" borderId="436" applyNumberFormat="0" applyProtection="0">
      <alignment vertical="center"/>
    </xf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91" fillId="0" borderId="437" applyFont="0" applyFill="0" applyBorder="0">
      <alignment horizontal="centerContinuous" vertical="justify" wrapText="1"/>
    </xf>
    <xf numFmtId="4" fontId="44" fillId="96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4" fontId="44" fillId="50" borderId="436" applyNumberFormat="0" applyProtection="0">
      <alignment horizontal="right" vertical="center"/>
    </xf>
    <xf numFmtId="0" fontId="37" fillId="81" borderId="436" applyNumberFormat="0" applyProtection="0">
      <alignment horizontal="left" vertical="center" indent="1"/>
    </xf>
    <xf numFmtId="4" fontId="44" fillId="48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12" fillId="79" borderId="425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5" fillId="57" borderId="425" applyNumberFormat="0" applyFon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37" fillId="91" borderId="436" applyNumberFormat="0" applyProtection="0">
      <alignment horizontal="left" vertical="center" indent="1"/>
    </xf>
    <xf numFmtId="0" fontId="103" fillId="76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3" fontId="83" fillId="80" borderId="437">
      <alignment horizontal="left" vertical="top" wrapText="1"/>
      <protection locked="0"/>
    </xf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2" fillId="79" borderId="425" applyNumberFormat="0" applyAlignment="0" applyProtection="0"/>
    <xf numFmtId="219" fontId="191" fillId="0" borderId="423" applyFont="0" applyFill="0" applyBorder="0" applyAlignment="0" applyProtection="0"/>
    <xf numFmtId="0" fontId="37" fillId="8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64" fillId="51" borderId="432" applyNumberFormat="0" applyAlignment="0" applyProtection="0"/>
    <xf numFmtId="0" fontId="67" fillId="0" borderId="434" applyNumberFormat="0" applyFill="0" applyAlignment="0" applyProtection="0"/>
    <xf numFmtId="0" fontId="173" fillId="0" borderId="434" applyNumberFormat="0" applyFill="0" applyAlignment="0" applyProtection="0"/>
    <xf numFmtId="4" fontId="44" fillId="46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55" borderId="436" applyNumberFormat="0" applyProtection="0">
      <alignment horizontal="left" vertical="center" indent="1"/>
    </xf>
    <xf numFmtId="4" fontId="197" fillId="94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25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0" fontId="161" fillId="57" borderId="425" applyNumberFormat="0" applyFont="0" applyAlignment="0" applyProtection="0"/>
    <xf numFmtId="0" fontId="172" fillId="51" borderId="433" applyNumberFormat="0" applyAlignment="0" applyProtection="0"/>
    <xf numFmtId="0" fontId="12" fillId="79" borderId="425" applyNumberFormat="0" applyAlignment="0" applyProtection="0"/>
    <xf numFmtId="0" fontId="67" fillId="0" borderId="434" applyNumberFormat="0" applyFill="0" applyAlignment="0" applyProtection="0"/>
    <xf numFmtId="0" fontId="37" fillId="82" borderId="436" applyNumberFormat="0" applyProtection="0">
      <alignment horizontal="left" vertical="center" indent="1"/>
    </xf>
    <xf numFmtId="0" fontId="123" fillId="0" borderId="434" applyNumberFormat="0" applyFill="0" applyAlignment="0" applyProtection="0"/>
    <xf numFmtId="0" fontId="173" fillId="0" borderId="434" applyNumberFormat="0" applyFill="0" applyAlignment="0" applyProtection="0"/>
    <xf numFmtId="0" fontId="37" fillId="81" borderId="436" applyNumberFormat="0" applyProtection="0">
      <alignment horizontal="left" vertical="top" indent="1"/>
    </xf>
    <xf numFmtId="0" fontId="44" fillId="9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2" fillId="79" borderId="425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4" fontId="47" fillId="94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0" fontId="103" fillId="51" borderId="432" applyNumberFormat="0" applyAlignment="0" applyProtection="0"/>
    <xf numFmtId="4" fontId="44" fillId="92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4" fontId="46" fillId="56" borderId="436" applyNumberFormat="0" applyProtection="0">
      <alignment vertical="center"/>
    </xf>
    <xf numFmtId="0" fontId="91" fillId="0" borderId="437" applyFont="0" applyFill="0" applyBorder="0">
      <alignment horizontal="center" vertical="justify" wrapText="1"/>
    </xf>
    <xf numFmtId="0" fontId="91" fillId="0" borderId="437" applyFont="0" applyFill="0" applyBorder="0">
      <alignment horizontal="centerContinuous" vertical="justify" wrapText="1"/>
    </xf>
    <xf numFmtId="219" fontId="191" fillId="0" borderId="423" applyFont="0" applyFill="0" applyBorder="0" applyAlignment="0" applyProtection="0"/>
    <xf numFmtId="212" fontId="177" fillId="89" borderId="435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113" fillId="38" borderId="432" applyNumberFormat="0" applyAlignment="0" applyProtection="0"/>
    <xf numFmtId="4" fontId="44" fillId="42" borderId="436" applyNumberFormat="0" applyProtection="0">
      <alignment horizontal="right" vertical="center"/>
    </xf>
    <xf numFmtId="0" fontId="37" fillId="91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37" fillId="91" borderId="436" applyNumberFormat="0" applyProtection="0">
      <alignment horizontal="left" vertical="center" indent="1"/>
    </xf>
    <xf numFmtId="0" fontId="12" fillId="79" borderId="425" applyNumberFormat="0" applyAlignment="0" applyProtection="0"/>
    <xf numFmtId="0" fontId="103" fillId="51" borderId="432" applyNumberFormat="0" applyAlignment="0" applyProtection="0"/>
    <xf numFmtId="212" fontId="192" fillId="0" borderId="435"/>
    <xf numFmtId="0" fontId="12" fillId="79" borderId="425" applyNumberFormat="0" applyAlignment="0" applyProtection="0"/>
    <xf numFmtId="0" fontId="113" fillId="38" borderId="432" applyNumberFormat="0" applyAlignment="0" applyProtection="0"/>
    <xf numFmtId="4" fontId="197" fillId="55" borderId="436" applyNumberFormat="0" applyProtection="0">
      <alignment vertical="center"/>
    </xf>
    <xf numFmtId="219" fontId="191" fillId="0" borderId="423" applyFont="0" applyFill="0" applyBorder="0" applyAlignment="0" applyProtection="0"/>
    <xf numFmtId="0" fontId="65" fillId="76" borderId="433" applyNumberFormat="0" applyAlignment="0" applyProtection="0"/>
    <xf numFmtId="0" fontId="12" fillId="79" borderId="425" applyNumberFormat="0" applyAlignment="0" applyProtection="0"/>
    <xf numFmtId="0" fontId="5" fillId="57" borderId="425" applyNumberFormat="0" applyFont="0" applyAlignment="0" applyProtection="0"/>
    <xf numFmtId="0" fontId="5" fillId="57" borderId="425" applyNumberFormat="0" applyFont="0" applyAlignment="0" applyProtection="0"/>
    <xf numFmtId="0" fontId="91" fillId="0" borderId="437" applyFont="0" applyFill="0" applyBorder="0">
      <alignment horizontal="center" vertical="justify" wrapText="1"/>
    </xf>
    <xf numFmtId="4" fontId="46" fillId="56" borderId="436" applyNumberFormat="0" applyProtection="0">
      <alignment vertical="center"/>
    </xf>
    <xf numFmtId="4" fontId="195" fillId="80" borderId="436" applyNumberFormat="0" applyProtection="0">
      <alignment vertical="center"/>
    </xf>
    <xf numFmtId="4" fontId="46" fillId="80" borderId="436" applyNumberFormat="0" applyProtection="0">
      <alignment horizontal="left" vertical="center" indent="1"/>
    </xf>
    <xf numFmtId="0" fontId="46" fillId="80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4" fontId="44" fillId="34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44" fillId="96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37" fillId="95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4" fontId="197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44" fillId="91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65" fillId="76" borderId="433" applyNumberFormat="0" applyAlignment="0" applyProtection="0"/>
    <xf numFmtId="0" fontId="164" fillId="51" borderId="432" applyNumberFormat="0" applyAlignment="0" applyProtection="0"/>
    <xf numFmtId="0" fontId="123" fillId="0" borderId="434" applyNumberFormat="0" applyFill="0" applyAlignment="0" applyProtection="0"/>
    <xf numFmtId="0" fontId="12" fillId="79" borderId="425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44" fillId="91" borderId="436" applyNumberFormat="0" applyProtection="0">
      <alignment horizontal="left" vertical="top" indent="1"/>
    </xf>
    <xf numFmtId="0" fontId="12" fillId="79" borderId="425" applyNumberFormat="0" applyAlignment="0" applyProtection="0"/>
    <xf numFmtId="0" fontId="175" fillId="57" borderId="425" applyNumberFormat="0" applyFont="0" applyAlignment="0" applyProtection="0"/>
    <xf numFmtId="0" fontId="46" fillId="80" borderId="436" applyNumberFormat="0" applyProtection="0">
      <alignment horizontal="left" vertical="top" indent="1"/>
    </xf>
    <xf numFmtId="0" fontId="103" fillId="76" borderId="432" applyNumberFormat="0" applyAlignment="0" applyProtection="0"/>
    <xf numFmtId="0" fontId="12" fillId="57" borderId="425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2" fillId="57" borderId="425" applyNumberFormat="0" applyFon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4" fontId="195" fillId="80" borderId="436" applyNumberFormat="0" applyProtection="0">
      <alignment vertical="center"/>
    </xf>
    <xf numFmtId="0" fontId="103" fillId="51" borderId="432" applyNumberFormat="0" applyAlignment="0" applyProtection="0"/>
    <xf numFmtId="0" fontId="12" fillId="79" borderId="425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61" fillId="57" borderId="425" applyNumberFormat="0" applyFont="0" applyAlignment="0" applyProtection="0"/>
    <xf numFmtId="0" fontId="175" fillId="57" borderId="425" applyNumberFormat="0" applyFont="0" applyAlignment="0" applyProtection="0"/>
    <xf numFmtId="0" fontId="5" fillId="57" borderId="425" applyNumberFormat="0" applyFont="0" applyAlignment="0" applyProtection="0"/>
    <xf numFmtId="0" fontId="113" fillId="38" borderId="432" applyNumberFormat="0" applyAlignment="0" applyProtection="0"/>
    <xf numFmtId="0" fontId="12" fillId="57" borderId="425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57" borderId="425" applyNumberFormat="0" applyFon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65" fillId="76" borderId="433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175" fillId="57" borderId="425" applyNumberFormat="0" applyFont="0" applyAlignment="0" applyProtection="0"/>
    <xf numFmtId="0" fontId="12" fillId="57" borderId="425" applyNumberFormat="0" applyFont="0" applyAlignment="0" applyProtection="0"/>
    <xf numFmtId="0" fontId="119" fillId="76" borderId="433" applyNumberFormat="0" applyAlignment="0" applyProtection="0"/>
    <xf numFmtId="0" fontId="103" fillId="76" borderId="432" applyNumberFormat="0" applyAlignment="0" applyProtection="0"/>
    <xf numFmtId="0" fontId="12" fillId="57" borderId="425" applyNumberFormat="0" applyFon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75" fillId="57" borderId="425" applyNumberFormat="0" applyFont="0" applyAlignment="0" applyProtection="0"/>
    <xf numFmtId="0" fontId="12" fillId="57" borderId="425" applyNumberFormat="0" applyFont="0" applyAlignment="0" applyProtection="0"/>
    <xf numFmtId="0" fontId="12" fillId="57" borderId="425" applyNumberFormat="0" applyFont="0" applyAlignment="0" applyProtection="0"/>
    <xf numFmtId="0" fontId="62" fillId="63" borderId="432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0" fontId="12" fillId="79" borderId="425" applyNumberFormat="0" applyAlignment="0" applyProtection="0"/>
    <xf numFmtId="5" fontId="218" fillId="0" borderId="431" applyAlignment="0" applyProtection="0"/>
    <xf numFmtId="0" fontId="119" fillId="51" borderId="433" applyNumberFormat="0" applyAlignment="0" applyProtection="0"/>
    <xf numFmtId="4" fontId="44" fillId="55" borderId="436" applyNumberFormat="0" applyProtection="0">
      <alignment horizontal="left" vertical="center" indent="1"/>
    </xf>
    <xf numFmtId="4" fontId="197" fillId="55" borderId="436" applyNumberFormat="0" applyProtection="0">
      <alignment vertical="center"/>
    </xf>
    <xf numFmtId="0" fontId="169" fillId="38" borderId="432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55" fillId="76" borderId="432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4" fontId="44" fillId="96" borderId="436" applyNumberFormat="0" applyProtection="0">
      <alignment horizontal="left" vertical="center" indent="1"/>
    </xf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4" fontId="44" fillId="92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91" fillId="0" borderId="437" applyFont="0" applyFill="0" applyBorder="0">
      <alignment horizontal="centerContinuous" vertical="justify" wrapText="1"/>
    </xf>
    <xf numFmtId="0" fontId="12" fillId="79" borderId="438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4" fontId="44" fillId="40" borderId="436" applyNumberFormat="0" applyProtection="0">
      <alignment horizontal="right" vertical="center"/>
    </xf>
    <xf numFmtId="0" fontId="103" fillId="51" borderId="432" applyNumberFormat="0" applyAlignment="0" applyProtection="0"/>
    <xf numFmtId="0" fontId="46" fillId="80" borderId="436" applyNumberFormat="0" applyProtection="0">
      <alignment horizontal="left" vertical="top" indent="1"/>
    </xf>
    <xf numFmtId="0" fontId="12" fillId="79" borderId="438" applyNumberFormat="0" applyAlignment="0" applyProtection="0"/>
    <xf numFmtId="4" fontId="44" fillId="55" borderId="436" applyNumberFormat="0" applyProtection="0">
      <alignment horizontal="left" vertical="center" indent="1"/>
    </xf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219" fontId="191" fillId="0" borderId="423" applyFont="0" applyFill="0" applyBorder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67" fillId="0" borderId="434" applyNumberFormat="0" applyFill="0" applyAlignment="0" applyProtection="0"/>
    <xf numFmtId="4" fontId="44" fillId="42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4" fontId="44" fillId="96" borderId="436" applyNumberFormat="0" applyProtection="0">
      <alignment horizontal="right" vertical="center"/>
    </xf>
    <xf numFmtId="4" fontId="46" fillId="56" borderId="436" applyNumberFormat="0" applyProtection="0">
      <alignment vertical="center"/>
    </xf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37" fillId="81" borderId="436" applyNumberFormat="0" applyProtection="0">
      <alignment horizontal="left" vertical="center" indent="1"/>
    </xf>
    <xf numFmtId="4" fontId="46" fillId="56" borderId="436" applyNumberFormat="0" applyProtection="0">
      <alignment vertical="center"/>
    </xf>
    <xf numFmtId="212" fontId="192" fillId="0" borderId="435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212" fontId="177" fillId="89" borderId="435"/>
    <xf numFmtId="0" fontId="113" fillId="38" borderId="432" applyNumberFormat="0" applyAlignment="0" applyProtection="0"/>
    <xf numFmtId="219" fontId="191" fillId="0" borderId="423" applyFont="0" applyFill="0" applyBorder="0" applyAlignment="0" applyProtection="0"/>
    <xf numFmtId="0" fontId="164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55" fillId="76" borderId="432" applyNumberFormat="0" applyAlignment="0" applyProtection="0"/>
    <xf numFmtId="219" fontId="191" fillId="0" borderId="423" applyFont="0" applyFill="0" applyBorder="0" applyAlignment="0" applyProtection="0"/>
    <xf numFmtId="4" fontId="197" fillId="55" borderId="436" applyNumberFormat="0" applyProtection="0">
      <alignment vertical="center"/>
    </xf>
    <xf numFmtId="0" fontId="5" fillId="57" borderId="438" applyNumberFormat="0" applyFont="0" applyAlignment="0" applyProtection="0"/>
    <xf numFmtId="219" fontId="191" fillId="0" borderId="423" applyFont="0" applyFill="0" applyBorder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69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219" fontId="191" fillId="0" borderId="439" applyFont="0" applyFill="0" applyBorder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03" fillId="76" borderId="432" applyNumberFormat="0" applyAlignment="0" applyProtection="0"/>
    <xf numFmtId="0" fontId="119" fillId="76" borderId="433" applyNumberFormat="0" applyAlignment="0" applyProtection="0"/>
    <xf numFmtId="0" fontId="123" fillId="0" borderId="434" applyNumberFormat="0" applyFill="0" applyAlignment="0" applyProtection="0"/>
    <xf numFmtId="0" fontId="164" fillId="51" borderId="432" applyNumberFormat="0" applyAlignment="0" applyProtection="0"/>
    <xf numFmtId="0" fontId="169" fillId="38" borderId="432" applyNumberFormat="0" applyAlignment="0" applyProtection="0"/>
    <xf numFmtId="0" fontId="161" fillId="57" borderId="438" applyNumberFormat="0" applyFont="0" applyAlignment="0" applyProtection="0"/>
    <xf numFmtId="0" fontId="172" fillId="51" borderId="433" applyNumberFormat="0" applyAlignment="0" applyProtection="0"/>
    <xf numFmtId="0" fontId="173" fillId="0" borderId="434" applyNumberFormat="0" applyFill="0" applyAlignment="0" applyProtection="0"/>
    <xf numFmtId="212" fontId="177" fillId="89" borderId="435"/>
    <xf numFmtId="212" fontId="192" fillId="0" borderId="435"/>
    <xf numFmtId="4" fontId="46" fillId="56" borderId="436" applyNumberFormat="0" applyProtection="0">
      <alignment vertical="center"/>
    </xf>
    <xf numFmtId="4" fontId="195" fillId="80" borderId="436" applyNumberFormat="0" applyProtection="0">
      <alignment vertical="center"/>
    </xf>
    <xf numFmtId="4" fontId="46" fillId="80" borderId="436" applyNumberFormat="0" applyProtection="0">
      <alignment horizontal="left" vertical="center" indent="1"/>
    </xf>
    <xf numFmtId="0" fontId="46" fillId="80" borderId="436" applyNumberFormat="0" applyProtection="0">
      <alignment horizontal="left" vertical="top" indent="1"/>
    </xf>
    <xf numFmtId="4" fontId="44" fillId="34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44" fillId="96" borderId="436" applyNumberFormat="0" applyProtection="0">
      <alignment horizontal="right" vertical="center"/>
    </xf>
    <xf numFmtId="0" fontId="37" fillId="95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4" fontId="197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44" fillId="91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03" fillId="76" borderId="432" applyNumberFormat="0" applyAlignment="0" applyProtection="0"/>
    <xf numFmtId="0" fontId="119" fillId="76" borderId="433" applyNumberFormat="0" applyAlignment="0" applyProtection="0"/>
    <xf numFmtId="0" fontId="123" fillId="0" borderId="434" applyNumberFormat="0" applyFill="0" applyAlignment="0" applyProtection="0"/>
    <xf numFmtId="4" fontId="44" fillId="55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65" fillId="76" borderId="433" applyNumberFormat="0" applyAlignment="0" applyProtection="0"/>
    <xf numFmtId="0" fontId="169" fillId="38" borderId="432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37" fillId="82" borderId="436" applyNumberFormat="0" applyProtection="0">
      <alignment horizontal="left" vertical="center" indent="1"/>
    </xf>
    <xf numFmtId="4" fontId="44" fillId="55" borderId="436" applyNumberFormat="0" applyProtection="0">
      <alignment vertical="center"/>
    </xf>
    <xf numFmtId="4" fontId="44" fillId="94" borderId="436" applyNumberFormat="0" applyProtection="0">
      <alignment horizontal="right" vertical="center"/>
    </xf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3" fontId="104" fillId="0" borderId="437"/>
    <xf numFmtId="0" fontId="62" fillId="63" borderId="432" applyNumberFormat="0" applyAlignment="0" applyProtection="0"/>
    <xf numFmtId="0" fontId="55" fillId="76" borderId="432" applyNumberFormat="0" applyAlignment="0" applyProtection="0"/>
    <xf numFmtId="4" fontId="44" fillId="55" borderId="436" applyNumberFormat="0" applyProtection="0">
      <alignment vertical="center"/>
    </xf>
    <xf numFmtId="0" fontId="12" fillId="79" borderId="438" applyNumberFormat="0" applyAlignment="0" applyProtection="0"/>
    <xf numFmtId="10" fontId="96" fillId="55" borderId="437" applyNumberFormat="0" applyBorder="0" applyAlignment="0" applyProtection="0"/>
    <xf numFmtId="0" fontId="172" fillId="51" borderId="433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4" fontId="44" fillId="49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4" fontId="46" fillId="80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03" fillId="51" borderId="432" applyNumberFormat="0" applyAlignment="0" applyProtection="0"/>
    <xf numFmtId="0" fontId="44" fillId="55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0" fontId="91" fillId="0" borderId="437" applyFont="0" applyFill="0" applyBorder="0">
      <alignment horizontal="centerContinuous" vertical="justify" wrapText="1"/>
    </xf>
    <xf numFmtId="0" fontId="65" fillId="76" borderId="433" applyNumberFormat="0" applyAlignment="0" applyProtection="0"/>
    <xf numFmtId="3" fontId="83" fillId="80" borderId="437">
      <alignment horizontal="left" vertical="top" wrapText="1"/>
      <protection locked="0"/>
    </xf>
    <xf numFmtId="0" fontId="12" fillId="79" borderId="438" applyNumberFormat="0" applyAlignment="0" applyProtection="0"/>
    <xf numFmtId="3" fontId="104" fillId="0" borderId="437"/>
    <xf numFmtId="0" fontId="123" fillId="0" borderId="434" applyNumberFormat="0" applyFill="0" applyAlignment="0" applyProtection="0"/>
    <xf numFmtId="0" fontId="62" fillId="63" borderId="432" applyNumberFormat="0" applyAlignment="0" applyProtection="0"/>
    <xf numFmtId="212" fontId="192" fillId="0" borderId="435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4" fontId="44" fillId="92" borderId="436" applyNumberFormat="0" applyProtection="0">
      <alignment horizontal="right" vertical="center"/>
    </xf>
    <xf numFmtId="0" fontId="12" fillId="79" borderId="438" applyNumberFormat="0" applyAlignment="0" applyProtection="0"/>
    <xf numFmtId="10" fontId="24" fillId="55" borderId="437" applyNumberFormat="0" applyBorder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4" fontId="44" fillId="49" borderId="436" applyNumberFormat="0" applyProtection="0">
      <alignment horizontal="right" vertical="center"/>
    </xf>
    <xf numFmtId="0" fontId="12" fillId="79" borderId="438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2" fillId="79" borderId="438" applyNumberFormat="0" applyAlignment="0" applyProtection="0"/>
    <xf numFmtId="4" fontId="47" fillId="94" borderId="436" applyNumberFormat="0" applyProtection="0">
      <alignment horizontal="right" vertical="center"/>
    </xf>
    <xf numFmtId="4" fontId="197" fillId="55" borderId="436" applyNumberFormat="0" applyProtection="0">
      <alignment vertical="center"/>
    </xf>
    <xf numFmtId="0" fontId="37" fillId="95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44" fillId="55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37" fillId="91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4" fontId="44" fillId="94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212" fontId="177" fillId="89" borderId="435"/>
    <xf numFmtId="4" fontId="44" fillId="40" borderId="436" applyNumberFormat="0" applyProtection="0">
      <alignment horizontal="right" vertical="center"/>
    </xf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4" fontId="44" fillId="49" borderId="436" applyNumberFormat="0" applyProtection="0">
      <alignment horizontal="right" vertical="center"/>
    </xf>
    <xf numFmtId="219" fontId="191" fillId="0" borderId="439" applyFont="0" applyFill="0" applyBorder="0" applyAlignment="0" applyProtection="0"/>
    <xf numFmtId="4" fontId="44" fillId="34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0" fontId="37" fillId="95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03" fillId="51" borderId="432" applyNumberFormat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3" fontId="104" fillId="0" borderId="437"/>
    <xf numFmtId="0" fontId="91" fillId="0" borderId="437" applyFont="0" applyFill="0" applyBorder="0">
      <alignment horizontal="center" vertical="justify" wrapText="1"/>
    </xf>
    <xf numFmtId="4" fontId="197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46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0" fontId="173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24" fillId="55" borderId="437" applyNumberFormat="0" applyBorder="0" applyAlignment="0" applyProtection="0"/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0" fontId="67" fillId="0" borderId="434" applyNumberFormat="0" applyFill="0" applyAlignment="0" applyProtection="0"/>
    <xf numFmtId="4" fontId="44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center" indent="1"/>
    </xf>
    <xf numFmtId="0" fontId="12" fillId="79" borderId="438" applyNumberFormat="0" applyAlignment="0" applyProtection="0"/>
    <xf numFmtId="212" fontId="177" fillId="89" borderId="435"/>
    <xf numFmtId="0" fontId="12" fillId="79" borderId="438" applyNumberFormat="0" applyAlignment="0" applyProtection="0"/>
    <xf numFmtId="0" fontId="172" fillId="51" borderId="433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212" fontId="192" fillId="0" borderId="435"/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212" fontId="177" fillId="89" borderId="435"/>
    <xf numFmtId="0" fontId="119" fillId="51" borderId="433" applyNumberFormat="0" applyAlignment="0" applyProtection="0"/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72" fillId="51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4" fontId="44" fillId="96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44" fillId="91" borderId="436" applyNumberFormat="0" applyProtection="0">
      <alignment horizontal="left" vertical="top" indent="1"/>
    </xf>
    <xf numFmtId="4" fontId="197" fillId="94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37" fillId="8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212" fontId="192" fillId="0" borderId="435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37" fillId="95" borderId="436" applyNumberFormat="0" applyProtection="0">
      <alignment horizontal="left" vertical="center" indent="1"/>
    </xf>
    <xf numFmtId="4" fontId="44" fillId="41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62" fillId="63" borderId="432" applyNumberFormat="0" applyAlignment="0" applyProtection="0"/>
    <xf numFmtId="0" fontId="37" fillId="91" borderId="436" applyNumberFormat="0" applyProtection="0">
      <alignment horizontal="left" vertical="top" indent="1"/>
    </xf>
    <xf numFmtId="0" fontId="173" fillId="0" borderId="434" applyNumberFormat="0" applyFill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61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161" fillId="57" borderId="438" applyNumberFormat="0" applyFont="0" applyAlignment="0" applyProtection="0"/>
    <xf numFmtId="0" fontId="65" fillId="76" borderId="433" applyNumberFormat="0" applyAlignment="0" applyProtection="0"/>
    <xf numFmtId="4" fontId="44" fillId="48" borderId="436" applyNumberFormat="0" applyProtection="0">
      <alignment horizontal="right" vertical="center"/>
    </xf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4" fontId="44" fillId="40" borderId="436" applyNumberFormat="0" applyProtection="0">
      <alignment horizontal="right" vertical="center"/>
    </xf>
    <xf numFmtId="0" fontId="113" fillId="38" borderId="432" applyNumberFormat="0" applyAlignment="0" applyProtection="0"/>
    <xf numFmtId="0" fontId="62" fillId="63" borderId="432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69" fillId="38" borderId="432" applyNumberFormat="0" applyAlignment="0" applyProtection="0"/>
    <xf numFmtId="0" fontId="46" fillId="80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4" fontId="46" fillId="56" borderId="436" applyNumberFormat="0" applyProtection="0">
      <alignment vertical="center"/>
    </xf>
    <xf numFmtId="4" fontId="44" fillId="42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4" fontId="44" fillId="55" borderId="436" applyNumberFormat="0" applyProtection="0">
      <alignment horizontal="left" vertical="center" indent="1"/>
    </xf>
    <xf numFmtId="4" fontId="197" fillId="55" borderId="436" applyNumberFormat="0" applyProtection="0">
      <alignment vertical="center"/>
    </xf>
    <xf numFmtId="4" fontId="46" fillId="56" borderId="436" applyNumberFormat="0" applyProtection="0">
      <alignment vertical="center"/>
    </xf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91" fillId="0" borderId="437" applyFont="0" applyFill="0" applyBorder="0">
      <alignment horizontal="centerContinuous" vertical="justify" wrapText="1"/>
    </xf>
    <xf numFmtId="4" fontId="44" fillId="96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4" fontId="44" fillId="50" borderId="436" applyNumberFormat="0" applyProtection="0">
      <alignment horizontal="right" vertical="center"/>
    </xf>
    <xf numFmtId="0" fontId="37" fillId="81" borderId="436" applyNumberFormat="0" applyProtection="0">
      <alignment horizontal="left" vertical="center" indent="1"/>
    </xf>
    <xf numFmtId="4" fontId="44" fillId="48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3" fontId="83" fillId="80" borderId="437">
      <alignment horizontal="left" vertical="top" wrapText="1"/>
      <protection locked="0"/>
    </xf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2" fillId="79" borderId="438" applyNumberFormat="0" applyAlignment="0" applyProtection="0"/>
    <xf numFmtId="219" fontId="191" fillId="0" borderId="439" applyFont="0" applyFill="0" applyBorder="0" applyAlignment="0" applyProtection="0"/>
    <xf numFmtId="0" fontId="37" fillId="8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64" fillId="51" borderId="432" applyNumberFormat="0" applyAlignment="0" applyProtection="0"/>
    <xf numFmtId="0" fontId="67" fillId="0" borderId="434" applyNumberFormat="0" applyFill="0" applyAlignment="0" applyProtection="0"/>
    <xf numFmtId="0" fontId="173" fillId="0" borderId="434" applyNumberFormat="0" applyFill="0" applyAlignment="0" applyProtection="0"/>
    <xf numFmtId="4" fontId="44" fillId="46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55" borderId="436" applyNumberFormat="0" applyProtection="0">
      <alignment horizontal="left" vertical="center" indent="1"/>
    </xf>
    <xf numFmtId="4" fontId="197" fillId="94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0" fontId="161" fillId="57" borderId="438" applyNumberFormat="0" applyFont="0" applyAlignment="0" applyProtection="0"/>
    <xf numFmtId="0" fontId="172" fillId="51" borderId="433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37" fillId="82" borderId="436" applyNumberFormat="0" applyProtection="0">
      <alignment horizontal="left" vertical="center" indent="1"/>
    </xf>
    <xf numFmtId="0" fontId="123" fillId="0" borderId="434" applyNumberFormat="0" applyFill="0" applyAlignment="0" applyProtection="0"/>
    <xf numFmtId="0" fontId="173" fillId="0" borderId="434" applyNumberFormat="0" applyFill="0" applyAlignment="0" applyProtection="0"/>
    <xf numFmtId="0" fontId="37" fillId="81" borderId="436" applyNumberFormat="0" applyProtection="0">
      <alignment horizontal="left" vertical="top" indent="1"/>
    </xf>
    <xf numFmtId="0" fontId="44" fillId="9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4" fontId="47" fillId="94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0" fontId="103" fillId="51" borderId="432" applyNumberFormat="0" applyAlignment="0" applyProtection="0"/>
    <xf numFmtId="4" fontId="44" fillId="92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4" fontId="46" fillId="56" borderId="436" applyNumberFormat="0" applyProtection="0">
      <alignment vertical="center"/>
    </xf>
    <xf numFmtId="0" fontId="91" fillId="0" borderId="437" applyFont="0" applyFill="0" applyBorder="0">
      <alignment horizontal="center" vertical="justify" wrapText="1"/>
    </xf>
    <xf numFmtId="0" fontId="91" fillId="0" borderId="437" applyFont="0" applyFill="0" applyBorder="0">
      <alignment horizontal="centerContinuous" vertical="justify" wrapText="1"/>
    </xf>
    <xf numFmtId="219" fontId="191" fillId="0" borderId="439" applyFont="0" applyFill="0" applyBorder="0" applyAlignment="0" applyProtection="0"/>
    <xf numFmtId="212" fontId="177" fillId="89" borderId="435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113" fillId="38" borderId="432" applyNumberFormat="0" applyAlignment="0" applyProtection="0"/>
    <xf numFmtId="4" fontId="44" fillId="42" borderId="436" applyNumberFormat="0" applyProtection="0">
      <alignment horizontal="right" vertical="center"/>
    </xf>
    <xf numFmtId="0" fontId="37" fillId="91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37" fillId="91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03" fillId="51" borderId="432" applyNumberFormat="0" applyAlignment="0" applyProtection="0"/>
    <xf numFmtId="212" fontId="192" fillId="0" borderId="435"/>
    <xf numFmtId="0" fontId="12" fillId="79" borderId="438" applyNumberFormat="0" applyAlignment="0" applyProtection="0"/>
    <xf numFmtId="0" fontId="113" fillId="38" borderId="432" applyNumberFormat="0" applyAlignment="0" applyProtection="0"/>
    <xf numFmtId="4" fontId="197" fillId="55" borderId="436" applyNumberFormat="0" applyProtection="0">
      <alignment vertical="center"/>
    </xf>
    <xf numFmtId="219" fontId="191" fillId="0" borderId="439" applyFont="0" applyFill="0" applyBorder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91" fillId="0" borderId="437" applyFont="0" applyFill="0" applyBorder="0">
      <alignment horizontal="center" vertical="justify" wrapText="1"/>
    </xf>
    <xf numFmtId="4" fontId="46" fillId="56" borderId="436" applyNumberFormat="0" applyProtection="0">
      <alignment vertical="center"/>
    </xf>
    <xf numFmtId="4" fontId="195" fillId="80" borderId="436" applyNumberFormat="0" applyProtection="0">
      <alignment vertical="center"/>
    </xf>
    <xf numFmtId="4" fontId="46" fillId="80" borderId="436" applyNumberFormat="0" applyProtection="0">
      <alignment horizontal="left" vertical="center" indent="1"/>
    </xf>
    <xf numFmtId="0" fontId="46" fillId="80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4" fontId="44" fillId="34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44" fillId="96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37" fillId="95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4" fontId="197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44" fillId="91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65" fillId="76" borderId="433" applyNumberFormat="0" applyAlignment="0" applyProtection="0"/>
    <xf numFmtId="0" fontId="164" fillId="51" borderId="432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44" fillId="91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175" fillId="57" borderId="438" applyNumberFormat="0" applyFont="0" applyAlignment="0" applyProtection="0"/>
    <xf numFmtId="0" fontId="46" fillId="80" borderId="436" applyNumberFormat="0" applyProtection="0">
      <alignment horizontal="left" vertical="top" indent="1"/>
    </xf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4" fontId="195" fillId="80" borderId="436" applyNumberFormat="0" applyProtection="0">
      <alignment vertical="center"/>
    </xf>
    <xf numFmtId="0" fontId="103" fillId="51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61" fillId="57" borderId="438" applyNumberFormat="0" applyFont="0" applyAlignment="0" applyProtection="0"/>
    <xf numFmtId="0" fontId="17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03" fillId="51" borderId="432" applyNumberFormat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4" fontId="44" fillId="96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44" fillId="91" borderId="436" applyNumberFormat="0" applyProtection="0">
      <alignment horizontal="left" vertical="top" indent="1"/>
    </xf>
    <xf numFmtId="4" fontId="197" fillId="94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37" fillId="8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212" fontId="192" fillId="0" borderId="435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37" fillId="95" borderId="436" applyNumberFormat="0" applyProtection="0">
      <alignment horizontal="left" vertical="center" indent="1"/>
    </xf>
    <xf numFmtId="4" fontId="44" fillId="41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62" fillId="63" borderId="432" applyNumberFormat="0" applyAlignment="0" applyProtection="0"/>
    <xf numFmtId="0" fontId="37" fillId="91" borderId="436" applyNumberFormat="0" applyProtection="0">
      <alignment horizontal="left" vertical="top" indent="1"/>
    </xf>
    <xf numFmtId="0" fontId="173" fillId="0" borderId="434" applyNumberFormat="0" applyFill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61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161" fillId="57" borderId="438" applyNumberFormat="0" applyFont="0" applyAlignment="0" applyProtection="0"/>
    <xf numFmtId="0" fontId="65" fillId="76" borderId="433" applyNumberFormat="0" applyAlignment="0" applyProtection="0"/>
    <xf numFmtId="4" fontId="44" fillId="48" borderId="436" applyNumberFormat="0" applyProtection="0">
      <alignment horizontal="right" vertical="center"/>
    </xf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4" fontId="44" fillId="40" borderId="436" applyNumberFormat="0" applyProtection="0">
      <alignment horizontal="right" vertical="center"/>
    </xf>
    <xf numFmtId="0" fontId="113" fillId="38" borderId="432" applyNumberFormat="0" applyAlignment="0" applyProtection="0"/>
    <xf numFmtId="0" fontId="62" fillId="63" borderId="432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69" fillId="38" borderId="432" applyNumberFormat="0" applyAlignment="0" applyProtection="0"/>
    <xf numFmtId="0" fontId="46" fillId="80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4" fontId="46" fillId="56" borderId="436" applyNumberFormat="0" applyProtection="0">
      <alignment vertical="center"/>
    </xf>
    <xf numFmtId="4" fontId="44" fillId="42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4" fontId="44" fillId="55" borderId="436" applyNumberFormat="0" applyProtection="0">
      <alignment horizontal="left" vertical="center" indent="1"/>
    </xf>
    <xf numFmtId="4" fontId="197" fillId="55" borderId="436" applyNumberFormat="0" applyProtection="0">
      <alignment vertical="center"/>
    </xf>
    <xf numFmtId="4" fontId="46" fillId="56" borderId="436" applyNumberFormat="0" applyProtection="0">
      <alignment vertical="center"/>
    </xf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91" fillId="0" borderId="437" applyFont="0" applyFill="0" applyBorder="0">
      <alignment horizontal="centerContinuous" vertical="justify" wrapText="1"/>
    </xf>
    <xf numFmtId="4" fontId="44" fillId="96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4" fontId="44" fillId="50" borderId="436" applyNumberFormat="0" applyProtection="0">
      <alignment horizontal="right" vertical="center"/>
    </xf>
    <xf numFmtId="0" fontId="37" fillId="81" borderId="436" applyNumberFormat="0" applyProtection="0">
      <alignment horizontal="left" vertical="center" indent="1"/>
    </xf>
    <xf numFmtId="4" fontId="44" fillId="48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3" fontId="83" fillId="80" borderId="437">
      <alignment horizontal="left" vertical="top" wrapText="1"/>
      <protection locked="0"/>
    </xf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2" fillId="79" borderId="438" applyNumberFormat="0" applyAlignment="0" applyProtection="0"/>
    <xf numFmtId="219" fontId="191" fillId="0" borderId="439" applyFont="0" applyFill="0" applyBorder="0" applyAlignment="0" applyProtection="0"/>
    <xf numFmtId="0" fontId="37" fillId="8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64" fillId="51" borderId="432" applyNumberFormat="0" applyAlignment="0" applyProtection="0"/>
    <xf numFmtId="0" fontId="67" fillId="0" borderId="434" applyNumberFormat="0" applyFill="0" applyAlignment="0" applyProtection="0"/>
    <xf numFmtId="0" fontId="173" fillId="0" borderId="434" applyNumberFormat="0" applyFill="0" applyAlignment="0" applyProtection="0"/>
    <xf numFmtId="4" fontId="44" fillId="46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55" borderId="436" applyNumberFormat="0" applyProtection="0">
      <alignment horizontal="left" vertical="center" indent="1"/>
    </xf>
    <xf numFmtId="4" fontId="197" fillId="94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0" fontId="161" fillId="57" borderId="438" applyNumberFormat="0" applyFont="0" applyAlignment="0" applyProtection="0"/>
    <xf numFmtId="0" fontId="172" fillId="51" borderId="433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37" fillId="82" borderId="436" applyNumberFormat="0" applyProtection="0">
      <alignment horizontal="left" vertical="center" indent="1"/>
    </xf>
    <xf numFmtId="0" fontId="123" fillId="0" borderId="434" applyNumberFormat="0" applyFill="0" applyAlignment="0" applyProtection="0"/>
    <xf numFmtId="0" fontId="173" fillId="0" borderId="434" applyNumberFormat="0" applyFill="0" applyAlignment="0" applyProtection="0"/>
    <xf numFmtId="0" fontId="37" fillId="81" borderId="436" applyNumberFormat="0" applyProtection="0">
      <alignment horizontal="left" vertical="top" indent="1"/>
    </xf>
    <xf numFmtId="0" fontId="44" fillId="9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4" fontId="47" fillId="94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0" fontId="103" fillId="51" borderId="432" applyNumberFormat="0" applyAlignment="0" applyProtection="0"/>
    <xf numFmtId="4" fontId="44" fillId="92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4" fontId="46" fillId="56" borderId="436" applyNumberFormat="0" applyProtection="0">
      <alignment vertical="center"/>
    </xf>
    <xf numFmtId="0" fontId="91" fillId="0" borderId="437" applyFont="0" applyFill="0" applyBorder="0">
      <alignment horizontal="center" vertical="justify" wrapText="1"/>
    </xf>
    <xf numFmtId="0" fontId="91" fillId="0" borderId="437" applyFont="0" applyFill="0" applyBorder="0">
      <alignment horizontal="centerContinuous" vertical="justify" wrapText="1"/>
    </xf>
    <xf numFmtId="219" fontId="191" fillId="0" borderId="439" applyFont="0" applyFill="0" applyBorder="0" applyAlignment="0" applyProtection="0"/>
    <xf numFmtId="212" fontId="177" fillId="89" borderId="435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113" fillId="38" borderId="432" applyNumberFormat="0" applyAlignment="0" applyProtection="0"/>
    <xf numFmtId="4" fontId="44" fillId="42" borderId="436" applyNumberFormat="0" applyProtection="0">
      <alignment horizontal="right" vertical="center"/>
    </xf>
    <xf numFmtId="0" fontId="37" fillId="91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37" fillId="91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03" fillId="51" borderId="432" applyNumberFormat="0" applyAlignment="0" applyProtection="0"/>
    <xf numFmtId="212" fontId="192" fillId="0" borderId="435"/>
    <xf numFmtId="0" fontId="12" fillId="79" borderId="438" applyNumberFormat="0" applyAlignment="0" applyProtection="0"/>
    <xf numFmtId="0" fontId="113" fillId="38" borderId="432" applyNumberFormat="0" applyAlignment="0" applyProtection="0"/>
    <xf numFmtId="4" fontId="197" fillId="55" borderId="436" applyNumberFormat="0" applyProtection="0">
      <alignment vertical="center"/>
    </xf>
    <xf numFmtId="219" fontId="191" fillId="0" borderId="439" applyFont="0" applyFill="0" applyBorder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91" fillId="0" borderId="437" applyFont="0" applyFill="0" applyBorder="0">
      <alignment horizontal="center" vertical="justify" wrapText="1"/>
    </xf>
    <xf numFmtId="4" fontId="46" fillId="56" borderId="436" applyNumberFormat="0" applyProtection="0">
      <alignment vertical="center"/>
    </xf>
    <xf numFmtId="4" fontId="195" fillId="80" borderId="436" applyNumberFormat="0" applyProtection="0">
      <alignment vertical="center"/>
    </xf>
    <xf numFmtId="4" fontId="46" fillId="80" borderId="436" applyNumberFormat="0" applyProtection="0">
      <alignment horizontal="left" vertical="center" indent="1"/>
    </xf>
    <xf numFmtId="0" fontId="46" fillId="80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4" fontId="44" fillId="34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44" fillId="96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37" fillId="95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4" fontId="197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44" fillId="91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65" fillId="76" borderId="433" applyNumberFormat="0" applyAlignment="0" applyProtection="0"/>
    <xf numFmtId="0" fontId="164" fillId="51" borderId="432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44" fillId="91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175" fillId="57" borderId="438" applyNumberFormat="0" applyFont="0" applyAlignment="0" applyProtection="0"/>
    <xf numFmtId="0" fontId="46" fillId="80" borderId="436" applyNumberFormat="0" applyProtection="0">
      <alignment horizontal="left" vertical="top" indent="1"/>
    </xf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4" fontId="195" fillId="80" borderId="436" applyNumberFormat="0" applyProtection="0">
      <alignment vertical="center"/>
    </xf>
    <xf numFmtId="0" fontId="103" fillId="51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61" fillId="57" borderId="438" applyNumberFormat="0" applyFont="0" applyAlignment="0" applyProtection="0"/>
    <xf numFmtId="0" fontId="17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5" fontId="218" fillId="0" borderId="431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03" fillId="76" borderId="432" applyNumberFormat="0" applyAlignment="0" applyProtection="0"/>
    <xf numFmtId="0" fontId="119" fillId="76" borderId="433" applyNumberFormat="0" applyAlignment="0" applyProtection="0"/>
    <xf numFmtId="0" fontId="123" fillId="0" borderId="434" applyNumberFormat="0" applyFill="0" applyAlignment="0" applyProtection="0"/>
    <xf numFmtId="0" fontId="164" fillId="51" borderId="432" applyNumberFormat="0" applyAlignment="0" applyProtection="0"/>
    <xf numFmtId="0" fontId="169" fillId="38" borderId="432" applyNumberFormat="0" applyAlignment="0" applyProtection="0"/>
    <xf numFmtId="0" fontId="161" fillId="57" borderId="438" applyNumberFormat="0" applyFont="0" applyAlignment="0" applyProtection="0"/>
    <xf numFmtId="0" fontId="172" fillId="51" borderId="433" applyNumberFormat="0" applyAlignment="0" applyProtection="0"/>
    <xf numFmtId="0" fontId="173" fillId="0" borderId="434" applyNumberFormat="0" applyFill="0" applyAlignment="0" applyProtection="0"/>
    <xf numFmtId="212" fontId="177" fillId="89" borderId="435"/>
    <xf numFmtId="212" fontId="192" fillId="0" borderId="435"/>
    <xf numFmtId="4" fontId="46" fillId="56" borderId="436" applyNumberFormat="0" applyProtection="0">
      <alignment vertical="center"/>
    </xf>
    <xf numFmtId="4" fontId="195" fillId="80" borderId="436" applyNumberFormat="0" applyProtection="0">
      <alignment vertical="center"/>
    </xf>
    <xf numFmtId="4" fontId="46" fillId="80" borderId="436" applyNumberFormat="0" applyProtection="0">
      <alignment horizontal="left" vertical="center" indent="1"/>
    </xf>
    <xf numFmtId="0" fontId="46" fillId="80" borderId="436" applyNumberFormat="0" applyProtection="0">
      <alignment horizontal="left" vertical="top" indent="1"/>
    </xf>
    <xf numFmtId="4" fontId="44" fillId="34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44" fillId="96" borderId="436" applyNumberFormat="0" applyProtection="0">
      <alignment horizontal="right" vertical="center"/>
    </xf>
    <xf numFmtId="0" fontId="37" fillId="95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4" fontId="197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44" fillId="91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10" fontId="24" fillId="55" borderId="437" applyNumberFormat="0" applyBorder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3" fontId="83" fillId="80" borderId="437">
      <alignment horizontal="left" vertical="top" wrapText="1"/>
      <protection locked="0"/>
    </xf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91" fillId="0" borderId="437" applyFont="0" applyFill="0" applyBorder="0">
      <alignment horizontal="center" vertical="justify" wrapText="1"/>
    </xf>
    <xf numFmtId="0" fontId="91" fillId="0" borderId="437" applyFont="0" applyFill="0" applyBorder="0">
      <alignment horizontal="centerContinuous" vertical="justify" wrapText="1"/>
    </xf>
    <xf numFmtId="3" fontId="104" fillId="0" borderId="437"/>
    <xf numFmtId="10" fontId="24" fillId="55" borderId="437" applyNumberFormat="0" applyBorder="0" applyAlignment="0" applyProtection="0"/>
    <xf numFmtId="10" fontId="96" fillId="55" borderId="437" applyNumberFormat="0" applyBorder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03" fillId="76" borderId="432" applyNumberFormat="0" applyAlignment="0" applyProtection="0"/>
    <xf numFmtId="0" fontId="119" fillId="76" borderId="433" applyNumberFormat="0" applyAlignment="0" applyProtection="0"/>
    <xf numFmtId="3" fontId="83" fillId="80" borderId="437">
      <alignment horizontal="left" vertical="top" wrapText="1"/>
      <protection locked="0"/>
    </xf>
    <xf numFmtId="0" fontId="123" fillId="0" borderId="434" applyNumberFormat="0" applyFill="0" applyAlignment="0" applyProtection="0"/>
    <xf numFmtId="4" fontId="44" fillId="55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65" fillId="76" borderId="433" applyNumberFormat="0" applyAlignment="0" applyProtection="0"/>
    <xf numFmtId="0" fontId="169" fillId="38" borderId="432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37" fillId="82" borderId="436" applyNumberFormat="0" applyProtection="0">
      <alignment horizontal="left" vertical="center" indent="1"/>
    </xf>
    <xf numFmtId="4" fontId="44" fillId="55" borderId="436" applyNumberFormat="0" applyProtection="0">
      <alignment vertical="center"/>
    </xf>
    <xf numFmtId="4" fontId="44" fillId="94" borderId="436" applyNumberFormat="0" applyProtection="0">
      <alignment horizontal="right" vertical="center"/>
    </xf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62" fillId="63" borderId="432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103" fillId="51" borderId="432" applyNumberFormat="0" applyAlignment="0" applyProtection="0"/>
    <xf numFmtId="0" fontId="12" fillId="79" borderId="438" applyNumberFormat="0" applyAlignment="0" applyProtection="0"/>
    <xf numFmtId="3" fontId="104" fillId="0" borderId="437"/>
    <xf numFmtId="0" fontId="62" fillId="63" borderId="432" applyNumberFormat="0" applyAlignment="0" applyProtection="0"/>
    <xf numFmtId="0" fontId="55" fillId="76" borderId="432" applyNumberFormat="0" applyAlignment="0" applyProtection="0"/>
    <xf numFmtId="4" fontId="44" fillId="55" borderId="436" applyNumberFormat="0" applyProtection="0">
      <alignment vertical="center"/>
    </xf>
    <xf numFmtId="0" fontId="12" fillId="79" borderId="438" applyNumberFormat="0" applyAlignment="0" applyProtection="0"/>
    <xf numFmtId="10" fontId="96" fillId="55" borderId="437" applyNumberFormat="0" applyBorder="0" applyAlignment="0" applyProtection="0"/>
    <xf numFmtId="0" fontId="172" fillId="51" borderId="433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4" fontId="44" fillId="49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4" fontId="46" fillId="80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03" fillId="51" borderId="432" applyNumberFormat="0" applyAlignment="0" applyProtection="0"/>
    <xf numFmtId="0" fontId="44" fillId="55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0" fontId="91" fillId="0" borderId="437" applyFont="0" applyFill="0" applyBorder="0">
      <alignment horizontal="centerContinuous" vertical="justify" wrapText="1"/>
    </xf>
    <xf numFmtId="0" fontId="65" fillId="76" borderId="433" applyNumberFormat="0" applyAlignment="0" applyProtection="0"/>
    <xf numFmtId="3" fontId="83" fillId="80" borderId="437">
      <alignment horizontal="left" vertical="top" wrapText="1"/>
      <protection locked="0"/>
    </xf>
    <xf numFmtId="0" fontId="12" fillId="79" borderId="438" applyNumberFormat="0" applyAlignment="0" applyProtection="0"/>
    <xf numFmtId="3" fontId="104" fillId="0" borderId="437"/>
    <xf numFmtId="0" fontId="123" fillId="0" borderId="434" applyNumberFormat="0" applyFill="0" applyAlignment="0" applyProtection="0"/>
    <xf numFmtId="0" fontId="62" fillId="63" borderId="432" applyNumberFormat="0" applyAlignment="0" applyProtection="0"/>
    <xf numFmtId="212" fontId="192" fillId="0" borderId="435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4" fontId="44" fillId="92" borderId="436" applyNumberFormat="0" applyProtection="0">
      <alignment horizontal="right" vertical="center"/>
    </xf>
    <xf numFmtId="0" fontId="12" fillId="79" borderId="438" applyNumberFormat="0" applyAlignment="0" applyProtection="0"/>
    <xf numFmtId="10" fontId="24" fillId="55" borderId="437" applyNumberFormat="0" applyBorder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4" fontId="44" fillId="49" borderId="436" applyNumberFormat="0" applyProtection="0">
      <alignment horizontal="right" vertical="center"/>
    </xf>
    <xf numFmtId="0" fontId="12" fillId="79" borderId="438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2" fillId="79" borderId="438" applyNumberFormat="0" applyAlignment="0" applyProtection="0"/>
    <xf numFmtId="4" fontId="47" fillId="94" borderId="436" applyNumberFormat="0" applyProtection="0">
      <alignment horizontal="right" vertical="center"/>
    </xf>
    <xf numFmtId="4" fontId="197" fillId="55" borderId="436" applyNumberFormat="0" applyProtection="0">
      <alignment vertical="center"/>
    </xf>
    <xf numFmtId="0" fontId="37" fillId="95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44" fillId="55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37" fillId="91" borderId="436" applyNumberFormat="0" applyProtection="0">
      <alignment horizontal="left" vertical="center" indent="1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4" fontId="44" fillId="94" borderId="436" applyNumberFormat="0" applyProtection="0">
      <alignment horizontal="right" vertical="center"/>
    </xf>
    <xf numFmtId="4" fontId="44" fillId="34" borderId="436" applyNumberFormat="0" applyProtection="0">
      <alignment horizontal="right" vertical="center"/>
    </xf>
    <xf numFmtId="212" fontId="177" fillId="89" borderId="435"/>
    <xf numFmtId="4" fontId="44" fillId="40" borderId="436" applyNumberFormat="0" applyProtection="0">
      <alignment horizontal="right" vertical="center"/>
    </xf>
    <xf numFmtId="0" fontId="12" fillId="79" borderId="438" applyNumberFormat="0" applyAlignment="0" applyProtection="0"/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4" fontId="44" fillId="49" borderId="436" applyNumberFormat="0" applyProtection="0">
      <alignment horizontal="right" vertical="center"/>
    </xf>
    <xf numFmtId="219" fontId="191" fillId="0" borderId="439" applyFont="0" applyFill="0" applyBorder="0" applyAlignment="0" applyProtection="0"/>
    <xf numFmtId="4" fontId="44" fillId="34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0" fontId="37" fillId="95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67" fillId="0" borderId="434" applyNumberFormat="0" applyFill="0" applyAlignment="0" applyProtection="0"/>
    <xf numFmtId="0" fontId="103" fillId="51" borderId="432" applyNumberFormat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3" fontId="104" fillId="0" borderId="437"/>
    <xf numFmtId="0" fontId="91" fillId="0" borderId="437" applyFont="0" applyFill="0" applyBorder="0">
      <alignment horizontal="center" vertical="justify" wrapText="1"/>
    </xf>
    <xf numFmtId="4" fontId="197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46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0" fontId="173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24" fillId="55" borderId="437" applyNumberFormat="0" applyBorder="0" applyAlignment="0" applyProtection="0"/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0" fontId="67" fillId="0" borderId="434" applyNumberFormat="0" applyFill="0" applyAlignment="0" applyProtection="0"/>
    <xf numFmtId="4" fontId="44" fillId="94" borderId="436" applyNumberFormat="0" applyProtection="0">
      <alignment horizontal="right" vertical="center"/>
    </xf>
    <xf numFmtId="0" fontId="37" fillId="82" borderId="436" applyNumberFormat="0" applyProtection="0">
      <alignment horizontal="left" vertical="center" indent="1"/>
    </xf>
    <xf numFmtId="0" fontId="12" fillId="79" borderId="438" applyNumberFormat="0" applyAlignment="0" applyProtection="0"/>
    <xf numFmtId="212" fontId="177" fillId="89" borderId="435"/>
    <xf numFmtId="0" fontId="12" fillId="79" borderId="438" applyNumberFormat="0" applyAlignment="0" applyProtection="0"/>
    <xf numFmtId="0" fontId="172" fillId="51" borderId="433" applyNumberFormat="0" applyAlignment="0" applyProtection="0"/>
    <xf numFmtId="3" fontId="83" fillId="80" borderId="437">
      <alignment horizontal="left" vertical="top" wrapText="1"/>
      <protection locked="0"/>
    </xf>
    <xf numFmtId="0" fontId="62" fillId="63" borderId="432" applyNumberFormat="0" applyAlignment="0" applyProtection="0"/>
    <xf numFmtId="0" fontId="123" fillId="0" borderId="434" applyNumberFormat="0" applyFill="0" applyAlignment="0" applyProtection="0"/>
    <xf numFmtId="212" fontId="192" fillId="0" borderId="435"/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212" fontId="177" fillId="89" borderId="435"/>
    <xf numFmtId="0" fontId="119" fillId="51" borderId="433" applyNumberFormat="0" applyAlignment="0" applyProtection="0"/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72" fillId="51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4" fontId="44" fillId="96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5" fillId="57" borderId="438" applyNumberFormat="0" applyFon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03" fillId="51" borderId="432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0" fontId="55" fillId="76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44" fillId="91" borderId="436" applyNumberFormat="0" applyProtection="0">
      <alignment horizontal="left" vertical="top" indent="1"/>
    </xf>
    <xf numFmtId="4" fontId="197" fillId="94" borderId="436" applyNumberFormat="0" applyProtection="0">
      <alignment horizontal="right" vertical="center"/>
    </xf>
    <xf numFmtId="0" fontId="44" fillId="55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0" fontId="37" fillId="8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top" indent="1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4" fontId="44" fillId="96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195" fillId="80" borderId="436" applyNumberFormat="0" applyProtection="0">
      <alignment vertical="center"/>
    </xf>
    <xf numFmtId="212" fontId="192" fillId="0" borderId="435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37" fillId="95" borderId="436" applyNumberFormat="0" applyProtection="0">
      <alignment horizontal="left" vertical="center" indent="1"/>
    </xf>
    <xf numFmtId="4" fontId="44" fillId="41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03" fillId="51" borderId="432" applyNumberFormat="0" applyAlignment="0" applyProtection="0"/>
    <xf numFmtId="0" fontId="62" fillId="63" borderId="432" applyNumberFormat="0" applyAlignment="0" applyProtection="0"/>
    <xf numFmtId="0" fontId="37" fillId="91" borderId="436" applyNumberFormat="0" applyProtection="0">
      <alignment horizontal="left" vertical="top" indent="1"/>
    </xf>
    <xf numFmtId="0" fontId="173" fillId="0" borderId="434" applyNumberFormat="0" applyFill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61" fillId="57" borderId="438" applyNumberFormat="0" applyFon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161" fillId="57" borderId="438" applyNumberFormat="0" applyFont="0" applyAlignment="0" applyProtection="0"/>
    <xf numFmtId="0" fontId="65" fillId="76" borderId="433" applyNumberFormat="0" applyAlignment="0" applyProtection="0"/>
    <xf numFmtId="4" fontId="44" fillId="48" borderId="436" applyNumberFormat="0" applyProtection="0">
      <alignment horizontal="right" vertical="center"/>
    </xf>
    <xf numFmtId="0" fontId="55" fillId="76" borderId="432" applyNumberFormat="0" applyAlignment="0" applyProtection="0"/>
    <xf numFmtId="3" fontId="83" fillId="80" borderId="437">
      <alignment horizontal="left" vertical="top" wrapText="1"/>
      <protection locked="0"/>
    </xf>
    <xf numFmtId="4" fontId="44" fillId="40" borderId="436" applyNumberFormat="0" applyProtection="0">
      <alignment horizontal="right" vertical="center"/>
    </xf>
    <xf numFmtId="0" fontId="113" fillId="38" borderId="432" applyNumberFormat="0" applyAlignment="0" applyProtection="0"/>
    <xf numFmtId="0" fontId="62" fillId="63" borderId="432" applyNumberFormat="0" applyAlignment="0" applyProtection="0"/>
    <xf numFmtId="0" fontId="62" fillId="63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69" fillId="38" borderId="432" applyNumberFormat="0" applyAlignment="0" applyProtection="0"/>
    <xf numFmtId="0" fontId="46" fillId="80" borderId="436" applyNumberFormat="0" applyProtection="0">
      <alignment horizontal="left" vertical="top" indent="1"/>
    </xf>
    <xf numFmtId="0" fontId="164" fillId="51" borderId="432" applyNumberFormat="0" applyAlignment="0" applyProtection="0"/>
    <xf numFmtId="0" fontId="119" fillId="51" borderId="433" applyNumberFormat="0" applyAlignment="0" applyProtection="0"/>
    <xf numFmtId="0" fontId="67" fillId="0" borderId="434" applyNumberFormat="0" applyFill="0" applyAlignment="0" applyProtection="0"/>
    <xf numFmtId="0" fontId="62" fillId="63" borderId="432" applyNumberFormat="0" applyAlignment="0" applyProtection="0"/>
    <xf numFmtId="4" fontId="46" fillId="56" borderId="436" applyNumberFormat="0" applyProtection="0">
      <alignment vertical="center"/>
    </xf>
    <xf numFmtId="4" fontId="44" fillId="42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0" fontId="37" fillId="95" borderId="436" applyNumberFormat="0" applyProtection="0">
      <alignment horizontal="left" vertical="center" indent="1"/>
    </xf>
    <xf numFmtId="0" fontId="65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9" fillId="51" borderId="433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12" fillId="79" borderId="438" applyNumberFormat="0" applyAlignment="0" applyProtection="0"/>
    <xf numFmtId="4" fontId="44" fillId="55" borderId="436" applyNumberFormat="0" applyProtection="0">
      <alignment horizontal="left" vertical="center" indent="1"/>
    </xf>
    <xf numFmtId="4" fontId="197" fillId="55" borderId="436" applyNumberFormat="0" applyProtection="0">
      <alignment vertical="center"/>
    </xf>
    <xf numFmtId="4" fontId="46" fillId="56" borderId="436" applyNumberFormat="0" applyProtection="0">
      <alignment vertical="center"/>
    </xf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91" fillId="0" borderId="437" applyFont="0" applyFill="0" applyBorder="0">
      <alignment horizontal="centerContinuous" vertical="justify" wrapText="1"/>
    </xf>
    <xf numFmtId="4" fontId="44" fillId="96" borderId="436" applyNumberFormat="0" applyProtection="0">
      <alignment horizontal="right" vertical="center"/>
    </xf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2" fillId="63" borderId="432" applyNumberForma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4" fontId="44" fillId="50" borderId="436" applyNumberFormat="0" applyProtection="0">
      <alignment horizontal="right" vertical="center"/>
    </xf>
    <xf numFmtId="0" fontId="37" fillId="81" borderId="436" applyNumberFormat="0" applyProtection="0">
      <alignment horizontal="left" vertical="center" indent="1"/>
    </xf>
    <xf numFmtId="4" fontId="44" fillId="48" borderId="436" applyNumberFormat="0" applyProtection="0">
      <alignment horizontal="right" vertical="center"/>
    </xf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10" fontId="24" fillId="55" borderId="437" applyNumberFormat="0" applyBorder="0" applyAlignment="0" applyProtection="0"/>
    <xf numFmtId="0" fontId="62" fillId="63" borderId="432" applyNumberForma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03" fillId="76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3" fontId="83" fillId="80" borderId="437">
      <alignment horizontal="left" vertical="top" wrapText="1"/>
      <protection locked="0"/>
    </xf>
    <xf numFmtId="4" fontId="44" fillId="96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center" indent="1"/>
    </xf>
    <xf numFmtId="0" fontId="12" fillId="79" borderId="438" applyNumberFormat="0" applyAlignment="0" applyProtection="0"/>
    <xf numFmtId="219" fontId="191" fillId="0" borderId="439" applyFont="0" applyFill="0" applyBorder="0" applyAlignment="0" applyProtection="0"/>
    <xf numFmtId="0" fontId="37" fillId="8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64" fillId="51" borderId="432" applyNumberFormat="0" applyAlignment="0" applyProtection="0"/>
    <xf numFmtId="0" fontId="67" fillId="0" borderId="434" applyNumberFormat="0" applyFill="0" applyAlignment="0" applyProtection="0"/>
    <xf numFmtId="0" fontId="173" fillId="0" borderId="434" applyNumberFormat="0" applyFill="0" applyAlignment="0" applyProtection="0"/>
    <xf numFmtId="4" fontId="44" fillId="46" borderId="436" applyNumberFormat="0" applyProtection="0">
      <alignment horizontal="right" vertical="center"/>
    </xf>
    <xf numFmtId="0" fontId="37" fillId="82" borderId="436" applyNumberFormat="0" applyProtection="0">
      <alignment horizontal="left" vertical="top" indent="1"/>
    </xf>
    <xf numFmtId="4" fontId="44" fillId="55" borderId="436" applyNumberFormat="0" applyProtection="0">
      <alignment horizontal="left" vertical="center" indent="1"/>
    </xf>
    <xf numFmtId="4" fontId="197" fillId="94" borderId="436" applyNumberFormat="0" applyProtection="0">
      <alignment horizontal="right" vertical="center"/>
    </xf>
    <xf numFmtId="0" fontId="113" fillId="38" borderId="432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69" fillId="38" borderId="432" applyNumberFormat="0" applyAlignment="0" applyProtection="0"/>
    <xf numFmtId="4" fontId="46" fillId="80" borderId="436" applyNumberFormat="0" applyProtection="0">
      <alignment horizontal="left" vertical="center" indent="1"/>
    </xf>
    <xf numFmtId="0" fontId="161" fillId="57" borderId="438" applyNumberFormat="0" applyFont="0" applyAlignment="0" applyProtection="0"/>
    <xf numFmtId="0" fontId="172" fillId="51" borderId="433" applyNumberFormat="0" applyAlignment="0" applyProtection="0"/>
    <xf numFmtId="0" fontId="12" fillId="79" borderId="438" applyNumberFormat="0" applyAlignment="0" applyProtection="0"/>
    <xf numFmtId="0" fontId="67" fillId="0" borderId="434" applyNumberFormat="0" applyFill="0" applyAlignment="0" applyProtection="0"/>
    <xf numFmtId="0" fontId="37" fillId="82" borderId="436" applyNumberFormat="0" applyProtection="0">
      <alignment horizontal="left" vertical="center" indent="1"/>
    </xf>
    <xf numFmtId="0" fontId="123" fillId="0" borderId="434" applyNumberFormat="0" applyFill="0" applyAlignment="0" applyProtection="0"/>
    <xf numFmtId="0" fontId="173" fillId="0" borderId="434" applyNumberFormat="0" applyFill="0" applyAlignment="0" applyProtection="0"/>
    <xf numFmtId="0" fontId="37" fillId="81" borderId="436" applyNumberFormat="0" applyProtection="0">
      <alignment horizontal="left" vertical="top" indent="1"/>
    </xf>
    <xf numFmtId="0" fontId="44" fillId="91" borderId="436" applyNumberFormat="0" applyProtection="0">
      <alignment horizontal="left" vertical="top" indent="1"/>
    </xf>
    <xf numFmtId="0" fontId="113" fillId="38" borderId="432" applyNumberFormat="0" applyAlignment="0" applyProtection="0"/>
    <xf numFmtId="0" fontId="12" fillId="79" borderId="438" applyNumberFormat="0" applyAlignment="0" applyProtection="0"/>
    <xf numFmtId="0" fontId="55" fillId="76" borderId="432" applyNumberForma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55" fillId="76" borderId="432" applyNumberFormat="0" applyAlignment="0" applyProtection="0"/>
    <xf numFmtId="0" fontId="67" fillId="0" borderId="434" applyNumberFormat="0" applyFill="0" applyAlignment="0" applyProtection="0"/>
    <xf numFmtId="0" fontId="123" fillId="0" borderId="434" applyNumberFormat="0" applyFill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4" fontId="47" fillId="94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0" fontId="103" fillId="51" borderId="432" applyNumberFormat="0" applyAlignment="0" applyProtection="0"/>
    <xf numFmtId="4" fontId="44" fillId="92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0" fontId="46" fillId="80" borderId="436" applyNumberFormat="0" applyProtection="0">
      <alignment horizontal="left" vertical="top" indent="1"/>
    </xf>
    <xf numFmtId="4" fontId="46" fillId="56" borderId="436" applyNumberFormat="0" applyProtection="0">
      <alignment vertical="center"/>
    </xf>
    <xf numFmtId="0" fontId="91" fillId="0" borderId="437" applyFont="0" applyFill="0" applyBorder="0">
      <alignment horizontal="center" vertical="justify" wrapText="1"/>
    </xf>
    <xf numFmtId="0" fontId="91" fillId="0" borderId="437" applyFont="0" applyFill="0" applyBorder="0">
      <alignment horizontal="centerContinuous" vertical="justify" wrapText="1"/>
    </xf>
    <xf numFmtId="219" fontId="191" fillId="0" borderId="439" applyFont="0" applyFill="0" applyBorder="0" applyAlignment="0" applyProtection="0"/>
    <xf numFmtId="212" fontId="177" fillId="89" borderId="435"/>
    <xf numFmtId="0" fontId="119" fillId="51" borderId="433" applyNumberFormat="0" applyAlignment="0" applyProtection="0"/>
    <xf numFmtId="0" fontId="123" fillId="0" borderId="434" applyNumberFormat="0" applyFill="0" applyAlignment="0" applyProtection="0"/>
    <xf numFmtId="0" fontId="119" fillId="51" borderId="433" applyNumberFormat="0" applyAlignment="0" applyProtection="0"/>
    <xf numFmtId="0" fontId="113" fillId="38" borderId="432" applyNumberFormat="0" applyAlignment="0" applyProtection="0"/>
    <xf numFmtId="4" fontId="44" fillId="42" borderId="436" applyNumberFormat="0" applyProtection="0">
      <alignment horizontal="right" vertical="center"/>
    </xf>
    <xf numFmtId="0" fontId="37" fillId="91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0" fontId="37" fillId="91" borderId="436" applyNumberFormat="0" applyProtection="0">
      <alignment horizontal="left" vertical="center" indent="1"/>
    </xf>
    <xf numFmtId="0" fontId="12" fillId="79" borderId="438" applyNumberFormat="0" applyAlignment="0" applyProtection="0"/>
    <xf numFmtId="0" fontId="103" fillId="51" borderId="432" applyNumberFormat="0" applyAlignment="0" applyProtection="0"/>
    <xf numFmtId="212" fontId="192" fillId="0" borderId="435"/>
    <xf numFmtId="0" fontId="12" fillId="79" borderId="438" applyNumberFormat="0" applyAlignment="0" applyProtection="0"/>
    <xf numFmtId="0" fontId="113" fillId="38" borderId="432" applyNumberFormat="0" applyAlignment="0" applyProtection="0"/>
    <xf numFmtId="4" fontId="197" fillId="55" borderId="436" applyNumberFormat="0" applyProtection="0">
      <alignment vertical="center"/>
    </xf>
    <xf numFmtId="219" fontId="191" fillId="0" borderId="439" applyFont="0" applyFill="0" applyBorder="0" applyAlignment="0" applyProtection="0"/>
    <xf numFmtId="0" fontId="65" fillId="76" borderId="433" applyNumberFormat="0" applyAlignment="0" applyProtection="0"/>
    <xf numFmtId="0" fontId="12" fillId="79" borderId="438" applyNumberFormat="0" applyAlignment="0" applyProtection="0"/>
    <xf numFmtId="0" fontId="5" fillId="57" borderId="438" applyNumberFormat="0" applyFont="0" applyAlignment="0" applyProtection="0"/>
    <xf numFmtId="0" fontId="5" fillId="57" borderId="438" applyNumberFormat="0" applyFont="0" applyAlignment="0" applyProtection="0"/>
    <xf numFmtId="0" fontId="91" fillId="0" borderId="437" applyFont="0" applyFill="0" applyBorder="0">
      <alignment horizontal="center" vertical="justify" wrapText="1"/>
    </xf>
    <xf numFmtId="4" fontId="46" fillId="56" borderId="436" applyNumberFormat="0" applyProtection="0">
      <alignment vertical="center"/>
    </xf>
    <xf numFmtId="4" fontId="195" fillId="80" borderId="436" applyNumberFormat="0" applyProtection="0">
      <alignment vertical="center"/>
    </xf>
    <xf numFmtId="4" fontId="46" fillId="80" borderId="436" applyNumberFormat="0" applyProtection="0">
      <alignment horizontal="left" vertical="center" indent="1"/>
    </xf>
    <xf numFmtId="0" fontId="46" fillId="80" borderId="436" applyNumberFormat="0" applyProtection="0">
      <alignment horizontal="left" vertical="top" indent="1"/>
    </xf>
    <xf numFmtId="0" fontId="67" fillId="0" borderId="434" applyNumberFormat="0" applyFill="0" applyAlignment="0" applyProtection="0"/>
    <xf numFmtId="4" fontId="44" fillId="34" borderId="436" applyNumberFormat="0" applyProtection="0">
      <alignment horizontal="right" vertical="center"/>
    </xf>
    <xf numFmtId="4" fontId="44" fillId="40" borderId="436" applyNumberFormat="0" applyProtection="0">
      <alignment horizontal="right" vertical="center"/>
    </xf>
    <xf numFmtId="4" fontId="44" fillId="48" borderId="436" applyNumberFormat="0" applyProtection="0">
      <alignment horizontal="right" vertical="center"/>
    </xf>
    <xf numFmtId="4" fontId="44" fillId="42" borderId="436" applyNumberFormat="0" applyProtection="0">
      <alignment horizontal="right" vertical="center"/>
    </xf>
    <xf numFmtId="4" fontId="44" fillId="46" borderId="436" applyNumberFormat="0" applyProtection="0">
      <alignment horizontal="right" vertical="center"/>
    </xf>
    <xf numFmtId="4" fontId="44" fillId="50" borderId="436" applyNumberFormat="0" applyProtection="0">
      <alignment horizontal="right" vertical="center"/>
    </xf>
    <xf numFmtId="4" fontId="44" fillId="49" borderId="436" applyNumberFormat="0" applyProtection="0">
      <alignment horizontal="right" vertical="center"/>
    </xf>
    <xf numFmtId="4" fontId="44" fillId="92" borderId="436" applyNumberFormat="0" applyProtection="0">
      <alignment horizontal="right" vertical="center"/>
    </xf>
    <xf numFmtId="4" fontId="44" fillId="41" borderId="436" applyNumberFormat="0" applyProtection="0">
      <alignment horizontal="right" vertical="center"/>
    </xf>
    <xf numFmtId="4" fontId="44" fillId="96" borderId="436" applyNumberFormat="0" applyProtection="0">
      <alignment horizontal="right" vertical="center"/>
    </xf>
    <xf numFmtId="10" fontId="24" fillId="55" borderId="437" applyNumberFormat="0" applyBorder="0" applyAlignment="0" applyProtection="0"/>
    <xf numFmtId="0" fontId="37" fillId="95" borderId="436" applyNumberFormat="0" applyProtection="0">
      <alignment horizontal="left" vertical="center" indent="1"/>
    </xf>
    <xf numFmtId="0" fontId="37" fillId="95" borderId="436" applyNumberFormat="0" applyProtection="0">
      <alignment horizontal="left" vertical="top" indent="1"/>
    </xf>
    <xf numFmtId="0" fontId="37" fillId="91" borderId="436" applyNumberFormat="0" applyProtection="0">
      <alignment horizontal="left" vertical="center" indent="1"/>
    </xf>
    <xf numFmtId="0" fontId="37" fillId="91" borderId="436" applyNumberFormat="0" applyProtection="0">
      <alignment horizontal="left" vertical="top" indent="1"/>
    </xf>
    <xf numFmtId="0" fontId="37" fillId="82" borderId="436" applyNumberFormat="0" applyProtection="0">
      <alignment horizontal="left" vertical="center" indent="1"/>
    </xf>
    <xf numFmtId="0" fontId="37" fillId="82" borderId="436" applyNumberFormat="0" applyProtection="0">
      <alignment horizontal="left" vertical="top" indent="1"/>
    </xf>
    <xf numFmtId="0" fontId="37" fillId="81" borderId="436" applyNumberFormat="0" applyProtection="0">
      <alignment horizontal="left" vertical="center" indent="1"/>
    </xf>
    <xf numFmtId="0" fontId="37" fillId="81" borderId="436" applyNumberFormat="0" applyProtection="0">
      <alignment horizontal="left" vertical="top" indent="1"/>
    </xf>
    <xf numFmtId="4" fontId="44" fillId="55" borderId="436" applyNumberFormat="0" applyProtection="0">
      <alignment vertical="center"/>
    </xf>
    <xf numFmtId="4" fontId="197" fillId="55" borderId="436" applyNumberFormat="0" applyProtection="0">
      <alignment vertical="center"/>
    </xf>
    <xf numFmtId="4" fontId="44" fillId="55" borderId="436" applyNumberFormat="0" applyProtection="0">
      <alignment horizontal="left" vertical="center" indent="1"/>
    </xf>
    <xf numFmtId="0" fontId="44" fillId="55" borderId="436" applyNumberFormat="0" applyProtection="0">
      <alignment horizontal="left" vertical="top" indent="1"/>
    </xf>
    <xf numFmtId="4" fontId="44" fillId="94" borderId="436" applyNumberFormat="0" applyProtection="0">
      <alignment horizontal="right" vertical="center"/>
    </xf>
    <xf numFmtId="4" fontId="197" fillId="94" borderId="436" applyNumberFormat="0" applyProtection="0">
      <alignment horizontal="right" vertical="center"/>
    </xf>
    <xf numFmtId="4" fontId="44" fillId="96" borderId="436" applyNumberFormat="0" applyProtection="0">
      <alignment horizontal="left" vertical="center" indent="1"/>
    </xf>
    <xf numFmtId="0" fontId="44" fillId="91" borderId="436" applyNumberFormat="0" applyProtection="0">
      <alignment horizontal="left" vertical="top" indent="1"/>
    </xf>
    <xf numFmtId="4" fontId="47" fillId="94" borderId="436" applyNumberFormat="0" applyProtection="0">
      <alignment horizontal="right" vertical="center"/>
    </xf>
    <xf numFmtId="0" fontId="65" fillId="76" borderId="433" applyNumberFormat="0" applyAlignment="0" applyProtection="0"/>
    <xf numFmtId="0" fontId="164" fillId="51" borderId="432" applyNumberFormat="0" applyAlignment="0" applyProtection="0"/>
    <xf numFmtId="0" fontId="123" fillId="0" borderId="434" applyNumberFormat="0" applyFill="0" applyAlignment="0" applyProtection="0"/>
    <xf numFmtId="0" fontId="12" fillId="79" borderId="438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65" fillId="76" borderId="433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44" fillId="91" borderId="436" applyNumberFormat="0" applyProtection="0">
      <alignment horizontal="left" vertical="top" indent="1"/>
    </xf>
    <xf numFmtId="0" fontId="12" fillId="79" borderId="438" applyNumberFormat="0" applyAlignment="0" applyProtection="0"/>
    <xf numFmtId="0" fontId="175" fillId="57" borderId="438" applyNumberFormat="0" applyFont="0" applyAlignment="0" applyProtection="0"/>
    <xf numFmtId="0" fontId="46" fillId="80" borderId="436" applyNumberFormat="0" applyProtection="0">
      <alignment horizontal="left" vertical="top" indent="1"/>
    </xf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67" fillId="0" borderId="434" applyNumberFormat="0" applyFill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10" fontId="96" fillId="55" borderId="437" applyNumberFormat="0" applyBorder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4" fontId="195" fillId="80" borderId="436" applyNumberFormat="0" applyProtection="0">
      <alignment vertical="center"/>
    </xf>
    <xf numFmtId="0" fontId="103" fillId="51" borderId="432" applyNumberFormat="0" applyAlignment="0" applyProtection="0"/>
    <xf numFmtId="0" fontId="12" fillId="79" borderId="438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61" fillId="57" borderId="438" applyNumberFormat="0" applyFont="0" applyAlignment="0" applyProtection="0"/>
    <xf numFmtId="0" fontId="175" fillId="57" borderId="438" applyNumberFormat="0" applyFont="0" applyAlignment="0" applyProtection="0"/>
    <xf numFmtId="0" fontId="5" fillId="57" borderId="438" applyNumberFormat="0" applyFon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13" fillId="38" borderId="432" applyNumberFormat="0" applyAlignment="0" applyProtection="0"/>
    <xf numFmtId="0" fontId="113" fillId="38" borderId="432" applyNumberForma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65" fillId="76" borderId="433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55" fillId="76" borderId="432" applyNumberFormat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19" fillId="76" borderId="433" applyNumberFormat="0" applyAlignment="0" applyProtection="0"/>
    <xf numFmtId="0" fontId="103" fillId="76" borderId="432" applyNumberForma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19" fillId="51" borderId="433" applyNumberFormat="0" applyAlignment="0" applyProtection="0"/>
    <xf numFmtId="0" fontId="103" fillId="51" borderId="432" applyNumberFormat="0" applyAlignment="0" applyProtection="0"/>
    <xf numFmtId="0" fontId="113" fillId="38" borderId="432" applyNumberFormat="0" applyAlignment="0" applyProtection="0"/>
    <xf numFmtId="0" fontId="123" fillId="0" borderId="434" applyNumberFormat="0" applyFill="0" applyAlignment="0" applyProtection="0"/>
    <xf numFmtId="0" fontId="175" fillId="57" borderId="438" applyNumberFormat="0" applyFont="0" applyAlignment="0" applyProtection="0"/>
    <xf numFmtId="0" fontId="12" fillId="57" borderId="438" applyNumberFormat="0" applyFont="0" applyAlignment="0" applyProtection="0"/>
    <xf numFmtId="0" fontId="12" fillId="57" borderId="438" applyNumberFormat="0" applyFont="0" applyAlignment="0" applyProtection="0"/>
    <xf numFmtId="0" fontId="62" fillId="63" borderId="432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12" fillId="79" borderId="438" applyNumberFormat="0" applyAlignment="0" applyProtection="0"/>
    <xf numFmtId="0" fontId="44" fillId="55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0" fontId="37" fillId="82" borderId="453" applyNumberFormat="0" applyProtection="0">
      <alignment horizontal="left" vertical="top" indent="1"/>
    </xf>
    <xf numFmtId="4" fontId="44" fillId="96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0" fontId="62" fillId="63" borderId="432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2" fillId="57" borderId="455" applyNumberFormat="0" applyFont="0" applyAlignment="0" applyProtection="0"/>
    <xf numFmtId="0" fontId="175" fillId="57" borderId="455" applyNumberFormat="0" applyFont="0" applyAlignment="0" applyProtection="0"/>
    <xf numFmtId="219" fontId="191" fillId="0" borderId="456" applyFont="0" applyFill="0" applyBorder="0" applyAlignment="0" applyProtection="0"/>
    <xf numFmtId="0" fontId="113" fillId="38" borderId="449" applyNumberFormat="0" applyAlignment="0" applyProtection="0"/>
    <xf numFmtId="212" fontId="192" fillId="0" borderId="452"/>
    <xf numFmtId="0" fontId="12" fillId="79" borderId="455" applyNumberFormat="0" applyAlignment="0" applyProtection="0"/>
    <xf numFmtId="0" fontId="67" fillId="0" borderId="451" applyNumberFormat="0" applyFill="0" applyAlignment="0" applyProtection="0"/>
    <xf numFmtId="4" fontId="44" fillId="42" borderId="453" applyNumberFormat="0" applyProtection="0">
      <alignment horizontal="right" vertical="center"/>
    </xf>
    <xf numFmtId="0" fontId="119" fillId="51" borderId="450" applyNumberFormat="0" applyAlignment="0" applyProtection="0"/>
    <xf numFmtId="0" fontId="173" fillId="0" borderId="451" applyNumberFormat="0" applyFill="0" applyAlignment="0" applyProtection="0"/>
    <xf numFmtId="0" fontId="103" fillId="76" borderId="449" applyNumberFormat="0" applyAlignment="0" applyProtection="0"/>
    <xf numFmtId="10" fontId="24" fillId="55" borderId="454" applyNumberFormat="0" applyBorder="0" applyAlignment="0" applyProtection="0"/>
    <xf numFmtId="0" fontId="161" fillId="57" borderId="455" applyNumberFormat="0" applyFont="0" applyAlignment="0" applyProtection="0"/>
    <xf numFmtId="0" fontId="62" fillId="63" borderId="449" applyNumberFormat="0" applyAlignment="0" applyProtection="0"/>
    <xf numFmtId="4" fontId="44" fillId="41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0" fontId="37" fillId="91" borderId="453" applyNumberFormat="0" applyProtection="0">
      <alignment horizontal="left" vertical="top" indent="1"/>
    </xf>
    <xf numFmtId="4" fontId="197" fillId="94" borderId="453" applyNumberFormat="0" applyProtection="0">
      <alignment horizontal="right" vertical="center"/>
    </xf>
    <xf numFmtId="0" fontId="12" fillId="79" borderId="455" applyNumberFormat="0" applyAlignment="0" applyProtection="0"/>
    <xf numFmtId="0" fontId="113" fillId="38" borderId="449" applyNumberFormat="0" applyAlignment="0" applyProtection="0"/>
    <xf numFmtId="4" fontId="44" fillId="94" borderId="453" applyNumberFormat="0" applyProtection="0">
      <alignment horizontal="right" vertical="center"/>
    </xf>
    <xf numFmtId="4" fontId="46" fillId="80" borderId="453" applyNumberFormat="0" applyProtection="0">
      <alignment horizontal="left" vertical="center" indent="1"/>
    </xf>
    <xf numFmtId="0" fontId="123" fillId="0" borderId="451" applyNumberFormat="0" applyFill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57" borderId="455" applyNumberFormat="0" applyFon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175" fillId="57" borderId="455" applyNumberFormat="0" applyFon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75" fillId="57" borderId="455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57" borderId="455" applyNumberFormat="0" applyFont="0" applyAlignment="0" applyProtection="0"/>
    <xf numFmtId="0" fontId="175" fillId="57" borderId="455" applyNumberFormat="0" applyFont="0" applyAlignment="0" applyProtection="0"/>
    <xf numFmtId="0" fontId="123" fillId="0" borderId="451" applyNumberFormat="0" applyFill="0" applyAlignment="0" applyProtection="0"/>
    <xf numFmtId="0" fontId="65" fillId="76" borderId="450" applyNumberFormat="0" applyAlignment="0" applyProtection="0"/>
    <xf numFmtId="4" fontId="197" fillId="55" borderId="453" applyNumberFormat="0" applyProtection="0">
      <alignment vertical="center"/>
    </xf>
    <xf numFmtId="0" fontId="37" fillId="95" borderId="453" applyNumberFormat="0" applyProtection="0">
      <alignment horizontal="left" vertical="top" indent="1"/>
    </xf>
    <xf numFmtId="4" fontId="44" fillId="46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212" fontId="177" fillId="89" borderId="452"/>
    <xf numFmtId="219" fontId="191" fillId="0" borderId="456" applyFont="0" applyFill="0" applyBorder="0" applyAlignment="0" applyProtection="0"/>
    <xf numFmtId="0" fontId="91" fillId="0" borderId="454" applyFont="0" applyFill="0" applyBorder="0">
      <alignment horizontal="center" vertical="justify" wrapText="1"/>
    </xf>
    <xf numFmtId="4" fontId="44" fillId="50" borderId="453" applyNumberFormat="0" applyProtection="0">
      <alignment horizontal="right" vertical="center"/>
    </xf>
    <xf numFmtId="0" fontId="113" fillId="38" borderId="449" applyNumberFormat="0" applyAlignment="0" applyProtection="0"/>
    <xf numFmtId="0" fontId="37" fillId="81" borderId="453" applyNumberFormat="0" applyProtection="0">
      <alignment horizontal="left" vertical="top" indent="1"/>
    </xf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219" fontId="191" fillId="0" borderId="456" applyFont="0" applyFill="0" applyBorder="0" applyAlignment="0" applyProtection="0"/>
    <xf numFmtId="0" fontId="103" fillId="51" borderId="441" applyNumberFormat="0" applyAlignment="0" applyProtection="0"/>
    <xf numFmtId="0" fontId="62" fillId="63" borderId="449" applyNumberFormat="0" applyAlignment="0" applyProtection="0"/>
    <xf numFmtId="4" fontId="44" fillId="48" borderId="453" applyNumberFormat="0" applyProtection="0">
      <alignment horizontal="right" vertical="center"/>
    </xf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4" fontId="44" fillId="96" borderId="453" applyNumberFormat="0" applyProtection="0">
      <alignment horizontal="left" vertical="center" indent="1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12" fillId="79" borderId="455" applyNumberFormat="0" applyAlignment="0" applyProtection="0"/>
    <xf numFmtId="212" fontId="192" fillId="0" borderId="452"/>
    <xf numFmtId="0" fontId="12" fillId="79" borderId="455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4" fontId="197" fillId="94" borderId="453" applyNumberFormat="0" applyProtection="0">
      <alignment horizontal="right" vertical="center"/>
    </xf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4" fontId="44" fillId="41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4" fontId="44" fillId="49" borderId="453" applyNumberFormat="0" applyProtection="0">
      <alignment horizontal="right" vertical="center"/>
    </xf>
    <xf numFmtId="0" fontId="113" fillId="38" borderId="449" applyNumberFormat="0" applyAlignment="0" applyProtection="0"/>
    <xf numFmtId="0" fontId="55" fillId="76" borderId="449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212" fontId="177" fillId="89" borderId="452"/>
    <xf numFmtId="4" fontId="44" fillId="34" borderId="453" applyNumberFormat="0" applyProtection="0">
      <alignment horizontal="right" vertical="center"/>
    </xf>
    <xf numFmtId="0" fontId="65" fillId="76" borderId="450" applyNumberFormat="0" applyAlignment="0" applyProtection="0"/>
    <xf numFmtId="0" fontId="103" fillId="51" borderId="449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37" fillId="95" borderId="453" applyNumberFormat="0" applyProtection="0">
      <alignment horizontal="left" vertical="top" indent="1"/>
    </xf>
    <xf numFmtId="0" fontId="12" fillId="79" borderId="455" applyNumberFormat="0" applyAlignment="0" applyProtection="0"/>
    <xf numFmtId="0" fontId="12" fillId="79" borderId="455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4" fontId="44" fillId="92" borderId="453" applyNumberFormat="0" applyProtection="0">
      <alignment horizontal="right" vertical="center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2" fillId="63" borderId="449" applyNumberFormat="0" applyAlignment="0" applyProtection="0"/>
    <xf numFmtId="0" fontId="123" fillId="0" borderId="451" applyNumberFormat="0" applyFill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123" fillId="0" borderId="451" applyNumberFormat="0" applyFill="0" applyAlignment="0" applyProtection="0"/>
    <xf numFmtId="0" fontId="65" fillId="76" borderId="450" applyNumberFormat="0" applyAlignment="0" applyProtection="0"/>
    <xf numFmtId="0" fontId="44" fillId="55" borderId="453" applyNumberFormat="0" applyProtection="0">
      <alignment horizontal="left" vertical="top" indent="1"/>
    </xf>
    <xf numFmtId="0" fontId="65" fillId="76" borderId="450" applyNumberFormat="0" applyAlignment="0" applyProtection="0"/>
    <xf numFmtId="4" fontId="44" fillId="34" borderId="453" applyNumberFormat="0" applyProtection="0">
      <alignment horizontal="right" vertical="center"/>
    </xf>
    <xf numFmtId="4" fontId="44" fillId="49" borderId="453" applyNumberFormat="0" applyProtection="0">
      <alignment horizontal="right" vertical="center"/>
    </xf>
    <xf numFmtId="0" fontId="55" fillId="76" borderId="449" applyNumberFormat="0" applyAlignment="0" applyProtection="0"/>
    <xf numFmtId="0" fontId="62" fillId="63" borderId="449" applyNumberFormat="0" applyAlignment="0" applyProtection="0"/>
    <xf numFmtId="3" fontId="104" fillId="0" borderId="454"/>
    <xf numFmtId="0" fontId="12" fillId="79" borderId="455" applyNumberFormat="0" applyAlignment="0" applyProtection="0"/>
    <xf numFmtId="0" fontId="103" fillId="51" borderId="449" applyNumberFormat="0" applyAlignment="0" applyProtection="0"/>
    <xf numFmtId="0" fontId="62" fillId="63" borderId="449" applyNumberFormat="0" applyAlignment="0" applyProtection="0"/>
    <xf numFmtId="10" fontId="24" fillId="55" borderId="454" applyNumberFormat="0" applyBorder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5" fillId="57" borderId="455" applyNumberFormat="0" applyFon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4" fontId="44" fillId="55" borderId="453" applyNumberFormat="0" applyProtection="0">
      <alignment vertical="center"/>
    </xf>
    <xf numFmtId="0" fontId="65" fillId="76" borderId="450" applyNumberFormat="0" applyAlignment="0" applyProtection="0"/>
    <xf numFmtId="0" fontId="5" fillId="57" borderId="455" applyNumberFormat="0" applyFont="0" applyAlignment="0" applyProtection="0"/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0" fontId="123" fillId="0" borderId="451" applyNumberFormat="0" applyFill="0" applyAlignment="0" applyProtection="0"/>
    <xf numFmtId="0" fontId="67" fillId="0" borderId="451" applyNumberFormat="0" applyFill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0" fontId="37" fillId="82" borderId="453" applyNumberFormat="0" applyProtection="0">
      <alignment horizontal="left" vertical="center" indent="1"/>
    </xf>
    <xf numFmtId="4" fontId="44" fillId="41" borderId="453" applyNumberFormat="0" applyProtection="0">
      <alignment horizontal="right" vertical="center"/>
    </xf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64" fillId="51" borderId="449" applyNumberFormat="0" applyAlignment="0" applyProtection="0"/>
    <xf numFmtId="0" fontId="123" fillId="0" borderId="451" applyNumberFormat="0" applyFill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9" fillId="51" borderId="443" applyNumberFormat="0" applyAlignment="0" applyProtection="0"/>
    <xf numFmtId="0" fontId="5" fillId="57" borderId="455" applyNumberFormat="0" applyFont="0" applyAlignment="0" applyProtection="0"/>
    <xf numFmtId="0" fontId="123" fillId="0" borderId="444" applyNumberFormat="0" applyFill="0" applyAlignment="0" applyProtection="0"/>
    <xf numFmtId="0" fontId="91" fillId="0" borderId="454" applyFont="0" applyFill="0" applyBorder="0">
      <alignment horizontal="center" vertical="justify" wrapText="1"/>
    </xf>
    <xf numFmtId="0" fontId="62" fillId="63" borderId="449" applyNumberFormat="0" applyAlignment="0" applyProtection="0"/>
    <xf numFmtId="0" fontId="5" fillId="57" borderId="455" applyNumberFormat="0" applyFont="0" applyAlignment="0" applyProtection="0"/>
    <xf numFmtId="4" fontId="44" fillId="94" borderId="453" applyNumberFormat="0" applyProtection="0">
      <alignment horizontal="right" vertical="center"/>
    </xf>
    <xf numFmtId="0" fontId="12" fillId="79" borderId="455" applyNumberFormat="0" applyAlignment="0" applyProtection="0"/>
    <xf numFmtId="0" fontId="175" fillId="57" borderId="455" applyNumberFormat="0" applyFon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12" fillId="57" borderId="455" applyNumberFormat="0" applyFont="0" applyAlignment="0" applyProtection="0"/>
    <xf numFmtId="0" fontId="12" fillId="79" borderId="455" applyNumberFormat="0" applyAlignment="0" applyProtection="0"/>
    <xf numFmtId="4" fontId="44" fillId="94" borderId="453" applyNumberFormat="0" applyProtection="0">
      <alignment horizontal="right" vertical="center"/>
    </xf>
    <xf numFmtId="0" fontId="37" fillId="82" borderId="453" applyNumberFormat="0" applyProtection="0">
      <alignment horizontal="left" vertical="center" indent="1"/>
    </xf>
    <xf numFmtId="4" fontId="44" fillId="92" borderId="453" applyNumberFormat="0" applyProtection="0">
      <alignment horizontal="right" vertical="center"/>
    </xf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123" fillId="0" borderId="451" applyNumberFormat="0" applyFill="0" applyAlignment="0" applyProtection="0"/>
    <xf numFmtId="4" fontId="44" fillId="50" borderId="453" applyNumberFormat="0" applyProtection="0">
      <alignment horizontal="right" vertical="center"/>
    </xf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37" fillId="82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62" fillId="63" borderId="449" applyNumberFormat="0" applyAlignment="0" applyProtection="0"/>
    <xf numFmtId="0" fontId="103" fillId="51" borderId="449" applyNumberFormat="0" applyAlignment="0" applyProtection="0"/>
    <xf numFmtId="0" fontId="37" fillId="95" borderId="453" applyNumberFormat="0" applyProtection="0">
      <alignment horizontal="left" vertical="center" indent="1"/>
    </xf>
    <xf numFmtId="4" fontId="44" fillId="41" borderId="453" applyNumberFormat="0" applyProtection="0">
      <alignment horizontal="right" vertical="center"/>
    </xf>
    <xf numFmtId="0" fontId="37" fillId="82" borderId="453" applyNumberFormat="0" applyProtection="0">
      <alignment horizontal="left" vertical="top" indent="1"/>
    </xf>
    <xf numFmtId="0" fontId="44" fillId="91" borderId="453" applyNumberFormat="0" applyProtection="0">
      <alignment horizontal="left" vertical="top" indent="1"/>
    </xf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5" fillId="76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37" fillId="91" borderId="453" applyNumberFormat="0" applyProtection="0">
      <alignment horizontal="left" vertical="center" indent="1"/>
    </xf>
    <xf numFmtId="0" fontId="44" fillId="55" borderId="453" applyNumberFormat="0" applyProtection="0">
      <alignment horizontal="left" vertical="top" indent="1"/>
    </xf>
    <xf numFmtId="0" fontId="62" fillId="63" borderId="449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10" fontId="24" fillId="55" borderId="454" applyNumberFormat="0" applyBorder="0" applyAlignment="0" applyProtection="0"/>
    <xf numFmtId="0" fontId="91" fillId="0" borderId="454" applyFont="0" applyFill="0" applyBorder="0">
      <alignment horizontal="centerContinuous" vertical="justify" wrapText="1"/>
    </xf>
    <xf numFmtId="0" fontId="12" fillId="79" borderId="455" applyNumberFormat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4" fontId="197" fillId="94" borderId="453" applyNumberFormat="0" applyProtection="0">
      <alignment horizontal="right" vertical="center"/>
    </xf>
    <xf numFmtId="4" fontId="44" fillId="46" borderId="453" applyNumberFormat="0" applyProtection="0">
      <alignment horizontal="right" vertical="center"/>
    </xf>
    <xf numFmtId="0" fontId="119" fillId="51" borderId="450" applyNumberFormat="0" applyAlignment="0" applyProtection="0"/>
    <xf numFmtId="0" fontId="12" fillId="79" borderId="442" applyNumberFormat="0" applyAlignment="0" applyProtection="0"/>
    <xf numFmtId="0" fontId="55" fillId="76" borderId="441" applyNumberFormat="0" applyAlignment="0" applyProtection="0"/>
    <xf numFmtId="0" fontId="5" fillId="57" borderId="442" applyNumberFormat="0" applyFont="0" applyAlignment="0" applyProtection="0"/>
    <xf numFmtId="0" fontId="62" fillId="63" borderId="441" applyNumberFormat="0" applyAlignment="0" applyProtection="0"/>
    <xf numFmtId="0" fontId="113" fillId="38" borderId="441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43" applyNumberFormat="0" applyAlignment="0" applyProtection="0"/>
    <xf numFmtId="0" fontId="62" fillId="63" borderId="441" applyNumberFormat="0" applyAlignment="0" applyProtection="0"/>
    <xf numFmtId="0" fontId="67" fillId="0" borderId="444" applyNumberFormat="0" applyFill="0" applyAlignment="0" applyProtection="0"/>
    <xf numFmtId="0" fontId="55" fillId="76" borderId="441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43" applyNumberFormat="0" applyAlignment="0" applyProtection="0"/>
    <xf numFmtId="0" fontId="55" fillId="76" borderId="441" applyNumberFormat="0" applyAlignment="0" applyProtection="0"/>
    <xf numFmtId="0" fontId="62" fillId="63" borderId="441" applyNumberFormat="0" applyAlignment="0" applyProtection="0"/>
    <xf numFmtId="0" fontId="67" fillId="0" borderId="444" applyNumberFormat="0" applyFill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103" fillId="51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03" fillId="51" borderId="441" applyNumberFormat="0" applyAlignment="0" applyProtection="0"/>
    <xf numFmtId="0" fontId="67" fillId="0" borderId="444" applyNumberFormat="0" applyFill="0" applyAlignment="0" applyProtection="0"/>
    <xf numFmtId="0" fontId="62" fillId="63" borderId="441" applyNumberFormat="0" applyAlignment="0" applyProtection="0"/>
    <xf numFmtId="0" fontId="55" fillId="76" borderId="441" applyNumberFormat="0" applyAlignment="0" applyProtection="0"/>
    <xf numFmtId="0" fontId="65" fillId="76" borderId="443" applyNumberFormat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9" fillId="51" borderId="443" applyNumberFormat="0" applyAlignment="0" applyProtection="0"/>
    <xf numFmtId="0" fontId="67" fillId="0" borderId="444" applyNumberFormat="0" applyFill="0" applyAlignment="0" applyProtection="0"/>
    <xf numFmtId="0" fontId="123" fillId="0" borderId="444" applyNumberFormat="0" applyFill="0" applyAlignment="0" applyProtection="0"/>
    <xf numFmtId="0" fontId="123" fillId="0" borderId="444" applyNumberFormat="0" applyFill="0" applyAlignment="0" applyProtection="0"/>
    <xf numFmtId="0" fontId="119" fillId="51" borderId="443" applyNumberFormat="0" applyAlignment="0" applyProtection="0"/>
    <xf numFmtId="0" fontId="5" fillId="57" borderId="442" applyNumberFormat="0" applyFon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113" fillId="38" borderId="441" applyNumberFormat="0" applyAlignment="0" applyProtection="0"/>
    <xf numFmtId="0" fontId="65" fillId="76" borderId="443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69" fillId="38" borderId="449" applyNumberFormat="0" applyAlignment="0" applyProtection="0"/>
    <xf numFmtId="0" fontId="123" fillId="0" borderId="451" applyNumberFormat="0" applyFill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12" fillId="79" borderId="455" applyNumberFormat="0" applyAlignment="0" applyProtection="0"/>
    <xf numFmtId="0" fontId="12" fillId="57" borderId="455" applyNumberFormat="0" applyFont="0" applyAlignment="0" applyProtection="0"/>
    <xf numFmtId="0" fontId="103" fillId="76" borderId="449" applyNumberFormat="0" applyAlignment="0" applyProtection="0"/>
    <xf numFmtId="0" fontId="12" fillId="57" borderId="455" applyNumberFormat="0" applyFont="0" applyAlignment="0" applyProtection="0"/>
    <xf numFmtId="0" fontId="55" fillId="76" borderId="449" applyNumberFormat="0" applyAlignment="0" applyProtection="0"/>
    <xf numFmtId="0" fontId="103" fillId="51" borderId="449" applyNumberFormat="0" applyAlignment="0" applyProtection="0"/>
    <xf numFmtId="0" fontId="119" fillId="51" borderId="450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57" borderId="455" applyNumberFormat="0" applyFont="0" applyAlignment="0" applyProtection="0"/>
    <xf numFmtId="0" fontId="5" fillId="57" borderId="455" applyNumberFormat="0" applyFont="0" applyAlignment="0" applyProtection="0"/>
    <xf numFmtId="0" fontId="161" fillId="57" borderId="455" applyNumberFormat="0" applyFont="0" applyAlignment="0" applyProtection="0"/>
    <xf numFmtId="0" fontId="123" fillId="0" borderId="451" applyNumberFormat="0" applyFill="0" applyAlignment="0" applyProtection="0"/>
    <xf numFmtId="0" fontId="12" fillId="79" borderId="455" applyNumberFormat="0" applyAlignment="0" applyProtection="0"/>
    <xf numFmtId="4" fontId="195" fillId="80" borderId="453" applyNumberFormat="0" applyProtection="0">
      <alignment vertical="center"/>
    </xf>
    <xf numFmtId="0" fontId="12" fillId="79" borderId="455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10" fontId="96" fillId="55" borderId="454" applyNumberFormat="0" applyBorder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4" fontId="47" fillId="94" borderId="453" applyNumberFormat="0" applyProtection="0">
      <alignment horizontal="right" vertical="center"/>
    </xf>
    <xf numFmtId="0" fontId="44" fillId="91" borderId="453" applyNumberFormat="0" applyProtection="0">
      <alignment horizontal="left" vertical="top" indent="1"/>
    </xf>
    <xf numFmtId="4" fontId="197" fillId="94" borderId="453" applyNumberFormat="0" applyProtection="0">
      <alignment horizontal="right" vertical="center"/>
    </xf>
    <xf numFmtId="0" fontId="44" fillId="55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0" fontId="37" fillId="81" borderId="453" applyNumberFormat="0" applyProtection="0">
      <alignment horizontal="left" vertical="top" indent="1"/>
    </xf>
    <xf numFmtId="0" fontId="37" fillId="82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top" indent="1"/>
    </xf>
    <xf numFmtId="0" fontId="37" fillId="95" borderId="453" applyNumberFormat="0" applyProtection="0">
      <alignment horizontal="left" vertical="center" indent="1"/>
    </xf>
    <xf numFmtId="10" fontId="24" fillId="55" borderId="454" applyNumberFormat="0" applyBorder="0" applyAlignment="0" applyProtection="0"/>
    <xf numFmtId="4" fontId="44" fillId="41" borderId="453" applyNumberFormat="0" applyProtection="0">
      <alignment horizontal="right" vertical="center"/>
    </xf>
    <xf numFmtId="4" fontId="44" fillId="49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4" fillId="48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0" fontId="46" fillId="80" borderId="453" applyNumberFormat="0" applyProtection="0">
      <alignment horizontal="left" vertical="top" indent="1"/>
    </xf>
    <xf numFmtId="4" fontId="46" fillId="56" borderId="453" applyNumberFormat="0" applyProtection="0">
      <alignment vertical="center"/>
    </xf>
    <xf numFmtId="0" fontId="91" fillId="0" borderId="454" applyFont="0" applyFill="0" applyBorder="0">
      <alignment horizontal="center" vertical="justify" wrapText="1"/>
    </xf>
    <xf numFmtId="0" fontId="5" fillId="57" borderId="455" applyNumberFormat="0" applyFont="0" applyAlignment="0" applyProtection="0"/>
    <xf numFmtId="0" fontId="65" fillId="76" borderId="450" applyNumberFormat="0" applyAlignment="0" applyProtection="0"/>
    <xf numFmtId="4" fontId="46" fillId="56" borderId="453" applyNumberFormat="0" applyProtection="0">
      <alignment vertical="center"/>
    </xf>
    <xf numFmtId="0" fontId="46" fillId="80" borderId="453" applyNumberFormat="0" applyProtection="0">
      <alignment horizontal="left" vertical="top" indent="1"/>
    </xf>
    <xf numFmtId="4" fontId="44" fillId="42" borderId="453" applyNumberFormat="0" applyProtection="0">
      <alignment horizontal="right" vertical="center"/>
    </xf>
    <xf numFmtId="4" fontId="44" fillId="92" borderId="453" applyNumberFormat="0" applyProtection="0">
      <alignment horizontal="right" vertical="center"/>
    </xf>
    <xf numFmtId="4" fontId="47" fillId="94" borderId="453" applyNumberFormat="0" applyProtection="0">
      <alignment horizontal="right" vertical="center"/>
    </xf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73" fillId="0" borderId="451" applyNumberFormat="0" applyFill="0" applyAlignment="0" applyProtection="0"/>
    <xf numFmtId="0" fontId="123" fillId="0" borderId="451" applyNumberFormat="0" applyFill="0" applyAlignment="0" applyProtection="0"/>
    <xf numFmtId="0" fontId="67" fillId="0" borderId="451" applyNumberFormat="0" applyFill="0" applyAlignment="0" applyProtection="0"/>
    <xf numFmtId="0" fontId="172" fillId="51" borderId="450" applyNumberFormat="0" applyAlignment="0" applyProtection="0"/>
    <xf numFmtId="4" fontId="46" fillId="80" borderId="453" applyNumberFormat="0" applyProtection="0">
      <alignment horizontal="left" vertical="center" indent="1"/>
    </xf>
    <xf numFmtId="0" fontId="169" fillId="38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4" fontId="44" fillId="55" borderId="453" applyNumberFormat="0" applyProtection="0">
      <alignment horizontal="left" vertical="center" indent="1"/>
    </xf>
    <xf numFmtId="4" fontId="44" fillId="46" borderId="453" applyNumberFormat="0" applyProtection="0">
      <alignment horizontal="right" vertical="center"/>
    </xf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37" fillId="81" borderId="453" applyNumberFormat="0" applyProtection="0">
      <alignment horizontal="left" vertical="center" indent="1"/>
    </xf>
    <xf numFmtId="3" fontId="83" fillId="80" borderId="454">
      <alignment horizontal="left" vertical="top" wrapText="1"/>
      <protection locked="0"/>
    </xf>
    <xf numFmtId="0" fontId="113" fillId="38" borderId="449" applyNumberFormat="0" applyAlignment="0" applyProtection="0"/>
    <xf numFmtId="0" fontId="12" fillId="79" borderId="455" applyNumberFormat="0" applyAlignment="0" applyProtection="0"/>
    <xf numFmtId="0" fontId="103" fillId="76" borderId="441" applyNumberFormat="0" applyAlignment="0" applyProtection="0"/>
    <xf numFmtId="0" fontId="37" fillId="95" borderId="453" applyNumberFormat="0" applyProtection="0">
      <alignment horizontal="left" vertical="center" indent="1"/>
    </xf>
    <xf numFmtId="0" fontId="65" fillId="76" borderId="450" applyNumberFormat="0" applyAlignment="0" applyProtection="0"/>
    <xf numFmtId="0" fontId="161" fillId="57" borderId="455" applyNumberFormat="0" applyFont="0" applyAlignment="0" applyProtection="0"/>
    <xf numFmtId="0" fontId="103" fillId="76" borderId="449" applyNumberFormat="0" applyAlignment="0" applyProtection="0"/>
    <xf numFmtId="0" fontId="5" fillId="57" borderId="455" applyNumberFormat="0" applyFont="0" applyAlignment="0" applyProtection="0"/>
    <xf numFmtId="0" fontId="55" fillId="76" borderId="449" applyNumberFormat="0" applyAlignment="0" applyProtection="0"/>
    <xf numFmtId="0" fontId="173" fillId="0" borderId="451" applyNumberFormat="0" applyFill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2" fillId="79" borderId="455" applyNumberFormat="0" applyAlignment="0" applyProtection="0"/>
    <xf numFmtId="4" fontId="44" fillId="96" borderId="453" applyNumberFormat="0" applyProtection="0">
      <alignment horizontal="right" vertical="center"/>
    </xf>
    <xf numFmtId="0" fontId="65" fillId="76" borderId="450" applyNumberFormat="0" applyAlignment="0" applyProtection="0"/>
    <xf numFmtId="0" fontId="37" fillId="81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0" fontId="12" fillId="79" borderId="455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2" fillId="63" borderId="449" applyNumberFormat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212" fontId="177" fillId="89" borderId="452"/>
    <xf numFmtId="212" fontId="177" fillId="89" borderId="452"/>
    <xf numFmtId="3" fontId="83" fillId="80" borderId="454">
      <alignment horizontal="left" vertical="top" wrapText="1"/>
      <protection locked="0"/>
    </xf>
    <xf numFmtId="0" fontId="55" fillId="76" borderId="449" applyNumberFormat="0" applyAlignment="0" applyProtection="0"/>
    <xf numFmtId="0" fontId="173" fillId="0" borderId="451" applyNumberFormat="0" applyFill="0" applyAlignment="0" applyProtection="0"/>
    <xf numFmtId="3" fontId="104" fillId="0" borderId="454"/>
    <xf numFmtId="0" fontId="5" fillId="57" borderId="455" applyNumberFormat="0" applyFont="0" applyAlignment="0" applyProtection="0"/>
    <xf numFmtId="0" fontId="103" fillId="51" borderId="449" applyNumberFormat="0" applyAlignment="0" applyProtection="0"/>
    <xf numFmtId="4" fontId="47" fillId="94" borderId="453" applyNumberFormat="0" applyProtection="0">
      <alignment horizontal="right" vertical="center"/>
    </xf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64" fillId="51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4" fontId="197" fillId="55" borderId="453" applyNumberFormat="0" applyProtection="0">
      <alignment vertical="center"/>
    </xf>
    <xf numFmtId="0" fontId="62" fillId="63" borderId="449" applyNumberFormat="0" applyAlignment="0" applyProtection="0"/>
    <xf numFmtId="4" fontId="44" fillId="49" borderId="453" applyNumberFormat="0" applyProtection="0">
      <alignment horizontal="right" vertical="center"/>
    </xf>
    <xf numFmtId="10" fontId="24" fillId="55" borderId="454" applyNumberFormat="0" applyBorder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212" fontId="192" fillId="0" borderId="452"/>
    <xf numFmtId="3" fontId="104" fillId="0" borderId="454"/>
    <xf numFmtId="3" fontId="83" fillId="80" borderId="454">
      <alignment horizontal="left" vertical="top" wrapText="1"/>
      <protection locked="0"/>
    </xf>
    <xf numFmtId="0" fontId="91" fillId="0" borderId="454" applyFont="0" applyFill="0" applyBorder="0">
      <alignment horizontal="centerContinuous" vertical="justify" wrapText="1"/>
    </xf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03" fillId="51" borderId="449" applyNumberFormat="0" applyAlignment="0" applyProtection="0"/>
    <xf numFmtId="4" fontId="44" fillId="48" borderId="453" applyNumberFormat="0" applyProtection="0">
      <alignment horizontal="right" vertical="center"/>
    </xf>
    <xf numFmtId="0" fontId="119" fillId="51" borderId="450" applyNumberFormat="0" applyAlignment="0" applyProtection="0"/>
    <xf numFmtId="0" fontId="172" fillId="51" borderId="450" applyNumberFormat="0" applyAlignment="0" applyProtection="0"/>
    <xf numFmtId="0" fontId="119" fillId="51" borderId="450" applyNumberFormat="0" applyAlignment="0" applyProtection="0"/>
    <xf numFmtId="4" fontId="44" fillId="94" borderId="453" applyNumberFormat="0" applyProtection="0">
      <alignment horizontal="right" vertical="center"/>
    </xf>
    <xf numFmtId="0" fontId="37" fillId="82" borderId="453" applyNumberFormat="0" applyProtection="0">
      <alignment horizontal="left" vertical="center" indent="1"/>
    </xf>
    <xf numFmtId="0" fontId="55" fillId="76" borderId="449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55" fillId="76" borderId="449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10" fontId="96" fillId="55" borderId="454" applyNumberFormat="0" applyBorder="0" applyAlignment="0" applyProtection="0"/>
    <xf numFmtId="3" fontId="104" fillId="0" borderId="454"/>
    <xf numFmtId="0" fontId="91" fillId="0" borderId="454" applyFont="0" applyFill="0" applyBorder="0">
      <alignment horizontal="center" vertical="justify" wrapText="1"/>
    </xf>
    <xf numFmtId="0" fontId="62" fillId="63" borderId="449" applyNumberFormat="0" applyAlignment="0" applyProtection="0"/>
    <xf numFmtId="3" fontId="83" fillId="80" borderId="454">
      <alignment horizontal="left" vertical="top" wrapText="1"/>
      <protection locked="0"/>
    </xf>
    <xf numFmtId="0" fontId="12" fillId="79" borderId="455" applyNumberFormat="0" applyAlignment="0" applyProtection="0"/>
    <xf numFmtId="0" fontId="12" fillId="79" borderId="455" applyNumberFormat="0" applyAlignment="0" applyProtection="0"/>
    <xf numFmtId="0" fontId="123" fillId="0" borderId="451" applyNumberFormat="0" applyFill="0" applyAlignment="0" applyProtection="0"/>
    <xf numFmtId="0" fontId="113" fillId="38" borderId="449" applyNumberFormat="0" applyAlignment="0" applyProtection="0"/>
    <xf numFmtId="4" fontId="47" fillId="94" borderId="453" applyNumberFormat="0" applyProtection="0">
      <alignment horizontal="right" vertical="center"/>
    </xf>
    <xf numFmtId="4" fontId="44" fillId="96" borderId="453" applyNumberFormat="0" applyProtection="0">
      <alignment horizontal="left" vertical="center" indent="1"/>
    </xf>
    <xf numFmtId="4" fontId="44" fillId="94" borderId="453" applyNumberFormat="0" applyProtection="0">
      <alignment horizontal="right" vertical="center"/>
    </xf>
    <xf numFmtId="0" fontId="37" fillId="81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center" indent="1"/>
    </xf>
    <xf numFmtId="0" fontId="37" fillId="95" borderId="453" applyNumberFormat="0" applyProtection="0">
      <alignment horizontal="left" vertical="center" indent="1"/>
    </xf>
    <xf numFmtId="4" fontId="44" fillId="92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6" fillId="56" borderId="453" applyNumberFormat="0" applyProtection="0">
      <alignment vertical="center"/>
    </xf>
    <xf numFmtId="0" fontId="173" fillId="0" borderId="451" applyNumberFormat="0" applyFill="0" applyAlignment="0" applyProtection="0"/>
    <xf numFmtId="0" fontId="172" fillId="51" borderId="450" applyNumberFormat="0" applyAlignment="0" applyProtection="0"/>
    <xf numFmtId="0" fontId="161" fillId="57" borderId="455" applyNumberFormat="0" applyFont="0" applyAlignment="0" applyProtection="0"/>
    <xf numFmtId="0" fontId="119" fillId="76" borderId="443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23" fillId="0" borderId="444" applyNumberFormat="0" applyFill="0" applyAlignment="0" applyProtection="0"/>
    <xf numFmtId="0" fontId="65" fillId="76" borderId="450" applyNumberFormat="0" applyAlignment="0" applyProtection="0"/>
    <xf numFmtId="0" fontId="123" fillId="0" borderId="451" applyNumberFormat="0" applyFill="0" applyAlignment="0" applyProtection="0"/>
    <xf numFmtId="0" fontId="113" fillId="38" borderId="449" applyNumberFormat="0" applyAlignment="0" applyProtection="0"/>
    <xf numFmtId="4" fontId="44" fillId="55" borderId="453" applyNumberFormat="0" applyProtection="0">
      <alignment horizontal="left" vertical="center" indent="1"/>
    </xf>
    <xf numFmtId="10" fontId="24" fillId="55" borderId="454" applyNumberFormat="0" applyBorder="0" applyAlignment="0" applyProtection="0"/>
    <xf numFmtId="0" fontId="5" fillId="57" borderId="455" applyNumberFormat="0" applyFont="0" applyAlignment="0" applyProtection="0"/>
    <xf numFmtId="0" fontId="123" fillId="0" borderId="451" applyNumberFormat="0" applyFill="0" applyAlignment="0" applyProtection="0"/>
    <xf numFmtId="4" fontId="195" fillId="80" borderId="453" applyNumberFormat="0" applyProtection="0">
      <alignment vertical="center"/>
    </xf>
    <xf numFmtId="0" fontId="103" fillId="51" borderId="449" applyNumberFormat="0" applyAlignment="0" applyProtection="0"/>
    <xf numFmtId="0" fontId="119" fillId="76" borderId="450" applyNumberFormat="0" applyAlignment="0" applyProtection="0"/>
    <xf numFmtId="0" fontId="65" fillId="76" borderId="450" applyNumberForma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103" fillId="51" borderId="449" applyNumberFormat="0" applyAlignment="0" applyProtection="0"/>
    <xf numFmtId="4" fontId="44" fillId="96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center" indent="1"/>
    </xf>
    <xf numFmtId="4" fontId="44" fillId="96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0" fontId="5" fillId="57" borderId="455" applyNumberFormat="0" applyFont="0" applyAlignment="0" applyProtection="0"/>
    <xf numFmtId="4" fontId="44" fillId="40" borderId="453" applyNumberFormat="0" applyProtection="0">
      <alignment horizontal="right" vertical="center"/>
    </xf>
    <xf numFmtId="0" fontId="5" fillId="57" borderId="455" applyNumberFormat="0" applyFont="0" applyAlignment="0" applyProtection="0"/>
    <xf numFmtId="0" fontId="55" fillId="76" borderId="449" applyNumberFormat="0" applyAlignment="0" applyProtection="0"/>
    <xf numFmtId="0" fontId="37" fillId="82" borderId="453" applyNumberFormat="0" applyProtection="0">
      <alignment horizontal="left" vertical="center" indent="1"/>
    </xf>
    <xf numFmtId="10" fontId="96" fillId="55" borderId="454" applyNumberFormat="0" applyBorder="0" applyAlignment="0" applyProtection="0"/>
    <xf numFmtId="4" fontId="197" fillId="94" borderId="453" applyNumberFormat="0" applyProtection="0">
      <alignment horizontal="right" vertical="center"/>
    </xf>
    <xf numFmtId="4" fontId="44" fillId="96" borderId="453" applyNumberFormat="0" applyProtection="0">
      <alignment horizontal="left" vertical="center" indent="1"/>
    </xf>
    <xf numFmtId="0" fontId="164" fillId="51" borderId="441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113" fillId="38" borderId="449" applyNumberFormat="0" applyAlignment="0" applyProtection="0"/>
    <xf numFmtId="3" fontId="83" fillId="80" borderId="454">
      <alignment horizontal="left" vertical="top" wrapText="1"/>
      <protection locked="0"/>
    </xf>
    <xf numFmtId="0" fontId="113" fillId="38" borderId="449" applyNumberFormat="0" applyAlignment="0" applyProtection="0"/>
    <xf numFmtId="0" fontId="12" fillId="79" borderId="455" applyNumberFormat="0" applyAlignment="0" applyProtection="0"/>
    <xf numFmtId="0" fontId="103" fillId="51" borderId="449" applyNumberFormat="0" applyAlignment="0" applyProtection="0"/>
    <xf numFmtId="0" fontId="44" fillId="91" borderId="453" applyNumberFormat="0" applyProtection="0">
      <alignment horizontal="left" vertical="top" indent="1"/>
    </xf>
    <xf numFmtId="0" fontId="37" fillId="81" borderId="453" applyNumberFormat="0" applyProtection="0">
      <alignment horizontal="left" vertical="center" indent="1"/>
    </xf>
    <xf numFmtId="0" fontId="37" fillId="95" borderId="453" applyNumberFormat="0" applyProtection="0">
      <alignment horizontal="left" vertical="top" indent="1"/>
    </xf>
    <xf numFmtId="4" fontId="44" fillId="49" borderId="453" applyNumberFormat="0" applyProtection="0">
      <alignment horizontal="right" vertical="center"/>
    </xf>
    <xf numFmtId="0" fontId="169" fillId="38" borderId="441" applyNumberFormat="0" applyAlignment="0" applyProtection="0"/>
    <xf numFmtId="0" fontId="161" fillId="57" borderId="442" applyNumberFormat="0" applyFont="0" applyAlignment="0" applyProtection="0"/>
    <xf numFmtId="0" fontId="172" fillId="51" borderId="443" applyNumberFormat="0" applyAlignment="0" applyProtection="0"/>
    <xf numFmtId="0" fontId="173" fillId="0" borderId="444" applyNumberFormat="0" applyFill="0" applyAlignment="0" applyProtection="0"/>
    <xf numFmtId="0" fontId="123" fillId="0" borderId="451" applyNumberFormat="0" applyFill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5" fontId="218" fillId="0" borderId="448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0" fontId="12" fillId="57" borderId="455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9" fillId="76" borderId="450" applyNumberFormat="0" applyAlignment="0" applyProtection="0"/>
    <xf numFmtId="0" fontId="103" fillId="76" borderId="449" applyNumberFormat="0" applyAlignment="0" applyProtection="0"/>
    <xf numFmtId="0" fontId="46" fillId="80" borderId="453" applyNumberFormat="0" applyProtection="0">
      <alignment horizontal="left" vertical="top" indent="1"/>
    </xf>
    <xf numFmtId="0" fontId="12" fillId="79" borderId="455" applyNumberFormat="0" applyAlignment="0" applyProtection="0"/>
    <xf numFmtId="4" fontId="197" fillId="55" borderId="453" applyNumberFormat="0" applyProtection="0">
      <alignment vertical="center"/>
    </xf>
    <xf numFmtId="0" fontId="12" fillId="79" borderId="455" applyNumberFormat="0" applyAlignment="0" applyProtection="0"/>
    <xf numFmtId="0" fontId="103" fillId="51" borderId="449" applyNumberFormat="0" applyAlignment="0" applyProtection="0"/>
    <xf numFmtId="0" fontId="37" fillId="91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top" indent="1"/>
    </xf>
    <xf numFmtId="0" fontId="113" fillId="38" borderId="449" applyNumberFormat="0" applyAlignment="0" applyProtection="0"/>
    <xf numFmtId="0" fontId="119" fillId="51" borderId="450" applyNumberFormat="0" applyAlignment="0" applyProtection="0"/>
    <xf numFmtId="0" fontId="164" fillId="51" borderId="449" applyNumberFormat="0" applyAlignment="0" applyProtection="0"/>
    <xf numFmtId="212" fontId="177" fillId="89" borderId="445"/>
    <xf numFmtId="0" fontId="123" fillId="0" borderId="451" applyNumberFormat="0" applyFill="0" applyAlignment="0" applyProtection="0"/>
    <xf numFmtId="4" fontId="44" fillId="48" borderId="453" applyNumberFormat="0" applyProtection="0">
      <alignment horizontal="right" vertical="center"/>
    </xf>
    <xf numFmtId="0" fontId="37" fillId="81" borderId="453" applyNumberFormat="0" applyProtection="0">
      <alignment horizontal="left" vertical="center" indent="1"/>
    </xf>
    <xf numFmtId="4" fontId="44" fillId="50" borderId="453" applyNumberFormat="0" applyProtection="0">
      <alignment horizontal="right" vertical="center"/>
    </xf>
    <xf numFmtId="0" fontId="113" fillId="38" borderId="449" applyNumberFormat="0" applyAlignment="0" applyProtection="0"/>
    <xf numFmtId="0" fontId="119" fillId="76" borderId="450" applyNumberForma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37" fillId="91" borderId="453" applyNumberFormat="0" applyProtection="0">
      <alignment horizontal="left" vertical="top" indent="1"/>
    </xf>
    <xf numFmtId="10" fontId="24" fillId="55" borderId="454" applyNumberFormat="0" applyBorder="0" applyAlignment="0" applyProtection="0"/>
    <xf numFmtId="212" fontId="192" fillId="0" borderId="452"/>
    <xf numFmtId="0" fontId="37" fillId="95" borderId="453" applyNumberFormat="0" applyProtection="0">
      <alignment horizontal="left" vertical="center" indent="1"/>
    </xf>
    <xf numFmtId="0" fontId="44" fillId="55" borderId="453" applyNumberFormat="0" applyProtection="0">
      <alignment horizontal="left" vertical="top" indent="1"/>
    </xf>
    <xf numFmtId="0" fontId="12" fillId="79" borderId="455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5" fillId="57" borderId="455" applyNumberFormat="0" applyFon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169" fillId="38" borderId="449" applyNumberFormat="0" applyAlignment="0" applyProtection="0"/>
    <xf numFmtId="0" fontId="172" fillId="51" borderId="450" applyNumberFormat="0" applyAlignment="0" applyProtection="0"/>
    <xf numFmtId="4" fontId="44" fillId="96" borderId="453" applyNumberFormat="0" applyProtection="0">
      <alignment horizontal="right" vertical="center"/>
    </xf>
    <xf numFmtId="0" fontId="55" fillId="76" borderId="449" applyNumberFormat="0" applyAlignment="0" applyProtection="0"/>
    <xf numFmtId="4" fontId="44" fillId="46" borderId="453" applyNumberFormat="0" applyProtection="0">
      <alignment horizontal="right" vertical="center"/>
    </xf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10" fontId="24" fillId="55" borderId="454" applyNumberFormat="0" applyBorder="0" applyAlignment="0" applyProtection="0"/>
    <xf numFmtId="0" fontId="62" fillId="63" borderId="449" applyNumberFormat="0" applyAlignment="0" applyProtection="0"/>
    <xf numFmtId="4" fontId="44" fillId="48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0" fontId="46" fillId="80" borderId="453" applyNumberFormat="0" applyProtection="0">
      <alignment horizontal="left" vertical="top" indent="1"/>
    </xf>
    <xf numFmtId="4" fontId="46" fillId="80" borderId="453" applyNumberFormat="0" applyProtection="0">
      <alignment horizontal="left" vertical="center" indent="1"/>
    </xf>
    <xf numFmtId="212" fontId="192" fillId="0" borderId="445"/>
    <xf numFmtId="0" fontId="119" fillId="76" borderId="450" applyNumberFormat="0" applyAlignment="0" applyProtection="0"/>
    <xf numFmtId="219" fontId="191" fillId="0" borderId="440" applyFont="0" applyFill="0" applyBorder="0" applyAlignment="0" applyProtection="0"/>
    <xf numFmtId="4" fontId="46" fillId="56" borderId="446" applyNumberFormat="0" applyProtection="0">
      <alignment vertical="center"/>
    </xf>
    <xf numFmtId="4" fontId="195" fillId="80" borderId="446" applyNumberFormat="0" applyProtection="0">
      <alignment vertical="center"/>
    </xf>
    <xf numFmtId="4" fontId="46" fillId="80" borderId="446" applyNumberFormat="0" applyProtection="0">
      <alignment horizontal="left" vertical="center" indent="1"/>
    </xf>
    <xf numFmtId="0" fontId="46" fillId="80" borderId="446" applyNumberFormat="0" applyProtection="0">
      <alignment horizontal="left" vertical="top" indent="1"/>
    </xf>
    <xf numFmtId="4" fontId="44" fillId="34" borderId="446" applyNumberFormat="0" applyProtection="0">
      <alignment horizontal="right" vertical="center"/>
    </xf>
    <xf numFmtId="4" fontId="44" fillId="40" borderId="446" applyNumberFormat="0" applyProtection="0">
      <alignment horizontal="right" vertical="center"/>
    </xf>
    <xf numFmtId="4" fontId="44" fillId="48" borderId="446" applyNumberFormat="0" applyProtection="0">
      <alignment horizontal="right" vertical="center"/>
    </xf>
    <xf numFmtId="4" fontId="44" fillId="42" borderId="446" applyNumberFormat="0" applyProtection="0">
      <alignment horizontal="right" vertical="center"/>
    </xf>
    <xf numFmtId="4" fontId="44" fillId="46" borderId="446" applyNumberFormat="0" applyProtection="0">
      <alignment horizontal="right" vertical="center"/>
    </xf>
    <xf numFmtId="4" fontId="44" fillId="50" borderId="446" applyNumberFormat="0" applyProtection="0">
      <alignment horizontal="right" vertical="center"/>
    </xf>
    <xf numFmtId="4" fontId="44" fillId="49" borderId="446" applyNumberFormat="0" applyProtection="0">
      <alignment horizontal="right" vertical="center"/>
    </xf>
    <xf numFmtId="4" fontId="44" fillId="92" borderId="446" applyNumberFormat="0" applyProtection="0">
      <alignment horizontal="right" vertical="center"/>
    </xf>
    <xf numFmtId="4" fontId="44" fillId="41" borderId="446" applyNumberFormat="0" applyProtection="0">
      <alignment horizontal="right" vertical="center"/>
    </xf>
    <xf numFmtId="4" fontId="44" fillId="96" borderId="446" applyNumberFormat="0" applyProtection="0">
      <alignment horizontal="right" vertical="center"/>
    </xf>
    <xf numFmtId="0" fontId="37" fillId="95" borderId="446" applyNumberFormat="0" applyProtection="0">
      <alignment horizontal="left" vertical="center" indent="1"/>
    </xf>
    <xf numFmtId="0" fontId="37" fillId="95" borderId="446" applyNumberFormat="0" applyProtection="0">
      <alignment horizontal="left" vertical="top" indent="1"/>
    </xf>
    <xf numFmtId="0" fontId="37" fillId="91" borderId="446" applyNumberFormat="0" applyProtection="0">
      <alignment horizontal="left" vertical="center" indent="1"/>
    </xf>
    <xf numFmtId="0" fontId="37" fillId="91" borderId="446" applyNumberFormat="0" applyProtection="0">
      <alignment horizontal="left" vertical="top" indent="1"/>
    </xf>
    <xf numFmtId="0" fontId="37" fillId="82" borderId="446" applyNumberFormat="0" applyProtection="0">
      <alignment horizontal="left" vertical="center" indent="1"/>
    </xf>
    <xf numFmtId="0" fontId="37" fillId="82" borderId="446" applyNumberFormat="0" applyProtection="0">
      <alignment horizontal="left" vertical="top" indent="1"/>
    </xf>
    <xf numFmtId="0" fontId="37" fillId="81" borderId="446" applyNumberFormat="0" applyProtection="0">
      <alignment horizontal="left" vertical="center" indent="1"/>
    </xf>
    <xf numFmtId="0" fontId="37" fillId="81" borderId="446" applyNumberFormat="0" applyProtection="0">
      <alignment horizontal="left" vertical="top" indent="1"/>
    </xf>
    <xf numFmtId="4" fontId="44" fillId="55" borderId="446" applyNumberFormat="0" applyProtection="0">
      <alignment vertical="center"/>
    </xf>
    <xf numFmtId="4" fontId="197" fillId="55" borderId="446" applyNumberFormat="0" applyProtection="0">
      <alignment vertical="center"/>
    </xf>
    <xf numFmtId="4" fontId="44" fillId="55" borderId="446" applyNumberFormat="0" applyProtection="0">
      <alignment horizontal="left" vertical="center" indent="1"/>
    </xf>
    <xf numFmtId="0" fontId="44" fillId="55" borderId="446" applyNumberFormat="0" applyProtection="0">
      <alignment horizontal="left" vertical="top" indent="1"/>
    </xf>
    <xf numFmtId="4" fontId="44" fillId="94" borderId="446" applyNumberFormat="0" applyProtection="0">
      <alignment horizontal="right" vertical="center"/>
    </xf>
    <xf numFmtId="4" fontId="197" fillId="94" borderId="446" applyNumberFormat="0" applyProtection="0">
      <alignment horizontal="right" vertical="center"/>
    </xf>
    <xf numFmtId="4" fontId="44" fillId="96" borderId="446" applyNumberFormat="0" applyProtection="0">
      <alignment horizontal="left" vertical="center" indent="1"/>
    </xf>
    <xf numFmtId="0" fontId="44" fillId="91" borderId="446" applyNumberFormat="0" applyProtection="0">
      <alignment horizontal="left" vertical="top" indent="1"/>
    </xf>
    <xf numFmtId="4" fontId="47" fillId="94" borderId="446" applyNumberFormat="0" applyProtection="0">
      <alignment horizontal="right" vertical="center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9" fillId="51" borderId="443" applyNumberFormat="0" applyAlignment="0" applyProtection="0"/>
    <xf numFmtId="0" fontId="103" fillId="51" borderId="441" applyNumberFormat="0" applyAlignment="0" applyProtection="0"/>
    <xf numFmtId="0" fontId="113" fillId="38" borderId="441" applyNumberFormat="0" applyAlignment="0" applyProtection="0"/>
    <xf numFmtId="0" fontId="123" fillId="0" borderId="444" applyNumberFormat="0" applyFill="0" applyAlignment="0" applyProtection="0"/>
    <xf numFmtId="0" fontId="62" fillId="63" borderId="432" applyNumberFormat="0" applyAlignment="0" applyProtection="0"/>
    <xf numFmtId="0" fontId="175" fillId="57" borderId="442" applyNumberFormat="0" applyFont="0" applyAlignment="0" applyProtection="0"/>
    <xf numFmtId="3" fontId="83" fillId="80" borderId="454">
      <alignment horizontal="left" vertical="top" wrapText="1"/>
      <protection locked="0"/>
    </xf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37" fillId="95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0" fontId="62" fillId="63" borderId="449" applyNumberFormat="0" applyAlignment="0" applyProtection="0"/>
    <xf numFmtId="0" fontId="12" fillId="57" borderId="442" applyNumberFormat="0" applyFont="0" applyAlignment="0" applyProtection="0"/>
    <xf numFmtId="0" fontId="5" fillId="57" borderId="455" applyNumberFormat="0" applyFon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03" fillId="51" borderId="449" applyNumberFormat="0" applyAlignment="0" applyProtection="0"/>
    <xf numFmtId="4" fontId="46" fillId="80" borderId="453" applyNumberFormat="0" applyProtection="0">
      <alignment horizontal="left" vertical="center" indent="1"/>
    </xf>
    <xf numFmtId="0" fontId="55" fillId="76" borderId="449" applyNumberFormat="0" applyAlignment="0" applyProtection="0"/>
    <xf numFmtId="0" fontId="65" fillId="76" borderId="450" applyNumberFormat="0" applyAlignment="0" applyProtection="0"/>
    <xf numFmtId="0" fontId="5" fillId="57" borderId="455" applyNumberFormat="0" applyFont="0" applyAlignment="0" applyProtection="0"/>
    <xf numFmtId="0" fontId="12" fillId="79" borderId="455" applyNumberFormat="0" applyAlignment="0" applyProtection="0"/>
    <xf numFmtId="0" fontId="172" fillId="51" borderId="450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37" fillId="82" borderId="453" applyNumberFormat="0" applyProtection="0">
      <alignment horizontal="left" vertical="top" indent="1"/>
    </xf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67" fillId="0" borderId="451" applyNumberFormat="0" applyFill="0" applyAlignment="0" applyProtection="0"/>
    <xf numFmtId="0" fontId="37" fillId="95" borderId="453" applyNumberFormat="0" applyProtection="0">
      <alignment horizontal="left" vertical="top" indent="1"/>
    </xf>
    <xf numFmtId="219" fontId="191" fillId="0" borderId="456" applyFont="0" applyFill="0" applyBorder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67" fillId="0" borderId="451" applyNumberFormat="0" applyFill="0" applyAlignment="0" applyProtection="0"/>
    <xf numFmtId="4" fontId="44" fillId="40" borderId="453" applyNumberFormat="0" applyProtection="0">
      <alignment horizontal="right" vertical="center"/>
    </xf>
    <xf numFmtId="0" fontId="12" fillId="79" borderId="455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4" fontId="47" fillId="94" borderId="453" applyNumberFormat="0" applyProtection="0">
      <alignment horizontal="right" vertical="center"/>
    </xf>
    <xf numFmtId="3" fontId="83" fillId="80" borderId="454">
      <alignment horizontal="left" vertical="top" wrapText="1"/>
      <protection locked="0"/>
    </xf>
    <xf numFmtId="4" fontId="44" fillId="46" borderId="453" applyNumberFormat="0" applyProtection="0">
      <alignment horizontal="right" vertical="center"/>
    </xf>
    <xf numFmtId="0" fontId="113" fillId="38" borderId="449" applyNumberFormat="0" applyAlignment="0" applyProtection="0"/>
    <xf numFmtId="10" fontId="96" fillId="55" borderId="454" applyNumberFormat="0" applyBorder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12" fillId="79" borderId="455" applyNumberFormat="0" applyAlignment="0" applyProtection="0"/>
    <xf numFmtId="0" fontId="12" fillId="57" borderId="442" applyNumberFormat="0" applyFont="0" applyAlignment="0" applyProtection="0"/>
    <xf numFmtId="0" fontId="119" fillId="76" borderId="450" applyNumberFormat="0" applyAlignment="0" applyProtection="0"/>
    <xf numFmtId="0" fontId="62" fillId="63" borderId="441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03" fillId="76" borderId="449" applyNumberFormat="0" applyAlignment="0" applyProtection="0"/>
    <xf numFmtId="0" fontId="55" fillId="76" borderId="449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10" fontId="24" fillId="55" borderId="447" applyNumberFormat="0" applyBorder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3" fontId="83" fillId="80" borderId="447">
      <alignment horizontal="left" vertical="top" wrapText="1"/>
      <protection locked="0"/>
    </xf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91" fillId="0" borderId="447" applyFont="0" applyFill="0" applyBorder="0">
      <alignment horizontal="center" vertical="justify" wrapText="1"/>
    </xf>
    <xf numFmtId="0" fontId="91" fillId="0" borderId="447" applyFont="0" applyFill="0" applyBorder="0">
      <alignment horizontal="centerContinuous" vertical="justify" wrapText="1"/>
    </xf>
    <xf numFmtId="3" fontId="104" fillId="0" borderId="447"/>
    <xf numFmtId="10" fontId="24" fillId="55" borderId="447" applyNumberFormat="0" applyBorder="0" applyAlignment="0" applyProtection="0"/>
    <xf numFmtId="10" fontId="96" fillId="55" borderId="447" applyNumberFormat="0" applyBorder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2" fillId="79" borderId="442" applyNumberFormat="0" applyAlignment="0" applyProtection="0"/>
    <xf numFmtId="0" fontId="55" fillId="76" borderId="449" applyNumberFormat="0" applyAlignment="0" applyProtection="0"/>
    <xf numFmtId="0" fontId="5" fillId="57" borderId="442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03" fillId="76" borderId="449" applyNumberFormat="0" applyAlignment="0" applyProtection="0"/>
    <xf numFmtId="0" fontId="119" fillId="76" borderId="450" applyNumberFormat="0" applyAlignment="0" applyProtection="0"/>
    <xf numFmtId="3" fontId="83" fillId="80" borderId="447">
      <alignment horizontal="left" vertical="top" wrapText="1"/>
      <protection locked="0"/>
    </xf>
    <xf numFmtId="0" fontId="123" fillId="0" borderId="451" applyNumberFormat="0" applyFill="0" applyAlignment="0" applyProtection="0"/>
    <xf numFmtId="4" fontId="44" fillId="55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center" indent="1"/>
    </xf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65" fillId="76" borderId="450" applyNumberFormat="0" applyAlignment="0" applyProtection="0"/>
    <xf numFmtId="0" fontId="169" fillId="38" borderId="449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37" fillId="82" borderId="453" applyNumberFormat="0" applyProtection="0">
      <alignment horizontal="left" vertical="center" indent="1"/>
    </xf>
    <xf numFmtId="4" fontId="44" fillId="55" borderId="453" applyNumberFormat="0" applyProtection="0">
      <alignment vertical="center"/>
    </xf>
    <xf numFmtId="4" fontId="44" fillId="94" borderId="453" applyNumberFormat="0" applyProtection="0">
      <alignment horizontal="right" vertical="center"/>
    </xf>
    <xf numFmtId="0" fontId="12" fillId="79" borderId="442" applyNumberFormat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5" fillId="57" borderId="442" applyNumberFormat="0" applyFont="0" applyAlignment="0" applyProtection="0"/>
    <xf numFmtId="0" fontId="62" fillId="63" borderId="449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62" fillId="63" borderId="449" applyNumberFormat="0" applyAlignment="0" applyProtection="0"/>
    <xf numFmtId="10" fontId="24" fillId="55" borderId="454" applyNumberFormat="0" applyBorder="0" applyAlignment="0" applyProtection="0"/>
    <xf numFmtId="0" fontId="62" fillId="63" borderId="449" applyNumberFormat="0" applyAlignment="0" applyProtection="0"/>
    <xf numFmtId="0" fontId="103" fillId="51" borderId="449" applyNumberFormat="0" applyAlignment="0" applyProtection="0"/>
    <xf numFmtId="0" fontId="12" fillId="79" borderId="442" applyNumberFormat="0" applyAlignment="0" applyProtection="0"/>
    <xf numFmtId="3" fontId="104" fillId="0" borderId="454"/>
    <xf numFmtId="0" fontId="62" fillId="63" borderId="449" applyNumberFormat="0" applyAlignment="0" applyProtection="0"/>
    <xf numFmtId="0" fontId="55" fillId="76" borderId="449" applyNumberFormat="0" applyAlignment="0" applyProtection="0"/>
    <xf numFmtId="4" fontId="44" fillId="55" borderId="453" applyNumberFormat="0" applyProtection="0">
      <alignment vertical="center"/>
    </xf>
    <xf numFmtId="0" fontId="12" fillId="79" borderId="442" applyNumberFormat="0" applyAlignment="0" applyProtection="0"/>
    <xf numFmtId="10" fontId="96" fillId="55" borderId="454" applyNumberFormat="0" applyBorder="0" applyAlignment="0" applyProtection="0"/>
    <xf numFmtId="0" fontId="172" fillId="51" borderId="450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4" fontId="44" fillId="49" borderId="453" applyNumberFormat="0" applyProtection="0">
      <alignment horizontal="right" vertical="center"/>
    </xf>
    <xf numFmtId="4" fontId="44" fillId="46" borderId="453" applyNumberFormat="0" applyProtection="0">
      <alignment horizontal="right" vertical="center"/>
    </xf>
    <xf numFmtId="4" fontId="44" fillId="48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4" fontId="46" fillId="80" borderId="453" applyNumberFormat="0" applyProtection="0">
      <alignment horizontal="left" vertical="center" indent="1"/>
    </xf>
    <xf numFmtId="0" fontId="65" fillId="76" borderId="450" applyNumberFormat="0" applyAlignment="0" applyProtection="0"/>
    <xf numFmtId="0" fontId="103" fillId="51" borderId="449" applyNumberFormat="0" applyAlignment="0" applyProtection="0"/>
    <xf numFmtId="0" fontId="44" fillId="55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123" fillId="0" borderId="451" applyNumberFormat="0" applyFill="0" applyAlignment="0" applyProtection="0"/>
    <xf numFmtId="0" fontId="91" fillId="0" borderId="454" applyFont="0" applyFill="0" applyBorder="0">
      <alignment horizontal="centerContinuous" vertical="justify" wrapText="1"/>
    </xf>
    <xf numFmtId="0" fontId="65" fillId="76" borderId="450" applyNumberFormat="0" applyAlignment="0" applyProtection="0"/>
    <xf numFmtId="3" fontId="83" fillId="80" borderId="454">
      <alignment horizontal="left" vertical="top" wrapText="1"/>
      <protection locked="0"/>
    </xf>
    <xf numFmtId="0" fontId="12" fillId="79" borderId="442" applyNumberFormat="0" applyAlignment="0" applyProtection="0"/>
    <xf numFmtId="3" fontId="104" fillId="0" borderId="454"/>
    <xf numFmtId="0" fontId="123" fillId="0" borderId="451" applyNumberFormat="0" applyFill="0" applyAlignment="0" applyProtection="0"/>
    <xf numFmtId="0" fontId="62" fillId="63" borderId="449" applyNumberFormat="0" applyAlignment="0" applyProtection="0"/>
    <xf numFmtId="212" fontId="192" fillId="0" borderId="452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2" fillId="79" borderId="442" applyNumberFormat="0" applyAlignment="0" applyProtection="0"/>
    <xf numFmtId="4" fontId="44" fillId="92" borderId="453" applyNumberFormat="0" applyProtection="0">
      <alignment horizontal="right" vertical="center"/>
    </xf>
    <xf numFmtId="0" fontId="12" fillId="79" borderId="442" applyNumberFormat="0" applyAlignment="0" applyProtection="0"/>
    <xf numFmtId="10" fontId="24" fillId="55" borderId="454" applyNumberFormat="0" applyBorder="0" applyAlignment="0" applyProtection="0"/>
    <xf numFmtId="0" fontId="12" fillId="79" borderId="442" applyNumberFormat="0" applyAlignment="0" applyProtection="0"/>
    <xf numFmtId="0" fontId="67" fillId="0" borderId="451" applyNumberFormat="0" applyFill="0" applyAlignment="0" applyProtection="0"/>
    <xf numFmtId="4" fontId="44" fillId="49" borderId="453" applyNumberFormat="0" applyProtection="0">
      <alignment horizontal="right" vertical="center"/>
    </xf>
    <xf numFmtId="0" fontId="12" fillId="79" borderId="442" applyNumberFormat="0" applyAlignment="0" applyProtection="0"/>
    <xf numFmtId="3" fontId="83" fillId="80" borderId="454">
      <alignment horizontal="left" vertical="top" wrapText="1"/>
      <protection locked="0"/>
    </xf>
    <xf numFmtId="0" fontId="62" fillId="63" borderId="449" applyNumberFormat="0" applyAlignment="0" applyProtection="0"/>
    <xf numFmtId="0" fontId="12" fillId="79" borderId="442" applyNumberFormat="0" applyAlignment="0" applyProtection="0"/>
    <xf numFmtId="4" fontId="47" fillId="94" borderId="453" applyNumberFormat="0" applyProtection="0">
      <alignment horizontal="right" vertical="center"/>
    </xf>
    <xf numFmtId="4" fontId="197" fillId="55" borderId="453" applyNumberFormat="0" applyProtection="0">
      <alignment vertical="center"/>
    </xf>
    <xf numFmtId="0" fontId="37" fillId="95" borderId="453" applyNumberFormat="0" applyProtection="0">
      <alignment horizontal="left" vertical="top" indent="1"/>
    </xf>
    <xf numFmtId="0" fontId="37" fillId="95" borderId="453" applyNumberFormat="0" applyProtection="0">
      <alignment horizontal="left" vertical="top" indent="1"/>
    </xf>
    <xf numFmtId="0" fontId="12" fillId="79" borderId="442" applyNumberFormat="0" applyAlignment="0" applyProtection="0"/>
    <xf numFmtId="0" fontId="67" fillId="0" borderId="451" applyNumberFormat="0" applyFill="0" applyAlignment="0" applyProtection="0"/>
    <xf numFmtId="0" fontId="44" fillId="55" borderId="453" applyNumberFormat="0" applyProtection="0">
      <alignment horizontal="left" vertical="top" indent="1"/>
    </xf>
    <xf numFmtId="0" fontId="164" fillId="51" borderId="449" applyNumberFormat="0" applyAlignment="0" applyProtection="0"/>
    <xf numFmtId="0" fontId="37" fillId="91" borderId="453" applyNumberFormat="0" applyProtection="0">
      <alignment horizontal="left" vertical="center" indent="1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4" fontId="44" fillId="94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212" fontId="177" fillId="89" borderId="452"/>
    <xf numFmtId="4" fontId="44" fillId="40" borderId="453" applyNumberFormat="0" applyProtection="0">
      <alignment horizontal="right" vertical="center"/>
    </xf>
    <xf numFmtId="0" fontId="12" fillId="79" borderId="442" applyNumberFormat="0" applyAlignment="0" applyProtection="0"/>
    <xf numFmtId="0" fontId="123" fillId="0" borderId="451" applyNumberFormat="0" applyFill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5" fillId="57" borderId="442" applyNumberFormat="0" applyFont="0" applyAlignment="0" applyProtection="0"/>
    <xf numFmtId="0" fontId="12" fillId="79" borderId="442" applyNumberFormat="0" applyAlignment="0" applyProtection="0"/>
    <xf numFmtId="0" fontId="113" fillId="38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4" fontId="44" fillId="49" borderId="453" applyNumberFormat="0" applyProtection="0">
      <alignment horizontal="right" vertical="center"/>
    </xf>
    <xf numFmtId="219" fontId="191" fillId="0" borderId="440" applyFont="0" applyFill="0" applyBorder="0" applyAlignment="0" applyProtection="0"/>
    <xf numFmtId="4" fontId="44" fillId="34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0" fontId="37" fillId="95" borderId="453" applyNumberFormat="0" applyProtection="0">
      <alignment horizontal="left" vertical="top" indent="1"/>
    </xf>
    <xf numFmtId="4" fontId="47" fillId="94" borderId="453" applyNumberFormat="0" applyProtection="0">
      <alignment horizontal="right" vertical="center"/>
    </xf>
    <xf numFmtId="0" fontId="123" fillId="0" borderId="451" applyNumberFormat="0" applyFill="0" applyAlignment="0" applyProtection="0"/>
    <xf numFmtId="0" fontId="67" fillId="0" borderId="451" applyNumberFormat="0" applyFill="0" applyAlignment="0" applyProtection="0"/>
    <xf numFmtId="0" fontId="103" fillId="51" borderId="449" applyNumberFormat="0" applyAlignment="0" applyProtection="0"/>
    <xf numFmtId="0" fontId="119" fillId="51" borderId="450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9" fillId="51" borderId="450" applyNumberFormat="0" applyAlignment="0" applyProtection="0"/>
    <xf numFmtId="3" fontId="104" fillId="0" borderId="454"/>
    <xf numFmtId="0" fontId="91" fillId="0" borderId="454" applyFont="0" applyFill="0" applyBorder="0">
      <alignment horizontal="center" vertical="justify" wrapText="1"/>
    </xf>
    <xf numFmtId="4" fontId="197" fillId="94" borderId="453" applyNumberFormat="0" applyProtection="0">
      <alignment horizontal="right" vertical="center"/>
    </xf>
    <xf numFmtId="0" fontId="37" fillId="82" borderId="453" applyNumberFormat="0" applyProtection="0">
      <alignment horizontal="left" vertical="top" indent="1"/>
    </xf>
    <xf numFmtId="4" fontId="44" fillId="46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0" fontId="173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10" fontId="24" fillId="55" borderId="454" applyNumberFormat="0" applyBorder="0" applyAlignment="0" applyProtection="0"/>
    <xf numFmtId="0" fontId="55" fillId="76" borderId="449" applyNumberFormat="0" applyAlignment="0" applyProtection="0"/>
    <xf numFmtId="3" fontId="83" fillId="80" borderId="454">
      <alignment horizontal="left" vertical="top" wrapText="1"/>
      <protection locked="0"/>
    </xf>
    <xf numFmtId="0" fontId="67" fillId="0" borderId="451" applyNumberFormat="0" applyFill="0" applyAlignment="0" applyProtection="0"/>
    <xf numFmtId="4" fontId="44" fillId="94" borderId="453" applyNumberFormat="0" applyProtection="0">
      <alignment horizontal="right" vertical="center"/>
    </xf>
    <xf numFmtId="0" fontId="37" fillId="82" borderId="453" applyNumberFormat="0" applyProtection="0">
      <alignment horizontal="left" vertical="center" indent="1"/>
    </xf>
    <xf numFmtId="0" fontId="12" fillId="79" borderId="442" applyNumberFormat="0" applyAlignment="0" applyProtection="0"/>
    <xf numFmtId="212" fontId="177" fillId="89" borderId="452"/>
    <xf numFmtId="0" fontId="12" fillId="79" borderId="442" applyNumberFormat="0" applyAlignment="0" applyProtection="0"/>
    <xf numFmtId="0" fontId="172" fillId="51" borderId="450" applyNumberFormat="0" applyAlignment="0" applyProtection="0"/>
    <xf numFmtId="3" fontId="83" fillId="80" borderId="454">
      <alignment horizontal="left" vertical="top" wrapText="1"/>
      <protection locked="0"/>
    </xf>
    <xf numFmtId="0" fontId="62" fillId="63" borderId="449" applyNumberFormat="0" applyAlignment="0" applyProtection="0"/>
    <xf numFmtId="0" fontId="123" fillId="0" borderId="451" applyNumberFormat="0" applyFill="0" applyAlignment="0" applyProtection="0"/>
    <xf numFmtId="212" fontId="192" fillId="0" borderId="452"/>
    <xf numFmtId="0" fontId="12" fillId="79" borderId="442" applyNumberFormat="0" applyAlignment="0" applyProtection="0"/>
    <xf numFmtId="0" fontId="12" fillId="79" borderId="442" applyNumberFormat="0" applyAlignment="0" applyProtection="0"/>
    <xf numFmtId="0" fontId="55" fillId="76" borderId="449" applyNumberFormat="0" applyAlignment="0" applyProtection="0"/>
    <xf numFmtId="212" fontId="177" fillId="89" borderId="452"/>
    <xf numFmtId="0" fontId="119" fillId="51" borderId="450" applyNumberFormat="0" applyAlignment="0" applyProtection="0"/>
    <xf numFmtId="0" fontId="65" fillId="76" borderId="450" applyNumberFormat="0" applyAlignment="0" applyProtection="0"/>
    <xf numFmtId="4" fontId="44" fillId="96" borderId="453" applyNumberFormat="0" applyProtection="0">
      <alignment horizontal="right" vertical="center"/>
    </xf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72" fillId="51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169" fillId="38" borderId="449" applyNumberFormat="0" applyAlignment="0" applyProtection="0"/>
    <xf numFmtId="4" fontId="46" fillId="80" borderId="453" applyNumberFormat="0" applyProtection="0">
      <alignment horizontal="left" vertical="center" indent="1"/>
    </xf>
    <xf numFmtId="4" fontId="44" fillId="96" borderId="453" applyNumberFormat="0" applyProtection="0">
      <alignment horizontal="left" vertical="center" indent="1"/>
    </xf>
    <xf numFmtId="0" fontId="12" fillId="79" borderId="442" applyNumberFormat="0" applyAlignment="0" applyProtection="0"/>
    <xf numFmtId="0" fontId="12" fillId="79" borderId="442" applyNumberFormat="0" applyAlignment="0" applyProtection="0"/>
    <xf numFmtId="0" fontId="55" fillId="76" borderId="449" applyNumberFormat="0" applyAlignment="0" applyProtection="0"/>
    <xf numFmtId="0" fontId="5" fillId="57" borderId="442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44" fillId="91" borderId="453" applyNumberFormat="0" applyProtection="0">
      <alignment horizontal="left" vertical="top" indent="1"/>
    </xf>
    <xf numFmtId="4" fontId="197" fillId="94" borderId="453" applyNumberFormat="0" applyProtection="0">
      <alignment horizontal="right" vertical="center"/>
    </xf>
    <xf numFmtId="0" fontId="44" fillId="55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0" fontId="37" fillId="81" borderId="453" applyNumberFormat="0" applyProtection="0">
      <alignment horizontal="left" vertical="top" indent="1"/>
    </xf>
    <xf numFmtId="0" fontId="37" fillId="82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top" indent="1"/>
    </xf>
    <xf numFmtId="0" fontId="37" fillId="95" borderId="453" applyNumberFormat="0" applyProtection="0">
      <alignment horizontal="left" vertical="center" indent="1"/>
    </xf>
    <xf numFmtId="0" fontId="65" fillId="76" borderId="450" applyNumberFormat="0" applyAlignment="0" applyProtection="0"/>
    <xf numFmtId="4" fontId="44" fillId="96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212" fontId="192" fillId="0" borderId="452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37" fillId="95" borderId="453" applyNumberFormat="0" applyProtection="0">
      <alignment horizontal="left" vertical="center" indent="1"/>
    </xf>
    <xf numFmtId="4" fontId="44" fillId="41" borderId="453" applyNumberFormat="0" applyProtection="0">
      <alignment horizontal="right" vertical="center"/>
    </xf>
    <xf numFmtId="10" fontId="24" fillId="55" borderId="454" applyNumberFormat="0" applyBorder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03" fillId="51" borderId="449" applyNumberFormat="0" applyAlignment="0" applyProtection="0"/>
    <xf numFmtId="0" fontId="62" fillId="63" borderId="449" applyNumberFormat="0" applyAlignment="0" applyProtection="0"/>
    <xf numFmtId="0" fontId="37" fillId="91" borderId="453" applyNumberFormat="0" applyProtection="0">
      <alignment horizontal="left" vertical="top" indent="1"/>
    </xf>
    <xf numFmtId="0" fontId="173" fillId="0" borderId="451" applyNumberFormat="0" applyFill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61" fillId="57" borderId="442" applyNumberFormat="0" applyFon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03" fillId="76" borderId="449" applyNumberFormat="0" applyAlignment="0" applyProtection="0"/>
    <xf numFmtId="0" fontId="113" fillId="38" borderId="449" applyNumberFormat="0" applyAlignment="0" applyProtection="0"/>
    <xf numFmtId="0" fontId="161" fillId="57" borderId="442" applyNumberFormat="0" applyFont="0" applyAlignment="0" applyProtection="0"/>
    <xf numFmtId="0" fontId="65" fillId="76" borderId="450" applyNumberFormat="0" applyAlignment="0" applyProtection="0"/>
    <xf numFmtId="4" fontId="44" fillId="48" borderId="453" applyNumberFormat="0" applyProtection="0">
      <alignment horizontal="right" vertical="center"/>
    </xf>
    <xf numFmtId="0" fontId="55" fillId="76" borderId="449" applyNumberFormat="0" applyAlignment="0" applyProtection="0"/>
    <xf numFmtId="3" fontId="83" fillId="80" borderId="454">
      <alignment horizontal="left" vertical="top" wrapText="1"/>
      <protection locked="0"/>
    </xf>
    <xf numFmtId="4" fontId="44" fillId="40" borderId="453" applyNumberFormat="0" applyProtection="0">
      <alignment horizontal="right" vertical="center"/>
    </xf>
    <xf numFmtId="0" fontId="113" fillId="38" borderId="449" applyNumberFormat="0" applyAlignment="0" applyProtection="0"/>
    <xf numFmtId="0" fontId="62" fillId="63" borderId="449" applyNumberForma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2" fillId="79" borderId="442" applyNumberFormat="0" applyAlignment="0" applyProtection="0"/>
    <xf numFmtId="4" fontId="44" fillId="96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center" indent="1"/>
    </xf>
    <xf numFmtId="0" fontId="169" fillId="38" borderId="449" applyNumberFormat="0" applyAlignment="0" applyProtection="0"/>
    <xf numFmtId="0" fontId="46" fillId="80" borderId="453" applyNumberFormat="0" applyProtection="0">
      <alignment horizontal="left" vertical="top" indent="1"/>
    </xf>
    <xf numFmtId="0" fontId="164" fillId="51" borderId="449" applyNumberForma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4" fontId="46" fillId="56" borderId="453" applyNumberFormat="0" applyProtection="0">
      <alignment vertical="center"/>
    </xf>
    <xf numFmtId="4" fontId="44" fillId="42" borderId="453" applyNumberFormat="0" applyProtection="0">
      <alignment horizontal="right" vertical="center"/>
    </xf>
    <xf numFmtId="4" fontId="44" fillId="92" borderId="453" applyNumberFormat="0" applyProtection="0">
      <alignment horizontal="right" vertical="center"/>
    </xf>
    <xf numFmtId="0" fontId="37" fillId="95" borderId="453" applyNumberFormat="0" applyProtection="0">
      <alignment horizontal="left" vertical="center" indent="1"/>
    </xf>
    <xf numFmtId="0" fontId="65" fillId="76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55" fillId="76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55" fillId="76" borderId="449" applyNumberFormat="0" applyAlignment="0" applyProtection="0"/>
    <xf numFmtId="0" fontId="12" fillId="79" borderId="442" applyNumberFormat="0" applyAlignment="0" applyProtection="0"/>
    <xf numFmtId="4" fontId="44" fillId="55" borderId="453" applyNumberFormat="0" applyProtection="0">
      <alignment horizontal="left" vertical="center" indent="1"/>
    </xf>
    <xf numFmtId="4" fontId="197" fillId="55" borderId="453" applyNumberFormat="0" applyProtection="0">
      <alignment vertical="center"/>
    </xf>
    <xf numFmtId="4" fontId="46" fillId="56" borderId="453" applyNumberFormat="0" applyProtection="0">
      <alignment vertical="center"/>
    </xf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91" fillId="0" borderId="454" applyFont="0" applyFill="0" applyBorder="0">
      <alignment horizontal="centerContinuous" vertical="justify" wrapText="1"/>
    </xf>
    <xf numFmtId="4" fontId="44" fillId="96" borderId="453" applyNumberFormat="0" applyProtection="0">
      <alignment horizontal="right" vertical="center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2" fillId="63" borderId="449" applyNumberForma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4" fontId="44" fillId="50" borderId="453" applyNumberFormat="0" applyProtection="0">
      <alignment horizontal="right" vertical="center"/>
    </xf>
    <xf numFmtId="0" fontId="37" fillId="81" borderId="453" applyNumberFormat="0" applyProtection="0">
      <alignment horizontal="left" vertical="center" indent="1"/>
    </xf>
    <xf numFmtId="4" fontId="44" fillId="48" borderId="453" applyNumberFormat="0" applyProtection="0">
      <alignment horizontal="right" vertical="center"/>
    </xf>
    <xf numFmtId="0" fontId="123" fillId="0" borderId="451" applyNumberFormat="0" applyFill="0" applyAlignment="0" applyProtection="0"/>
    <xf numFmtId="0" fontId="12" fillId="79" borderId="442" applyNumberFormat="0" applyAlignment="0" applyProtection="0"/>
    <xf numFmtId="10" fontId="24" fillId="55" borderId="454" applyNumberFormat="0" applyBorder="0" applyAlignment="0" applyProtection="0"/>
    <xf numFmtId="0" fontId="62" fillId="63" borderId="449" applyNumberFormat="0" applyAlignment="0" applyProtection="0"/>
    <xf numFmtId="0" fontId="5" fillId="57" borderId="442" applyNumberFormat="0" applyFont="0" applyAlignment="0" applyProtection="0"/>
    <xf numFmtId="0" fontId="103" fillId="76" borderId="449" applyNumberFormat="0" applyAlignment="0" applyProtection="0"/>
    <xf numFmtId="0" fontId="113" fillId="38" borderId="449" applyNumberFormat="0" applyAlignment="0" applyProtection="0"/>
    <xf numFmtId="0" fontId="37" fillId="91" borderId="453" applyNumberFormat="0" applyProtection="0">
      <alignment horizontal="left" vertical="center" indent="1"/>
    </xf>
    <xf numFmtId="0" fontId="103" fillId="76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3" fontId="83" fillId="80" borderId="454">
      <alignment horizontal="left" vertical="top" wrapText="1"/>
      <protection locked="0"/>
    </xf>
    <xf numFmtId="4" fontId="44" fillId="96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center" indent="1"/>
    </xf>
    <xf numFmtId="0" fontId="12" fillId="79" borderId="442" applyNumberFormat="0" applyAlignment="0" applyProtection="0"/>
    <xf numFmtId="219" fontId="191" fillId="0" borderId="440" applyFont="0" applyFill="0" applyBorder="0" applyAlignment="0" applyProtection="0"/>
    <xf numFmtId="0" fontId="37" fillId="81" borderId="453" applyNumberFormat="0" applyProtection="0">
      <alignment horizontal="left" vertical="top" indent="1"/>
    </xf>
    <xf numFmtId="0" fontId="113" fillId="38" borderId="449" applyNumberFormat="0" applyAlignment="0" applyProtection="0"/>
    <xf numFmtId="0" fontId="164" fillId="51" borderId="449" applyNumberFormat="0" applyAlignment="0" applyProtection="0"/>
    <xf numFmtId="0" fontId="67" fillId="0" borderId="451" applyNumberFormat="0" applyFill="0" applyAlignment="0" applyProtection="0"/>
    <xf numFmtId="0" fontId="173" fillId="0" borderId="451" applyNumberFormat="0" applyFill="0" applyAlignment="0" applyProtection="0"/>
    <xf numFmtId="4" fontId="44" fillId="46" borderId="453" applyNumberFormat="0" applyProtection="0">
      <alignment horizontal="right" vertical="center"/>
    </xf>
    <xf numFmtId="0" fontId="37" fillId="82" borderId="453" applyNumberFormat="0" applyProtection="0">
      <alignment horizontal="left" vertical="top" indent="1"/>
    </xf>
    <xf numFmtId="4" fontId="44" fillId="55" borderId="453" applyNumberFormat="0" applyProtection="0">
      <alignment horizontal="left" vertical="center" indent="1"/>
    </xf>
    <xf numFmtId="4" fontId="197" fillId="94" borderId="453" applyNumberFormat="0" applyProtection="0">
      <alignment horizontal="right" vertical="center"/>
    </xf>
    <xf numFmtId="0" fontId="113" fillId="38" borderId="449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2" fillId="79" borderId="442" applyNumberFormat="0" applyAlignment="0" applyProtection="0"/>
    <xf numFmtId="0" fontId="113" fillId="38" borderId="449" applyNumberFormat="0" applyAlignment="0" applyProtection="0"/>
    <xf numFmtId="10" fontId="96" fillId="55" borderId="454" applyNumberFormat="0" applyBorder="0" applyAlignment="0" applyProtection="0"/>
    <xf numFmtId="0" fontId="169" fillId="38" borderId="449" applyNumberFormat="0" applyAlignment="0" applyProtection="0"/>
    <xf numFmtId="4" fontId="46" fillId="80" borderId="453" applyNumberFormat="0" applyProtection="0">
      <alignment horizontal="left" vertical="center" indent="1"/>
    </xf>
    <xf numFmtId="0" fontId="161" fillId="57" borderId="442" applyNumberFormat="0" applyFont="0" applyAlignment="0" applyProtection="0"/>
    <xf numFmtId="0" fontId="172" fillId="51" borderId="450" applyNumberFormat="0" applyAlignment="0" applyProtection="0"/>
    <xf numFmtId="0" fontId="12" fillId="79" borderId="442" applyNumberFormat="0" applyAlignment="0" applyProtection="0"/>
    <xf numFmtId="0" fontId="67" fillId="0" borderId="451" applyNumberFormat="0" applyFill="0" applyAlignment="0" applyProtection="0"/>
    <xf numFmtId="0" fontId="37" fillId="82" borderId="453" applyNumberFormat="0" applyProtection="0">
      <alignment horizontal="left" vertical="center" indent="1"/>
    </xf>
    <xf numFmtId="0" fontId="123" fillId="0" borderId="451" applyNumberFormat="0" applyFill="0" applyAlignment="0" applyProtection="0"/>
    <xf numFmtId="0" fontId="173" fillId="0" borderId="451" applyNumberFormat="0" applyFill="0" applyAlignment="0" applyProtection="0"/>
    <xf numFmtId="0" fontId="37" fillId="81" borderId="453" applyNumberFormat="0" applyProtection="0">
      <alignment horizontal="left" vertical="top" indent="1"/>
    </xf>
    <xf numFmtId="0" fontId="44" fillId="91" borderId="453" applyNumberFormat="0" applyProtection="0">
      <alignment horizontal="left" vertical="top" indent="1"/>
    </xf>
    <xf numFmtId="0" fontId="113" fillId="38" borderId="449" applyNumberFormat="0" applyAlignment="0" applyProtection="0"/>
    <xf numFmtId="0" fontId="12" fillId="79" borderId="442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4" fontId="47" fillId="94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0" fontId="103" fillId="51" borderId="449" applyNumberFormat="0" applyAlignment="0" applyProtection="0"/>
    <xf numFmtId="4" fontId="44" fillId="92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0" fontId="46" fillId="80" borderId="453" applyNumberFormat="0" applyProtection="0">
      <alignment horizontal="left" vertical="top" indent="1"/>
    </xf>
    <xf numFmtId="4" fontId="46" fillId="56" borderId="453" applyNumberFormat="0" applyProtection="0">
      <alignment vertical="center"/>
    </xf>
    <xf numFmtId="0" fontId="91" fillId="0" borderId="454" applyFont="0" applyFill="0" applyBorder="0">
      <alignment horizontal="center" vertical="justify" wrapText="1"/>
    </xf>
    <xf numFmtId="0" fontId="91" fillId="0" borderId="454" applyFont="0" applyFill="0" applyBorder="0">
      <alignment horizontal="centerContinuous" vertical="justify" wrapText="1"/>
    </xf>
    <xf numFmtId="219" fontId="191" fillId="0" borderId="440" applyFont="0" applyFill="0" applyBorder="0" applyAlignment="0" applyProtection="0"/>
    <xf numFmtId="212" fontId="177" fillId="89" borderId="452"/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113" fillId="38" borderId="449" applyNumberFormat="0" applyAlignment="0" applyProtection="0"/>
    <xf numFmtId="4" fontId="44" fillId="42" borderId="453" applyNumberFormat="0" applyProtection="0">
      <alignment horizontal="right" vertical="center"/>
    </xf>
    <xf numFmtId="0" fontId="37" fillId="91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0" fontId="37" fillId="91" borderId="453" applyNumberFormat="0" applyProtection="0">
      <alignment horizontal="left" vertical="center" indent="1"/>
    </xf>
    <xf numFmtId="0" fontId="12" fillId="79" borderId="442" applyNumberFormat="0" applyAlignment="0" applyProtection="0"/>
    <xf numFmtId="0" fontId="103" fillId="51" borderId="449" applyNumberFormat="0" applyAlignment="0" applyProtection="0"/>
    <xf numFmtId="212" fontId="192" fillId="0" borderId="452"/>
    <xf numFmtId="0" fontId="12" fillId="79" borderId="442" applyNumberFormat="0" applyAlignment="0" applyProtection="0"/>
    <xf numFmtId="0" fontId="113" fillId="38" borderId="449" applyNumberFormat="0" applyAlignment="0" applyProtection="0"/>
    <xf numFmtId="4" fontId="197" fillId="55" borderId="453" applyNumberFormat="0" applyProtection="0">
      <alignment vertical="center"/>
    </xf>
    <xf numFmtId="219" fontId="191" fillId="0" borderId="440" applyFont="0" applyFill="0" applyBorder="0" applyAlignment="0" applyProtection="0"/>
    <xf numFmtId="0" fontId="65" fillId="76" borderId="450" applyNumberFormat="0" applyAlignment="0" applyProtection="0"/>
    <xf numFmtId="0" fontId="12" fillId="79" borderId="442" applyNumberFormat="0" applyAlignment="0" applyProtection="0"/>
    <xf numFmtId="0" fontId="5" fillId="57" borderId="442" applyNumberFormat="0" applyFont="0" applyAlignment="0" applyProtection="0"/>
    <xf numFmtId="0" fontId="5" fillId="57" borderId="442" applyNumberFormat="0" applyFont="0" applyAlignment="0" applyProtection="0"/>
    <xf numFmtId="0" fontId="91" fillId="0" borderId="454" applyFont="0" applyFill="0" applyBorder="0">
      <alignment horizontal="center" vertical="justify" wrapText="1"/>
    </xf>
    <xf numFmtId="4" fontId="46" fillId="56" borderId="453" applyNumberFormat="0" applyProtection="0">
      <alignment vertical="center"/>
    </xf>
    <xf numFmtId="4" fontId="195" fillId="80" borderId="453" applyNumberFormat="0" applyProtection="0">
      <alignment vertical="center"/>
    </xf>
    <xf numFmtId="4" fontId="46" fillId="80" borderId="453" applyNumberFormat="0" applyProtection="0">
      <alignment horizontal="left" vertical="center" indent="1"/>
    </xf>
    <xf numFmtId="0" fontId="46" fillId="80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4" fontId="44" fillId="34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4" fontId="44" fillId="48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4" fillId="46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4" fontId="44" fillId="49" borderId="453" applyNumberFormat="0" applyProtection="0">
      <alignment horizontal="right" vertical="center"/>
    </xf>
    <xf numFmtId="4" fontId="44" fillId="92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4" fontId="44" fillId="96" borderId="453" applyNumberFormat="0" applyProtection="0">
      <alignment horizontal="right" vertical="center"/>
    </xf>
    <xf numFmtId="10" fontId="24" fillId="55" borderId="454" applyNumberFormat="0" applyBorder="0" applyAlignment="0" applyProtection="0"/>
    <xf numFmtId="0" fontId="37" fillId="95" borderId="453" applyNumberFormat="0" applyProtection="0">
      <alignment horizontal="left" vertical="center" indent="1"/>
    </xf>
    <xf numFmtId="0" fontId="37" fillId="95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top" indent="1"/>
    </xf>
    <xf numFmtId="0" fontId="37" fillId="82" borderId="453" applyNumberFormat="0" applyProtection="0">
      <alignment horizontal="left" vertical="center" indent="1"/>
    </xf>
    <xf numFmtId="0" fontId="37" fillId="82" borderId="453" applyNumberFormat="0" applyProtection="0">
      <alignment horizontal="left" vertical="top" indent="1"/>
    </xf>
    <xf numFmtId="0" fontId="37" fillId="81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4" fontId="197" fillId="55" borderId="453" applyNumberFormat="0" applyProtection="0">
      <alignment vertical="center"/>
    </xf>
    <xf numFmtId="4" fontId="44" fillId="55" borderId="453" applyNumberFormat="0" applyProtection="0">
      <alignment horizontal="left" vertical="center" indent="1"/>
    </xf>
    <xf numFmtId="0" fontId="44" fillId="55" borderId="453" applyNumberFormat="0" applyProtection="0">
      <alignment horizontal="left" vertical="top" indent="1"/>
    </xf>
    <xf numFmtId="4" fontId="44" fillId="94" borderId="453" applyNumberFormat="0" applyProtection="0">
      <alignment horizontal="right" vertical="center"/>
    </xf>
    <xf numFmtId="4" fontId="197" fillId="94" borderId="453" applyNumberFormat="0" applyProtection="0">
      <alignment horizontal="right" vertical="center"/>
    </xf>
    <xf numFmtId="4" fontId="44" fillId="96" borderId="453" applyNumberFormat="0" applyProtection="0">
      <alignment horizontal="left" vertical="center" indent="1"/>
    </xf>
    <xf numFmtId="0" fontId="44" fillId="91" borderId="453" applyNumberFormat="0" applyProtection="0">
      <alignment horizontal="left" vertical="top" indent="1"/>
    </xf>
    <xf numFmtId="4" fontId="47" fillId="94" borderId="453" applyNumberFormat="0" applyProtection="0">
      <alignment horizontal="right" vertical="center"/>
    </xf>
    <xf numFmtId="0" fontId="65" fillId="76" borderId="450" applyNumberFormat="0" applyAlignment="0" applyProtection="0"/>
    <xf numFmtId="0" fontId="164" fillId="51" borderId="449" applyNumberFormat="0" applyAlignment="0" applyProtection="0"/>
    <xf numFmtId="0" fontId="123" fillId="0" borderId="451" applyNumberFormat="0" applyFill="0" applyAlignment="0" applyProtection="0"/>
    <xf numFmtId="0" fontId="12" fillId="79" borderId="442" applyNumberFormat="0" applyAlignment="0" applyProtection="0"/>
    <xf numFmtId="0" fontId="119" fillId="51" borderId="450" applyNumberFormat="0" applyAlignment="0" applyProtection="0"/>
    <xf numFmtId="0" fontId="103" fillId="51" borderId="449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44" fillId="91" borderId="453" applyNumberFormat="0" applyProtection="0">
      <alignment horizontal="left" vertical="top" indent="1"/>
    </xf>
    <xf numFmtId="0" fontId="12" fillId="79" borderId="442" applyNumberFormat="0" applyAlignment="0" applyProtection="0"/>
    <xf numFmtId="0" fontId="175" fillId="57" borderId="442" applyNumberFormat="0" applyFont="0" applyAlignment="0" applyProtection="0"/>
    <xf numFmtId="0" fontId="46" fillId="80" borderId="453" applyNumberFormat="0" applyProtection="0">
      <alignment horizontal="left" vertical="top" indent="1"/>
    </xf>
    <xf numFmtId="0" fontId="103" fillId="76" borderId="449" applyNumberFormat="0" applyAlignment="0" applyProtection="0"/>
    <xf numFmtId="0" fontId="12" fillId="57" borderId="442" applyNumberFormat="0" applyFon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10" fontId="96" fillId="55" borderId="454" applyNumberFormat="0" applyBorder="0" applyAlignment="0" applyProtection="0"/>
    <xf numFmtId="0" fontId="12" fillId="57" borderId="442" applyNumberFormat="0" applyFon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4" fontId="195" fillId="80" borderId="453" applyNumberFormat="0" applyProtection="0">
      <alignment vertical="center"/>
    </xf>
    <xf numFmtId="0" fontId="103" fillId="51" borderId="449" applyNumberFormat="0" applyAlignment="0" applyProtection="0"/>
    <xf numFmtId="0" fontId="12" fillId="79" borderId="442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161" fillId="57" borderId="442" applyNumberFormat="0" applyFont="0" applyAlignment="0" applyProtection="0"/>
    <xf numFmtId="0" fontId="175" fillId="57" borderId="442" applyNumberFormat="0" applyFont="0" applyAlignment="0" applyProtection="0"/>
    <xf numFmtId="0" fontId="5" fillId="57" borderId="442" applyNumberFormat="0" applyFont="0" applyAlignment="0" applyProtection="0"/>
    <xf numFmtId="0" fontId="113" fillId="38" borderId="449" applyNumberFormat="0" applyAlignment="0" applyProtection="0"/>
    <xf numFmtId="0" fontId="12" fillId="57" borderId="442" applyNumberFormat="0" applyFon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57" borderId="442" applyNumberFormat="0" applyFon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65" fillId="76" borderId="450" applyNumberFormat="0" applyAlignment="0" applyProtection="0"/>
    <xf numFmtId="0" fontId="119" fillId="51" borderId="450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55" fillId="76" borderId="449" applyNumberFormat="0" applyAlignment="0" applyProtection="0"/>
    <xf numFmtId="0" fontId="175" fillId="57" borderId="442" applyNumberFormat="0" applyFont="0" applyAlignment="0" applyProtection="0"/>
    <xf numFmtId="0" fontId="12" fillId="57" borderId="442" applyNumberFormat="0" applyFont="0" applyAlignment="0" applyProtection="0"/>
    <xf numFmtId="0" fontId="119" fillId="76" borderId="450" applyNumberFormat="0" applyAlignment="0" applyProtection="0"/>
    <xf numFmtId="0" fontId="103" fillId="76" borderId="449" applyNumberFormat="0" applyAlignment="0" applyProtection="0"/>
    <xf numFmtId="0" fontId="12" fillId="57" borderId="442" applyNumberFormat="0" applyFon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19" fillId="51" borderId="450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175" fillId="57" borderId="442" applyNumberFormat="0" applyFont="0" applyAlignment="0" applyProtection="0"/>
    <xf numFmtId="0" fontId="12" fillId="57" borderId="442" applyNumberFormat="0" applyFont="0" applyAlignment="0" applyProtection="0"/>
    <xf numFmtId="0" fontId="12" fillId="57" borderId="442" applyNumberFormat="0" applyFont="0" applyAlignment="0" applyProtection="0"/>
    <xf numFmtId="0" fontId="62" fillId="63" borderId="449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0" fontId="12" fillId="79" borderId="442" applyNumberFormat="0" applyAlignment="0" applyProtection="0"/>
    <xf numFmtId="5" fontId="218" fillId="0" borderId="448" applyAlignment="0" applyProtection="0"/>
    <xf numFmtId="0" fontId="119" fillId="51" borderId="450" applyNumberFormat="0" applyAlignment="0" applyProtection="0"/>
    <xf numFmtId="4" fontId="44" fillId="55" borderId="453" applyNumberFormat="0" applyProtection="0">
      <alignment horizontal="left" vertical="center" indent="1"/>
    </xf>
    <xf numFmtId="4" fontId="197" fillId="55" borderId="453" applyNumberFormat="0" applyProtection="0">
      <alignment vertical="center"/>
    </xf>
    <xf numFmtId="0" fontId="169" fillId="38" borderId="449" applyNumberForma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0" fontId="55" fillId="76" borderId="449" applyNumberFormat="0" applyAlignment="0" applyProtection="0"/>
    <xf numFmtId="0" fontId="5" fillId="57" borderId="455" applyNumberFormat="0" applyFont="0" applyAlignment="0" applyProtection="0"/>
    <xf numFmtId="0" fontId="55" fillId="76" borderId="449" applyNumberFormat="0" applyAlignment="0" applyProtection="0"/>
    <xf numFmtId="0" fontId="103" fillId="51" borderId="449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4" fontId="44" fillId="96" borderId="453" applyNumberFormat="0" applyProtection="0">
      <alignment horizontal="left" vertical="center" indent="1"/>
    </xf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03" fillId="51" borderId="449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4" fontId="44" fillId="92" borderId="453" applyNumberFormat="0" applyProtection="0">
      <alignment horizontal="right" vertical="center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0" fontId="91" fillId="0" borderId="454" applyFont="0" applyFill="0" applyBorder="0">
      <alignment horizontal="centerContinuous" vertical="justify" wrapText="1"/>
    </xf>
    <xf numFmtId="0" fontId="12" fillId="79" borderId="455" applyNumberForma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4" fontId="44" fillId="40" borderId="453" applyNumberFormat="0" applyProtection="0">
      <alignment horizontal="right" vertical="center"/>
    </xf>
    <xf numFmtId="0" fontId="103" fillId="51" borderId="449" applyNumberFormat="0" applyAlignment="0" applyProtection="0"/>
    <xf numFmtId="0" fontId="46" fillId="80" borderId="453" applyNumberFormat="0" applyProtection="0">
      <alignment horizontal="left" vertical="top" indent="1"/>
    </xf>
    <xf numFmtId="0" fontId="12" fillId="79" borderId="455" applyNumberFormat="0" applyAlignment="0" applyProtection="0"/>
    <xf numFmtId="4" fontId="44" fillId="55" borderId="453" applyNumberFormat="0" applyProtection="0">
      <alignment horizontal="left" vertical="center" indent="1"/>
    </xf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219" fontId="191" fillId="0" borderId="440" applyFont="0" applyFill="0" applyBorder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3" fontId="83" fillId="80" borderId="454">
      <alignment horizontal="left" vertical="top" wrapText="1"/>
      <protection locked="0"/>
    </xf>
    <xf numFmtId="0" fontId="62" fillId="63" borderId="449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67" fillId="0" borderId="451" applyNumberFormat="0" applyFill="0" applyAlignment="0" applyProtection="0"/>
    <xf numFmtId="4" fontId="44" fillId="42" borderId="453" applyNumberFormat="0" applyProtection="0">
      <alignment horizontal="right" vertical="center"/>
    </xf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4" fontId="44" fillId="96" borderId="453" applyNumberFormat="0" applyProtection="0">
      <alignment horizontal="right" vertical="center"/>
    </xf>
    <xf numFmtId="4" fontId="46" fillId="56" borderId="453" applyNumberFormat="0" applyProtection="0">
      <alignment vertical="center"/>
    </xf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67" fillId="0" borderId="451" applyNumberFormat="0" applyFill="0" applyAlignment="0" applyProtection="0"/>
    <xf numFmtId="0" fontId="65" fillId="76" borderId="450" applyNumberFormat="0" applyAlignment="0" applyProtection="0"/>
    <xf numFmtId="0" fontId="37" fillId="81" borderId="453" applyNumberFormat="0" applyProtection="0">
      <alignment horizontal="left" vertical="center" indent="1"/>
    </xf>
    <xf numFmtId="4" fontId="46" fillId="56" borderId="453" applyNumberFormat="0" applyProtection="0">
      <alignment vertical="center"/>
    </xf>
    <xf numFmtId="212" fontId="192" fillId="0" borderId="452"/>
    <xf numFmtId="0" fontId="119" fillId="51" borderId="450" applyNumberFormat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212" fontId="177" fillId="89" borderId="452"/>
    <xf numFmtId="0" fontId="113" fillId="38" borderId="449" applyNumberFormat="0" applyAlignment="0" applyProtection="0"/>
    <xf numFmtId="219" fontId="191" fillId="0" borderId="440" applyFont="0" applyFill="0" applyBorder="0" applyAlignment="0" applyProtection="0"/>
    <xf numFmtId="0" fontId="164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55" fillId="76" borderId="449" applyNumberFormat="0" applyAlignment="0" applyProtection="0"/>
    <xf numFmtId="219" fontId="191" fillId="0" borderId="440" applyFont="0" applyFill="0" applyBorder="0" applyAlignment="0" applyProtection="0"/>
    <xf numFmtId="4" fontId="197" fillId="55" borderId="453" applyNumberFormat="0" applyProtection="0">
      <alignment vertical="center"/>
    </xf>
    <xf numFmtId="0" fontId="5" fillId="57" borderId="455" applyNumberFormat="0" applyFont="0" applyAlignment="0" applyProtection="0"/>
    <xf numFmtId="219" fontId="191" fillId="0" borderId="440" applyFont="0" applyFill="0" applyBorder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69" fillId="38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219" fontId="191" fillId="0" borderId="456" applyFont="0" applyFill="0" applyBorder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03" fillId="76" borderId="449" applyNumberFormat="0" applyAlignment="0" applyProtection="0"/>
    <xf numFmtId="0" fontId="119" fillId="76" borderId="450" applyNumberFormat="0" applyAlignment="0" applyProtection="0"/>
    <xf numFmtId="0" fontId="123" fillId="0" borderId="451" applyNumberFormat="0" applyFill="0" applyAlignment="0" applyProtection="0"/>
    <xf numFmtId="0" fontId="164" fillId="51" borderId="449" applyNumberFormat="0" applyAlignment="0" applyProtection="0"/>
    <xf numFmtId="0" fontId="169" fillId="38" borderId="449" applyNumberFormat="0" applyAlignment="0" applyProtection="0"/>
    <xf numFmtId="0" fontId="161" fillId="57" borderId="455" applyNumberFormat="0" applyFont="0" applyAlignment="0" applyProtection="0"/>
    <xf numFmtId="0" fontId="172" fillId="51" borderId="450" applyNumberFormat="0" applyAlignment="0" applyProtection="0"/>
    <xf numFmtId="0" fontId="173" fillId="0" borderId="451" applyNumberFormat="0" applyFill="0" applyAlignment="0" applyProtection="0"/>
    <xf numFmtId="212" fontId="177" fillId="89" borderId="452"/>
    <xf numFmtId="212" fontId="192" fillId="0" borderId="452"/>
    <xf numFmtId="4" fontId="46" fillId="56" borderId="453" applyNumberFormat="0" applyProtection="0">
      <alignment vertical="center"/>
    </xf>
    <xf numFmtId="4" fontId="195" fillId="80" borderId="453" applyNumberFormat="0" applyProtection="0">
      <alignment vertical="center"/>
    </xf>
    <xf numFmtId="4" fontId="46" fillId="80" borderId="453" applyNumberFormat="0" applyProtection="0">
      <alignment horizontal="left" vertical="center" indent="1"/>
    </xf>
    <xf numFmtId="0" fontId="46" fillId="80" borderId="453" applyNumberFormat="0" applyProtection="0">
      <alignment horizontal="left" vertical="top" indent="1"/>
    </xf>
    <xf numFmtId="4" fontId="44" fillId="34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4" fontId="44" fillId="48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4" fillId="46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4" fontId="44" fillId="49" borderId="453" applyNumberFormat="0" applyProtection="0">
      <alignment horizontal="right" vertical="center"/>
    </xf>
    <xf numFmtId="4" fontId="44" fillId="92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4" fontId="44" fillId="96" borderId="453" applyNumberFormat="0" applyProtection="0">
      <alignment horizontal="right" vertical="center"/>
    </xf>
    <xf numFmtId="0" fontId="37" fillId="95" borderId="453" applyNumberFormat="0" applyProtection="0">
      <alignment horizontal="left" vertical="center" indent="1"/>
    </xf>
    <xf numFmtId="0" fontId="37" fillId="95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top" indent="1"/>
    </xf>
    <xf numFmtId="0" fontId="37" fillId="82" borderId="453" applyNumberFormat="0" applyProtection="0">
      <alignment horizontal="left" vertical="center" indent="1"/>
    </xf>
    <xf numFmtId="0" fontId="37" fillId="82" borderId="453" applyNumberFormat="0" applyProtection="0">
      <alignment horizontal="left" vertical="top" indent="1"/>
    </xf>
    <xf numFmtId="0" fontId="37" fillId="81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4" fontId="197" fillId="55" borderId="453" applyNumberFormat="0" applyProtection="0">
      <alignment vertical="center"/>
    </xf>
    <xf numFmtId="4" fontId="44" fillId="55" borderId="453" applyNumberFormat="0" applyProtection="0">
      <alignment horizontal="left" vertical="center" indent="1"/>
    </xf>
    <xf numFmtId="0" fontId="44" fillId="55" borderId="453" applyNumberFormat="0" applyProtection="0">
      <alignment horizontal="left" vertical="top" indent="1"/>
    </xf>
    <xf numFmtId="4" fontId="44" fillId="94" borderId="453" applyNumberFormat="0" applyProtection="0">
      <alignment horizontal="right" vertical="center"/>
    </xf>
    <xf numFmtId="4" fontId="197" fillId="94" borderId="453" applyNumberFormat="0" applyProtection="0">
      <alignment horizontal="right" vertical="center"/>
    </xf>
    <xf numFmtId="4" fontId="44" fillId="96" borderId="453" applyNumberFormat="0" applyProtection="0">
      <alignment horizontal="left" vertical="center" indent="1"/>
    </xf>
    <xf numFmtId="0" fontId="44" fillId="91" borderId="453" applyNumberFormat="0" applyProtection="0">
      <alignment horizontal="left" vertical="top" indent="1"/>
    </xf>
    <xf numFmtId="4" fontId="47" fillId="94" borderId="453" applyNumberFormat="0" applyProtection="0">
      <alignment horizontal="right" vertical="center"/>
    </xf>
    <xf numFmtId="0" fontId="119" fillId="51" borderId="450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175" fillId="57" borderId="455" applyNumberFormat="0" applyFont="0" applyAlignment="0" applyProtection="0"/>
    <xf numFmtId="0" fontId="12" fillId="57" borderId="455" applyNumberFormat="0" applyFont="0" applyAlignment="0" applyProtection="0"/>
    <xf numFmtId="0" fontId="12" fillId="57" borderId="455" applyNumberFormat="0" applyFon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03" fillId="76" borderId="449" applyNumberFormat="0" applyAlignment="0" applyProtection="0"/>
    <xf numFmtId="0" fontId="119" fillId="76" borderId="450" applyNumberFormat="0" applyAlignment="0" applyProtection="0"/>
    <xf numFmtId="0" fontId="123" fillId="0" borderId="451" applyNumberFormat="0" applyFill="0" applyAlignment="0" applyProtection="0"/>
    <xf numFmtId="4" fontId="44" fillId="55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center" indent="1"/>
    </xf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65" fillId="76" borderId="450" applyNumberFormat="0" applyAlignment="0" applyProtection="0"/>
    <xf numFmtId="0" fontId="169" fillId="38" borderId="449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37" fillId="82" borderId="453" applyNumberFormat="0" applyProtection="0">
      <alignment horizontal="left" vertical="center" indent="1"/>
    </xf>
    <xf numFmtId="4" fontId="44" fillId="55" borderId="453" applyNumberFormat="0" applyProtection="0">
      <alignment vertical="center"/>
    </xf>
    <xf numFmtId="4" fontId="44" fillId="94" borderId="453" applyNumberFormat="0" applyProtection="0">
      <alignment horizontal="right" vertical="center"/>
    </xf>
    <xf numFmtId="0" fontId="12" fillId="79" borderId="455" applyNumberFormat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62" fillId="63" borderId="449" applyNumberFormat="0" applyAlignment="0" applyProtection="0"/>
    <xf numFmtId="10" fontId="24" fillId="55" borderId="454" applyNumberFormat="0" applyBorder="0" applyAlignment="0" applyProtection="0"/>
    <xf numFmtId="0" fontId="62" fillId="63" borderId="449" applyNumberFormat="0" applyAlignment="0" applyProtection="0"/>
    <xf numFmtId="0" fontId="103" fillId="51" borderId="449" applyNumberFormat="0" applyAlignment="0" applyProtection="0"/>
    <xf numFmtId="0" fontId="12" fillId="79" borderId="455" applyNumberFormat="0" applyAlignment="0" applyProtection="0"/>
    <xf numFmtId="3" fontId="104" fillId="0" borderId="454"/>
    <xf numFmtId="0" fontId="62" fillId="63" borderId="449" applyNumberFormat="0" applyAlignment="0" applyProtection="0"/>
    <xf numFmtId="0" fontId="55" fillId="76" borderId="449" applyNumberFormat="0" applyAlignment="0" applyProtection="0"/>
    <xf numFmtId="4" fontId="44" fillId="55" borderId="453" applyNumberFormat="0" applyProtection="0">
      <alignment vertical="center"/>
    </xf>
    <xf numFmtId="0" fontId="12" fillId="79" borderId="455" applyNumberFormat="0" applyAlignment="0" applyProtection="0"/>
    <xf numFmtId="10" fontId="96" fillId="55" borderId="454" applyNumberFormat="0" applyBorder="0" applyAlignment="0" applyProtection="0"/>
    <xf numFmtId="0" fontId="172" fillId="51" borderId="450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4" fontId="44" fillId="49" borderId="453" applyNumberFormat="0" applyProtection="0">
      <alignment horizontal="right" vertical="center"/>
    </xf>
    <xf numFmtId="4" fontId="44" fillId="46" borderId="453" applyNumberFormat="0" applyProtection="0">
      <alignment horizontal="right" vertical="center"/>
    </xf>
    <xf numFmtId="4" fontId="44" fillId="48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4" fontId="46" fillId="80" borderId="453" applyNumberFormat="0" applyProtection="0">
      <alignment horizontal="left" vertical="center" indent="1"/>
    </xf>
    <xf numFmtId="0" fontId="65" fillId="76" borderId="450" applyNumberFormat="0" applyAlignment="0" applyProtection="0"/>
    <xf numFmtId="0" fontId="103" fillId="51" borderId="449" applyNumberFormat="0" applyAlignment="0" applyProtection="0"/>
    <xf numFmtId="0" fontId="44" fillId="55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123" fillId="0" borderId="451" applyNumberFormat="0" applyFill="0" applyAlignment="0" applyProtection="0"/>
    <xf numFmtId="0" fontId="91" fillId="0" borderId="454" applyFont="0" applyFill="0" applyBorder="0">
      <alignment horizontal="centerContinuous" vertical="justify" wrapText="1"/>
    </xf>
    <xf numFmtId="0" fontId="65" fillId="76" borderId="450" applyNumberFormat="0" applyAlignment="0" applyProtection="0"/>
    <xf numFmtId="3" fontId="83" fillId="80" borderId="454">
      <alignment horizontal="left" vertical="top" wrapText="1"/>
      <protection locked="0"/>
    </xf>
    <xf numFmtId="0" fontId="12" fillId="79" borderId="455" applyNumberFormat="0" applyAlignment="0" applyProtection="0"/>
    <xf numFmtId="3" fontId="104" fillId="0" borderId="454"/>
    <xf numFmtId="0" fontId="123" fillId="0" borderId="451" applyNumberFormat="0" applyFill="0" applyAlignment="0" applyProtection="0"/>
    <xf numFmtId="0" fontId="62" fillId="63" borderId="449" applyNumberFormat="0" applyAlignment="0" applyProtection="0"/>
    <xf numFmtId="212" fontId="192" fillId="0" borderId="452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4" fontId="44" fillId="92" borderId="453" applyNumberFormat="0" applyProtection="0">
      <alignment horizontal="right" vertical="center"/>
    </xf>
    <xf numFmtId="0" fontId="12" fillId="79" borderId="455" applyNumberFormat="0" applyAlignment="0" applyProtection="0"/>
    <xf numFmtId="10" fontId="24" fillId="55" borderId="454" applyNumberFormat="0" applyBorder="0" applyAlignment="0" applyProtection="0"/>
    <xf numFmtId="0" fontId="12" fillId="79" borderId="455" applyNumberFormat="0" applyAlignment="0" applyProtection="0"/>
    <xf numFmtId="0" fontId="67" fillId="0" borderId="451" applyNumberFormat="0" applyFill="0" applyAlignment="0" applyProtection="0"/>
    <xf numFmtId="4" fontId="44" fillId="49" borderId="453" applyNumberFormat="0" applyProtection="0">
      <alignment horizontal="right" vertical="center"/>
    </xf>
    <xf numFmtId="0" fontId="12" fillId="79" borderId="455" applyNumberFormat="0" applyAlignment="0" applyProtection="0"/>
    <xf numFmtId="3" fontId="83" fillId="80" borderId="454">
      <alignment horizontal="left" vertical="top" wrapText="1"/>
      <protection locked="0"/>
    </xf>
    <xf numFmtId="0" fontId="62" fillId="63" borderId="449" applyNumberFormat="0" applyAlignment="0" applyProtection="0"/>
    <xf numFmtId="0" fontId="12" fillId="79" borderId="455" applyNumberFormat="0" applyAlignment="0" applyProtection="0"/>
    <xf numFmtId="4" fontId="47" fillId="94" borderId="453" applyNumberFormat="0" applyProtection="0">
      <alignment horizontal="right" vertical="center"/>
    </xf>
    <xf numFmtId="4" fontId="197" fillId="55" borderId="453" applyNumberFormat="0" applyProtection="0">
      <alignment vertical="center"/>
    </xf>
    <xf numFmtId="0" fontId="37" fillId="95" borderId="453" applyNumberFormat="0" applyProtection="0">
      <alignment horizontal="left" vertical="top" indent="1"/>
    </xf>
    <xf numFmtId="0" fontId="37" fillId="95" borderId="453" applyNumberFormat="0" applyProtection="0">
      <alignment horizontal="left" vertical="top" indent="1"/>
    </xf>
    <xf numFmtId="0" fontId="12" fillId="79" borderId="455" applyNumberFormat="0" applyAlignment="0" applyProtection="0"/>
    <xf numFmtId="0" fontId="67" fillId="0" borderId="451" applyNumberFormat="0" applyFill="0" applyAlignment="0" applyProtection="0"/>
    <xf numFmtId="0" fontId="44" fillId="55" borderId="453" applyNumberFormat="0" applyProtection="0">
      <alignment horizontal="left" vertical="top" indent="1"/>
    </xf>
    <xf numFmtId="0" fontId="164" fillId="51" borderId="449" applyNumberFormat="0" applyAlignment="0" applyProtection="0"/>
    <xf numFmtId="0" fontId="37" fillId="91" borderId="453" applyNumberFormat="0" applyProtection="0">
      <alignment horizontal="left" vertical="center" indent="1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4" fontId="44" fillId="94" borderId="453" applyNumberFormat="0" applyProtection="0">
      <alignment horizontal="right" vertical="center"/>
    </xf>
    <xf numFmtId="4" fontId="44" fillId="34" borderId="453" applyNumberFormat="0" applyProtection="0">
      <alignment horizontal="right" vertical="center"/>
    </xf>
    <xf numFmtId="212" fontId="177" fillId="89" borderId="452"/>
    <xf numFmtId="4" fontId="44" fillId="40" borderId="453" applyNumberFormat="0" applyProtection="0">
      <alignment horizontal="right" vertical="center"/>
    </xf>
    <xf numFmtId="0" fontId="12" fillId="79" borderId="455" applyNumberFormat="0" applyAlignment="0" applyProtection="0"/>
    <xf numFmtId="0" fontId="123" fillId="0" borderId="451" applyNumberFormat="0" applyFill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5" fillId="57" borderId="455" applyNumberFormat="0" applyFon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4" fontId="44" fillId="49" borderId="453" applyNumberFormat="0" applyProtection="0">
      <alignment horizontal="right" vertical="center"/>
    </xf>
    <xf numFmtId="219" fontId="191" fillId="0" borderId="456" applyFont="0" applyFill="0" applyBorder="0" applyAlignment="0" applyProtection="0"/>
    <xf numFmtId="4" fontId="44" fillId="34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0" fontId="37" fillId="95" borderId="453" applyNumberFormat="0" applyProtection="0">
      <alignment horizontal="left" vertical="top" indent="1"/>
    </xf>
    <xf numFmtId="4" fontId="47" fillId="94" borderId="453" applyNumberFormat="0" applyProtection="0">
      <alignment horizontal="right" vertical="center"/>
    </xf>
    <xf numFmtId="0" fontId="123" fillId="0" borderId="451" applyNumberFormat="0" applyFill="0" applyAlignment="0" applyProtection="0"/>
    <xf numFmtId="0" fontId="67" fillId="0" borderId="451" applyNumberFormat="0" applyFill="0" applyAlignment="0" applyProtection="0"/>
    <xf numFmtId="0" fontId="103" fillId="51" borderId="449" applyNumberFormat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9" fillId="51" borderId="450" applyNumberFormat="0" applyAlignment="0" applyProtection="0"/>
    <xf numFmtId="3" fontId="104" fillId="0" borderId="454"/>
    <xf numFmtId="0" fontId="91" fillId="0" borderId="454" applyFont="0" applyFill="0" applyBorder="0">
      <alignment horizontal="center" vertical="justify" wrapText="1"/>
    </xf>
    <xf numFmtId="4" fontId="197" fillId="94" borderId="453" applyNumberFormat="0" applyProtection="0">
      <alignment horizontal="right" vertical="center"/>
    </xf>
    <xf numFmtId="0" fontId="37" fillId="82" borderId="453" applyNumberFormat="0" applyProtection="0">
      <alignment horizontal="left" vertical="top" indent="1"/>
    </xf>
    <xf numFmtId="4" fontId="44" fillId="46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0" fontId="173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10" fontId="24" fillId="55" borderId="454" applyNumberFormat="0" applyBorder="0" applyAlignment="0" applyProtection="0"/>
    <xf numFmtId="0" fontId="55" fillId="76" borderId="449" applyNumberFormat="0" applyAlignment="0" applyProtection="0"/>
    <xf numFmtId="3" fontId="83" fillId="80" borderId="454">
      <alignment horizontal="left" vertical="top" wrapText="1"/>
      <protection locked="0"/>
    </xf>
    <xf numFmtId="0" fontId="67" fillId="0" borderId="451" applyNumberFormat="0" applyFill="0" applyAlignment="0" applyProtection="0"/>
    <xf numFmtId="4" fontId="44" fillId="94" borderId="453" applyNumberFormat="0" applyProtection="0">
      <alignment horizontal="right" vertical="center"/>
    </xf>
    <xf numFmtId="0" fontId="37" fillId="82" borderId="453" applyNumberFormat="0" applyProtection="0">
      <alignment horizontal="left" vertical="center" indent="1"/>
    </xf>
    <xf numFmtId="0" fontId="12" fillId="79" borderId="455" applyNumberFormat="0" applyAlignment="0" applyProtection="0"/>
    <xf numFmtId="212" fontId="177" fillId="89" borderId="452"/>
    <xf numFmtId="0" fontId="12" fillId="79" borderId="455" applyNumberFormat="0" applyAlignment="0" applyProtection="0"/>
    <xf numFmtId="0" fontId="172" fillId="51" borderId="450" applyNumberFormat="0" applyAlignment="0" applyProtection="0"/>
    <xf numFmtId="3" fontId="83" fillId="80" borderId="454">
      <alignment horizontal="left" vertical="top" wrapText="1"/>
      <protection locked="0"/>
    </xf>
    <xf numFmtId="0" fontId="62" fillId="63" borderId="449" applyNumberFormat="0" applyAlignment="0" applyProtection="0"/>
    <xf numFmtId="0" fontId="123" fillId="0" borderId="451" applyNumberFormat="0" applyFill="0" applyAlignment="0" applyProtection="0"/>
    <xf numFmtId="212" fontId="192" fillId="0" borderId="452"/>
    <xf numFmtId="0" fontId="12" fillId="79" borderId="455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212" fontId="177" fillId="89" borderId="452"/>
    <xf numFmtId="0" fontId="119" fillId="51" borderId="450" applyNumberFormat="0" applyAlignment="0" applyProtection="0"/>
    <xf numFmtId="0" fontId="65" fillId="76" borderId="450" applyNumberFormat="0" applyAlignment="0" applyProtection="0"/>
    <xf numFmtId="4" fontId="44" fillId="96" borderId="453" applyNumberFormat="0" applyProtection="0">
      <alignment horizontal="right" vertical="center"/>
    </xf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72" fillId="51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169" fillId="38" borderId="449" applyNumberFormat="0" applyAlignment="0" applyProtection="0"/>
    <xf numFmtId="4" fontId="46" fillId="80" borderId="453" applyNumberFormat="0" applyProtection="0">
      <alignment horizontal="left" vertical="center" indent="1"/>
    </xf>
    <xf numFmtId="4" fontId="44" fillId="96" borderId="453" applyNumberFormat="0" applyProtection="0">
      <alignment horizontal="left" vertical="center" indent="1"/>
    </xf>
    <xf numFmtId="0" fontId="12" fillId="79" borderId="455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5" fillId="57" borderId="455" applyNumberFormat="0" applyFon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03" fillId="51" borderId="449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0" fontId="55" fillId="76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44" fillId="91" borderId="453" applyNumberFormat="0" applyProtection="0">
      <alignment horizontal="left" vertical="top" indent="1"/>
    </xf>
    <xf numFmtId="4" fontId="197" fillId="94" borderId="453" applyNumberFormat="0" applyProtection="0">
      <alignment horizontal="right" vertical="center"/>
    </xf>
    <xf numFmtId="0" fontId="44" fillId="55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0" fontId="37" fillId="81" borderId="453" applyNumberFormat="0" applyProtection="0">
      <alignment horizontal="left" vertical="top" indent="1"/>
    </xf>
    <xf numFmtId="0" fontId="37" fillId="82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top" indent="1"/>
    </xf>
    <xf numFmtId="0" fontId="37" fillId="95" borderId="453" applyNumberFormat="0" applyProtection="0">
      <alignment horizontal="left" vertical="center" indent="1"/>
    </xf>
    <xf numFmtId="0" fontId="65" fillId="76" borderId="450" applyNumberFormat="0" applyAlignment="0" applyProtection="0"/>
    <xf numFmtId="4" fontId="44" fillId="96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4" fontId="195" fillId="80" borderId="453" applyNumberFormat="0" applyProtection="0">
      <alignment vertical="center"/>
    </xf>
    <xf numFmtId="212" fontId="192" fillId="0" borderId="452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37" fillId="95" borderId="453" applyNumberFormat="0" applyProtection="0">
      <alignment horizontal="left" vertical="center" indent="1"/>
    </xf>
    <xf numFmtId="4" fontId="44" fillId="41" borderId="453" applyNumberFormat="0" applyProtection="0">
      <alignment horizontal="right" vertical="center"/>
    </xf>
    <xf numFmtId="10" fontId="24" fillId="55" borderId="454" applyNumberFormat="0" applyBorder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03" fillId="51" borderId="449" applyNumberFormat="0" applyAlignment="0" applyProtection="0"/>
    <xf numFmtId="0" fontId="62" fillId="63" borderId="449" applyNumberFormat="0" applyAlignment="0" applyProtection="0"/>
    <xf numFmtId="0" fontId="37" fillId="91" borderId="453" applyNumberFormat="0" applyProtection="0">
      <alignment horizontal="left" vertical="top" indent="1"/>
    </xf>
    <xf numFmtId="0" fontId="173" fillId="0" borderId="451" applyNumberFormat="0" applyFill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61" fillId="57" borderId="455" applyNumberFormat="0" applyFon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03" fillId="76" borderId="449" applyNumberFormat="0" applyAlignment="0" applyProtection="0"/>
    <xf numFmtId="0" fontId="113" fillId="38" borderId="449" applyNumberFormat="0" applyAlignment="0" applyProtection="0"/>
    <xf numFmtId="0" fontId="161" fillId="57" borderId="455" applyNumberFormat="0" applyFont="0" applyAlignment="0" applyProtection="0"/>
    <xf numFmtId="0" fontId="65" fillId="76" borderId="450" applyNumberFormat="0" applyAlignment="0" applyProtection="0"/>
    <xf numFmtId="4" fontId="44" fillId="48" borderId="453" applyNumberFormat="0" applyProtection="0">
      <alignment horizontal="right" vertical="center"/>
    </xf>
    <xf numFmtId="0" fontId="55" fillId="76" borderId="449" applyNumberFormat="0" applyAlignment="0" applyProtection="0"/>
    <xf numFmtId="3" fontId="83" fillId="80" borderId="454">
      <alignment horizontal="left" vertical="top" wrapText="1"/>
      <protection locked="0"/>
    </xf>
    <xf numFmtId="4" fontId="44" fillId="40" borderId="453" applyNumberFormat="0" applyProtection="0">
      <alignment horizontal="right" vertical="center"/>
    </xf>
    <xf numFmtId="0" fontId="113" fillId="38" borderId="449" applyNumberFormat="0" applyAlignment="0" applyProtection="0"/>
    <xf numFmtId="0" fontId="62" fillId="63" borderId="449" applyNumberFormat="0" applyAlignment="0" applyProtection="0"/>
    <xf numFmtId="0" fontId="62" fillId="63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4" fontId="44" fillId="96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center" indent="1"/>
    </xf>
    <xf numFmtId="0" fontId="169" fillId="38" borderId="449" applyNumberFormat="0" applyAlignment="0" applyProtection="0"/>
    <xf numFmtId="0" fontId="46" fillId="80" borderId="453" applyNumberFormat="0" applyProtection="0">
      <alignment horizontal="left" vertical="top" indent="1"/>
    </xf>
    <xf numFmtId="0" fontId="164" fillId="51" borderId="449" applyNumberFormat="0" applyAlignment="0" applyProtection="0"/>
    <xf numFmtId="0" fontId="119" fillId="51" borderId="450" applyNumberFormat="0" applyAlignment="0" applyProtection="0"/>
    <xf numFmtId="0" fontId="67" fillId="0" borderId="451" applyNumberFormat="0" applyFill="0" applyAlignment="0" applyProtection="0"/>
    <xf numFmtId="0" fontId="62" fillId="63" borderId="449" applyNumberFormat="0" applyAlignment="0" applyProtection="0"/>
    <xf numFmtId="4" fontId="46" fillId="56" borderId="453" applyNumberFormat="0" applyProtection="0">
      <alignment vertical="center"/>
    </xf>
    <xf numFmtId="4" fontId="44" fillId="42" borderId="453" applyNumberFormat="0" applyProtection="0">
      <alignment horizontal="right" vertical="center"/>
    </xf>
    <xf numFmtId="4" fontId="44" fillId="92" borderId="453" applyNumberFormat="0" applyProtection="0">
      <alignment horizontal="right" vertical="center"/>
    </xf>
    <xf numFmtId="0" fontId="37" fillId="95" borderId="453" applyNumberFormat="0" applyProtection="0">
      <alignment horizontal="left" vertical="center" indent="1"/>
    </xf>
    <xf numFmtId="0" fontId="65" fillId="76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9" fillId="51" borderId="450" applyNumberFormat="0" applyAlignment="0" applyProtection="0"/>
    <xf numFmtId="0" fontId="55" fillId="76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12" fillId="79" borderId="455" applyNumberFormat="0" applyAlignment="0" applyProtection="0"/>
    <xf numFmtId="4" fontId="44" fillId="55" borderId="453" applyNumberFormat="0" applyProtection="0">
      <alignment horizontal="left" vertical="center" indent="1"/>
    </xf>
    <xf numFmtId="4" fontId="197" fillId="55" borderId="453" applyNumberFormat="0" applyProtection="0">
      <alignment vertical="center"/>
    </xf>
    <xf numFmtId="4" fontId="46" fillId="56" borderId="453" applyNumberFormat="0" applyProtection="0">
      <alignment vertical="center"/>
    </xf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91" fillId="0" borderId="454" applyFont="0" applyFill="0" applyBorder="0">
      <alignment horizontal="centerContinuous" vertical="justify" wrapText="1"/>
    </xf>
    <xf numFmtId="4" fontId="44" fillId="96" borderId="453" applyNumberFormat="0" applyProtection="0">
      <alignment horizontal="right" vertical="center"/>
    </xf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2" fillId="63" borderId="449" applyNumberForma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4" fontId="44" fillId="50" borderId="453" applyNumberFormat="0" applyProtection="0">
      <alignment horizontal="right" vertical="center"/>
    </xf>
    <xf numFmtId="0" fontId="37" fillId="81" borderId="453" applyNumberFormat="0" applyProtection="0">
      <alignment horizontal="left" vertical="center" indent="1"/>
    </xf>
    <xf numFmtId="4" fontId="44" fillId="48" borderId="453" applyNumberFormat="0" applyProtection="0">
      <alignment horizontal="right" vertical="center"/>
    </xf>
    <xf numFmtId="0" fontId="123" fillId="0" borderId="451" applyNumberFormat="0" applyFill="0" applyAlignment="0" applyProtection="0"/>
    <xf numFmtId="0" fontId="12" fillId="79" borderId="455" applyNumberFormat="0" applyAlignment="0" applyProtection="0"/>
    <xf numFmtId="10" fontId="24" fillId="55" borderId="454" applyNumberFormat="0" applyBorder="0" applyAlignment="0" applyProtection="0"/>
    <xf numFmtId="0" fontId="62" fillId="63" borderId="449" applyNumberForma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03" fillId="76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3" fontId="83" fillId="80" borderId="454">
      <alignment horizontal="left" vertical="top" wrapText="1"/>
      <protection locked="0"/>
    </xf>
    <xf numFmtId="4" fontId="44" fillId="96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center" indent="1"/>
    </xf>
    <xf numFmtId="0" fontId="12" fillId="79" borderId="455" applyNumberFormat="0" applyAlignment="0" applyProtection="0"/>
    <xf numFmtId="219" fontId="191" fillId="0" borderId="456" applyFont="0" applyFill="0" applyBorder="0" applyAlignment="0" applyProtection="0"/>
    <xf numFmtId="0" fontId="37" fillId="81" borderId="453" applyNumberFormat="0" applyProtection="0">
      <alignment horizontal="left" vertical="top" indent="1"/>
    </xf>
    <xf numFmtId="0" fontId="113" fillId="38" borderId="449" applyNumberFormat="0" applyAlignment="0" applyProtection="0"/>
    <xf numFmtId="0" fontId="164" fillId="51" borderId="449" applyNumberFormat="0" applyAlignment="0" applyProtection="0"/>
    <xf numFmtId="0" fontId="67" fillId="0" borderId="451" applyNumberFormat="0" applyFill="0" applyAlignment="0" applyProtection="0"/>
    <xf numFmtId="0" fontId="173" fillId="0" borderId="451" applyNumberFormat="0" applyFill="0" applyAlignment="0" applyProtection="0"/>
    <xf numFmtId="4" fontId="44" fillId="46" borderId="453" applyNumberFormat="0" applyProtection="0">
      <alignment horizontal="right" vertical="center"/>
    </xf>
    <xf numFmtId="0" fontId="37" fillId="82" borderId="453" applyNumberFormat="0" applyProtection="0">
      <alignment horizontal="left" vertical="top" indent="1"/>
    </xf>
    <xf numFmtId="4" fontId="44" fillId="55" borderId="453" applyNumberFormat="0" applyProtection="0">
      <alignment horizontal="left" vertical="center" indent="1"/>
    </xf>
    <xf numFmtId="4" fontId="197" fillId="94" borderId="453" applyNumberFormat="0" applyProtection="0">
      <alignment horizontal="right" vertical="center"/>
    </xf>
    <xf numFmtId="0" fontId="113" fillId="38" borderId="449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10" fontId="96" fillId="55" borderId="454" applyNumberFormat="0" applyBorder="0" applyAlignment="0" applyProtection="0"/>
    <xf numFmtId="0" fontId="169" fillId="38" borderId="449" applyNumberFormat="0" applyAlignment="0" applyProtection="0"/>
    <xf numFmtId="4" fontId="46" fillId="80" borderId="453" applyNumberFormat="0" applyProtection="0">
      <alignment horizontal="left" vertical="center" indent="1"/>
    </xf>
    <xf numFmtId="0" fontId="161" fillId="57" borderId="455" applyNumberFormat="0" applyFont="0" applyAlignment="0" applyProtection="0"/>
    <xf numFmtId="0" fontId="172" fillId="51" borderId="450" applyNumberFormat="0" applyAlignment="0" applyProtection="0"/>
    <xf numFmtId="0" fontId="12" fillId="79" borderId="455" applyNumberFormat="0" applyAlignment="0" applyProtection="0"/>
    <xf numFmtId="0" fontId="67" fillId="0" borderId="451" applyNumberFormat="0" applyFill="0" applyAlignment="0" applyProtection="0"/>
    <xf numFmtId="0" fontId="37" fillId="82" borderId="453" applyNumberFormat="0" applyProtection="0">
      <alignment horizontal="left" vertical="center" indent="1"/>
    </xf>
    <xf numFmtId="0" fontId="123" fillId="0" borderId="451" applyNumberFormat="0" applyFill="0" applyAlignment="0" applyProtection="0"/>
    <xf numFmtId="0" fontId="173" fillId="0" borderId="451" applyNumberFormat="0" applyFill="0" applyAlignment="0" applyProtection="0"/>
    <xf numFmtId="0" fontId="37" fillId="81" borderId="453" applyNumberFormat="0" applyProtection="0">
      <alignment horizontal="left" vertical="top" indent="1"/>
    </xf>
    <xf numFmtId="0" fontId="44" fillId="91" borderId="453" applyNumberFormat="0" applyProtection="0">
      <alignment horizontal="left" vertical="top" indent="1"/>
    </xf>
    <xf numFmtId="0" fontId="113" fillId="38" borderId="449" applyNumberFormat="0" applyAlignment="0" applyProtection="0"/>
    <xf numFmtId="0" fontId="12" fillId="79" borderId="455" applyNumberFormat="0" applyAlignment="0" applyProtection="0"/>
    <xf numFmtId="0" fontId="55" fillId="76" borderId="449" applyNumberForma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55" fillId="76" borderId="449" applyNumberFormat="0" applyAlignment="0" applyProtection="0"/>
    <xf numFmtId="0" fontId="67" fillId="0" borderId="451" applyNumberFormat="0" applyFill="0" applyAlignment="0" applyProtection="0"/>
    <xf numFmtId="0" fontId="123" fillId="0" borderId="451" applyNumberFormat="0" applyFill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4" fontId="47" fillId="94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0" fontId="103" fillId="51" borderId="449" applyNumberFormat="0" applyAlignment="0" applyProtection="0"/>
    <xf numFmtId="4" fontId="44" fillId="92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0" fontId="46" fillId="80" borderId="453" applyNumberFormat="0" applyProtection="0">
      <alignment horizontal="left" vertical="top" indent="1"/>
    </xf>
    <xf numFmtId="4" fontId="46" fillId="56" borderId="453" applyNumberFormat="0" applyProtection="0">
      <alignment vertical="center"/>
    </xf>
    <xf numFmtId="0" fontId="91" fillId="0" borderId="454" applyFont="0" applyFill="0" applyBorder="0">
      <alignment horizontal="center" vertical="justify" wrapText="1"/>
    </xf>
    <xf numFmtId="0" fontId="91" fillId="0" borderId="454" applyFont="0" applyFill="0" applyBorder="0">
      <alignment horizontal="centerContinuous" vertical="justify" wrapText="1"/>
    </xf>
    <xf numFmtId="219" fontId="191" fillId="0" borderId="456" applyFont="0" applyFill="0" applyBorder="0" applyAlignment="0" applyProtection="0"/>
    <xf numFmtId="212" fontId="177" fillId="89" borderId="452"/>
    <xf numFmtId="0" fontId="119" fillId="51" borderId="450" applyNumberFormat="0" applyAlignment="0" applyProtection="0"/>
    <xf numFmtId="0" fontId="123" fillId="0" borderId="451" applyNumberFormat="0" applyFill="0" applyAlignment="0" applyProtection="0"/>
    <xf numFmtId="0" fontId="119" fillId="51" borderId="450" applyNumberFormat="0" applyAlignment="0" applyProtection="0"/>
    <xf numFmtId="0" fontId="113" fillId="38" borderId="449" applyNumberFormat="0" applyAlignment="0" applyProtection="0"/>
    <xf numFmtId="4" fontId="44" fillId="42" borderId="453" applyNumberFormat="0" applyProtection="0">
      <alignment horizontal="right" vertical="center"/>
    </xf>
    <xf numFmtId="0" fontId="37" fillId="91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0" fontId="37" fillId="91" borderId="453" applyNumberFormat="0" applyProtection="0">
      <alignment horizontal="left" vertical="center" indent="1"/>
    </xf>
    <xf numFmtId="0" fontId="12" fillId="79" borderId="455" applyNumberFormat="0" applyAlignment="0" applyProtection="0"/>
    <xf numFmtId="0" fontId="103" fillId="51" borderId="449" applyNumberFormat="0" applyAlignment="0" applyProtection="0"/>
    <xf numFmtId="212" fontId="192" fillId="0" borderId="452"/>
    <xf numFmtId="0" fontId="12" fillId="79" borderId="455" applyNumberFormat="0" applyAlignment="0" applyProtection="0"/>
    <xf numFmtId="0" fontId="113" fillId="38" borderId="449" applyNumberFormat="0" applyAlignment="0" applyProtection="0"/>
    <xf numFmtId="4" fontId="197" fillId="55" borderId="453" applyNumberFormat="0" applyProtection="0">
      <alignment vertical="center"/>
    </xf>
    <xf numFmtId="219" fontId="191" fillId="0" borderId="456" applyFont="0" applyFill="0" applyBorder="0" applyAlignment="0" applyProtection="0"/>
    <xf numFmtId="0" fontId="65" fillId="76" borderId="450" applyNumberFormat="0" applyAlignment="0" applyProtection="0"/>
    <xf numFmtId="0" fontId="12" fillId="79" borderId="455" applyNumberFormat="0" applyAlignment="0" applyProtection="0"/>
    <xf numFmtId="0" fontId="5" fillId="57" borderId="455" applyNumberFormat="0" applyFont="0" applyAlignment="0" applyProtection="0"/>
    <xf numFmtId="0" fontId="5" fillId="57" borderId="455" applyNumberFormat="0" applyFont="0" applyAlignment="0" applyProtection="0"/>
    <xf numFmtId="0" fontId="91" fillId="0" borderId="454" applyFont="0" applyFill="0" applyBorder="0">
      <alignment horizontal="center" vertical="justify" wrapText="1"/>
    </xf>
    <xf numFmtId="4" fontId="46" fillId="56" borderId="453" applyNumberFormat="0" applyProtection="0">
      <alignment vertical="center"/>
    </xf>
    <xf numFmtId="4" fontId="195" fillId="80" borderId="453" applyNumberFormat="0" applyProtection="0">
      <alignment vertical="center"/>
    </xf>
    <xf numFmtId="4" fontId="46" fillId="80" borderId="453" applyNumberFormat="0" applyProtection="0">
      <alignment horizontal="left" vertical="center" indent="1"/>
    </xf>
    <xf numFmtId="0" fontId="46" fillId="80" borderId="453" applyNumberFormat="0" applyProtection="0">
      <alignment horizontal="left" vertical="top" indent="1"/>
    </xf>
    <xf numFmtId="0" fontId="67" fillId="0" borderId="451" applyNumberFormat="0" applyFill="0" applyAlignment="0" applyProtection="0"/>
    <xf numFmtId="4" fontId="44" fillId="34" borderId="453" applyNumberFormat="0" applyProtection="0">
      <alignment horizontal="right" vertical="center"/>
    </xf>
    <xf numFmtId="4" fontId="44" fillId="40" borderId="453" applyNumberFormat="0" applyProtection="0">
      <alignment horizontal="right" vertical="center"/>
    </xf>
    <xf numFmtId="4" fontId="44" fillId="48" borderId="453" applyNumberFormat="0" applyProtection="0">
      <alignment horizontal="right" vertical="center"/>
    </xf>
    <xf numFmtId="4" fontId="44" fillId="42" borderId="453" applyNumberFormat="0" applyProtection="0">
      <alignment horizontal="right" vertical="center"/>
    </xf>
    <xf numFmtId="4" fontId="44" fillId="46" borderId="453" applyNumberFormat="0" applyProtection="0">
      <alignment horizontal="right" vertical="center"/>
    </xf>
    <xf numFmtId="4" fontId="44" fillId="50" borderId="453" applyNumberFormat="0" applyProtection="0">
      <alignment horizontal="right" vertical="center"/>
    </xf>
    <xf numFmtId="4" fontId="44" fillId="49" borderId="453" applyNumberFormat="0" applyProtection="0">
      <alignment horizontal="right" vertical="center"/>
    </xf>
    <xf numFmtId="4" fontId="44" fillId="92" borderId="453" applyNumberFormat="0" applyProtection="0">
      <alignment horizontal="right" vertical="center"/>
    </xf>
    <xf numFmtId="4" fontId="44" fillId="41" borderId="453" applyNumberFormat="0" applyProtection="0">
      <alignment horizontal="right" vertical="center"/>
    </xf>
    <xf numFmtId="4" fontId="44" fillId="96" borderId="453" applyNumberFormat="0" applyProtection="0">
      <alignment horizontal="right" vertical="center"/>
    </xf>
    <xf numFmtId="10" fontId="24" fillId="55" borderId="454" applyNumberFormat="0" applyBorder="0" applyAlignment="0" applyProtection="0"/>
    <xf numFmtId="0" fontId="37" fillId="95" borderId="453" applyNumberFormat="0" applyProtection="0">
      <alignment horizontal="left" vertical="center" indent="1"/>
    </xf>
    <xf numFmtId="0" fontId="37" fillId="95" borderId="453" applyNumberFormat="0" applyProtection="0">
      <alignment horizontal="left" vertical="top" indent="1"/>
    </xf>
    <xf numFmtId="0" fontId="37" fillId="91" borderId="453" applyNumberFormat="0" applyProtection="0">
      <alignment horizontal="left" vertical="center" indent="1"/>
    </xf>
    <xf numFmtId="0" fontId="37" fillId="91" borderId="453" applyNumberFormat="0" applyProtection="0">
      <alignment horizontal="left" vertical="top" indent="1"/>
    </xf>
    <xf numFmtId="0" fontId="37" fillId="82" borderId="453" applyNumberFormat="0" applyProtection="0">
      <alignment horizontal="left" vertical="center" indent="1"/>
    </xf>
    <xf numFmtId="0" fontId="37" fillId="82" borderId="453" applyNumberFormat="0" applyProtection="0">
      <alignment horizontal="left" vertical="top" indent="1"/>
    </xf>
    <xf numFmtId="0" fontId="37" fillId="81" borderId="453" applyNumberFormat="0" applyProtection="0">
      <alignment horizontal="left" vertical="center" indent="1"/>
    </xf>
    <xf numFmtId="0" fontId="37" fillId="81" borderId="453" applyNumberFormat="0" applyProtection="0">
      <alignment horizontal="left" vertical="top" indent="1"/>
    </xf>
    <xf numFmtId="4" fontId="44" fillId="55" borderId="453" applyNumberFormat="0" applyProtection="0">
      <alignment vertical="center"/>
    </xf>
    <xf numFmtId="4" fontId="197" fillId="55" borderId="453" applyNumberFormat="0" applyProtection="0">
      <alignment vertical="center"/>
    </xf>
    <xf numFmtId="4" fontId="44" fillId="55" borderId="453" applyNumberFormat="0" applyProtection="0">
      <alignment horizontal="left" vertical="center" indent="1"/>
    </xf>
    <xf numFmtId="0" fontId="44" fillId="55" borderId="453" applyNumberFormat="0" applyProtection="0">
      <alignment horizontal="left" vertical="top" indent="1"/>
    </xf>
    <xf numFmtId="4" fontId="44" fillId="94" borderId="453" applyNumberFormat="0" applyProtection="0">
      <alignment horizontal="right" vertical="center"/>
    </xf>
    <xf numFmtId="4" fontId="197" fillId="94" borderId="453" applyNumberFormat="0" applyProtection="0">
      <alignment horizontal="right" vertical="center"/>
    </xf>
    <xf numFmtId="4" fontId="44" fillId="96" borderId="453" applyNumberFormat="0" applyProtection="0">
      <alignment horizontal="left" vertical="center" indent="1"/>
    </xf>
    <xf numFmtId="0" fontId="44" fillId="91" borderId="453" applyNumberFormat="0" applyProtection="0">
      <alignment horizontal="left" vertical="top" indent="1"/>
    </xf>
    <xf numFmtId="4" fontId="47" fillId="94" borderId="453" applyNumberFormat="0" applyProtection="0">
      <alignment horizontal="right" vertical="center"/>
    </xf>
    <xf numFmtId="0" fontId="65" fillId="76" borderId="450" applyNumberFormat="0" applyAlignment="0" applyProtection="0"/>
    <xf numFmtId="0" fontId="164" fillId="51" borderId="449" applyNumberFormat="0" applyAlignment="0" applyProtection="0"/>
    <xf numFmtId="0" fontId="123" fillId="0" borderId="451" applyNumberFormat="0" applyFill="0" applyAlignment="0" applyProtection="0"/>
    <xf numFmtId="0" fontId="12" fillId="79" borderId="455" applyNumberFormat="0" applyAlignment="0" applyProtection="0"/>
    <xf numFmtId="0" fontId="119" fillId="51" borderId="450" applyNumberFormat="0" applyAlignment="0" applyProtection="0"/>
    <xf numFmtId="0" fontId="103" fillId="51" borderId="449" applyNumberFormat="0" applyAlignment="0" applyProtection="0"/>
    <xf numFmtId="0" fontId="65" fillId="76" borderId="450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44" fillId="91" borderId="453" applyNumberFormat="0" applyProtection="0">
      <alignment horizontal="left" vertical="top" indent="1"/>
    </xf>
    <xf numFmtId="0" fontId="12" fillId="79" borderId="455" applyNumberFormat="0" applyAlignment="0" applyProtection="0"/>
    <xf numFmtId="0" fontId="175" fillId="57" borderId="455" applyNumberFormat="0" applyFont="0" applyAlignment="0" applyProtection="0"/>
    <xf numFmtId="0" fontId="46" fillId="80" borderId="453" applyNumberFormat="0" applyProtection="0">
      <alignment horizontal="left" vertical="top" indent="1"/>
    </xf>
    <xf numFmtId="0" fontId="103" fillId="76" borderId="449" applyNumberFormat="0" applyAlignment="0" applyProtection="0"/>
    <xf numFmtId="0" fontId="12" fillId="57" borderId="455" applyNumberFormat="0" applyFon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67" fillId="0" borderId="451" applyNumberFormat="0" applyFill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10" fontId="96" fillId="55" borderId="454" applyNumberFormat="0" applyBorder="0" applyAlignment="0" applyProtection="0"/>
    <xf numFmtId="0" fontId="12" fillId="57" borderId="455" applyNumberFormat="0" applyFon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4" fontId="195" fillId="80" borderId="453" applyNumberFormat="0" applyProtection="0">
      <alignment vertical="center"/>
    </xf>
    <xf numFmtId="0" fontId="103" fillId="51" borderId="449" applyNumberFormat="0" applyAlignment="0" applyProtection="0"/>
    <xf numFmtId="0" fontId="12" fillId="79" borderId="455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161" fillId="57" borderId="455" applyNumberFormat="0" applyFont="0" applyAlignment="0" applyProtection="0"/>
    <xf numFmtId="0" fontId="175" fillId="57" borderId="455" applyNumberFormat="0" applyFont="0" applyAlignment="0" applyProtection="0"/>
    <xf numFmtId="0" fontId="5" fillId="57" borderId="455" applyNumberFormat="0" applyFont="0" applyAlignment="0" applyProtection="0"/>
    <xf numFmtId="0" fontId="113" fillId="38" borderId="449" applyNumberFormat="0" applyAlignment="0" applyProtection="0"/>
    <xf numFmtId="0" fontId="12" fillId="57" borderId="455" applyNumberFormat="0" applyFont="0" applyAlignment="0" applyProtection="0"/>
    <xf numFmtId="0" fontId="119" fillId="76" borderId="450" applyNumberFormat="0" applyAlignment="0" applyProtection="0"/>
    <xf numFmtId="0" fontId="113" fillId="38" borderId="449" applyNumberFormat="0" applyAlignment="0" applyProtection="0"/>
    <xf numFmtId="0" fontId="113" fillId="38" borderId="449" applyNumberFormat="0" applyAlignment="0" applyProtection="0"/>
    <xf numFmtId="0" fontId="12" fillId="57" borderId="455" applyNumberFormat="0" applyFon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65" fillId="76" borderId="450" applyNumberFormat="0" applyAlignment="0" applyProtection="0"/>
    <xf numFmtId="0" fontId="119" fillId="51" borderId="450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55" fillId="76" borderId="449" applyNumberFormat="0" applyAlignment="0" applyProtection="0"/>
    <xf numFmtId="0" fontId="175" fillId="57" borderId="455" applyNumberFormat="0" applyFont="0" applyAlignment="0" applyProtection="0"/>
    <xf numFmtId="0" fontId="12" fillId="57" borderId="455" applyNumberFormat="0" applyFont="0" applyAlignment="0" applyProtection="0"/>
    <xf numFmtId="0" fontId="119" fillId="76" borderId="450" applyNumberFormat="0" applyAlignment="0" applyProtection="0"/>
    <xf numFmtId="0" fontId="103" fillId="76" borderId="449" applyNumberFormat="0" applyAlignment="0" applyProtection="0"/>
    <xf numFmtId="0" fontId="12" fillId="57" borderId="455" applyNumberFormat="0" applyFon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19" fillId="51" borderId="450" applyNumberFormat="0" applyAlignment="0" applyProtection="0"/>
    <xf numFmtId="0" fontId="103" fillId="51" borderId="449" applyNumberFormat="0" applyAlignment="0" applyProtection="0"/>
    <xf numFmtId="0" fontId="113" fillId="38" borderId="449" applyNumberFormat="0" applyAlignment="0" applyProtection="0"/>
    <xf numFmtId="0" fontId="123" fillId="0" borderId="451" applyNumberFormat="0" applyFill="0" applyAlignment="0" applyProtection="0"/>
    <xf numFmtId="0" fontId="175" fillId="57" borderId="455" applyNumberFormat="0" applyFont="0" applyAlignment="0" applyProtection="0"/>
    <xf numFmtId="0" fontId="12" fillId="57" borderId="455" applyNumberFormat="0" applyFont="0" applyAlignment="0" applyProtection="0"/>
    <xf numFmtId="0" fontId="12" fillId="57" borderId="455" applyNumberFormat="0" applyFont="0" applyAlignment="0" applyProtection="0"/>
    <xf numFmtId="0" fontId="62" fillId="63" borderId="449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12" fillId="79" borderId="455" applyNumberFormat="0" applyAlignment="0" applyProtection="0"/>
    <xf numFmtId="0" fontId="55" fillId="76" borderId="458" applyNumberFormat="0" applyAlignment="0" applyProtection="0"/>
    <xf numFmtId="0" fontId="12" fillId="57" borderId="482" applyNumberFormat="0" applyFon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67" fillId="0" borderId="478" applyNumberFormat="0" applyFill="0" applyAlignment="0" applyProtection="0"/>
    <xf numFmtId="0" fontId="5" fillId="57" borderId="482" applyNumberFormat="0" applyFont="0" applyAlignment="0" applyProtection="0"/>
    <xf numFmtId="0" fontId="37" fillId="82" borderId="480" applyNumberFormat="0" applyProtection="0">
      <alignment horizontal="left" vertical="center" indent="1"/>
    </xf>
    <xf numFmtId="0" fontId="103" fillId="51" borderId="476" applyNumberFormat="0" applyAlignment="0" applyProtection="0"/>
    <xf numFmtId="0" fontId="65" fillId="76" borderId="477" applyNumberFormat="0" applyAlignment="0" applyProtection="0"/>
    <xf numFmtId="0" fontId="5" fillId="57" borderId="482" applyNumberFormat="0" applyFon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13" fillId="38" borderId="476" applyNumberFormat="0" applyAlignment="0" applyProtection="0"/>
    <xf numFmtId="0" fontId="37" fillId="81" borderId="480" applyNumberFormat="0" applyProtection="0">
      <alignment horizontal="left" vertical="top" indent="1"/>
    </xf>
    <xf numFmtId="0" fontId="62" fillId="63" borderId="458" applyNumberFormat="0" applyAlignment="0" applyProtection="0"/>
    <xf numFmtId="0" fontId="113" fillId="38" borderId="476" applyNumberFormat="0" applyAlignment="0" applyProtection="0"/>
    <xf numFmtId="0" fontId="161" fillId="57" borderId="482" applyNumberFormat="0" applyFont="0" applyAlignment="0" applyProtection="0"/>
    <xf numFmtId="0" fontId="44" fillId="91" borderId="480" applyNumberFormat="0" applyProtection="0">
      <alignment horizontal="left" vertical="top" indent="1"/>
    </xf>
    <xf numFmtId="0" fontId="103" fillId="51" borderId="476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91" fillId="0" borderId="481" applyFont="0" applyFill="0" applyBorder="0">
      <alignment horizontal="centerContinuous" vertical="justify" wrapText="1"/>
    </xf>
    <xf numFmtId="4" fontId="46" fillId="80" borderId="480" applyNumberFormat="0" applyProtection="0">
      <alignment horizontal="left" vertical="center" indent="1"/>
    </xf>
    <xf numFmtId="4" fontId="44" fillId="50" borderId="480" applyNumberFormat="0" applyProtection="0">
      <alignment horizontal="right" vertical="center"/>
    </xf>
    <xf numFmtId="0" fontId="37" fillId="91" borderId="480" applyNumberFormat="0" applyProtection="0">
      <alignment horizontal="left" vertical="center" indent="1"/>
    </xf>
    <xf numFmtId="4" fontId="44" fillId="55" borderId="480" applyNumberFormat="0" applyProtection="0">
      <alignment horizontal="left" vertical="center" indent="1"/>
    </xf>
    <xf numFmtId="0" fontId="164" fillId="51" borderId="476" applyNumberFormat="0" applyAlignment="0" applyProtection="0"/>
    <xf numFmtId="0" fontId="44" fillId="91" borderId="480" applyNumberFormat="0" applyProtection="0">
      <alignment horizontal="left" vertical="top" indent="1"/>
    </xf>
    <xf numFmtId="0" fontId="62" fillId="63" borderId="476" applyNumberFormat="0" applyAlignment="0" applyProtection="0"/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0" fontId="12" fillId="57" borderId="482" applyNumberFormat="0" applyFon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81" fillId="0" borderId="457">
      <alignment horizontal="left" vertical="center"/>
    </xf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113" fillId="38" borderId="476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123" fillId="0" borderId="461" applyNumberFormat="0" applyFill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0" fontId="55" fillId="76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03" fillId="76" borderId="458" applyNumberFormat="0" applyAlignment="0" applyProtection="0"/>
    <xf numFmtId="0" fontId="81" fillId="0" borderId="457">
      <alignment horizontal="left" vertical="center"/>
    </xf>
    <xf numFmtId="0" fontId="119" fillId="76" borderId="460" applyNumberFormat="0" applyAlignment="0" applyProtection="0"/>
    <xf numFmtId="0" fontId="123" fillId="0" borderId="461" applyNumberFormat="0" applyFill="0" applyAlignment="0" applyProtection="0"/>
    <xf numFmtId="0" fontId="164" fillId="51" borderId="458" applyNumberFormat="0" applyAlignment="0" applyProtection="0"/>
    <xf numFmtId="0" fontId="169" fillId="38" borderId="458" applyNumberFormat="0" applyAlignment="0" applyProtection="0"/>
    <xf numFmtId="0" fontId="161" fillId="57" borderId="459" applyNumberFormat="0" applyFont="0" applyAlignment="0" applyProtection="0"/>
    <xf numFmtId="0" fontId="172" fillId="51" borderId="460" applyNumberFormat="0" applyAlignment="0" applyProtection="0"/>
    <xf numFmtId="0" fontId="173" fillId="0" borderId="461" applyNumberFormat="0" applyFill="0" applyAlignment="0" applyProtection="0"/>
    <xf numFmtId="212" fontId="177" fillId="89" borderId="464"/>
    <xf numFmtId="218" fontId="178" fillId="0" borderId="462">
      <alignment horizontal="left"/>
    </xf>
    <xf numFmtId="0" fontId="188" fillId="1" borderId="462">
      <alignment horizontal="left"/>
    </xf>
    <xf numFmtId="212" fontId="192" fillId="0" borderId="464"/>
    <xf numFmtId="4" fontId="46" fillId="56" borderId="465" applyNumberFormat="0" applyProtection="0">
      <alignment vertical="center"/>
    </xf>
    <xf numFmtId="4" fontId="195" fillId="80" borderId="465" applyNumberFormat="0" applyProtection="0">
      <alignment vertical="center"/>
    </xf>
    <xf numFmtId="4" fontId="46" fillId="80" borderId="465" applyNumberFormat="0" applyProtection="0">
      <alignment horizontal="left" vertical="center" indent="1"/>
    </xf>
    <xf numFmtId="0" fontId="46" fillId="80" borderId="465" applyNumberFormat="0" applyProtection="0">
      <alignment horizontal="left" vertical="top" indent="1"/>
    </xf>
    <xf numFmtId="4" fontId="44" fillId="34" borderId="465" applyNumberFormat="0" applyProtection="0">
      <alignment horizontal="right" vertical="center"/>
    </xf>
    <xf numFmtId="4" fontId="44" fillId="40" borderId="465" applyNumberFormat="0" applyProtection="0">
      <alignment horizontal="right" vertical="center"/>
    </xf>
    <xf numFmtId="4" fontId="44" fillId="48" borderId="465" applyNumberFormat="0" applyProtection="0">
      <alignment horizontal="right" vertical="center"/>
    </xf>
    <xf numFmtId="4" fontId="44" fillId="42" borderId="465" applyNumberFormat="0" applyProtection="0">
      <alignment horizontal="right" vertical="center"/>
    </xf>
    <xf numFmtId="4" fontId="44" fillId="46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4" fontId="44" fillId="49" borderId="465" applyNumberFormat="0" applyProtection="0">
      <alignment horizontal="right" vertical="center"/>
    </xf>
    <xf numFmtId="4" fontId="44" fillId="92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4" fontId="44" fillId="96" borderId="465" applyNumberFormat="0" applyProtection="0">
      <alignment horizontal="right" vertical="center"/>
    </xf>
    <xf numFmtId="0" fontId="37" fillId="95" borderId="465" applyNumberFormat="0" applyProtection="0">
      <alignment horizontal="left" vertical="center" indent="1"/>
    </xf>
    <xf numFmtId="0" fontId="37" fillId="95" borderId="465" applyNumberFormat="0" applyProtection="0">
      <alignment horizontal="left" vertical="top" indent="1"/>
    </xf>
    <xf numFmtId="0" fontId="37" fillId="91" borderId="465" applyNumberFormat="0" applyProtection="0">
      <alignment horizontal="left" vertical="center" indent="1"/>
    </xf>
    <xf numFmtId="0" fontId="37" fillId="91" borderId="465" applyNumberFormat="0" applyProtection="0">
      <alignment horizontal="left" vertical="top" indent="1"/>
    </xf>
    <xf numFmtId="0" fontId="37" fillId="82" borderId="465" applyNumberFormat="0" applyProtection="0">
      <alignment horizontal="left" vertical="center" indent="1"/>
    </xf>
    <xf numFmtId="0" fontId="37" fillId="82" borderId="465" applyNumberFormat="0" applyProtection="0">
      <alignment horizontal="left" vertical="top" indent="1"/>
    </xf>
    <xf numFmtId="0" fontId="37" fillId="81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top" indent="1"/>
    </xf>
    <xf numFmtId="4" fontId="44" fillId="55" borderId="465" applyNumberFormat="0" applyProtection="0">
      <alignment vertical="center"/>
    </xf>
    <xf numFmtId="4" fontId="197" fillId="55" borderId="465" applyNumberFormat="0" applyProtection="0">
      <alignment vertical="center"/>
    </xf>
    <xf numFmtId="4" fontId="44" fillId="55" borderId="465" applyNumberFormat="0" applyProtection="0">
      <alignment horizontal="left" vertical="center" indent="1"/>
    </xf>
    <xf numFmtId="0" fontId="44" fillId="55" borderId="465" applyNumberFormat="0" applyProtection="0">
      <alignment horizontal="left" vertical="top" indent="1"/>
    </xf>
    <xf numFmtId="4" fontId="44" fillId="94" borderId="465" applyNumberFormat="0" applyProtection="0">
      <alignment horizontal="right" vertical="center"/>
    </xf>
    <xf numFmtId="4" fontId="197" fillId="94" borderId="465" applyNumberFormat="0" applyProtection="0">
      <alignment horizontal="right" vertical="center"/>
    </xf>
    <xf numFmtId="4" fontId="44" fillId="96" borderId="465" applyNumberFormat="0" applyProtection="0">
      <alignment horizontal="left" vertical="center" indent="1"/>
    </xf>
    <xf numFmtId="0" fontId="44" fillId="91" borderId="465" applyNumberFormat="0" applyProtection="0">
      <alignment horizontal="left" vertical="top" indent="1"/>
    </xf>
    <xf numFmtId="4" fontId="47" fillId="94" borderId="465" applyNumberFormat="0" applyProtection="0">
      <alignment horizontal="right" vertical="center"/>
    </xf>
    <xf numFmtId="0" fontId="119" fillId="51" borderId="460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175" fillId="57" borderId="459" applyNumberFormat="0" applyFont="0" applyAlignment="0" applyProtection="0"/>
    <xf numFmtId="0" fontId="12" fillId="57" borderId="459" applyNumberFormat="0" applyFon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0" fontId="55" fillId="76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03" fillId="76" borderId="458" applyNumberFormat="0" applyAlignment="0" applyProtection="0"/>
    <xf numFmtId="0" fontId="119" fillId="76" borderId="460" applyNumberFormat="0" applyAlignment="0" applyProtection="0"/>
    <xf numFmtId="0" fontId="123" fillId="0" borderId="461" applyNumberFormat="0" applyFill="0" applyAlignment="0" applyProtection="0"/>
    <xf numFmtId="4" fontId="44" fillId="55" borderId="465" applyNumberFormat="0" applyProtection="0">
      <alignment horizontal="left" vertical="center" indent="1"/>
    </xf>
    <xf numFmtId="0" fontId="37" fillId="91" borderId="465" applyNumberFormat="0" applyProtection="0">
      <alignment horizontal="left" vertical="center" indent="1"/>
    </xf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65" fillId="76" borderId="460" applyNumberFormat="0" applyAlignment="0" applyProtection="0"/>
    <xf numFmtId="0" fontId="169" fillId="38" borderId="458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37" fillId="82" borderId="465" applyNumberFormat="0" applyProtection="0">
      <alignment horizontal="left" vertical="center" indent="1"/>
    </xf>
    <xf numFmtId="4" fontId="44" fillId="55" borderId="465" applyNumberFormat="0" applyProtection="0">
      <alignment vertical="center"/>
    </xf>
    <xf numFmtId="4" fontId="44" fillId="94" borderId="465" applyNumberFormat="0" applyProtection="0">
      <alignment horizontal="right" vertical="center"/>
    </xf>
    <xf numFmtId="0" fontId="12" fillId="79" borderId="459" applyNumberFormat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62" fillId="63" borderId="458" applyNumberFormat="0" applyAlignment="0" applyProtection="0"/>
    <xf numFmtId="10" fontId="24" fillId="55" borderId="466" applyNumberFormat="0" applyBorder="0" applyAlignment="0" applyProtection="0"/>
    <xf numFmtId="0" fontId="62" fillId="63" borderId="458" applyNumberFormat="0" applyAlignment="0" applyProtection="0"/>
    <xf numFmtId="0" fontId="103" fillId="51" borderId="458" applyNumberFormat="0" applyAlignment="0" applyProtection="0"/>
    <xf numFmtId="0" fontId="12" fillId="79" borderId="459" applyNumberFormat="0" applyAlignment="0" applyProtection="0"/>
    <xf numFmtId="3" fontId="104" fillId="0" borderId="466"/>
    <xf numFmtId="0" fontId="62" fillId="63" borderId="458" applyNumberFormat="0" applyAlignment="0" applyProtection="0"/>
    <xf numFmtId="0" fontId="55" fillId="76" borderId="458" applyNumberFormat="0" applyAlignment="0" applyProtection="0"/>
    <xf numFmtId="4" fontId="44" fillId="55" borderId="465" applyNumberFormat="0" applyProtection="0">
      <alignment vertical="center"/>
    </xf>
    <xf numFmtId="0" fontId="12" fillId="79" borderId="459" applyNumberFormat="0" applyAlignment="0" applyProtection="0"/>
    <xf numFmtId="10" fontId="96" fillId="55" borderId="466" applyNumberFormat="0" applyBorder="0" applyAlignment="0" applyProtection="0"/>
    <xf numFmtId="0" fontId="172" fillId="51" borderId="460" applyNumberFormat="0" applyAlignment="0" applyProtection="0"/>
    <xf numFmtId="0" fontId="113" fillId="38" borderId="458" applyNumberFormat="0" applyAlignment="0" applyProtection="0"/>
    <xf numFmtId="0" fontId="119" fillId="51" borderId="460" applyNumberFormat="0" applyAlignment="0" applyProtection="0"/>
    <xf numFmtId="4" fontId="44" fillId="49" borderId="465" applyNumberFormat="0" applyProtection="0">
      <alignment horizontal="right" vertical="center"/>
    </xf>
    <xf numFmtId="4" fontId="44" fillId="46" borderId="465" applyNumberFormat="0" applyProtection="0">
      <alignment horizontal="right" vertical="center"/>
    </xf>
    <xf numFmtId="4" fontId="44" fillId="48" borderId="465" applyNumberFormat="0" applyProtection="0">
      <alignment horizontal="right" vertical="center"/>
    </xf>
    <xf numFmtId="4" fontId="44" fillId="34" borderId="465" applyNumberFormat="0" applyProtection="0">
      <alignment horizontal="right" vertical="center"/>
    </xf>
    <xf numFmtId="4" fontId="46" fillId="80" borderId="465" applyNumberFormat="0" applyProtection="0">
      <alignment horizontal="left" vertical="center" indent="1"/>
    </xf>
    <xf numFmtId="0" fontId="65" fillId="76" borderId="460" applyNumberFormat="0" applyAlignment="0" applyProtection="0"/>
    <xf numFmtId="0" fontId="103" fillId="51" borderId="458" applyNumberFormat="0" applyAlignment="0" applyProtection="0"/>
    <xf numFmtId="0" fontId="44" fillId="55" borderId="465" applyNumberFormat="0" applyProtection="0">
      <alignment horizontal="left" vertical="top" indent="1"/>
    </xf>
    <xf numFmtId="0" fontId="67" fillId="0" borderId="461" applyNumberFormat="0" applyFill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123" fillId="0" borderId="461" applyNumberFormat="0" applyFill="0" applyAlignment="0" applyProtection="0"/>
    <xf numFmtId="0" fontId="91" fillId="0" borderId="466" applyFont="0" applyFill="0" applyBorder="0">
      <alignment horizontal="centerContinuous" vertical="justify" wrapText="1"/>
    </xf>
    <xf numFmtId="0" fontId="65" fillId="76" borderId="460" applyNumberFormat="0" applyAlignment="0" applyProtection="0"/>
    <xf numFmtId="3" fontId="83" fillId="80" borderId="466">
      <alignment horizontal="left" vertical="top" wrapText="1"/>
      <protection locked="0"/>
    </xf>
    <xf numFmtId="0" fontId="12" fillId="79" borderId="459" applyNumberFormat="0" applyAlignment="0" applyProtection="0"/>
    <xf numFmtId="3" fontId="104" fillId="0" borderId="466"/>
    <xf numFmtId="0" fontId="123" fillId="0" borderId="461" applyNumberFormat="0" applyFill="0" applyAlignment="0" applyProtection="0"/>
    <xf numFmtId="0" fontId="62" fillId="63" borderId="458" applyNumberFormat="0" applyAlignment="0" applyProtection="0"/>
    <xf numFmtId="212" fontId="192" fillId="0" borderId="464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4" fontId="44" fillId="92" borderId="465" applyNumberFormat="0" applyProtection="0">
      <alignment horizontal="right" vertical="center"/>
    </xf>
    <xf numFmtId="0" fontId="12" fillId="79" borderId="459" applyNumberFormat="0" applyAlignment="0" applyProtection="0"/>
    <xf numFmtId="10" fontId="24" fillId="55" borderId="466" applyNumberFormat="0" applyBorder="0" applyAlignment="0" applyProtection="0"/>
    <xf numFmtId="0" fontId="12" fillId="79" borderId="459" applyNumberFormat="0" applyAlignment="0" applyProtection="0"/>
    <xf numFmtId="0" fontId="67" fillId="0" borderId="461" applyNumberFormat="0" applyFill="0" applyAlignment="0" applyProtection="0"/>
    <xf numFmtId="4" fontId="44" fillId="49" borderId="465" applyNumberFormat="0" applyProtection="0">
      <alignment horizontal="right" vertical="center"/>
    </xf>
    <xf numFmtId="0" fontId="12" fillId="79" borderId="459" applyNumberFormat="0" applyAlignment="0" applyProtection="0"/>
    <xf numFmtId="3" fontId="83" fillId="80" borderId="466">
      <alignment horizontal="left" vertical="top" wrapText="1"/>
      <protection locked="0"/>
    </xf>
    <xf numFmtId="0" fontId="62" fillId="63" borderId="458" applyNumberFormat="0" applyAlignment="0" applyProtection="0"/>
    <xf numFmtId="0" fontId="12" fillId="79" borderId="459" applyNumberFormat="0" applyAlignment="0" applyProtection="0"/>
    <xf numFmtId="4" fontId="47" fillId="94" borderId="465" applyNumberFormat="0" applyProtection="0">
      <alignment horizontal="right" vertical="center"/>
    </xf>
    <xf numFmtId="4" fontId="197" fillId="55" borderId="465" applyNumberFormat="0" applyProtection="0">
      <alignment vertical="center"/>
    </xf>
    <xf numFmtId="0" fontId="37" fillId="95" borderId="465" applyNumberFormat="0" applyProtection="0">
      <alignment horizontal="left" vertical="top" indent="1"/>
    </xf>
    <xf numFmtId="0" fontId="37" fillId="95" borderId="465" applyNumberFormat="0" applyProtection="0">
      <alignment horizontal="left" vertical="top" indent="1"/>
    </xf>
    <xf numFmtId="0" fontId="12" fillId="79" borderId="459" applyNumberFormat="0" applyAlignment="0" applyProtection="0"/>
    <xf numFmtId="0" fontId="67" fillId="0" borderId="461" applyNumberFormat="0" applyFill="0" applyAlignment="0" applyProtection="0"/>
    <xf numFmtId="0" fontId="44" fillId="55" borderId="465" applyNumberFormat="0" applyProtection="0">
      <alignment horizontal="left" vertical="top" indent="1"/>
    </xf>
    <xf numFmtId="0" fontId="164" fillId="51" borderId="458" applyNumberFormat="0" applyAlignment="0" applyProtection="0"/>
    <xf numFmtId="0" fontId="37" fillId="91" borderId="465" applyNumberFormat="0" applyProtection="0">
      <alignment horizontal="left" vertical="center" indent="1"/>
    </xf>
    <xf numFmtId="0" fontId="113" fillId="38" borderId="458" applyNumberFormat="0" applyAlignment="0" applyProtection="0"/>
    <xf numFmtId="0" fontId="113" fillId="38" borderId="458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4" fontId="44" fillId="94" borderId="465" applyNumberFormat="0" applyProtection="0">
      <alignment horizontal="right" vertical="center"/>
    </xf>
    <xf numFmtId="4" fontId="44" fillId="34" borderId="465" applyNumberFormat="0" applyProtection="0">
      <alignment horizontal="right" vertical="center"/>
    </xf>
    <xf numFmtId="212" fontId="177" fillId="89" borderId="464"/>
    <xf numFmtId="4" fontId="44" fillId="40" borderId="465" applyNumberFormat="0" applyProtection="0">
      <alignment horizontal="right" vertical="center"/>
    </xf>
    <xf numFmtId="0" fontId="12" fillId="79" borderId="459" applyNumberFormat="0" applyAlignment="0" applyProtection="0"/>
    <xf numFmtId="0" fontId="123" fillId="0" borderId="461" applyNumberFormat="0" applyFill="0" applyAlignment="0" applyProtection="0"/>
    <xf numFmtId="0" fontId="67" fillId="0" borderId="461" applyNumberFormat="0" applyFill="0" applyAlignment="0" applyProtection="0"/>
    <xf numFmtId="0" fontId="113" fillId="38" borderId="458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4" fontId="44" fillId="49" borderId="465" applyNumberFormat="0" applyProtection="0">
      <alignment horizontal="right" vertical="center"/>
    </xf>
    <xf numFmtId="4" fontId="44" fillId="34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0" fontId="37" fillId="95" borderId="465" applyNumberFormat="0" applyProtection="0">
      <alignment horizontal="left" vertical="top" indent="1"/>
    </xf>
    <xf numFmtId="4" fontId="47" fillId="94" borderId="465" applyNumberFormat="0" applyProtection="0">
      <alignment horizontal="right" vertical="center"/>
    </xf>
    <xf numFmtId="0" fontId="123" fillId="0" borderId="461" applyNumberFormat="0" applyFill="0" applyAlignment="0" applyProtection="0"/>
    <xf numFmtId="0" fontId="67" fillId="0" borderId="461" applyNumberFormat="0" applyFill="0" applyAlignment="0" applyProtection="0"/>
    <xf numFmtId="0" fontId="103" fillId="51" borderId="458" applyNumberFormat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3" fontId="104" fillId="0" borderId="466"/>
    <xf numFmtId="0" fontId="91" fillId="0" borderId="466" applyFont="0" applyFill="0" applyBorder="0">
      <alignment horizontal="center" vertical="justify" wrapText="1"/>
    </xf>
    <xf numFmtId="4" fontId="197" fillId="94" borderId="465" applyNumberFormat="0" applyProtection="0">
      <alignment horizontal="right" vertical="center"/>
    </xf>
    <xf numFmtId="0" fontId="37" fillId="82" borderId="465" applyNumberFormat="0" applyProtection="0">
      <alignment horizontal="left" vertical="top" indent="1"/>
    </xf>
    <xf numFmtId="4" fontId="44" fillId="46" borderId="465" applyNumberFormat="0" applyProtection="0">
      <alignment horizontal="right" vertical="center"/>
    </xf>
    <xf numFmtId="4" fontId="195" fillId="80" borderId="465" applyNumberFormat="0" applyProtection="0">
      <alignment vertical="center"/>
    </xf>
    <xf numFmtId="0" fontId="173" fillId="0" borderId="461" applyNumberFormat="0" applyFill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10" fontId="24" fillId="55" borderId="466" applyNumberFormat="0" applyBorder="0" applyAlignment="0" applyProtection="0"/>
    <xf numFmtId="0" fontId="55" fillId="76" borderId="458" applyNumberFormat="0" applyAlignment="0" applyProtection="0"/>
    <xf numFmtId="3" fontId="83" fillId="80" borderId="466">
      <alignment horizontal="left" vertical="top" wrapText="1"/>
      <protection locked="0"/>
    </xf>
    <xf numFmtId="0" fontId="67" fillId="0" borderId="461" applyNumberFormat="0" applyFill="0" applyAlignment="0" applyProtection="0"/>
    <xf numFmtId="4" fontId="44" fillId="94" borderId="465" applyNumberFormat="0" applyProtection="0">
      <alignment horizontal="right" vertical="center"/>
    </xf>
    <xf numFmtId="0" fontId="37" fillId="82" borderId="465" applyNumberFormat="0" applyProtection="0">
      <alignment horizontal="left" vertical="center" indent="1"/>
    </xf>
    <xf numFmtId="0" fontId="12" fillId="79" borderId="459" applyNumberFormat="0" applyAlignment="0" applyProtection="0"/>
    <xf numFmtId="212" fontId="177" fillId="89" borderId="464"/>
    <xf numFmtId="0" fontId="12" fillId="79" borderId="459" applyNumberFormat="0" applyAlignment="0" applyProtection="0"/>
    <xf numFmtId="0" fontId="172" fillId="51" borderId="460" applyNumberFormat="0" applyAlignment="0" applyProtection="0"/>
    <xf numFmtId="3" fontId="83" fillId="80" borderId="466">
      <alignment horizontal="left" vertical="top" wrapText="1"/>
      <protection locked="0"/>
    </xf>
    <xf numFmtId="0" fontId="62" fillId="63" borderId="458" applyNumberFormat="0" applyAlignment="0" applyProtection="0"/>
    <xf numFmtId="0" fontId="123" fillId="0" borderId="461" applyNumberFormat="0" applyFill="0" applyAlignment="0" applyProtection="0"/>
    <xf numFmtId="212" fontId="192" fillId="0" borderId="464"/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212" fontId="177" fillId="89" borderId="464"/>
    <xf numFmtId="0" fontId="119" fillId="51" borderId="460" applyNumberFormat="0" applyAlignment="0" applyProtection="0"/>
    <xf numFmtId="0" fontId="65" fillId="76" borderId="460" applyNumberFormat="0" applyAlignment="0" applyProtection="0"/>
    <xf numFmtId="4" fontId="44" fillId="96" borderId="465" applyNumberFormat="0" applyProtection="0">
      <alignment horizontal="right" vertical="center"/>
    </xf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72" fillId="51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169" fillId="38" borderId="458" applyNumberFormat="0" applyAlignment="0" applyProtection="0"/>
    <xf numFmtId="4" fontId="46" fillId="80" borderId="465" applyNumberFormat="0" applyProtection="0">
      <alignment horizontal="left" vertical="center" indent="1"/>
    </xf>
    <xf numFmtId="4" fontId="44" fillId="96" borderId="465" applyNumberFormat="0" applyProtection="0">
      <alignment horizontal="left" vertical="center" indent="1"/>
    </xf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0" fontId="55" fillId="76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44" fillId="91" borderId="465" applyNumberFormat="0" applyProtection="0">
      <alignment horizontal="left" vertical="top" indent="1"/>
    </xf>
    <xf numFmtId="4" fontId="197" fillId="94" borderId="465" applyNumberFormat="0" applyProtection="0">
      <alignment horizontal="right" vertical="center"/>
    </xf>
    <xf numFmtId="0" fontId="44" fillId="55" borderId="465" applyNumberFormat="0" applyProtection="0">
      <alignment horizontal="left" vertical="top" indent="1"/>
    </xf>
    <xf numFmtId="4" fontId="44" fillId="55" borderId="465" applyNumberFormat="0" applyProtection="0">
      <alignment vertical="center"/>
    </xf>
    <xf numFmtId="0" fontId="37" fillId="81" borderId="465" applyNumberFormat="0" applyProtection="0">
      <alignment horizontal="left" vertical="top" indent="1"/>
    </xf>
    <xf numFmtId="0" fontId="37" fillId="82" borderId="465" applyNumberFormat="0" applyProtection="0">
      <alignment horizontal="left" vertical="top" indent="1"/>
    </xf>
    <xf numFmtId="0" fontId="37" fillId="91" borderId="465" applyNumberFormat="0" applyProtection="0">
      <alignment horizontal="left" vertical="top" indent="1"/>
    </xf>
    <xf numFmtId="0" fontId="37" fillId="95" borderId="465" applyNumberFormat="0" applyProtection="0">
      <alignment horizontal="left" vertical="center" indent="1"/>
    </xf>
    <xf numFmtId="0" fontId="65" fillId="76" borderId="460" applyNumberFormat="0" applyAlignment="0" applyProtection="0"/>
    <xf numFmtId="4" fontId="44" fillId="96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4" fontId="195" fillId="80" borderId="465" applyNumberFormat="0" applyProtection="0">
      <alignment vertical="center"/>
    </xf>
    <xf numFmtId="212" fontId="192" fillId="0" borderId="464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37" fillId="95" borderId="465" applyNumberFormat="0" applyProtection="0">
      <alignment horizontal="left" vertical="center" indent="1"/>
    </xf>
    <xf numFmtId="4" fontId="44" fillId="41" borderId="465" applyNumberFormat="0" applyProtection="0">
      <alignment horizontal="right" vertical="center"/>
    </xf>
    <xf numFmtId="10" fontId="24" fillId="55" borderId="466" applyNumberFormat="0" applyBorder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03" fillId="51" borderId="458" applyNumberFormat="0" applyAlignment="0" applyProtection="0"/>
    <xf numFmtId="0" fontId="62" fillId="63" borderId="458" applyNumberFormat="0" applyAlignment="0" applyProtection="0"/>
    <xf numFmtId="0" fontId="37" fillId="91" borderId="465" applyNumberFormat="0" applyProtection="0">
      <alignment horizontal="left" vertical="top" indent="1"/>
    </xf>
    <xf numFmtId="0" fontId="173" fillId="0" borderId="461" applyNumberFormat="0" applyFill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61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76" borderId="458" applyNumberFormat="0" applyAlignment="0" applyProtection="0"/>
    <xf numFmtId="0" fontId="113" fillId="38" borderId="458" applyNumberFormat="0" applyAlignment="0" applyProtection="0"/>
    <xf numFmtId="0" fontId="161" fillId="57" borderId="459" applyNumberFormat="0" applyFont="0" applyAlignment="0" applyProtection="0"/>
    <xf numFmtId="0" fontId="65" fillId="76" borderId="460" applyNumberFormat="0" applyAlignment="0" applyProtection="0"/>
    <xf numFmtId="4" fontId="44" fillId="48" borderId="465" applyNumberFormat="0" applyProtection="0">
      <alignment horizontal="right" vertical="center"/>
    </xf>
    <xf numFmtId="0" fontId="55" fillId="76" borderId="458" applyNumberFormat="0" applyAlignment="0" applyProtection="0"/>
    <xf numFmtId="3" fontId="83" fillId="80" borderId="466">
      <alignment horizontal="left" vertical="top" wrapText="1"/>
      <protection locked="0"/>
    </xf>
    <xf numFmtId="4" fontId="44" fillId="40" borderId="465" applyNumberFormat="0" applyProtection="0">
      <alignment horizontal="right" vertical="center"/>
    </xf>
    <xf numFmtId="0" fontId="113" fillId="38" borderId="458" applyNumberFormat="0" applyAlignment="0" applyProtection="0"/>
    <xf numFmtId="0" fontId="62" fillId="63" borderId="458" applyNumberForma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4" fontId="44" fillId="96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center" indent="1"/>
    </xf>
    <xf numFmtId="0" fontId="169" fillId="38" borderId="458" applyNumberFormat="0" applyAlignment="0" applyProtection="0"/>
    <xf numFmtId="0" fontId="46" fillId="80" borderId="465" applyNumberFormat="0" applyProtection="0">
      <alignment horizontal="left" vertical="top" indent="1"/>
    </xf>
    <xf numFmtId="0" fontId="164" fillId="51" borderId="458" applyNumberForma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4" fontId="46" fillId="56" borderId="465" applyNumberFormat="0" applyProtection="0">
      <alignment vertical="center"/>
    </xf>
    <xf numFmtId="4" fontId="44" fillId="42" borderId="465" applyNumberFormat="0" applyProtection="0">
      <alignment horizontal="right" vertical="center"/>
    </xf>
    <xf numFmtId="4" fontId="44" fillId="92" borderId="465" applyNumberFormat="0" applyProtection="0">
      <alignment horizontal="right" vertical="center"/>
    </xf>
    <xf numFmtId="0" fontId="37" fillId="95" borderId="465" applyNumberFormat="0" applyProtection="0">
      <alignment horizontal="left" vertical="center" indent="1"/>
    </xf>
    <xf numFmtId="0" fontId="65" fillId="76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9" fillId="51" borderId="460" applyNumberFormat="0" applyAlignment="0" applyProtection="0"/>
    <xf numFmtId="0" fontId="55" fillId="76" borderId="458" applyNumberFormat="0" applyAlignment="0" applyProtection="0"/>
    <xf numFmtId="0" fontId="67" fillId="0" borderId="461" applyNumberFormat="0" applyFill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4" fontId="44" fillId="55" borderId="465" applyNumberFormat="0" applyProtection="0">
      <alignment horizontal="left" vertical="center" indent="1"/>
    </xf>
    <xf numFmtId="4" fontId="197" fillId="55" borderId="465" applyNumberFormat="0" applyProtection="0">
      <alignment vertical="center"/>
    </xf>
    <xf numFmtId="4" fontId="46" fillId="56" borderId="465" applyNumberFormat="0" applyProtection="0">
      <alignment vertical="center"/>
    </xf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91" fillId="0" borderId="466" applyFont="0" applyFill="0" applyBorder="0">
      <alignment horizontal="centerContinuous" vertical="justify" wrapText="1"/>
    </xf>
    <xf numFmtId="4" fontId="44" fillId="96" borderId="465" applyNumberFormat="0" applyProtection="0">
      <alignment horizontal="right" vertical="center"/>
    </xf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2" fillId="63" borderId="458" applyNumberFormat="0" applyAlignment="0" applyProtection="0"/>
    <xf numFmtId="0" fontId="119" fillId="76" borderId="460" applyNumberFormat="0" applyAlignment="0" applyProtection="0"/>
    <xf numFmtId="0" fontId="113" fillId="38" borderId="458" applyNumberFormat="0" applyAlignment="0" applyProtection="0"/>
    <xf numFmtId="4" fontId="44" fillId="50" borderId="465" applyNumberFormat="0" applyProtection="0">
      <alignment horizontal="right" vertical="center"/>
    </xf>
    <xf numFmtId="0" fontId="37" fillId="81" borderId="465" applyNumberFormat="0" applyProtection="0">
      <alignment horizontal="left" vertical="center" indent="1"/>
    </xf>
    <xf numFmtId="4" fontId="44" fillId="48" borderId="465" applyNumberFormat="0" applyProtection="0">
      <alignment horizontal="right" vertical="center"/>
    </xf>
    <xf numFmtId="0" fontId="123" fillId="0" borderId="461" applyNumberFormat="0" applyFill="0" applyAlignment="0" applyProtection="0"/>
    <xf numFmtId="0" fontId="12" fillId="79" borderId="459" applyNumberFormat="0" applyAlignment="0" applyProtection="0"/>
    <xf numFmtId="10" fontId="24" fillId="55" borderId="466" applyNumberFormat="0" applyBorder="0" applyAlignment="0" applyProtection="0"/>
    <xf numFmtId="0" fontId="62" fillId="63" borderId="458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76" borderId="458" applyNumberForma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3" fontId="83" fillId="80" borderId="466">
      <alignment horizontal="left" vertical="top" wrapText="1"/>
      <protection locked="0"/>
    </xf>
    <xf numFmtId="4" fontId="44" fillId="96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center" indent="1"/>
    </xf>
    <xf numFmtId="0" fontId="12" fillId="79" borderId="459" applyNumberFormat="0" applyAlignment="0" applyProtection="0"/>
    <xf numFmtId="0" fontId="37" fillId="81" borderId="465" applyNumberFormat="0" applyProtection="0">
      <alignment horizontal="left" vertical="top" indent="1"/>
    </xf>
    <xf numFmtId="0" fontId="113" fillId="38" borderId="458" applyNumberFormat="0" applyAlignment="0" applyProtection="0"/>
    <xf numFmtId="0" fontId="164" fillId="51" borderId="458" applyNumberFormat="0" applyAlignment="0" applyProtection="0"/>
    <xf numFmtId="0" fontId="67" fillId="0" borderId="461" applyNumberFormat="0" applyFill="0" applyAlignment="0" applyProtection="0"/>
    <xf numFmtId="0" fontId="173" fillId="0" borderId="461" applyNumberFormat="0" applyFill="0" applyAlignment="0" applyProtection="0"/>
    <xf numFmtId="4" fontId="44" fillId="46" borderId="465" applyNumberFormat="0" applyProtection="0">
      <alignment horizontal="right" vertical="center"/>
    </xf>
    <xf numFmtId="0" fontId="37" fillId="82" borderId="465" applyNumberFormat="0" applyProtection="0">
      <alignment horizontal="left" vertical="top" indent="1"/>
    </xf>
    <xf numFmtId="4" fontId="44" fillId="55" borderId="465" applyNumberFormat="0" applyProtection="0">
      <alignment horizontal="left" vertical="center" indent="1"/>
    </xf>
    <xf numFmtId="4" fontId="197" fillId="94" borderId="465" applyNumberFormat="0" applyProtection="0">
      <alignment horizontal="right" vertical="center"/>
    </xf>
    <xf numFmtId="0" fontId="113" fillId="38" borderId="458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10" fontId="96" fillId="55" borderId="466" applyNumberFormat="0" applyBorder="0" applyAlignment="0" applyProtection="0"/>
    <xf numFmtId="0" fontId="169" fillId="38" borderId="458" applyNumberFormat="0" applyAlignment="0" applyProtection="0"/>
    <xf numFmtId="4" fontId="46" fillId="80" borderId="465" applyNumberFormat="0" applyProtection="0">
      <alignment horizontal="left" vertical="center" indent="1"/>
    </xf>
    <xf numFmtId="0" fontId="161" fillId="57" borderId="459" applyNumberFormat="0" applyFont="0" applyAlignment="0" applyProtection="0"/>
    <xf numFmtId="0" fontId="172" fillId="51" borderId="460" applyNumberFormat="0" applyAlignment="0" applyProtection="0"/>
    <xf numFmtId="0" fontId="12" fillId="79" borderId="459" applyNumberFormat="0" applyAlignment="0" applyProtection="0"/>
    <xf numFmtId="0" fontId="67" fillId="0" borderId="461" applyNumberFormat="0" applyFill="0" applyAlignment="0" applyProtection="0"/>
    <xf numFmtId="0" fontId="37" fillId="82" borderId="465" applyNumberFormat="0" applyProtection="0">
      <alignment horizontal="left" vertical="center" indent="1"/>
    </xf>
    <xf numFmtId="0" fontId="123" fillId="0" borderId="461" applyNumberFormat="0" applyFill="0" applyAlignment="0" applyProtection="0"/>
    <xf numFmtId="0" fontId="173" fillId="0" borderId="461" applyNumberFormat="0" applyFill="0" applyAlignment="0" applyProtection="0"/>
    <xf numFmtId="0" fontId="37" fillId="81" borderId="465" applyNumberFormat="0" applyProtection="0">
      <alignment horizontal="left" vertical="top" indent="1"/>
    </xf>
    <xf numFmtId="0" fontId="44" fillId="91" borderId="465" applyNumberFormat="0" applyProtection="0">
      <alignment horizontal="left" vertical="top" indent="1"/>
    </xf>
    <xf numFmtId="0" fontId="113" fillId="38" borderId="458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55" fillId="76" borderId="458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4" fontId="47" fillId="94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0" fontId="103" fillId="51" borderId="458" applyNumberFormat="0" applyAlignment="0" applyProtection="0"/>
    <xf numFmtId="4" fontId="44" fillId="92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4" fontId="44" fillId="42" borderId="465" applyNumberFormat="0" applyProtection="0">
      <alignment horizontal="right" vertical="center"/>
    </xf>
    <xf numFmtId="4" fontId="44" fillId="40" borderId="465" applyNumberFormat="0" applyProtection="0">
      <alignment horizontal="right" vertical="center"/>
    </xf>
    <xf numFmtId="0" fontId="46" fillId="80" borderId="465" applyNumberFormat="0" applyProtection="0">
      <alignment horizontal="left" vertical="top" indent="1"/>
    </xf>
    <xf numFmtId="4" fontId="46" fillId="56" borderId="465" applyNumberFormat="0" applyProtection="0">
      <alignment vertical="center"/>
    </xf>
    <xf numFmtId="0" fontId="91" fillId="0" borderId="466" applyFont="0" applyFill="0" applyBorder="0">
      <alignment horizontal="center" vertical="justify" wrapText="1"/>
    </xf>
    <xf numFmtId="0" fontId="91" fillId="0" borderId="466" applyFont="0" applyFill="0" applyBorder="0">
      <alignment horizontal="centerContinuous" vertical="justify" wrapText="1"/>
    </xf>
    <xf numFmtId="212" fontId="177" fillId="89" borderId="464"/>
    <xf numFmtId="0" fontId="119" fillId="51" borderId="460" applyNumberFormat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113" fillId="38" borderId="458" applyNumberFormat="0" applyAlignment="0" applyProtection="0"/>
    <xf numFmtId="4" fontId="44" fillId="42" borderId="465" applyNumberFormat="0" applyProtection="0">
      <alignment horizontal="right" vertical="center"/>
    </xf>
    <xf numFmtId="0" fontId="37" fillId="91" borderId="465" applyNumberFormat="0" applyProtection="0">
      <alignment horizontal="left" vertical="top" indent="1"/>
    </xf>
    <xf numFmtId="0" fontId="67" fillId="0" borderId="461" applyNumberFormat="0" applyFill="0" applyAlignment="0" applyProtection="0"/>
    <xf numFmtId="0" fontId="37" fillId="91" borderId="465" applyNumberFormat="0" applyProtection="0">
      <alignment horizontal="left" vertical="center" indent="1"/>
    </xf>
    <xf numFmtId="0" fontId="12" fillId="79" borderId="459" applyNumberFormat="0" applyAlignment="0" applyProtection="0"/>
    <xf numFmtId="0" fontId="103" fillId="51" borderId="458" applyNumberFormat="0" applyAlignment="0" applyProtection="0"/>
    <xf numFmtId="212" fontId="192" fillId="0" borderId="464"/>
    <xf numFmtId="0" fontId="12" fillId="79" borderId="459" applyNumberFormat="0" applyAlignment="0" applyProtection="0"/>
    <xf numFmtId="0" fontId="113" fillId="38" borderId="458" applyNumberFormat="0" applyAlignment="0" applyProtection="0"/>
    <xf numFmtId="4" fontId="197" fillId="55" borderId="465" applyNumberFormat="0" applyProtection="0">
      <alignment vertical="center"/>
    </xf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91" fillId="0" borderId="466" applyFont="0" applyFill="0" applyBorder="0">
      <alignment horizontal="center" vertical="justify" wrapText="1"/>
    </xf>
    <xf numFmtId="4" fontId="46" fillId="56" borderId="465" applyNumberFormat="0" applyProtection="0">
      <alignment vertical="center"/>
    </xf>
    <xf numFmtId="4" fontId="195" fillId="80" borderId="465" applyNumberFormat="0" applyProtection="0">
      <alignment vertical="center"/>
    </xf>
    <xf numFmtId="4" fontId="46" fillId="80" borderId="465" applyNumberFormat="0" applyProtection="0">
      <alignment horizontal="left" vertical="center" indent="1"/>
    </xf>
    <xf numFmtId="0" fontId="46" fillId="80" borderId="465" applyNumberFormat="0" applyProtection="0">
      <alignment horizontal="left" vertical="top" indent="1"/>
    </xf>
    <xf numFmtId="0" fontId="67" fillId="0" borderId="461" applyNumberFormat="0" applyFill="0" applyAlignment="0" applyProtection="0"/>
    <xf numFmtId="4" fontId="44" fillId="34" borderId="465" applyNumberFormat="0" applyProtection="0">
      <alignment horizontal="right" vertical="center"/>
    </xf>
    <xf numFmtId="4" fontId="44" fillId="40" borderId="465" applyNumberFormat="0" applyProtection="0">
      <alignment horizontal="right" vertical="center"/>
    </xf>
    <xf numFmtId="4" fontId="44" fillId="48" borderId="465" applyNumberFormat="0" applyProtection="0">
      <alignment horizontal="right" vertical="center"/>
    </xf>
    <xf numFmtId="4" fontId="44" fillId="42" borderId="465" applyNumberFormat="0" applyProtection="0">
      <alignment horizontal="right" vertical="center"/>
    </xf>
    <xf numFmtId="4" fontId="44" fillId="46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4" fontId="44" fillId="49" borderId="465" applyNumberFormat="0" applyProtection="0">
      <alignment horizontal="right" vertical="center"/>
    </xf>
    <xf numFmtId="4" fontId="44" fillId="92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4" fontId="44" fillId="96" borderId="465" applyNumberFormat="0" applyProtection="0">
      <alignment horizontal="right" vertical="center"/>
    </xf>
    <xf numFmtId="10" fontId="24" fillId="55" borderId="466" applyNumberFormat="0" applyBorder="0" applyAlignment="0" applyProtection="0"/>
    <xf numFmtId="0" fontId="37" fillId="95" borderId="465" applyNumberFormat="0" applyProtection="0">
      <alignment horizontal="left" vertical="center" indent="1"/>
    </xf>
    <xf numFmtId="0" fontId="37" fillId="95" borderId="465" applyNumberFormat="0" applyProtection="0">
      <alignment horizontal="left" vertical="top" indent="1"/>
    </xf>
    <xf numFmtId="0" fontId="37" fillId="91" borderId="465" applyNumberFormat="0" applyProtection="0">
      <alignment horizontal="left" vertical="center" indent="1"/>
    </xf>
    <xf numFmtId="0" fontId="37" fillId="91" borderId="465" applyNumberFormat="0" applyProtection="0">
      <alignment horizontal="left" vertical="top" indent="1"/>
    </xf>
    <xf numFmtId="0" fontId="37" fillId="82" borderId="465" applyNumberFormat="0" applyProtection="0">
      <alignment horizontal="left" vertical="center" indent="1"/>
    </xf>
    <xf numFmtId="0" fontId="37" fillId="82" borderId="465" applyNumberFormat="0" applyProtection="0">
      <alignment horizontal="left" vertical="top" indent="1"/>
    </xf>
    <xf numFmtId="0" fontId="37" fillId="81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top" indent="1"/>
    </xf>
    <xf numFmtId="4" fontId="44" fillId="55" borderId="465" applyNumberFormat="0" applyProtection="0">
      <alignment vertical="center"/>
    </xf>
    <xf numFmtId="4" fontId="197" fillId="55" borderId="465" applyNumberFormat="0" applyProtection="0">
      <alignment vertical="center"/>
    </xf>
    <xf numFmtId="4" fontId="44" fillId="55" borderId="465" applyNumberFormat="0" applyProtection="0">
      <alignment horizontal="left" vertical="center" indent="1"/>
    </xf>
    <xf numFmtId="0" fontId="44" fillId="55" borderId="465" applyNumberFormat="0" applyProtection="0">
      <alignment horizontal="left" vertical="top" indent="1"/>
    </xf>
    <xf numFmtId="4" fontId="44" fillId="94" borderId="465" applyNumberFormat="0" applyProtection="0">
      <alignment horizontal="right" vertical="center"/>
    </xf>
    <xf numFmtId="4" fontId="197" fillId="94" borderId="465" applyNumberFormat="0" applyProtection="0">
      <alignment horizontal="right" vertical="center"/>
    </xf>
    <xf numFmtId="4" fontId="44" fillId="96" borderId="465" applyNumberFormat="0" applyProtection="0">
      <alignment horizontal="left" vertical="center" indent="1"/>
    </xf>
    <xf numFmtId="0" fontId="44" fillId="91" borderId="465" applyNumberFormat="0" applyProtection="0">
      <alignment horizontal="left" vertical="top" indent="1"/>
    </xf>
    <xf numFmtId="4" fontId="47" fillId="94" borderId="465" applyNumberFormat="0" applyProtection="0">
      <alignment horizontal="right" vertical="center"/>
    </xf>
    <xf numFmtId="0" fontId="65" fillId="76" borderId="460" applyNumberFormat="0" applyAlignment="0" applyProtection="0"/>
    <xf numFmtId="0" fontId="164" fillId="51" borderId="458" applyNumberFormat="0" applyAlignment="0" applyProtection="0"/>
    <xf numFmtId="0" fontId="123" fillId="0" borderId="461" applyNumberFormat="0" applyFill="0" applyAlignment="0" applyProtection="0"/>
    <xf numFmtId="0" fontId="12" fillId="79" borderId="459" applyNumberFormat="0" applyAlignment="0" applyProtection="0"/>
    <xf numFmtId="0" fontId="119" fillId="51" borderId="460" applyNumberFormat="0" applyAlignment="0" applyProtection="0"/>
    <xf numFmtId="0" fontId="103" fillId="51" borderId="458" applyNumberFormat="0" applyAlignment="0" applyProtection="0"/>
    <xf numFmtId="0" fontId="65" fillId="76" borderId="460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44" fillId="91" borderId="465" applyNumberFormat="0" applyProtection="0">
      <alignment horizontal="left" vertical="top" indent="1"/>
    </xf>
    <xf numFmtId="0" fontId="12" fillId="79" borderId="459" applyNumberFormat="0" applyAlignment="0" applyProtection="0"/>
    <xf numFmtId="0" fontId="175" fillId="57" borderId="459" applyNumberFormat="0" applyFont="0" applyAlignment="0" applyProtection="0"/>
    <xf numFmtId="0" fontId="46" fillId="80" borderId="465" applyNumberFormat="0" applyProtection="0">
      <alignment horizontal="left" vertical="top" indent="1"/>
    </xf>
    <xf numFmtId="0" fontId="103" fillId="76" borderId="458" applyNumberFormat="0" applyAlignment="0" applyProtection="0"/>
    <xf numFmtId="0" fontId="12" fillId="57" borderId="459" applyNumberFormat="0" applyFont="0" applyAlignment="0" applyProtection="0"/>
    <xf numFmtId="0" fontId="119" fillId="76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10" fontId="96" fillId="55" borderId="466" applyNumberFormat="0" applyBorder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4" fontId="195" fillId="80" borderId="465" applyNumberFormat="0" applyProtection="0">
      <alignment vertical="center"/>
    </xf>
    <xf numFmtId="0" fontId="103" fillId="51" borderId="458" applyNumberFormat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161" fillId="57" borderId="459" applyNumberFormat="0" applyFont="0" applyAlignment="0" applyProtection="0"/>
    <xf numFmtId="0" fontId="17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2" fillId="57" borderId="459" applyNumberFormat="0" applyFont="0" applyAlignment="0" applyProtection="0"/>
    <xf numFmtId="0" fontId="119" fillId="76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119" fillId="51" borderId="460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55" fillId="76" borderId="458" applyNumberFormat="0" applyAlignment="0" applyProtection="0"/>
    <xf numFmtId="0" fontId="175" fillId="57" borderId="459" applyNumberFormat="0" applyFont="0" applyAlignment="0" applyProtection="0"/>
    <xf numFmtId="0" fontId="12" fillId="57" borderId="459" applyNumberFormat="0" applyFont="0" applyAlignment="0" applyProtection="0"/>
    <xf numFmtId="0" fontId="119" fillId="76" borderId="460" applyNumberFormat="0" applyAlignment="0" applyProtection="0"/>
    <xf numFmtId="0" fontId="103" fillId="76" borderId="458" applyNumberForma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19" fillId="51" borderId="460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175" fillId="57" borderId="459" applyNumberFormat="0" applyFont="0" applyAlignment="0" applyProtection="0"/>
    <xf numFmtId="0" fontId="12" fillId="57" borderId="459" applyNumberFormat="0" applyFon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5" fontId="218" fillId="0" borderId="463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0" fontId="55" fillId="76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03" fillId="76" borderId="458" applyNumberFormat="0" applyAlignment="0" applyProtection="0"/>
    <xf numFmtId="0" fontId="119" fillId="76" borderId="460" applyNumberFormat="0" applyAlignment="0" applyProtection="0"/>
    <xf numFmtId="0" fontId="123" fillId="0" borderId="461" applyNumberFormat="0" applyFill="0" applyAlignment="0" applyProtection="0"/>
    <xf numFmtId="0" fontId="164" fillId="51" borderId="458" applyNumberFormat="0" applyAlignment="0" applyProtection="0"/>
    <xf numFmtId="0" fontId="169" fillId="38" borderId="458" applyNumberFormat="0" applyAlignment="0" applyProtection="0"/>
    <xf numFmtId="0" fontId="161" fillId="57" borderId="459" applyNumberFormat="0" applyFont="0" applyAlignment="0" applyProtection="0"/>
    <xf numFmtId="0" fontId="172" fillId="51" borderId="460" applyNumberFormat="0" applyAlignment="0" applyProtection="0"/>
    <xf numFmtId="0" fontId="173" fillId="0" borderId="461" applyNumberFormat="0" applyFill="0" applyAlignment="0" applyProtection="0"/>
    <xf numFmtId="212" fontId="177" fillId="89" borderId="464"/>
    <xf numFmtId="212" fontId="192" fillId="0" borderId="464"/>
    <xf numFmtId="4" fontId="46" fillId="56" borderId="465" applyNumberFormat="0" applyProtection="0">
      <alignment vertical="center"/>
    </xf>
    <xf numFmtId="4" fontId="195" fillId="80" borderId="465" applyNumberFormat="0" applyProtection="0">
      <alignment vertical="center"/>
    </xf>
    <xf numFmtId="4" fontId="46" fillId="80" borderId="465" applyNumberFormat="0" applyProtection="0">
      <alignment horizontal="left" vertical="center" indent="1"/>
    </xf>
    <xf numFmtId="0" fontId="46" fillId="80" borderId="465" applyNumberFormat="0" applyProtection="0">
      <alignment horizontal="left" vertical="top" indent="1"/>
    </xf>
    <xf numFmtId="4" fontId="44" fillId="34" borderId="465" applyNumberFormat="0" applyProtection="0">
      <alignment horizontal="right" vertical="center"/>
    </xf>
    <xf numFmtId="4" fontId="44" fillId="40" borderId="465" applyNumberFormat="0" applyProtection="0">
      <alignment horizontal="right" vertical="center"/>
    </xf>
    <xf numFmtId="4" fontId="44" fillId="48" borderId="465" applyNumberFormat="0" applyProtection="0">
      <alignment horizontal="right" vertical="center"/>
    </xf>
    <xf numFmtId="4" fontId="44" fillId="42" borderId="465" applyNumberFormat="0" applyProtection="0">
      <alignment horizontal="right" vertical="center"/>
    </xf>
    <xf numFmtId="4" fontId="44" fillId="46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4" fontId="44" fillId="49" borderId="465" applyNumberFormat="0" applyProtection="0">
      <alignment horizontal="right" vertical="center"/>
    </xf>
    <xf numFmtId="4" fontId="44" fillId="92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4" fontId="44" fillId="96" borderId="465" applyNumberFormat="0" applyProtection="0">
      <alignment horizontal="right" vertical="center"/>
    </xf>
    <xf numFmtId="0" fontId="37" fillId="95" borderId="465" applyNumberFormat="0" applyProtection="0">
      <alignment horizontal="left" vertical="center" indent="1"/>
    </xf>
    <xf numFmtId="0" fontId="37" fillId="95" borderId="465" applyNumberFormat="0" applyProtection="0">
      <alignment horizontal="left" vertical="top" indent="1"/>
    </xf>
    <xf numFmtId="0" fontId="37" fillId="91" borderId="465" applyNumberFormat="0" applyProtection="0">
      <alignment horizontal="left" vertical="center" indent="1"/>
    </xf>
    <xf numFmtId="0" fontId="37" fillId="91" borderId="465" applyNumberFormat="0" applyProtection="0">
      <alignment horizontal="left" vertical="top" indent="1"/>
    </xf>
    <xf numFmtId="0" fontId="37" fillId="82" borderId="465" applyNumberFormat="0" applyProtection="0">
      <alignment horizontal="left" vertical="center" indent="1"/>
    </xf>
    <xf numFmtId="0" fontId="37" fillId="82" borderId="465" applyNumberFormat="0" applyProtection="0">
      <alignment horizontal="left" vertical="top" indent="1"/>
    </xf>
    <xf numFmtId="0" fontId="37" fillId="81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top" indent="1"/>
    </xf>
    <xf numFmtId="4" fontId="44" fillId="55" borderId="465" applyNumberFormat="0" applyProtection="0">
      <alignment vertical="center"/>
    </xf>
    <xf numFmtId="4" fontId="197" fillId="55" borderId="465" applyNumberFormat="0" applyProtection="0">
      <alignment vertical="center"/>
    </xf>
    <xf numFmtId="4" fontId="44" fillId="55" borderId="465" applyNumberFormat="0" applyProtection="0">
      <alignment horizontal="left" vertical="center" indent="1"/>
    </xf>
    <xf numFmtId="0" fontId="44" fillId="55" borderId="465" applyNumberFormat="0" applyProtection="0">
      <alignment horizontal="left" vertical="top" indent="1"/>
    </xf>
    <xf numFmtId="4" fontId="44" fillId="94" borderId="465" applyNumberFormat="0" applyProtection="0">
      <alignment horizontal="right" vertical="center"/>
    </xf>
    <xf numFmtId="4" fontId="197" fillId="94" borderId="465" applyNumberFormat="0" applyProtection="0">
      <alignment horizontal="right" vertical="center"/>
    </xf>
    <xf numFmtId="4" fontId="44" fillId="96" borderId="465" applyNumberFormat="0" applyProtection="0">
      <alignment horizontal="left" vertical="center" indent="1"/>
    </xf>
    <xf numFmtId="0" fontId="44" fillId="91" borderId="465" applyNumberFormat="0" applyProtection="0">
      <alignment horizontal="left" vertical="top" indent="1"/>
    </xf>
    <xf numFmtId="4" fontId="47" fillId="94" borderId="465" applyNumberFormat="0" applyProtection="0">
      <alignment horizontal="right" vertical="center"/>
    </xf>
    <xf numFmtId="0" fontId="119" fillId="51" borderId="460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175" fillId="57" borderId="459" applyNumberFormat="0" applyFont="0" applyAlignment="0" applyProtection="0"/>
    <xf numFmtId="0" fontId="12" fillId="57" borderId="459" applyNumberFormat="0" applyFon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0" fontId="55" fillId="76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03" fillId="76" borderId="458" applyNumberFormat="0" applyAlignment="0" applyProtection="0"/>
    <xf numFmtId="0" fontId="119" fillId="76" borderId="460" applyNumberFormat="0" applyAlignment="0" applyProtection="0"/>
    <xf numFmtId="0" fontId="123" fillId="0" borderId="461" applyNumberFormat="0" applyFill="0" applyAlignment="0" applyProtection="0"/>
    <xf numFmtId="4" fontId="44" fillId="55" borderId="465" applyNumberFormat="0" applyProtection="0">
      <alignment horizontal="left" vertical="center" indent="1"/>
    </xf>
    <xf numFmtId="0" fontId="37" fillId="91" borderId="465" applyNumberFormat="0" applyProtection="0">
      <alignment horizontal="left" vertical="center" indent="1"/>
    </xf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65" fillId="76" borderId="460" applyNumberFormat="0" applyAlignment="0" applyProtection="0"/>
    <xf numFmtId="0" fontId="169" fillId="38" borderId="458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37" fillId="82" borderId="465" applyNumberFormat="0" applyProtection="0">
      <alignment horizontal="left" vertical="center" indent="1"/>
    </xf>
    <xf numFmtId="4" fontId="44" fillId="55" borderId="465" applyNumberFormat="0" applyProtection="0">
      <alignment vertical="center"/>
    </xf>
    <xf numFmtId="4" fontId="44" fillId="94" borderId="465" applyNumberFormat="0" applyProtection="0">
      <alignment horizontal="right" vertical="center"/>
    </xf>
    <xf numFmtId="0" fontId="12" fillId="79" borderId="459" applyNumberFormat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62" fillId="63" borderId="458" applyNumberFormat="0" applyAlignment="0" applyProtection="0"/>
    <xf numFmtId="10" fontId="24" fillId="55" borderId="466" applyNumberFormat="0" applyBorder="0" applyAlignment="0" applyProtection="0"/>
    <xf numFmtId="0" fontId="62" fillId="63" borderId="458" applyNumberFormat="0" applyAlignment="0" applyProtection="0"/>
    <xf numFmtId="0" fontId="103" fillId="51" borderId="458" applyNumberFormat="0" applyAlignment="0" applyProtection="0"/>
    <xf numFmtId="0" fontId="12" fillId="79" borderId="459" applyNumberFormat="0" applyAlignment="0" applyProtection="0"/>
    <xf numFmtId="3" fontId="104" fillId="0" borderId="466"/>
    <xf numFmtId="0" fontId="62" fillId="63" borderId="458" applyNumberFormat="0" applyAlignment="0" applyProtection="0"/>
    <xf numFmtId="0" fontId="55" fillId="76" borderId="458" applyNumberFormat="0" applyAlignment="0" applyProtection="0"/>
    <xf numFmtId="4" fontId="44" fillId="55" borderId="465" applyNumberFormat="0" applyProtection="0">
      <alignment vertical="center"/>
    </xf>
    <xf numFmtId="0" fontId="12" fillId="79" borderId="459" applyNumberFormat="0" applyAlignment="0" applyProtection="0"/>
    <xf numFmtId="10" fontId="96" fillId="55" borderId="466" applyNumberFormat="0" applyBorder="0" applyAlignment="0" applyProtection="0"/>
    <xf numFmtId="0" fontId="172" fillId="51" borderId="460" applyNumberFormat="0" applyAlignment="0" applyProtection="0"/>
    <xf numFmtId="0" fontId="113" fillId="38" borderId="458" applyNumberFormat="0" applyAlignment="0" applyProtection="0"/>
    <xf numFmtId="0" fontId="119" fillId="51" borderId="460" applyNumberFormat="0" applyAlignment="0" applyProtection="0"/>
    <xf numFmtId="4" fontId="44" fillId="49" borderId="465" applyNumberFormat="0" applyProtection="0">
      <alignment horizontal="right" vertical="center"/>
    </xf>
    <xf numFmtId="4" fontId="44" fillId="46" borderId="465" applyNumberFormat="0" applyProtection="0">
      <alignment horizontal="right" vertical="center"/>
    </xf>
    <xf numFmtId="4" fontId="44" fillId="48" borderId="465" applyNumberFormat="0" applyProtection="0">
      <alignment horizontal="right" vertical="center"/>
    </xf>
    <xf numFmtId="4" fontId="44" fillId="34" borderId="465" applyNumberFormat="0" applyProtection="0">
      <alignment horizontal="right" vertical="center"/>
    </xf>
    <xf numFmtId="4" fontId="46" fillId="80" borderId="465" applyNumberFormat="0" applyProtection="0">
      <alignment horizontal="left" vertical="center" indent="1"/>
    </xf>
    <xf numFmtId="0" fontId="65" fillId="76" borderId="460" applyNumberFormat="0" applyAlignment="0" applyProtection="0"/>
    <xf numFmtId="0" fontId="103" fillId="51" borderId="458" applyNumberFormat="0" applyAlignment="0" applyProtection="0"/>
    <xf numFmtId="0" fontId="44" fillId="55" borderId="465" applyNumberFormat="0" applyProtection="0">
      <alignment horizontal="left" vertical="top" indent="1"/>
    </xf>
    <xf numFmtId="0" fontId="67" fillId="0" borderId="461" applyNumberFormat="0" applyFill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123" fillId="0" borderId="461" applyNumberFormat="0" applyFill="0" applyAlignment="0" applyProtection="0"/>
    <xf numFmtId="0" fontId="91" fillId="0" borderId="466" applyFont="0" applyFill="0" applyBorder="0">
      <alignment horizontal="centerContinuous" vertical="justify" wrapText="1"/>
    </xf>
    <xf numFmtId="0" fontId="65" fillId="76" borderId="460" applyNumberFormat="0" applyAlignment="0" applyProtection="0"/>
    <xf numFmtId="3" fontId="83" fillId="80" borderId="466">
      <alignment horizontal="left" vertical="top" wrapText="1"/>
      <protection locked="0"/>
    </xf>
    <xf numFmtId="0" fontId="12" fillId="79" borderId="459" applyNumberFormat="0" applyAlignment="0" applyProtection="0"/>
    <xf numFmtId="3" fontId="104" fillId="0" borderId="466"/>
    <xf numFmtId="0" fontId="123" fillId="0" borderId="461" applyNumberFormat="0" applyFill="0" applyAlignment="0" applyProtection="0"/>
    <xf numFmtId="0" fontId="62" fillId="63" borderId="458" applyNumberFormat="0" applyAlignment="0" applyProtection="0"/>
    <xf numFmtId="212" fontId="192" fillId="0" borderId="464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4" fontId="44" fillId="92" borderId="465" applyNumberFormat="0" applyProtection="0">
      <alignment horizontal="right" vertical="center"/>
    </xf>
    <xf numFmtId="0" fontId="12" fillId="79" borderId="459" applyNumberFormat="0" applyAlignment="0" applyProtection="0"/>
    <xf numFmtId="10" fontId="24" fillId="55" borderId="466" applyNumberFormat="0" applyBorder="0" applyAlignment="0" applyProtection="0"/>
    <xf numFmtId="0" fontId="12" fillId="79" borderId="459" applyNumberFormat="0" applyAlignment="0" applyProtection="0"/>
    <xf numFmtId="0" fontId="67" fillId="0" borderId="461" applyNumberFormat="0" applyFill="0" applyAlignment="0" applyProtection="0"/>
    <xf numFmtId="4" fontId="44" fillId="49" borderId="465" applyNumberFormat="0" applyProtection="0">
      <alignment horizontal="right" vertical="center"/>
    </xf>
    <xf numFmtId="0" fontId="12" fillId="79" borderId="459" applyNumberFormat="0" applyAlignment="0" applyProtection="0"/>
    <xf numFmtId="3" fontId="83" fillId="80" borderId="466">
      <alignment horizontal="left" vertical="top" wrapText="1"/>
      <protection locked="0"/>
    </xf>
    <xf numFmtId="0" fontId="62" fillId="63" borderId="458" applyNumberFormat="0" applyAlignment="0" applyProtection="0"/>
    <xf numFmtId="0" fontId="12" fillId="79" borderId="459" applyNumberFormat="0" applyAlignment="0" applyProtection="0"/>
    <xf numFmtId="4" fontId="47" fillId="94" borderId="465" applyNumberFormat="0" applyProtection="0">
      <alignment horizontal="right" vertical="center"/>
    </xf>
    <xf numFmtId="4" fontId="197" fillId="55" borderId="465" applyNumberFormat="0" applyProtection="0">
      <alignment vertical="center"/>
    </xf>
    <xf numFmtId="0" fontId="37" fillId="95" borderId="465" applyNumberFormat="0" applyProtection="0">
      <alignment horizontal="left" vertical="top" indent="1"/>
    </xf>
    <xf numFmtId="0" fontId="37" fillId="95" borderId="465" applyNumberFormat="0" applyProtection="0">
      <alignment horizontal="left" vertical="top" indent="1"/>
    </xf>
    <xf numFmtId="0" fontId="12" fillId="79" borderId="459" applyNumberFormat="0" applyAlignment="0" applyProtection="0"/>
    <xf numFmtId="0" fontId="67" fillId="0" borderId="461" applyNumberFormat="0" applyFill="0" applyAlignment="0" applyProtection="0"/>
    <xf numFmtId="0" fontId="44" fillId="55" borderId="465" applyNumberFormat="0" applyProtection="0">
      <alignment horizontal="left" vertical="top" indent="1"/>
    </xf>
    <xf numFmtId="0" fontId="164" fillId="51" borderId="458" applyNumberFormat="0" applyAlignment="0" applyProtection="0"/>
    <xf numFmtId="0" fontId="37" fillId="91" borderId="465" applyNumberFormat="0" applyProtection="0">
      <alignment horizontal="left" vertical="center" indent="1"/>
    </xf>
    <xf numFmtId="0" fontId="113" fillId="38" borderId="458" applyNumberFormat="0" applyAlignment="0" applyProtection="0"/>
    <xf numFmtId="0" fontId="113" fillId="38" borderId="458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4" fontId="44" fillId="94" borderId="465" applyNumberFormat="0" applyProtection="0">
      <alignment horizontal="right" vertical="center"/>
    </xf>
    <xf numFmtId="4" fontId="44" fillId="34" borderId="465" applyNumberFormat="0" applyProtection="0">
      <alignment horizontal="right" vertical="center"/>
    </xf>
    <xf numFmtId="212" fontId="177" fillId="89" borderId="464"/>
    <xf numFmtId="4" fontId="44" fillId="40" borderId="465" applyNumberFormat="0" applyProtection="0">
      <alignment horizontal="right" vertical="center"/>
    </xf>
    <xf numFmtId="0" fontId="12" fillId="79" borderId="459" applyNumberFormat="0" applyAlignment="0" applyProtection="0"/>
    <xf numFmtId="0" fontId="123" fillId="0" borderId="461" applyNumberFormat="0" applyFill="0" applyAlignment="0" applyProtection="0"/>
    <xf numFmtId="0" fontId="67" fillId="0" borderId="461" applyNumberFormat="0" applyFill="0" applyAlignment="0" applyProtection="0"/>
    <xf numFmtId="0" fontId="113" fillId="38" borderId="458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4" fontId="44" fillId="49" borderId="465" applyNumberFormat="0" applyProtection="0">
      <alignment horizontal="right" vertical="center"/>
    </xf>
    <xf numFmtId="4" fontId="44" fillId="34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0" fontId="37" fillId="95" borderId="465" applyNumberFormat="0" applyProtection="0">
      <alignment horizontal="left" vertical="top" indent="1"/>
    </xf>
    <xf numFmtId="4" fontId="47" fillId="94" borderId="465" applyNumberFormat="0" applyProtection="0">
      <alignment horizontal="right" vertical="center"/>
    </xf>
    <xf numFmtId="0" fontId="123" fillId="0" borderId="461" applyNumberFormat="0" applyFill="0" applyAlignment="0" applyProtection="0"/>
    <xf numFmtId="0" fontId="67" fillId="0" borderId="461" applyNumberFormat="0" applyFill="0" applyAlignment="0" applyProtection="0"/>
    <xf numFmtId="0" fontId="103" fillId="51" borderId="458" applyNumberFormat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3" fontId="104" fillId="0" borderId="466"/>
    <xf numFmtId="0" fontId="91" fillId="0" borderId="466" applyFont="0" applyFill="0" applyBorder="0">
      <alignment horizontal="center" vertical="justify" wrapText="1"/>
    </xf>
    <xf numFmtId="4" fontId="197" fillId="94" borderId="465" applyNumberFormat="0" applyProtection="0">
      <alignment horizontal="right" vertical="center"/>
    </xf>
    <xf numFmtId="0" fontId="37" fillId="82" borderId="465" applyNumberFormat="0" applyProtection="0">
      <alignment horizontal="left" vertical="top" indent="1"/>
    </xf>
    <xf numFmtId="4" fontId="44" fillId="46" borderId="465" applyNumberFormat="0" applyProtection="0">
      <alignment horizontal="right" vertical="center"/>
    </xf>
    <xf numFmtId="4" fontId="195" fillId="80" borderId="465" applyNumberFormat="0" applyProtection="0">
      <alignment vertical="center"/>
    </xf>
    <xf numFmtId="0" fontId="173" fillId="0" borderId="461" applyNumberFormat="0" applyFill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10" fontId="24" fillId="55" borderId="466" applyNumberFormat="0" applyBorder="0" applyAlignment="0" applyProtection="0"/>
    <xf numFmtId="0" fontId="55" fillId="76" borderId="458" applyNumberFormat="0" applyAlignment="0" applyProtection="0"/>
    <xf numFmtId="3" fontId="83" fillId="80" borderId="466">
      <alignment horizontal="left" vertical="top" wrapText="1"/>
      <protection locked="0"/>
    </xf>
    <xf numFmtId="0" fontId="67" fillId="0" borderId="461" applyNumberFormat="0" applyFill="0" applyAlignment="0" applyProtection="0"/>
    <xf numFmtId="4" fontId="44" fillId="94" borderId="465" applyNumberFormat="0" applyProtection="0">
      <alignment horizontal="right" vertical="center"/>
    </xf>
    <xf numFmtId="0" fontId="37" fillId="82" borderId="465" applyNumberFormat="0" applyProtection="0">
      <alignment horizontal="left" vertical="center" indent="1"/>
    </xf>
    <xf numFmtId="0" fontId="12" fillId="79" borderId="459" applyNumberFormat="0" applyAlignment="0" applyProtection="0"/>
    <xf numFmtId="212" fontId="177" fillId="89" borderId="464"/>
    <xf numFmtId="0" fontId="12" fillId="79" borderId="459" applyNumberFormat="0" applyAlignment="0" applyProtection="0"/>
    <xf numFmtId="0" fontId="172" fillId="51" borderId="460" applyNumberFormat="0" applyAlignment="0" applyProtection="0"/>
    <xf numFmtId="3" fontId="83" fillId="80" borderId="466">
      <alignment horizontal="left" vertical="top" wrapText="1"/>
      <protection locked="0"/>
    </xf>
    <xf numFmtId="0" fontId="62" fillId="63" borderId="458" applyNumberFormat="0" applyAlignment="0" applyProtection="0"/>
    <xf numFmtId="0" fontId="123" fillId="0" borderId="461" applyNumberFormat="0" applyFill="0" applyAlignment="0" applyProtection="0"/>
    <xf numFmtId="212" fontId="192" fillId="0" borderId="464"/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212" fontId="177" fillId="89" borderId="464"/>
    <xf numFmtId="0" fontId="119" fillId="51" borderId="460" applyNumberFormat="0" applyAlignment="0" applyProtection="0"/>
    <xf numFmtId="0" fontId="65" fillId="76" borderId="460" applyNumberFormat="0" applyAlignment="0" applyProtection="0"/>
    <xf numFmtId="4" fontId="44" fillId="96" borderId="465" applyNumberFormat="0" applyProtection="0">
      <alignment horizontal="right" vertical="center"/>
    </xf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72" fillId="51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169" fillId="38" borderId="458" applyNumberFormat="0" applyAlignment="0" applyProtection="0"/>
    <xf numFmtId="4" fontId="46" fillId="80" borderId="465" applyNumberFormat="0" applyProtection="0">
      <alignment horizontal="left" vertical="center" indent="1"/>
    </xf>
    <xf numFmtId="4" fontId="44" fillId="96" borderId="465" applyNumberFormat="0" applyProtection="0">
      <alignment horizontal="left" vertical="center" indent="1"/>
    </xf>
    <xf numFmtId="0" fontId="12" fillId="79" borderId="459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5" fillId="57" borderId="459" applyNumberFormat="0" applyFon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03" fillId="51" borderId="458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0" fontId="55" fillId="76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44" fillId="91" borderId="465" applyNumberFormat="0" applyProtection="0">
      <alignment horizontal="left" vertical="top" indent="1"/>
    </xf>
    <xf numFmtId="4" fontId="197" fillId="94" borderId="465" applyNumberFormat="0" applyProtection="0">
      <alignment horizontal="right" vertical="center"/>
    </xf>
    <xf numFmtId="0" fontId="44" fillId="55" borderId="465" applyNumberFormat="0" applyProtection="0">
      <alignment horizontal="left" vertical="top" indent="1"/>
    </xf>
    <xf numFmtId="4" fontId="44" fillId="55" borderId="465" applyNumberFormat="0" applyProtection="0">
      <alignment vertical="center"/>
    </xf>
    <xf numFmtId="0" fontId="37" fillId="81" borderId="465" applyNumberFormat="0" applyProtection="0">
      <alignment horizontal="left" vertical="top" indent="1"/>
    </xf>
    <xf numFmtId="0" fontId="37" fillId="82" borderId="465" applyNumberFormat="0" applyProtection="0">
      <alignment horizontal="left" vertical="top" indent="1"/>
    </xf>
    <xf numFmtId="0" fontId="37" fillId="91" borderId="465" applyNumberFormat="0" applyProtection="0">
      <alignment horizontal="left" vertical="top" indent="1"/>
    </xf>
    <xf numFmtId="0" fontId="37" fillId="95" borderId="465" applyNumberFormat="0" applyProtection="0">
      <alignment horizontal="left" vertical="center" indent="1"/>
    </xf>
    <xf numFmtId="0" fontId="65" fillId="76" borderId="460" applyNumberFormat="0" applyAlignment="0" applyProtection="0"/>
    <xf numFmtId="4" fontId="44" fillId="96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4" fontId="195" fillId="80" borderId="465" applyNumberFormat="0" applyProtection="0">
      <alignment vertical="center"/>
    </xf>
    <xf numFmtId="212" fontId="192" fillId="0" borderId="464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37" fillId="95" borderId="465" applyNumberFormat="0" applyProtection="0">
      <alignment horizontal="left" vertical="center" indent="1"/>
    </xf>
    <xf numFmtId="4" fontId="44" fillId="41" borderId="465" applyNumberFormat="0" applyProtection="0">
      <alignment horizontal="right" vertical="center"/>
    </xf>
    <xf numFmtId="10" fontId="24" fillId="55" borderId="466" applyNumberFormat="0" applyBorder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03" fillId="51" borderId="458" applyNumberFormat="0" applyAlignment="0" applyProtection="0"/>
    <xf numFmtId="0" fontId="62" fillId="63" borderId="458" applyNumberFormat="0" applyAlignment="0" applyProtection="0"/>
    <xf numFmtId="0" fontId="37" fillId="91" borderId="465" applyNumberFormat="0" applyProtection="0">
      <alignment horizontal="left" vertical="top" indent="1"/>
    </xf>
    <xf numFmtId="0" fontId="173" fillId="0" borderId="461" applyNumberFormat="0" applyFill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61" fillId="57" borderId="459" applyNumberFormat="0" applyFon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76" borderId="458" applyNumberFormat="0" applyAlignment="0" applyProtection="0"/>
    <xf numFmtId="0" fontId="113" fillId="38" borderId="458" applyNumberFormat="0" applyAlignment="0" applyProtection="0"/>
    <xf numFmtId="0" fontId="161" fillId="57" borderId="459" applyNumberFormat="0" applyFont="0" applyAlignment="0" applyProtection="0"/>
    <xf numFmtId="0" fontId="65" fillId="76" borderId="460" applyNumberFormat="0" applyAlignment="0" applyProtection="0"/>
    <xf numFmtId="4" fontId="44" fillId="48" borderId="465" applyNumberFormat="0" applyProtection="0">
      <alignment horizontal="right" vertical="center"/>
    </xf>
    <xf numFmtId="0" fontId="55" fillId="76" borderId="458" applyNumberFormat="0" applyAlignment="0" applyProtection="0"/>
    <xf numFmtId="3" fontId="83" fillId="80" borderId="466">
      <alignment horizontal="left" vertical="top" wrapText="1"/>
      <protection locked="0"/>
    </xf>
    <xf numFmtId="4" fontId="44" fillId="40" borderId="465" applyNumberFormat="0" applyProtection="0">
      <alignment horizontal="right" vertical="center"/>
    </xf>
    <xf numFmtId="0" fontId="113" fillId="38" borderId="458" applyNumberFormat="0" applyAlignment="0" applyProtection="0"/>
    <xf numFmtId="0" fontId="62" fillId="63" borderId="458" applyNumberFormat="0" applyAlignment="0" applyProtection="0"/>
    <xf numFmtId="0" fontId="62" fillId="63" borderId="458" applyNumberForma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4" fontId="44" fillId="96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center" indent="1"/>
    </xf>
    <xf numFmtId="0" fontId="169" fillId="38" borderId="458" applyNumberFormat="0" applyAlignment="0" applyProtection="0"/>
    <xf numFmtId="0" fontId="46" fillId="80" borderId="465" applyNumberFormat="0" applyProtection="0">
      <alignment horizontal="left" vertical="top" indent="1"/>
    </xf>
    <xf numFmtId="0" fontId="164" fillId="51" borderId="458" applyNumberFormat="0" applyAlignment="0" applyProtection="0"/>
    <xf numFmtId="0" fontId="119" fillId="51" borderId="460" applyNumberFormat="0" applyAlignment="0" applyProtection="0"/>
    <xf numFmtId="0" fontId="67" fillId="0" borderId="461" applyNumberFormat="0" applyFill="0" applyAlignment="0" applyProtection="0"/>
    <xf numFmtId="0" fontId="62" fillId="63" borderId="458" applyNumberFormat="0" applyAlignment="0" applyProtection="0"/>
    <xf numFmtId="4" fontId="46" fillId="56" borderId="465" applyNumberFormat="0" applyProtection="0">
      <alignment vertical="center"/>
    </xf>
    <xf numFmtId="4" fontId="44" fillId="42" borderId="465" applyNumberFormat="0" applyProtection="0">
      <alignment horizontal="right" vertical="center"/>
    </xf>
    <xf numFmtId="4" fontId="44" fillId="92" borderId="465" applyNumberFormat="0" applyProtection="0">
      <alignment horizontal="right" vertical="center"/>
    </xf>
    <xf numFmtId="0" fontId="37" fillId="95" borderId="465" applyNumberFormat="0" applyProtection="0">
      <alignment horizontal="left" vertical="center" indent="1"/>
    </xf>
    <xf numFmtId="0" fontId="65" fillId="76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9" fillId="51" borderId="460" applyNumberFormat="0" applyAlignment="0" applyProtection="0"/>
    <xf numFmtId="0" fontId="55" fillId="76" borderId="458" applyNumberFormat="0" applyAlignment="0" applyProtection="0"/>
    <xf numFmtId="0" fontId="67" fillId="0" borderId="461" applyNumberFormat="0" applyFill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12" fillId="79" borderId="459" applyNumberFormat="0" applyAlignment="0" applyProtection="0"/>
    <xf numFmtId="4" fontId="44" fillId="55" borderId="465" applyNumberFormat="0" applyProtection="0">
      <alignment horizontal="left" vertical="center" indent="1"/>
    </xf>
    <xf numFmtId="4" fontId="197" fillId="55" borderId="465" applyNumberFormat="0" applyProtection="0">
      <alignment vertical="center"/>
    </xf>
    <xf numFmtId="4" fontId="46" fillId="56" borderId="465" applyNumberFormat="0" applyProtection="0">
      <alignment vertical="center"/>
    </xf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91" fillId="0" borderId="466" applyFont="0" applyFill="0" applyBorder="0">
      <alignment horizontal="centerContinuous" vertical="justify" wrapText="1"/>
    </xf>
    <xf numFmtId="4" fontId="44" fillId="96" borderId="465" applyNumberFormat="0" applyProtection="0">
      <alignment horizontal="right" vertical="center"/>
    </xf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2" fillId="63" borderId="458" applyNumberFormat="0" applyAlignment="0" applyProtection="0"/>
    <xf numFmtId="0" fontId="119" fillId="76" borderId="460" applyNumberFormat="0" applyAlignment="0" applyProtection="0"/>
    <xf numFmtId="0" fontId="113" fillId="38" borderId="458" applyNumberFormat="0" applyAlignment="0" applyProtection="0"/>
    <xf numFmtId="4" fontId="44" fillId="50" borderId="465" applyNumberFormat="0" applyProtection="0">
      <alignment horizontal="right" vertical="center"/>
    </xf>
    <xf numFmtId="0" fontId="37" fillId="81" borderId="465" applyNumberFormat="0" applyProtection="0">
      <alignment horizontal="left" vertical="center" indent="1"/>
    </xf>
    <xf numFmtId="4" fontId="44" fillId="48" borderId="465" applyNumberFormat="0" applyProtection="0">
      <alignment horizontal="right" vertical="center"/>
    </xf>
    <xf numFmtId="0" fontId="123" fillId="0" borderId="461" applyNumberFormat="0" applyFill="0" applyAlignment="0" applyProtection="0"/>
    <xf numFmtId="0" fontId="12" fillId="79" borderId="459" applyNumberFormat="0" applyAlignment="0" applyProtection="0"/>
    <xf numFmtId="10" fontId="24" fillId="55" borderId="466" applyNumberFormat="0" applyBorder="0" applyAlignment="0" applyProtection="0"/>
    <xf numFmtId="0" fontId="62" fillId="63" borderId="458" applyNumberForma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03" fillId="76" borderId="458" applyNumberForma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3" fontId="83" fillId="80" borderId="466">
      <alignment horizontal="left" vertical="top" wrapText="1"/>
      <protection locked="0"/>
    </xf>
    <xf numFmtId="4" fontId="44" fillId="96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center" indent="1"/>
    </xf>
    <xf numFmtId="0" fontId="12" fillId="79" borderId="459" applyNumberFormat="0" applyAlignment="0" applyProtection="0"/>
    <xf numFmtId="0" fontId="37" fillId="81" borderId="465" applyNumberFormat="0" applyProtection="0">
      <alignment horizontal="left" vertical="top" indent="1"/>
    </xf>
    <xf numFmtId="0" fontId="113" fillId="38" borderId="458" applyNumberFormat="0" applyAlignment="0" applyProtection="0"/>
    <xf numFmtId="0" fontId="164" fillId="51" borderId="458" applyNumberFormat="0" applyAlignment="0" applyProtection="0"/>
    <xf numFmtId="0" fontId="67" fillId="0" borderId="461" applyNumberFormat="0" applyFill="0" applyAlignment="0" applyProtection="0"/>
    <xf numFmtId="0" fontId="173" fillId="0" borderId="461" applyNumberFormat="0" applyFill="0" applyAlignment="0" applyProtection="0"/>
    <xf numFmtId="4" fontId="44" fillId="46" borderId="465" applyNumberFormat="0" applyProtection="0">
      <alignment horizontal="right" vertical="center"/>
    </xf>
    <xf numFmtId="0" fontId="37" fillId="82" borderId="465" applyNumberFormat="0" applyProtection="0">
      <alignment horizontal="left" vertical="top" indent="1"/>
    </xf>
    <xf numFmtId="4" fontId="44" fillId="55" borderId="465" applyNumberFormat="0" applyProtection="0">
      <alignment horizontal="left" vertical="center" indent="1"/>
    </xf>
    <xf numFmtId="4" fontId="197" fillId="94" borderId="465" applyNumberFormat="0" applyProtection="0">
      <alignment horizontal="right" vertical="center"/>
    </xf>
    <xf numFmtId="0" fontId="113" fillId="38" borderId="458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10" fontId="96" fillId="55" borderId="466" applyNumberFormat="0" applyBorder="0" applyAlignment="0" applyProtection="0"/>
    <xf numFmtId="0" fontId="169" fillId="38" borderId="458" applyNumberFormat="0" applyAlignment="0" applyProtection="0"/>
    <xf numFmtId="4" fontId="46" fillId="80" borderId="465" applyNumberFormat="0" applyProtection="0">
      <alignment horizontal="left" vertical="center" indent="1"/>
    </xf>
    <xf numFmtId="0" fontId="161" fillId="57" borderId="459" applyNumberFormat="0" applyFont="0" applyAlignment="0" applyProtection="0"/>
    <xf numFmtId="0" fontId="172" fillId="51" borderId="460" applyNumberFormat="0" applyAlignment="0" applyProtection="0"/>
    <xf numFmtId="0" fontId="12" fillId="79" borderId="459" applyNumberFormat="0" applyAlignment="0" applyProtection="0"/>
    <xf numFmtId="0" fontId="67" fillId="0" borderId="461" applyNumberFormat="0" applyFill="0" applyAlignment="0" applyProtection="0"/>
    <xf numFmtId="0" fontId="37" fillId="82" borderId="465" applyNumberFormat="0" applyProtection="0">
      <alignment horizontal="left" vertical="center" indent="1"/>
    </xf>
    <xf numFmtId="0" fontId="123" fillId="0" borderId="461" applyNumberFormat="0" applyFill="0" applyAlignment="0" applyProtection="0"/>
    <xf numFmtId="0" fontId="173" fillId="0" borderId="461" applyNumberFormat="0" applyFill="0" applyAlignment="0" applyProtection="0"/>
    <xf numFmtId="0" fontId="37" fillId="81" borderId="465" applyNumberFormat="0" applyProtection="0">
      <alignment horizontal="left" vertical="top" indent="1"/>
    </xf>
    <xf numFmtId="0" fontId="44" fillId="91" borderId="465" applyNumberFormat="0" applyProtection="0">
      <alignment horizontal="left" vertical="top" indent="1"/>
    </xf>
    <xf numFmtId="0" fontId="113" fillId="38" borderId="458" applyNumberFormat="0" applyAlignment="0" applyProtection="0"/>
    <xf numFmtId="0" fontId="12" fillId="79" borderId="459" applyNumberFormat="0" applyAlignment="0" applyProtection="0"/>
    <xf numFmtId="0" fontId="55" fillId="76" borderId="458" applyNumberForma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55" fillId="76" borderId="458" applyNumberFormat="0" applyAlignment="0" applyProtection="0"/>
    <xf numFmtId="0" fontId="67" fillId="0" borderId="461" applyNumberFormat="0" applyFill="0" applyAlignment="0" applyProtection="0"/>
    <xf numFmtId="0" fontId="123" fillId="0" borderId="461" applyNumberFormat="0" applyFill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4" fontId="47" fillId="94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0" fontId="103" fillId="51" borderId="458" applyNumberFormat="0" applyAlignment="0" applyProtection="0"/>
    <xf numFmtId="4" fontId="44" fillId="92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4" fontId="44" fillId="42" borderId="465" applyNumberFormat="0" applyProtection="0">
      <alignment horizontal="right" vertical="center"/>
    </xf>
    <xf numFmtId="4" fontId="44" fillId="40" borderId="465" applyNumberFormat="0" applyProtection="0">
      <alignment horizontal="right" vertical="center"/>
    </xf>
    <xf numFmtId="0" fontId="46" fillId="80" borderId="465" applyNumberFormat="0" applyProtection="0">
      <alignment horizontal="left" vertical="top" indent="1"/>
    </xf>
    <xf numFmtId="4" fontId="46" fillId="56" borderId="465" applyNumberFormat="0" applyProtection="0">
      <alignment vertical="center"/>
    </xf>
    <xf numFmtId="0" fontId="91" fillId="0" borderId="466" applyFont="0" applyFill="0" applyBorder="0">
      <alignment horizontal="center" vertical="justify" wrapText="1"/>
    </xf>
    <xf numFmtId="0" fontId="91" fillId="0" borderId="466" applyFont="0" applyFill="0" applyBorder="0">
      <alignment horizontal="centerContinuous" vertical="justify" wrapText="1"/>
    </xf>
    <xf numFmtId="212" fontId="177" fillId="89" borderId="464"/>
    <xf numFmtId="0" fontId="119" fillId="51" borderId="460" applyNumberFormat="0" applyAlignment="0" applyProtection="0"/>
    <xf numFmtId="0" fontId="123" fillId="0" borderId="461" applyNumberFormat="0" applyFill="0" applyAlignment="0" applyProtection="0"/>
    <xf numFmtId="0" fontId="119" fillId="51" borderId="460" applyNumberFormat="0" applyAlignment="0" applyProtection="0"/>
    <xf numFmtId="0" fontId="113" fillId="38" borderId="458" applyNumberFormat="0" applyAlignment="0" applyProtection="0"/>
    <xf numFmtId="4" fontId="44" fillId="42" borderId="465" applyNumberFormat="0" applyProtection="0">
      <alignment horizontal="right" vertical="center"/>
    </xf>
    <xf numFmtId="0" fontId="37" fillId="91" borderId="465" applyNumberFormat="0" applyProtection="0">
      <alignment horizontal="left" vertical="top" indent="1"/>
    </xf>
    <xf numFmtId="0" fontId="67" fillId="0" borderId="461" applyNumberFormat="0" applyFill="0" applyAlignment="0" applyProtection="0"/>
    <xf numFmtId="0" fontId="37" fillId="91" borderId="465" applyNumberFormat="0" applyProtection="0">
      <alignment horizontal="left" vertical="center" indent="1"/>
    </xf>
    <xf numFmtId="0" fontId="12" fillId="79" borderId="459" applyNumberFormat="0" applyAlignment="0" applyProtection="0"/>
    <xf numFmtId="0" fontId="103" fillId="51" borderId="458" applyNumberFormat="0" applyAlignment="0" applyProtection="0"/>
    <xf numFmtId="212" fontId="192" fillId="0" borderId="464"/>
    <xf numFmtId="0" fontId="12" fillId="79" borderId="459" applyNumberFormat="0" applyAlignment="0" applyProtection="0"/>
    <xf numFmtId="0" fontId="113" fillId="38" borderId="458" applyNumberFormat="0" applyAlignment="0" applyProtection="0"/>
    <xf numFmtId="4" fontId="197" fillId="55" borderId="465" applyNumberFormat="0" applyProtection="0">
      <alignment vertical="center"/>
    </xf>
    <xf numFmtId="0" fontId="65" fillId="76" borderId="460" applyNumberFormat="0" applyAlignment="0" applyProtection="0"/>
    <xf numFmtId="0" fontId="12" fillId="79" borderId="459" applyNumberFormat="0" applyAlignment="0" applyProtection="0"/>
    <xf numFmtId="0" fontId="5" fillId="57" borderId="459" applyNumberFormat="0" applyFont="0" applyAlignment="0" applyProtection="0"/>
    <xf numFmtId="0" fontId="5" fillId="57" borderId="459" applyNumberFormat="0" applyFont="0" applyAlignment="0" applyProtection="0"/>
    <xf numFmtId="0" fontId="91" fillId="0" borderId="466" applyFont="0" applyFill="0" applyBorder="0">
      <alignment horizontal="center" vertical="justify" wrapText="1"/>
    </xf>
    <xf numFmtId="4" fontId="46" fillId="56" borderId="465" applyNumberFormat="0" applyProtection="0">
      <alignment vertical="center"/>
    </xf>
    <xf numFmtId="4" fontId="195" fillId="80" borderId="465" applyNumberFormat="0" applyProtection="0">
      <alignment vertical="center"/>
    </xf>
    <xf numFmtId="4" fontId="46" fillId="80" borderId="465" applyNumberFormat="0" applyProtection="0">
      <alignment horizontal="left" vertical="center" indent="1"/>
    </xf>
    <xf numFmtId="0" fontId="46" fillId="80" borderId="465" applyNumberFormat="0" applyProtection="0">
      <alignment horizontal="left" vertical="top" indent="1"/>
    </xf>
    <xf numFmtId="0" fontId="67" fillId="0" borderId="461" applyNumberFormat="0" applyFill="0" applyAlignment="0" applyProtection="0"/>
    <xf numFmtId="4" fontId="44" fillId="34" borderId="465" applyNumberFormat="0" applyProtection="0">
      <alignment horizontal="right" vertical="center"/>
    </xf>
    <xf numFmtId="4" fontId="44" fillId="40" borderId="465" applyNumberFormat="0" applyProtection="0">
      <alignment horizontal="right" vertical="center"/>
    </xf>
    <xf numFmtId="4" fontId="44" fillId="48" borderId="465" applyNumberFormat="0" applyProtection="0">
      <alignment horizontal="right" vertical="center"/>
    </xf>
    <xf numFmtId="4" fontId="44" fillId="42" borderId="465" applyNumberFormat="0" applyProtection="0">
      <alignment horizontal="right" vertical="center"/>
    </xf>
    <xf numFmtId="4" fontId="44" fillId="46" borderId="465" applyNumberFormat="0" applyProtection="0">
      <alignment horizontal="right" vertical="center"/>
    </xf>
    <xf numFmtId="4" fontId="44" fillId="50" borderId="465" applyNumberFormat="0" applyProtection="0">
      <alignment horizontal="right" vertical="center"/>
    </xf>
    <xf numFmtId="4" fontId="44" fillId="49" borderId="465" applyNumberFormat="0" applyProtection="0">
      <alignment horizontal="right" vertical="center"/>
    </xf>
    <xf numFmtId="4" fontId="44" fillId="92" borderId="465" applyNumberFormat="0" applyProtection="0">
      <alignment horizontal="right" vertical="center"/>
    </xf>
    <xf numFmtId="4" fontId="44" fillId="41" borderId="465" applyNumberFormat="0" applyProtection="0">
      <alignment horizontal="right" vertical="center"/>
    </xf>
    <xf numFmtId="4" fontId="44" fillId="96" borderId="465" applyNumberFormat="0" applyProtection="0">
      <alignment horizontal="right" vertical="center"/>
    </xf>
    <xf numFmtId="10" fontId="24" fillId="55" borderId="466" applyNumberFormat="0" applyBorder="0" applyAlignment="0" applyProtection="0"/>
    <xf numFmtId="0" fontId="37" fillId="95" borderId="465" applyNumberFormat="0" applyProtection="0">
      <alignment horizontal="left" vertical="center" indent="1"/>
    </xf>
    <xf numFmtId="0" fontId="37" fillId="95" borderId="465" applyNumberFormat="0" applyProtection="0">
      <alignment horizontal="left" vertical="top" indent="1"/>
    </xf>
    <xf numFmtId="0" fontId="37" fillId="91" borderId="465" applyNumberFormat="0" applyProtection="0">
      <alignment horizontal="left" vertical="center" indent="1"/>
    </xf>
    <xf numFmtId="0" fontId="37" fillId="91" borderId="465" applyNumberFormat="0" applyProtection="0">
      <alignment horizontal="left" vertical="top" indent="1"/>
    </xf>
    <xf numFmtId="0" fontId="37" fillId="82" borderId="465" applyNumberFormat="0" applyProtection="0">
      <alignment horizontal="left" vertical="center" indent="1"/>
    </xf>
    <xf numFmtId="0" fontId="37" fillId="82" borderId="465" applyNumberFormat="0" applyProtection="0">
      <alignment horizontal="left" vertical="top" indent="1"/>
    </xf>
    <xf numFmtId="0" fontId="37" fillId="81" borderId="465" applyNumberFormat="0" applyProtection="0">
      <alignment horizontal="left" vertical="center" indent="1"/>
    </xf>
    <xf numFmtId="0" fontId="37" fillId="81" borderId="465" applyNumberFormat="0" applyProtection="0">
      <alignment horizontal="left" vertical="top" indent="1"/>
    </xf>
    <xf numFmtId="4" fontId="44" fillId="55" borderId="465" applyNumberFormat="0" applyProtection="0">
      <alignment vertical="center"/>
    </xf>
    <xf numFmtId="4" fontId="197" fillId="55" borderId="465" applyNumberFormat="0" applyProtection="0">
      <alignment vertical="center"/>
    </xf>
    <xf numFmtId="4" fontId="44" fillId="55" borderId="465" applyNumberFormat="0" applyProtection="0">
      <alignment horizontal="left" vertical="center" indent="1"/>
    </xf>
    <xf numFmtId="0" fontId="44" fillId="55" borderId="465" applyNumberFormat="0" applyProtection="0">
      <alignment horizontal="left" vertical="top" indent="1"/>
    </xf>
    <xf numFmtId="4" fontId="44" fillId="94" borderId="465" applyNumberFormat="0" applyProtection="0">
      <alignment horizontal="right" vertical="center"/>
    </xf>
    <xf numFmtId="4" fontId="197" fillId="94" borderId="465" applyNumberFormat="0" applyProtection="0">
      <alignment horizontal="right" vertical="center"/>
    </xf>
    <xf numFmtId="4" fontId="44" fillId="96" borderId="465" applyNumberFormat="0" applyProtection="0">
      <alignment horizontal="left" vertical="center" indent="1"/>
    </xf>
    <xf numFmtId="0" fontId="44" fillId="91" borderId="465" applyNumberFormat="0" applyProtection="0">
      <alignment horizontal="left" vertical="top" indent="1"/>
    </xf>
    <xf numFmtId="4" fontId="47" fillId="94" borderId="465" applyNumberFormat="0" applyProtection="0">
      <alignment horizontal="right" vertical="center"/>
    </xf>
    <xf numFmtId="0" fontId="65" fillId="76" borderId="460" applyNumberFormat="0" applyAlignment="0" applyProtection="0"/>
    <xf numFmtId="0" fontId="164" fillId="51" borderId="458" applyNumberFormat="0" applyAlignment="0" applyProtection="0"/>
    <xf numFmtId="0" fontId="123" fillId="0" borderId="461" applyNumberFormat="0" applyFill="0" applyAlignment="0" applyProtection="0"/>
    <xf numFmtId="0" fontId="12" fillId="79" borderId="459" applyNumberFormat="0" applyAlignment="0" applyProtection="0"/>
    <xf numFmtId="0" fontId="119" fillId="51" borderId="460" applyNumberFormat="0" applyAlignment="0" applyProtection="0"/>
    <xf numFmtId="0" fontId="103" fillId="51" borderId="458" applyNumberFormat="0" applyAlignment="0" applyProtection="0"/>
    <xf numFmtId="0" fontId="65" fillId="76" borderId="460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44" fillId="91" borderId="465" applyNumberFormat="0" applyProtection="0">
      <alignment horizontal="left" vertical="top" indent="1"/>
    </xf>
    <xf numFmtId="0" fontId="12" fillId="79" borderId="459" applyNumberFormat="0" applyAlignment="0" applyProtection="0"/>
    <xf numFmtId="0" fontId="175" fillId="57" borderId="459" applyNumberFormat="0" applyFont="0" applyAlignment="0" applyProtection="0"/>
    <xf numFmtId="0" fontId="46" fillId="80" borderId="465" applyNumberFormat="0" applyProtection="0">
      <alignment horizontal="left" vertical="top" indent="1"/>
    </xf>
    <xf numFmtId="0" fontId="103" fillId="76" borderId="458" applyNumberFormat="0" applyAlignment="0" applyProtection="0"/>
    <xf numFmtId="0" fontId="12" fillId="57" borderId="459" applyNumberFormat="0" applyFont="0" applyAlignment="0" applyProtection="0"/>
    <xf numFmtId="0" fontId="119" fillId="76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67" fillId="0" borderId="461" applyNumberFormat="0" applyFill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10" fontId="96" fillId="55" borderId="466" applyNumberFormat="0" applyBorder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4" fontId="195" fillId="80" borderId="465" applyNumberFormat="0" applyProtection="0">
      <alignment vertical="center"/>
    </xf>
    <xf numFmtId="0" fontId="103" fillId="51" borderId="458" applyNumberFormat="0" applyAlignment="0" applyProtection="0"/>
    <xf numFmtId="0" fontId="12" fillId="79" borderId="459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161" fillId="57" borderId="459" applyNumberFormat="0" applyFont="0" applyAlignment="0" applyProtection="0"/>
    <xf numFmtId="0" fontId="175" fillId="57" borderId="459" applyNumberFormat="0" applyFont="0" applyAlignment="0" applyProtection="0"/>
    <xf numFmtId="0" fontId="5" fillId="57" borderId="459" applyNumberFormat="0" applyFont="0" applyAlignment="0" applyProtection="0"/>
    <xf numFmtId="0" fontId="113" fillId="38" borderId="458" applyNumberFormat="0" applyAlignment="0" applyProtection="0"/>
    <xf numFmtId="0" fontId="12" fillId="57" borderId="459" applyNumberFormat="0" applyFont="0" applyAlignment="0" applyProtection="0"/>
    <xf numFmtId="0" fontId="119" fillId="76" borderId="460" applyNumberFormat="0" applyAlignment="0" applyProtection="0"/>
    <xf numFmtId="0" fontId="113" fillId="38" borderId="458" applyNumberFormat="0" applyAlignment="0" applyProtection="0"/>
    <xf numFmtId="0" fontId="113" fillId="38" borderId="458" applyNumberForma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65" fillId="76" borderId="460" applyNumberFormat="0" applyAlignment="0" applyProtection="0"/>
    <xf numFmtId="0" fontId="119" fillId="51" borderId="460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55" fillId="76" borderId="458" applyNumberFormat="0" applyAlignment="0" applyProtection="0"/>
    <xf numFmtId="0" fontId="175" fillId="57" borderId="459" applyNumberFormat="0" applyFont="0" applyAlignment="0" applyProtection="0"/>
    <xf numFmtId="0" fontId="12" fillId="57" borderId="459" applyNumberFormat="0" applyFont="0" applyAlignment="0" applyProtection="0"/>
    <xf numFmtId="0" fontId="119" fillId="76" borderId="460" applyNumberFormat="0" applyAlignment="0" applyProtection="0"/>
    <xf numFmtId="0" fontId="103" fillId="76" borderId="458" applyNumberForma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19" fillId="51" borderId="460" applyNumberFormat="0" applyAlignment="0" applyProtection="0"/>
    <xf numFmtId="0" fontId="103" fillId="51" borderId="458" applyNumberFormat="0" applyAlignment="0" applyProtection="0"/>
    <xf numFmtId="0" fontId="113" fillId="38" borderId="458" applyNumberFormat="0" applyAlignment="0" applyProtection="0"/>
    <xf numFmtId="0" fontId="123" fillId="0" borderId="461" applyNumberFormat="0" applyFill="0" applyAlignment="0" applyProtection="0"/>
    <xf numFmtId="0" fontId="175" fillId="57" borderId="459" applyNumberFormat="0" applyFont="0" applyAlignment="0" applyProtection="0"/>
    <xf numFmtId="0" fontId="12" fillId="57" borderId="459" applyNumberFormat="0" applyFont="0" applyAlignment="0" applyProtection="0"/>
    <xf numFmtId="0" fontId="12" fillId="57" borderId="459" applyNumberFormat="0" applyFont="0" applyAlignment="0" applyProtection="0"/>
    <xf numFmtId="0" fontId="62" fillId="63" borderId="458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12" fillId="79" borderId="459" applyNumberFormat="0" applyAlignment="0" applyProtection="0"/>
    <xf numFmtId="0" fontId="44" fillId="55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0" fontId="37" fillId="82" borderId="480" applyNumberFormat="0" applyProtection="0">
      <alignment horizontal="left" vertical="top" indent="1"/>
    </xf>
    <xf numFmtId="4" fontId="44" fillId="96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0" fontId="62" fillId="63" borderId="458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2" fillId="57" borderId="482" applyNumberFormat="0" applyFont="0" applyAlignment="0" applyProtection="0"/>
    <xf numFmtId="0" fontId="175" fillId="57" borderId="482" applyNumberFormat="0" applyFont="0" applyAlignment="0" applyProtection="0"/>
    <xf numFmtId="219" fontId="191" fillId="0" borderId="483" applyFont="0" applyFill="0" applyBorder="0" applyAlignment="0" applyProtection="0"/>
    <xf numFmtId="0" fontId="113" fillId="38" borderId="476" applyNumberFormat="0" applyAlignment="0" applyProtection="0"/>
    <xf numFmtId="212" fontId="192" fillId="0" borderId="479"/>
    <xf numFmtId="0" fontId="12" fillId="79" borderId="482" applyNumberFormat="0" applyAlignment="0" applyProtection="0"/>
    <xf numFmtId="0" fontId="67" fillId="0" borderId="478" applyNumberFormat="0" applyFill="0" applyAlignment="0" applyProtection="0"/>
    <xf numFmtId="4" fontId="44" fillId="42" borderId="480" applyNumberFormat="0" applyProtection="0">
      <alignment horizontal="right" vertical="center"/>
    </xf>
    <xf numFmtId="0" fontId="119" fillId="51" borderId="477" applyNumberFormat="0" applyAlignment="0" applyProtection="0"/>
    <xf numFmtId="0" fontId="173" fillId="0" borderId="478" applyNumberFormat="0" applyFill="0" applyAlignment="0" applyProtection="0"/>
    <xf numFmtId="0" fontId="103" fillId="76" borderId="476" applyNumberFormat="0" applyAlignment="0" applyProtection="0"/>
    <xf numFmtId="10" fontId="24" fillId="55" borderId="481" applyNumberFormat="0" applyBorder="0" applyAlignment="0" applyProtection="0"/>
    <xf numFmtId="0" fontId="161" fillId="57" borderId="482" applyNumberFormat="0" applyFont="0" applyAlignment="0" applyProtection="0"/>
    <xf numFmtId="0" fontId="62" fillId="63" borderId="476" applyNumberFormat="0" applyAlignment="0" applyProtection="0"/>
    <xf numFmtId="4" fontId="44" fillId="41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0" fontId="37" fillId="91" borderId="480" applyNumberFormat="0" applyProtection="0">
      <alignment horizontal="left" vertical="top" indent="1"/>
    </xf>
    <xf numFmtId="4" fontId="197" fillId="94" borderId="480" applyNumberFormat="0" applyProtection="0">
      <alignment horizontal="right" vertical="center"/>
    </xf>
    <xf numFmtId="0" fontId="12" fillId="79" borderId="482" applyNumberFormat="0" applyAlignment="0" applyProtection="0"/>
    <xf numFmtId="0" fontId="113" fillId="38" borderId="476" applyNumberFormat="0" applyAlignment="0" applyProtection="0"/>
    <xf numFmtId="4" fontId="44" fillId="94" borderId="480" applyNumberFormat="0" applyProtection="0">
      <alignment horizontal="right" vertical="center"/>
    </xf>
    <xf numFmtId="4" fontId="46" fillId="80" borderId="480" applyNumberFormat="0" applyProtection="0">
      <alignment horizontal="left" vertical="center" indent="1"/>
    </xf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57" borderId="482" applyNumberFormat="0" applyFon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175" fillId="57" borderId="482" applyNumberFormat="0" applyFon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75" fillId="57" borderId="482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57" borderId="482" applyNumberFormat="0" applyFont="0" applyAlignment="0" applyProtection="0"/>
    <xf numFmtId="0" fontId="175" fillId="57" borderId="482" applyNumberFormat="0" applyFont="0" applyAlignment="0" applyProtection="0"/>
    <xf numFmtId="0" fontId="123" fillId="0" borderId="478" applyNumberFormat="0" applyFill="0" applyAlignment="0" applyProtection="0"/>
    <xf numFmtId="0" fontId="65" fillId="76" borderId="477" applyNumberFormat="0" applyAlignment="0" applyProtection="0"/>
    <xf numFmtId="4" fontId="197" fillId="55" borderId="480" applyNumberFormat="0" applyProtection="0">
      <alignment vertical="center"/>
    </xf>
    <xf numFmtId="0" fontId="37" fillId="95" borderId="480" applyNumberFormat="0" applyProtection="0">
      <alignment horizontal="left" vertical="top" indent="1"/>
    </xf>
    <xf numFmtId="4" fontId="44" fillId="46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212" fontId="177" fillId="89" borderId="479"/>
    <xf numFmtId="219" fontId="191" fillId="0" borderId="483" applyFont="0" applyFill="0" applyBorder="0" applyAlignment="0" applyProtection="0"/>
    <xf numFmtId="0" fontId="91" fillId="0" borderId="481" applyFont="0" applyFill="0" applyBorder="0">
      <alignment horizontal="center" vertical="justify" wrapText="1"/>
    </xf>
    <xf numFmtId="4" fontId="44" fillId="50" borderId="480" applyNumberFormat="0" applyProtection="0">
      <alignment horizontal="right" vertical="center"/>
    </xf>
    <xf numFmtId="0" fontId="113" fillId="38" borderId="476" applyNumberFormat="0" applyAlignment="0" applyProtection="0"/>
    <xf numFmtId="0" fontId="37" fillId="81" borderId="480" applyNumberFormat="0" applyProtection="0">
      <alignment horizontal="left" vertical="top" indent="1"/>
    </xf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219" fontId="191" fillId="0" borderId="483" applyFont="0" applyFill="0" applyBorder="0" applyAlignment="0" applyProtection="0"/>
    <xf numFmtId="0" fontId="103" fillId="51" borderId="468" applyNumberFormat="0" applyAlignment="0" applyProtection="0"/>
    <xf numFmtId="0" fontId="62" fillId="63" borderId="476" applyNumberFormat="0" applyAlignment="0" applyProtection="0"/>
    <xf numFmtId="4" fontId="44" fillId="48" borderId="480" applyNumberFormat="0" applyProtection="0">
      <alignment horizontal="right" vertical="center"/>
    </xf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4" fontId="44" fillId="96" borderId="480" applyNumberFormat="0" applyProtection="0">
      <alignment horizontal="left" vertical="center" indent="1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12" fillId="79" borderId="482" applyNumberFormat="0" applyAlignment="0" applyProtection="0"/>
    <xf numFmtId="212" fontId="192" fillId="0" borderId="479"/>
    <xf numFmtId="0" fontId="12" fillId="79" borderId="482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4" fontId="197" fillId="94" borderId="480" applyNumberFormat="0" applyProtection="0">
      <alignment horizontal="right" vertical="center"/>
    </xf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4" fontId="44" fillId="41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4" fontId="44" fillId="49" borderId="480" applyNumberFormat="0" applyProtection="0">
      <alignment horizontal="right" vertical="center"/>
    </xf>
    <xf numFmtId="0" fontId="113" fillId="38" borderId="476" applyNumberFormat="0" applyAlignment="0" applyProtection="0"/>
    <xf numFmtId="0" fontId="55" fillId="76" borderId="476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212" fontId="177" fillId="89" borderId="479"/>
    <xf numFmtId="4" fontId="44" fillId="34" borderId="480" applyNumberFormat="0" applyProtection="0">
      <alignment horizontal="right" vertical="center"/>
    </xf>
    <xf numFmtId="0" fontId="65" fillId="76" borderId="477" applyNumberFormat="0" applyAlignment="0" applyProtection="0"/>
    <xf numFmtId="0" fontId="103" fillId="51" borderId="476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37" fillId="95" borderId="480" applyNumberFormat="0" applyProtection="0">
      <alignment horizontal="left" vertical="top" indent="1"/>
    </xf>
    <xf numFmtId="0" fontId="12" fillId="79" borderId="482" applyNumberFormat="0" applyAlignment="0" applyProtection="0"/>
    <xf numFmtId="0" fontId="12" fillId="79" borderId="482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4" fontId="44" fillId="92" borderId="480" applyNumberFormat="0" applyProtection="0">
      <alignment horizontal="right" vertical="center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2" fillId="63" borderId="476" applyNumberFormat="0" applyAlignment="0" applyProtection="0"/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123" fillId="0" borderId="478" applyNumberFormat="0" applyFill="0" applyAlignment="0" applyProtection="0"/>
    <xf numFmtId="0" fontId="65" fillId="76" borderId="477" applyNumberFormat="0" applyAlignment="0" applyProtection="0"/>
    <xf numFmtId="0" fontId="44" fillId="55" borderId="480" applyNumberFormat="0" applyProtection="0">
      <alignment horizontal="left" vertical="top" indent="1"/>
    </xf>
    <xf numFmtId="0" fontId="65" fillId="76" borderId="477" applyNumberFormat="0" applyAlignment="0" applyProtection="0"/>
    <xf numFmtId="4" fontId="44" fillId="34" borderId="480" applyNumberFormat="0" applyProtection="0">
      <alignment horizontal="right" vertical="center"/>
    </xf>
    <xf numFmtId="4" fontId="44" fillId="49" borderId="480" applyNumberFormat="0" applyProtection="0">
      <alignment horizontal="right" vertical="center"/>
    </xf>
    <xf numFmtId="0" fontId="55" fillId="76" borderId="476" applyNumberFormat="0" applyAlignment="0" applyProtection="0"/>
    <xf numFmtId="0" fontId="62" fillId="63" borderId="476" applyNumberFormat="0" applyAlignment="0" applyProtection="0"/>
    <xf numFmtId="3" fontId="104" fillId="0" borderId="481"/>
    <xf numFmtId="0" fontId="12" fillId="79" borderId="482" applyNumberFormat="0" applyAlignment="0" applyProtection="0"/>
    <xf numFmtId="0" fontId="103" fillId="51" borderId="476" applyNumberFormat="0" applyAlignment="0" applyProtection="0"/>
    <xf numFmtId="0" fontId="62" fillId="63" borderId="476" applyNumberFormat="0" applyAlignment="0" applyProtection="0"/>
    <xf numFmtId="10" fontId="24" fillId="55" borderId="481" applyNumberFormat="0" applyBorder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5" fillId="57" borderId="482" applyNumberFormat="0" applyFon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4" fontId="44" fillId="55" borderId="480" applyNumberFormat="0" applyProtection="0">
      <alignment vertical="center"/>
    </xf>
    <xf numFmtId="0" fontId="65" fillId="76" borderId="477" applyNumberFormat="0" applyAlignment="0" applyProtection="0"/>
    <xf numFmtId="0" fontId="5" fillId="57" borderId="482" applyNumberFormat="0" applyFont="0" applyAlignment="0" applyProtection="0"/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0" fontId="123" fillId="0" borderId="478" applyNumberFormat="0" applyFill="0" applyAlignment="0" applyProtection="0"/>
    <xf numFmtId="0" fontId="67" fillId="0" borderId="478" applyNumberFormat="0" applyFill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0" fontId="37" fillId="82" borderId="480" applyNumberFormat="0" applyProtection="0">
      <alignment horizontal="left" vertical="center" indent="1"/>
    </xf>
    <xf numFmtId="4" fontId="44" fillId="41" borderId="480" applyNumberFormat="0" applyProtection="0">
      <alignment horizontal="right" vertical="center"/>
    </xf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64" fillId="51" borderId="476" applyNumberFormat="0" applyAlignment="0" applyProtection="0"/>
    <xf numFmtId="0" fontId="123" fillId="0" borderId="478" applyNumberFormat="0" applyFill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9" fillId="51" borderId="470" applyNumberFormat="0" applyAlignment="0" applyProtection="0"/>
    <xf numFmtId="0" fontId="5" fillId="57" borderId="482" applyNumberFormat="0" applyFont="0" applyAlignment="0" applyProtection="0"/>
    <xf numFmtId="0" fontId="123" fillId="0" borderId="471" applyNumberFormat="0" applyFill="0" applyAlignment="0" applyProtection="0"/>
    <xf numFmtId="0" fontId="91" fillId="0" borderId="481" applyFont="0" applyFill="0" applyBorder="0">
      <alignment horizontal="center" vertical="justify" wrapText="1"/>
    </xf>
    <xf numFmtId="0" fontId="62" fillId="63" borderId="476" applyNumberFormat="0" applyAlignment="0" applyProtection="0"/>
    <xf numFmtId="0" fontId="5" fillId="57" borderId="482" applyNumberFormat="0" applyFont="0" applyAlignment="0" applyProtection="0"/>
    <xf numFmtId="4" fontId="44" fillId="94" borderId="480" applyNumberFormat="0" applyProtection="0">
      <alignment horizontal="right" vertical="center"/>
    </xf>
    <xf numFmtId="0" fontId="12" fillId="79" borderId="482" applyNumberFormat="0" applyAlignment="0" applyProtection="0"/>
    <xf numFmtId="0" fontId="175" fillId="57" borderId="482" applyNumberFormat="0" applyFon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12" fillId="57" borderId="482" applyNumberFormat="0" applyFont="0" applyAlignment="0" applyProtection="0"/>
    <xf numFmtId="0" fontId="12" fillId="79" borderId="482" applyNumberFormat="0" applyAlignment="0" applyProtection="0"/>
    <xf numFmtId="4" fontId="44" fillId="94" borderId="480" applyNumberFormat="0" applyProtection="0">
      <alignment horizontal="right" vertical="center"/>
    </xf>
    <xf numFmtId="0" fontId="37" fillId="82" borderId="480" applyNumberFormat="0" applyProtection="0">
      <alignment horizontal="left" vertical="center" indent="1"/>
    </xf>
    <xf numFmtId="4" fontId="44" fillId="92" borderId="480" applyNumberFormat="0" applyProtection="0">
      <alignment horizontal="right" vertical="center"/>
    </xf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123" fillId="0" borderId="478" applyNumberFormat="0" applyFill="0" applyAlignment="0" applyProtection="0"/>
    <xf numFmtId="4" fontId="44" fillId="50" borderId="480" applyNumberFormat="0" applyProtection="0">
      <alignment horizontal="right" vertical="center"/>
    </xf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37" fillId="82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62" fillId="63" borderId="476" applyNumberFormat="0" applyAlignment="0" applyProtection="0"/>
    <xf numFmtId="0" fontId="103" fillId="51" borderId="476" applyNumberFormat="0" applyAlignment="0" applyProtection="0"/>
    <xf numFmtId="0" fontId="37" fillId="95" borderId="480" applyNumberFormat="0" applyProtection="0">
      <alignment horizontal="left" vertical="center" indent="1"/>
    </xf>
    <xf numFmtId="4" fontId="44" fillId="41" borderId="480" applyNumberFormat="0" applyProtection="0">
      <alignment horizontal="right" vertical="center"/>
    </xf>
    <xf numFmtId="0" fontId="37" fillId="82" borderId="480" applyNumberFormat="0" applyProtection="0">
      <alignment horizontal="left" vertical="top" indent="1"/>
    </xf>
    <xf numFmtId="0" fontId="44" fillId="91" borderId="480" applyNumberFormat="0" applyProtection="0">
      <alignment horizontal="left" vertical="top" indent="1"/>
    </xf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5" fillId="76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37" fillId="91" borderId="480" applyNumberFormat="0" applyProtection="0">
      <alignment horizontal="left" vertical="center" indent="1"/>
    </xf>
    <xf numFmtId="0" fontId="44" fillId="55" borderId="480" applyNumberFormat="0" applyProtection="0">
      <alignment horizontal="left" vertical="top" indent="1"/>
    </xf>
    <xf numFmtId="0" fontId="62" fillId="63" borderId="476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10" fontId="24" fillId="55" borderId="481" applyNumberFormat="0" applyBorder="0" applyAlignment="0" applyProtection="0"/>
    <xf numFmtId="0" fontId="91" fillId="0" borderId="481" applyFont="0" applyFill="0" applyBorder="0">
      <alignment horizontal="centerContinuous" vertical="justify" wrapText="1"/>
    </xf>
    <xf numFmtId="0" fontId="12" fillId="79" borderId="482" applyNumberForma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4" fontId="197" fillId="94" borderId="480" applyNumberFormat="0" applyProtection="0">
      <alignment horizontal="right" vertical="center"/>
    </xf>
    <xf numFmtId="4" fontId="44" fillId="46" borderId="480" applyNumberFormat="0" applyProtection="0">
      <alignment horizontal="right" vertical="center"/>
    </xf>
    <xf numFmtId="0" fontId="119" fillId="51" borderId="477" applyNumberFormat="0" applyAlignment="0" applyProtection="0"/>
    <xf numFmtId="0" fontId="12" fillId="79" borderId="469" applyNumberFormat="0" applyAlignment="0" applyProtection="0"/>
    <xf numFmtId="0" fontId="55" fillId="76" borderId="468" applyNumberFormat="0" applyAlignment="0" applyProtection="0"/>
    <xf numFmtId="0" fontId="5" fillId="57" borderId="469" applyNumberFormat="0" applyFont="0" applyAlignment="0" applyProtection="0"/>
    <xf numFmtId="0" fontId="62" fillId="63" borderId="468" applyNumberFormat="0" applyAlignment="0" applyProtection="0"/>
    <xf numFmtId="0" fontId="113" fillId="38" borderId="468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0" applyNumberFormat="0" applyAlignment="0" applyProtection="0"/>
    <xf numFmtId="0" fontId="62" fillId="63" borderId="468" applyNumberFormat="0" applyAlignment="0" applyProtection="0"/>
    <xf numFmtId="0" fontId="67" fillId="0" borderId="471" applyNumberFormat="0" applyFill="0" applyAlignment="0" applyProtection="0"/>
    <xf numFmtId="0" fontId="55" fillId="76" borderId="468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0" applyNumberFormat="0" applyAlignment="0" applyProtection="0"/>
    <xf numFmtId="0" fontId="55" fillId="76" borderId="468" applyNumberFormat="0" applyAlignment="0" applyProtection="0"/>
    <xf numFmtId="0" fontId="62" fillId="63" borderId="468" applyNumberFormat="0" applyAlignment="0" applyProtection="0"/>
    <xf numFmtId="0" fontId="67" fillId="0" borderId="471" applyNumberFormat="0" applyFill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103" fillId="51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03" fillId="51" borderId="468" applyNumberFormat="0" applyAlignment="0" applyProtection="0"/>
    <xf numFmtId="0" fontId="67" fillId="0" borderId="471" applyNumberFormat="0" applyFill="0" applyAlignment="0" applyProtection="0"/>
    <xf numFmtId="0" fontId="62" fillId="63" borderId="468" applyNumberFormat="0" applyAlignment="0" applyProtection="0"/>
    <xf numFmtId="0" fontId="55" fillId="76" borderId="468" applyNumberFormat="0" applyAlignment="0" applyProtection="0"/>
    <xf numFmtId="0" fontId="65" fillId="76" borderId="470" applyNumberFormat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9" fillId="51" borderId="470" applyNumberFormat="0" applyAlignment="0" applyProtection="0"/>
    <xf numFmtId="0" fontId="67" fillId="0" borderId="471" applyNumberFormat="0" applyFill="0" applyAlignment="0" applyProtection="0"/>
    <xf numFmtId="0" fontId="123" fillId="0" borderId="471" applyNumberFormat="0" applyFill="0" applyAlignment="0" applyProtection="0"/>
    <xf numFmtId="0" fontId="123" fillId="0" borderId="471" applyNumberFormat="0" applyFill="0" applyAlignment="0" applyProtection="0"/>
    <xf numFmtId="0" fontId="119" fillId="51" borderId="470" applyNumberFormat="0" applyAlignment="0" applyProtection="0"/>
    <xf numFmtId="0" fontId="5" fillId="57" borderId="469" applyNumberFormat="0" applyFon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113" fillId="38" borderId="468" applyNumberFormat="0" applyAlignment="0" applyProtection="0"/>
    <xf numFmtId="0" fontId="65" fillId="76" borderId="470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69" fillId="38" borderId="476" applyNumberFormat="0" applyAlignment="0" applyProtection="0"/>
    <xf numFmtId="0" fontId="123" fillId="0" borderId="478" applyNumberFormat="0" applyFill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12" fillId="79" borderId="482" applyNumberFormat="0" applyAlignment="0" applyProtection="0"/>
    <xf numFmtId="0" fontId="12" fillId="57" borderId="482" applyNumberFormat="0" applyFont="0" applyAlignment="0" applyProtection="0"/>
    <xf numFmtId="0" fontId="103" fillId="76" borderId="476" applyNumberFormat="0" applyAlignment="0" applyProtection="0"/>
    <xf numFmtId="0" fontId="12" fillId="57" borderId="482" applyNumberFormat="0" applyFont="0" applyAlignment="0" applyProtection="0"/>
    <xf numFmtId="0" fontId="55" fillId="76" borderId="476" applyNumberFormat="0" applyAlignment="0" applyProtection="0"/>
    <xf numFmtId="0" fontId="103" fillId="51" borderId="476" applyNumberFormat="0" applyAlignment="0" applyProtection="0"/>
    <xf numFmtId="0" fontId="119" fillId="51" borderId="477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57" borderId="482" applyNumberFormat="0" applyFont="0" applyAlignment="0" applyProtection="0"/>
    <xf numFmtId="0" fontId="5" fillId="57" borderId="482" applyNumberFormat="0" applyFont="0" applyAlignment="0" applyProtection="0"/>
    <xf numFmtId="0" fontId="161" fillId="57" borderId="482" applyNumberFormat="0" applyFont="0" applyAlignment="0" applyProtection="0"/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4" fontId="195" fillId="80" borderId="480" applyNumberFormat="0" applyProtection="0">
      <alignment vertical="center"/>
    </xf>
    <xf numFmtId="0" fontId="12" fillId="79" borderId="482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10" fontId="96" fillId="55" borderId="481" applyNumberFormat="0" applyBorder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4" fontId="47" fillId="94" borderId="480" applyNumberFormat="0" applyProtection="0">
      <alignment horizontal="right" vertical="center"/>
    </xf>
    <xf numFmtId="0" fontId="44" fillId="91" borderId="480" applyNumberFormat="0" applyProtection="0">
      <alignment horizontal="left" vertical="top" indent="1"/>
    </xf>
    <xf numFmtId="4" fontId="197" fillId="94" borderId="480" applyNumberFormat="0" applyProtection="0">
      <alignment horizontal="right" vertical="center"/>
    </xf>
    <xf numFmtId="0" fontId="44" fillId="55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0" fontId="37" fillId="81" borderId="480" applyNumberFormat="0" applyProtection="0">
      <alignment horizontal="left" vertical="top" indent="1"/>
    </xf>
    <xf numFmtId="0" fontId="37" fillId="82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top" indent="1"/>
    </xf>
    <xf numFmtId="0" fontId="37" fillId="95" borderId="480" applyNumberFormat="0" applyProtection="0">
      <alignment horizontal="left" vertical="center" indent="1"/>
    </xf>
    <xf numFmtId="10" fontId="24" fillId="55" borderId="481" applyNumberFormat="0" applyBorder="0" applyAlignment="0" applyProtection="0"/>
    <xf numFmtId="4" fontId="44" fillId="41" borderId="480" applyNumberFormat="0" applyProtection="0">
      <alignment horizontal="right" vertical="center"/>
    </xf>
    <xf numFmtId="4" fontId="44" fillId="49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4" fillId="48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0" fontId="46" fillId="80" borderId="480" applyNumberFormat="0" applyProtection="0">
      <alignment horizontal="left" vertical="top" indent="1"/>
    </xf>
    <xf numFmtId="4" fontId="46" fillId="56" borderId="480" applyNumberFormat="0" applyProtection="0">
      <alignment vertical="center"/>
    </xf>
    <xf numFmtId="0" fontId="91" fillId="0" borderId="481" applyFont="0" applyFill="0" applyBorder="0">
      <alignment horizontal="center" vertical="justify" wrapText="1"/>
    </xf>
    <xf numFmtId="0" fontId="5" fillId="57" borderId="482" applyNumberFormat="0" applyFont="0" applyAlignment="0" applyProtection="0"/>
    <xf numFmtId="0" fontId="65" fillId="76" borderId="477" applyNumberFormat="0" applyAlignment="0" applyProtection="0"/>
    <xf numFmtId="4" fontId="46" fillId="56" borderId="480" applyNumberFormat="0" applyProtection="0">
      <alignment vertical="center"/>
    </xf>
    <xf numFmtId="0" fontId="46" fillId="80" borderId="480" applyNumberFormat="0" applyProtection="0">
      <alignment horizontal="left" vertical="top" indent="1"/>
    </xf>
    <xf numFmtId="4" fontId="44" fillId="42" borderId="480" applyNumberFormat="0" applyProtection="0">
      <alignment horizontal="right" vertical="center"/>
    </xf>
    <xf numFmtId="4" fontId="44" fillId="92" borderId="480" applyNumberFormat="0" applyProtection="0">
      <alignment horizontal="right" vertical="center"/>
    </xf>
    <xf numFmtId="4" fontId="47" fillId="94" borderId="480" applyNumberFormat="0" applyProtection="0">
      <alignment horizontal="right" vertical="center"/>
    </xf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73" fillId="0" borderId="478" applyNumberFormat="0" applyFill="0" applyAlignment="0" applyProtection="0"/>
    <xf numFmtId="0" fontId="123" fillId="0" borderId="478" applyNumberFormat="0" applyFill="0" applyAlignment="0" applyProtection="0"/>
    <xf numFmtId="0" fontId="67" fillId="0" borderId="478" applyNumberFormat="0" applyFill="0" applyAlignment="0" applyProtection="0"/>
    <xf numFmtId="0" fontId="172" fillId="51" borderId="477" applyNumberFormat="0" applyAlignment="0" applyProtection="0"/>
    <xf numFmtId="4" fontId="46" fillId="80" borderId="480" applyNumberFormat="0" applyProtection="0">
      <alignment horizontal="left" vertical="center" indent="1"/>
    </xf>
    <xf numFmtId="0" fontId="169" fillId="38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4" fontId="44" fillId="55" borderId="480" applyNumberFormat="0" applyProtection="0">
      <alignment horizontal="left" vertical="center" indent="1"/>
    </xf>
    <xf numFmtId="4" fontId="44" fillId="46" borderId="480" applyNumberFormat="0" applyProtection="0">
      <alignment horizontal="right" vertical="center"/>
    </xf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37" fillId="81" borderId="480" applyNumberFormat="0" applyProtection="0">
      <alignment horizontal="left" vertical="center" indent="1"/>
    </xf>
    <xf numFmtId="3" fontId="83" fillId="80" borderId="481">
      <alignment horizontal="left" vertical="top" wrapText="1"/>
      <protection locked="0"/>
    </xf>
    <xf numFmtId="0" fontId="113" fillId="38" borderId="476" applyNumberFormat="0" applyAlignment="0" applyProtection="0"/>
    <xf numFmtId="0" fontId="12" fillId="79" borderId="482" applyNumberFormat="0" applyAlignment="0" applyProtection="0"/>
    <xf numFmtId="0" fontId="103" fillId="76" borderId="468" applyNumberFormat="0" applyAlignment="0" applyProtection="0"/>
    <xf numFmtId="0" fontId="37" fillId="95" borderId="480" applyNumberFormat="0" applyProtection="0">
      <alignment horizontal="left" vertical="center" indent="1"/>
    </xf>
    <xf numFmtId="0" fontId="65" fillId="76" borderId="477" applyNumberFormat="0" applyAlignment="0" applyProtection="0"/>
    <xf numFmtId="0" fontId="161" fillId="57" borderId="482" applyNumberFormat="0" applyFont="0" applyAlignment="0" applyProtection="0"/>
    <xf numFmtId="0" fontId="103" fillId="76" borderId="476" applyNumberFormat="0" applyAlignment="0" applyProtection="0"/>
    <xf numFmtId="0" fontId="5" fillId="57" borderId="482" applyNumberFormat="0" applyFont="0" applyAlignment="0" applyProtection="0"/>
    <xf numFmtId="0" fontId="55" fillId="76" borderId="476" applyNumberFormat="0" applyAlignment="0" applyProtection="0"/>
    <xf numFmtId="0" fontId="173" fillId="0" borderId="478" applyNumberFormat="0" applyFill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2" fillId="79" borderId="482" applyNumberFormat="0" applyAlignment="0" applyProtection="0"/>
    <xf numFmtId="4" fontId="44" fillId="96" borderId="480" applyNumberFormat="0" applyProtection="0">
      <alignment horizontal="right" vertical="center"/>
    </xf>
    <xf numFmtId="0" fontId="65" fillId="76" borderId="477" applyNumberFormat="0" applyAlignment="0" applyProtection="0"/>
    <xf numFmtId="0" fontId="37" fillId="81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0" fontId="12" fillId="79" borderId="482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2" fillId="63" borderId="476" applyNumberForma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212" fontId="177" fillId="89" borderId="479"/>
    <xf numFmtId="212" fontId="177" fillId="89" borderId="479"/>
    <xf numFmtId="3" fontId="83" fillId="80" borderId="481">
      <alignment horizontal="left" vertical="top" wrapText="1"/>
      <protection locked="0"/>
    </xf>
    <xf numFmtId="0" fontId="55" fillId="76" borderId="476" applyNumberFormat="0" applyAlignment="0" applyProtection="0"/>
    <xf numFmtId="0" fontId="173" fillId="0" borderId="478" applyNumberFormat="0" applyFill="0" applyAlignment="0" applyProtection="0"/>
    <xf numFmtId="3" fontId="104" fillId="0" borderId="481"/>
    <xf numFmtId="0" fontId="5" fillId="57" borderId="482" applyNumberFormat="0" applyFont="0" applyAlignment="0" applyProtection="0"/>
    <xf numFmtId="0" fontId="103" fillId="51" borderId="476" applyNumberFormat="0" applyAlignment="0" applyProtection="0"/>
    <xf numFmtId="4" fontId="47" fillId="94" borderId="480" applyNumberFormat="0" applyProtection="0">
      <alignment horizontal="right" vertical="center"/>
    </xf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64" fillId="51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4" fontId="197" fillId="55" borderId="480" applyNumberFormat="0" applyProtection="0">
      <alignment vertical="center"/>
    </xf>
    <xf numFmtId="0" fontId="62" fillId="63" borderId="476" applyNumberFormat="0" applyAlignment="0" applyProtection="0"/>
    <xf numFmtId="4" fontId="44" fillId="49" borderId="480" applyNumberFormat="0" applyProtection="0">
      <alignment horizontal="right" vertical="center"/>
    </xf>
    <xf numFmtId="10" fontId="24" fillId="55" borderId="481" applyNumberFormat="0" applyBorder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212" fontId="192" fillId="0" borderId="479"/>
    <xf numFmtId="3" fontId="104" fillId="0" borderId="481"/>
    <xf numFmtId="3" fontId="83" fillId="80" borderId="481">
      <alignment horizontal="left" vertical="top" wrapText="1"/>
      <protection locked="0"/>
    </xf>
    <xf numFmtId="0" fontId="91" fillId="0" borderId="481" applyFont="0" applyFill="0" applyBorder="0">
      <alignment horizontal="centerContinuous" vertical="justify" wrapText="1"/>
    </xf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03" fillId="51" borderId="476" applyNumberFormat="0" applyAlignment="0" applyProtection="0"/>
    <xf numFmtId="4" fontId="44" fillId="48" borderId="480" applyNumberFormat="0" applyProtection="0">
      <alignment horizontal="right" vertical="center"/>
    </xf>
    <xf numFmtId="0" fontId="119" fillId="51" borderId="477" applyNumberFormat="0" applyAlignment="0" applyProtection="0"/>
    <xf numFmtId="0" fontId="172" fillId="51" borderId="477" applyNumberFormat="0" applyAlignment="0" applyProtection="0"/>
    <xf numFmtId="0" fontId="119" fillId="51" borderId="477" applyNumberFormat="0" applyAlignment="0" applyProtection="0"/>
    <xf numFmtId="4" fontId="44" fillId="94" borderId="480" applyNumberFormat="0" applyProtection="0">
      <alignment horizontal="right" vertical="center"/>
    </xf>
    <xf numFmtId="0" fontId="37" fillId="82" borderId="480" applyNumberFormat="0" applyProtection="0">
      <alignment horizontal="left" vertical="center" indent="1"/>
    </xf>
    <xf numFmtId="0" fontId="55" fillId="76" borderId="476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55" fillId="76" borderId="476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10" fontId="96" fillId="55" borderId="481" applyNumberFormat="0" applyBorder="0" applyAlignment="0" applyProtection="0"/>
    <xf numFmtId="3" fontId="104" fillId="0" borderId="481"/>
    <xf numFmtId="0" fontId="91" fillId="0" borderId="481" applyFont="0" applyFill="0" applyBorder="0">
      <alignment horizontal="center" vertical="justify" wrapText="1"/>
    </xf>
    <xf numFmtId="0" fontId="62" fillId="63" borderId="476" applyNumberFormat="0" applyAlignment="0" applyProtection="0"/>
    <xf numFmtId="3" fontId="83" fillId="80" borderId="481">
      <alignment horizontal="left" vertical="top" wrapText="1"/>
      <protection locked="0"/>
    </xf>
    <xf numFmtId="0" fontId="12" fillId="79" borderId="482" applyNumberFormat="0" applyAlignment="0" applyProtection="0"/>
    <xf numFmtId="0" fontId="12" fillId="79" borderId="482" applyNumberFormat="0" applyAlignment="0" applyProtection="0"/>
    <xf numFmtId="0" fontId="123" fillId="0" borderId="478" applyNumberFormat="0" applyFill="0" applyAlignment="0" applyProtection="0"/>
    <xf numFmtId="0" fontId="113" fillId="38" borderId="476" applyNumberFormat="0" applyAlignment="0" applyProtection="0"/>
    <xf numFmtId="4" fontId="47" fillId="94" borderId="480" applyNumberFormat="0" applyProtection="0">
      <alignment horizontal="right" vertical="center"/>
    </xf>
    <xf numFmtId="4" fontId="44" fillId="96" borderId="480" applyNumberFormat="0" applyProtection="0">
      <alignment horizontal="left" vertical="center" indent="1"/>
    </xf>
    <xf numFmtId="4" fontId="44" fillId="94" borderId="480" applyNumberFormat="0" applyProtection="0">
      <alignment horizontal="right" vertical="center"/>
    </xf>
    <xf numFmtId="0" fontId="37" fillId="81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center" indent="1"/>
    </xf>
    <xf numFmtId="0" fontId="37" fillId="95" borderId="480" applyNumberFormat="0" applyProtection="0">
      <alignment horizontal="left" vertical="center" indent="1"/>
    </xf>
    <xf numFmtId="4" fontId="44" fillId="92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6" fillId="56" borderId="480" applyNumberFormat="0" applyProtection="0">
      <alignment vertical="center"/>
    </xf>
    <xf numFmtId="0" fontId="173" fillId="0" borderId="478" applyNumberFormat="0" applyFill="0" applyAlignment="0" applyProtection="0"/>
    <xf numFmtId="0" fontId="172" fillId="51" borderId="477" applyNumberFormat="0" applyAlignment="0" applyProtection="0"/>
    <xf numFmtId="0" fontId="161" fillId="57" borderId="482" applyNumberFormat="0" applyFont="0" applyAlignment="0" applyProtection="0"/>
    <xf numFmtId="0" fontId="119" fillId="76" borderId="470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23" fillId="0" borderId="471" applyNumberFormat="0" applyFill="0" applyAlignment="0" applyProtection="0"/>
    <xf numFmtId="0" fontId="65" fillId="76" borderId="477" applyNumberFormat="0" applyAlignment="0" applyProtection="0"/>
    <xf numFmtId="0" fontId="123" fillId="0" borderId="478" applyNumberFormat="0" applyFill="0" applyAlignment="0" applyProtection="0"/>
    <xf numFmtId="0" fontId="113" fillId="38" borderId="476" applyNumberFormat="0" applyAlignment="0" applyProtection="0"/>
    <xf numFmtId="4" fontId="44" fillId="55" borderId="480" applyNumberFormat="0" applyProtection="0">
      <alignment horizontal="left" vertical="center" indent="1"/>
    </xf>
    <xf numFmtId="10" fontId="24" fillId="55" borderId="481" applyNumberFormat="0" applyBorder="0" applyAlignment="0" applyProtection="0"/>
    <xf numFmtId="0" fontId="5" fillId="57" borderId="482" applyNumberFormat="0" applyFont="0" applyAlignment="0" applyProtection="0"/>
    <xf numFmtId="0" fontId="123" fillId="0" borderId="478" applyNumberFormat="0" applyFill="0" applyAlignment="0" applyProtection="0"/>
    <xf numFmtId="4" fontId="195" fillId="80" borderId="480" applyNumberFormat="0" applyProtection="0">
      <alignment vertical="center"/>
    </xf>
    <xf numFmtId="0" fontId="103" fillId="51" borderId="476" applyNumberFormat="0" applyAlignment="0" applyProtection="0"/>
    <xf numFmtId="0" fontId="119" fillId="76" borderId="477" applyNumberFormat="0" applyAlignment="0" applyProtection="0"/>
    <xf numFmtId="0" fontId="65" fillId="76" borderId="477" applyNumberForma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103" fillId="51" borderId="476" applyNumberFormat="0" applyAlignment="0" applyProtection="0"/>
    <xf numFmtId="4" fontId="44" fillId="96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center" indent="1"/>
    </xf>
    <xf numFmtId="4" fontId="44" fillId="96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0" fontId="5" fillId="57" borderId="482" applyNumberFormat="0" applyFont="0" applyAlignment="0" applyProtection="0"/>
    <xf numFmtId="4" fontId="44" fillId="40" borderId="480" applyNumberFormat="0" applyProtection="0">
      <alignment horizontal="right" vertical="center"/>
    </xf>
    <xf numFmtId="0" fontId="5" fillId="57" borderId="482" applyNumberFormat="0" applyFont="0" applyAlignment="0" applyProtection="0"/>
    <xf numFmtId="0" fontId="55" fillId="76" borderId="476" applyNumberFormat="0" applyAlignment="0" applyProtection="0"/>
    <xf numFmtId="0" fontId="37" fillId="82" borderId="480" applyNumberFormat="0" applyProtection="0">
      <alignment horizontal="left" vertical="center" indent="1"/>
    </xf>
    <xf numFmtId="10" fontId="96" fillId="55" borderId="481" applyNumberFormat="0" applyBorder="0" applyAlignment="0" applyProtection="0"/>
    <xf numFmtId="4" fontId="197" fillId="94" borderId="480" applyNumberFormat="0" applyProtection="0">
      <alignment horizontal="right" vertical="center"/>
    </xf>
    <xf numFmtId="4" fontId="44" fillId="96" borderId="480" applyNumberFormat="0" applyProtection="0">
      <alignment horizontal="left" vertical="center" indent="1"/>
    </xf>
    <xf numFmtId="0" fontId="164" fillId="51" borderId="468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113" fillId="38" borderId="476" applyNumberFormat="0" applyAlignment="0" applyProtection="0"/>
    <xf numFmtId="3" fontId="83" fillId="80" borderId="481">
      <alignment horizontal="left" vertical="top" wrapText="1"/>
      <protection locked="0"/>
    </xf>
    <xf numFmtId="0" fontId="113" fillId="38" borderId="476" applyNumberFormat="0" applyAlignment="0" applyProtection="0"/>
    <xf numFmtId="0" fontId="12" fillId="79" borderId="482" applyNumberFormat="0" applyAlignment="0" applyProtection="0"/>
    <xf numFmtId="0" fontId="103" fillId="51" borderId="476" applyNumberFormat="0" applyAlignment="0" applyProtection="0"/>
    <xf numFmtId="0" fontId="44" fillId="91" borderId="480" applyNumberFormat="0" applyProtection="0">
      <alignment horizontal="left" vertical="top" indent="1"/>
    </xf>
    <xf numFmtId="0" fontId="37" fillId="81" borderId="480" applyNumberFormat="0" applyProtection="0">
      <alignment horizontal="left" vertical="center" indent="1"/>
    </xf>
    <xf numFmtId="0" fontId="37" fillId="95" borderId="480" applyNumberFormat="0" applyProtection="0">
      <alignment horizontal="left" vertical="top" indent="1"/>
    </xf>
    <xf numFmtId="4" fontId="44" fillId="49" borderId="480" applyNumberFormat="0" applyProtection="0">
      <alignment horizontal="right" vertical="center"/>
    </xf>
    <xf numFmtId="0" fontId="169" fillId="38" borderId="468" applyNumberFormat="0" applyAlignment="0" applyProtection="0"/>
    <xf numFmtId="0" fontId="161" fillId="57" borderId="469" applyNumberFormat="0" applyFont="0" applyAlignment="0" applyProtection="0"/>
    <xf numFmtId="0" fontId="172" fillId="51" borderId="470" applyNumberFormat="0" applyAlignment="0" applyProtection="0"/>
    <xf numFmtId="0" fontId="173" fillId="0" borderId="471" applyNumberFormat="0" applyFill="0" applyAlignment="0" applyProtection="0"/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5" fontId="218" fillId="0" borderId="475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0" fontId="12" fillId="57" borderId="482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9" fillId="76" borderId="477" applyNumberFormat="0" applyAlignment="0" applyProtection="0"/>
    <xf numFmtId="0" fontId="103" fillId="76" borderId="476" applyNumberFormat="0" applyAlignment="0" applyProtection="0"/>
    <xf numFmtId="0" fontId="46" fillId="80" borderId="480" applyNumberFormat="0" applyProtection="0">
      <alignment horizontal="left" vertical="top" indent="1"/>
    </xf>
    <xf numFmtId="0" fontId="12" fillId="79" borderId="482" applyNumberFormat="0" applyAlignment="0" applyProtection="0"/>
    <xf numFmtId="4" fontId="197" fillId="55" borderId="480" applyNumberFormat="0" applyProtection="0">
      <alignment vertical="center"/>
    </xf>
    <xf numFmtId="0" fontId="12" fillId="79" borderId="482" applyNumberFormat="0" applyAlignment="0" applyProtection="0"/>
    <xf numFmtId="0" fontId="103" fillId="51" borderId="476" applyNumberFormat="0" applyAlignment="0" applyProtection="0"/>
    <xf numFmtId="0" fontId="37" fillId="91" borderId="480" applyNumberFormat="0" applyProtection="0">
      <alignment horizontal="left" vertical="center" indent="1"/>
    </xf>
    <xf numFmtId="0" fontId="37" fillId="91" borderId="480" applyNumberFormat="0" applyProtection="0">
      <alignment horizontal="left" vertical="top" indent="1"/>
    </xf>
    <xf numFmtId="0" fontId="113" fillId="38" borderId="476" applyNumberFormat="0" applyAlignment="0" applyProtection="0"/>
    <xf numFmtId="0" fontId="119" fillId="51" borderId="477" applyNumberFormat="0" applyAlignment="0" applyProtection="0"/>
    <xf numFmtId="0" fontId="164" fillId="51" borderId="476" applyNumberFormat="0" applyAlignment="0" applyProtection="0"/>
    <xf numFmtId="212" fontId="177" fillId="89" borderId="472"/>
    <xf numFmtId="0" fontId="123" fillId="0" borderId="478" applyNumberFormat="0" applyFill="0" applyAlignment="0" applyProtection="0"/>
    <xf numFmtId="4" fontId="44" fillId="48" borderId="480" applyNumberFormat="0" applyProtection="0">
      <alignment horizontal="right" vertical="center"/>
    </xf>
    <xf numFmtId="0" fontId="37" fillId="81" borderId="480" applyNumberFormat="0" applyProtection="0">
      <alignment horizontal="left" vertical="center" indent="1"/>
    </xf>
    <xf numFmtId="4" fontId="44" fillId="50" borderId="480" applyNumberFormat="0" applyProtection="0">
      <alignment horizontal="right" vertical="center"/>
    </xf>
    <xf numFmtId="0" fontId="113" fillId="38" borderId="476" applyNumberFormat="0" applyAlignment="0" applyProtection="0"/>
    <xf numFmtId="0" fontId="119" fillId="76" borderId="477" applyNumberForma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37" fillId="91" borderId="480" applyNumberFormat="0" applyProtection="0">
      <alignment horizontal="left" vertical="top" indent="1"/>
    </xf>
    <xf numFmtId="10" fontId="24" fillId="55" borderId="481" applyNumberFormat="0" applyBorder="0" applyAlignment="0" applyProtection="0"/>
    <xf numFmtId="212" fontId="192" fillId="0" borderId="479"/>
    <xf numFmtId="0" fontId="37" fillId="95" borderId="480" applyNumberFormat="0" applyProtection="0">
      <alignment horizontal="left" vertical="center" indent="1"/>
    </xf>
    <xf numFmtId="0" fontId="44" fillId="55" borderId="480" applyNumberFormat="0" applyProtection="0">
      <alignment horizontal="left" vertical="top" indent="1"/>
    </xf>
    <xf numFmtId="0" fontId="12" fillId="79" borderId="482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5" fillId="57" borderId="482" applyNumberFormat="0" applyFon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169" fillId="38" borderId="476" applyNumberFormat="0" applyAlignment="0" applyProtection="0"/>
    <xf numFmtId="0" fontId="172" fillId="51" borderId="477" applyNumberFormat="0" applyAlignment="0" applyProtection="0"/>
    <xf numFmtId="4" fontId="44" fillId="96" borderId="480" applyNumberFormat="0" applyProtection="0">
      <alignment horizontal="right" vertical="center"/>
    </xf>
    <xf numFmtId="0" fontId="55" fillId="76" borderId="476" applyNumberFormat="0" applyAlignment="0" applyProtection="0"/>
    <xf numFmtId="4" fontId="44" fillId="46" borderId="480" applyNumberFormat="0" applyProtection="0">
      <alignment horizontal="right" vertical="center"/>
    </xf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10" fontId="24" fillId="55" borderId="481" applyNumberFormat="0" applyBorder="0" applyAlignment="0" applyProtection="0"/>
    <xf numFmtId="0" fontId="62" fillId="63" borderId="476" applyNumberFormat="0" applyAlignment="0" applyProtection="0"/>
    <xf numFmtId="4" fontId="44" fillId="48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0" fontId="46" fillId="80" borderId="480" applyNumberFormat="0" applyProtection="0">
      <alignment horizontal="left" vertical="top" indent="1"/>
    </xf>
    <xf numFmtId="4" fontId="46" fillId="80" borderId="480" applyNumberFormat="0" applyProtection="0">
      <alignment horizontal="left" vertical="center" indent="1"/>
    </xf>
    <xf numFmtId="212" fontId="192" fillId="0" borderId="472"/>
    <xf numFmtId="0" fontId="119" fillId="76" borderId="477" applyNumberFormat="0" applyAlignment="0" applyProtection="0"/>
    <xf numFmtId="219" fontId="191" fillId="0" borderId="467" applyFont="0" applyFill="0" applyBorder="0" applyAlignment="0" applyProtection="0"/>
    <xf numFmtId="4" fontId="46" fillId="56" borderId="473" applyNumberFormat="0" applyProtection="0">
      <alignment vertical="center"/>
    </xf>
    <xf numFmtId="4" fontId="195" fillId="80" borderId="473" applyNumberFormat="0" applyProtection="0">
      <alignment vertical="center"/>
    </xf>
    <xf numFmtId="4" fontId="46" fillId="80" borderId="473" applyNumberFormat="0" applyProtection="0">
      <alignment horizontal="left" vertical="center" indent="1"/>
    </xf>
    <xf numFmtId="0" fontId="46" fillId="80" borderId="473" applyNumberFormat="0" applyProtection="0">
      <alignment horizontal="left" vertical="top" indent="1"/>
    </xf>
    <xf numFmtId="4" fontId="44" fillId="34" borderId="473" applyNumberFormat="0" applyProtection="0">
      <alignment horizontal="right" vertical="center"/>
    </xf>
    <xf numFmtId="4" fontId="44" fillId="40" borderId="473" applyNumberFormat="0" applyProtection="0">
      <alignment horizontal="right" vertical="center"/>
    </xf>
    <xf numFmtId="4" fontId="44" fillId="48" borderId="473" applyNumberFormat="0" applyProtection="0">
      <alignment horizontal="right" vertical="center"/>
    </xf>
    <xf numFmtId="4" fontId="44" fillId="42" borderId="473" applyNumberFormat="0" applyProtection="0">
      <alignment horizontal="right" vertical="center"/>
    </xf>
    <xf numFmtId="4" fontId="44" fillId="46" borderId="473" applyNumberFormat="0" applyProtection="0">
      <alignment horizontal="right" vertical="center"/>
    </xf>
    <xf numFmtId="4" fontId="44" fillId="50" borderId="473" applyNumberFormat="0" applyProtection="0">
      <alignment horizontal="right" vertical="center"/>
    </xf>
    <xf numFmtId="4" fontId="44" fillId="49" borderId="473" applyNumberFormat="0" applyProtection="0">
      <alignment horizontal="right" vertical="center"/>
    </xf>
    <xf numFmtId="4" fontId="44" fillId="92" borderId="473" applyNumberFormat="0" applyProtection="0">
      <alignment horizontal="right" vertical="center"/>
    </xf>
    <xf numFmtId="4" fontId="44" fillId="41" borderId="473" applyNumberFormat="0" applyProtection="0">
      <alignment horizontal="right" vertical="center"/>
    </xf>
    <xf numFmtId="4" fontId="44" fillId="96" borderId="473" applyNumberFormat="0" applyProtection="0">
      <alignment horizontal="right" vertical="center"/>
    </xf>
    <xf numFmtId="0" fontId="37" fillId="95" borderId="473" applyNumberFormat="0" applyProtection="0">
      <alignment horizontal="left" vertical="center" indent="1"/>
    </xf>
    <xf numFmtId="0" fontId="37" fillId="95" borderId="473" applyNumberFormat="0" applyProtection="0">
      <alignment horizontal="left" vertical="top" indent="1"/>
    </xf>
    <xf numFmtId="0" fontId="37" fillId="91" borderId="473" applyNumberFormat="0" applyProtection="0">
      <alignment horizontal="left" vertical="center" indent="1"/>
    </xf>
    <xf numFmtId="0" fontId="37" fillId="91" borderId="473" applyNumberFormat="0" applyProtection="0">
      <alignment horizontal="left" vertical="top" indent="1"/>
    </xf>
    <xf numFmtId="0" fontId="37" fillId="82" borderId="473" applyNumberFormat="0" applyProtection="0">
      <alignment horizontal="left" vertical="center" indent="1"/>
    </xf>
    <xf numFmtId="0" fontId="37" fillId="82" borderId="473" applyNumberFormat="0" applyProtection="0">
      <alignment horizontal="left" vertical="top" indent="1"/>
    </xf>
    <xf numFmtId="0" fontId="37" fillId="81" borderId="473" applyNumberFormat="0" applyProtection="0">
      <alignment horizontal="left" vertical="center" indent="1"/>
    </xf>
    <xf numFmtId="0" fontId="37" fillId="81" borderId="473" applyNumberFormat="0" applyProtection="0">
      <alignment horizontal="left" vertical="top" indent="1"/>
    </xf>
    <xf numFmtId="4" fontId="44" fillId="55" borderId="473" applyNumberFormat="0" applyProtection="0">
      <alignment vertical="center"/>
    </xf>
    <xf numFmtId="4" fontId="197" fillId="55" borderId="473" applyNumberFormat="0" applyProtection="0">
      <alignment vertical="center"/>
    </xf>
    <xf numFmtId="4" fontId="44" fillId="55" borderId="473" applyNumberFormat="0" applyProtection="0">
      <alignment horizontal="left" vertical="center" indent="1"/>
    </xf>
    <xf numFmtId="0" fontId="44" fillId="55" borderId="473" applyNumberFormat="0" applyProtection="0">
      <alignment horizontal="left" vertical="top" indent="1"/>
    </xf>
    <xf numFmtId="4" fontId="44" fillId="94" borderId="473" applyNumberFormat="0" applyProtection="0">
      <alignment horizontal="right" vertical="center"/>
    </xf>
    <xf numFmtId="4" fontId="197" fillId="94" borderId="473" applyNumberFormat="0" applyProtection="0">
      <alignment horizontal="right" vertical="center"/>
    </xf>
    <xf numFmtId="4" fontId="44" fillId="96" borderId="473" applyNumberFormat="0" applyProtection="0">
      <alignment horizontal="left" vertical="center" indent="1"/>
    </xf>
    <xf numFmtId="0" fontId="44" fillId="91" borderId="473" applyNumberFormat="0" applyProtection="0">
      <alignment horizontal="left" vertical="top" indent="1"/>
    </xf>
    <xf numFmtId="4" fontId="47" fillId="94" borderId="473" applyNumberFormat="0" applyProtection="0">
      <alignment horizontal="right" vertical="center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9" fillId="51" borderId="470" applyNumberFormat="0" applyAlignment="0" applyProtection="0"/>
    <xf numFmtId="0" fontId="103" fillId="51" borderId="468" applyNumberFormat="0" applyAlignment="0" applyProtection="0"/>
    <xf numFmtId="0" fontId="113" fillId="38" borderId="468" applyNumberFormat="0" applyAlignment="0" applyProtection="0"/>
    <xf numFmtId="0" fontId="123" fillId="0" borderId="471" applyNumberFormat="0" applyFill="0" applyAlignment="0" applyProtection="0"/>
    <xf numFmtId="0" fontId="62" fillId="63" borderId="458" applyNumberFormat="0" applyAlignment="0" applyProtection="0"/>
    <xf numFmtId="0" fontId="175" fillId="57" borderId="469" applyNumberFormat="0" applyFont="0" applyAlignment="0" applyProtection="0"/>
    <xf numFmtId="3" fontId="83" fillId="80" borderId="481">
      <alignment horizontal="left" vertical="top" wrapText="1"/>
      <protection locked="0"/>
    </xf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37" fillId="95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0" fontId="62" fillId="63" borderId="476" applyNumberFormat="0" applyAlignment="0" applyProtection="0"/>
    <xf numFmtId="0" fontId="12" fillId="57" borderId="469" applyNumberFormat="0" applyFont="0" applyAlignment="0" applyProtection="0"/>
    <xf numFmtId="0" fontId="5" fillId="57" borderId="482" applyNumberFormat="0" applyFon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03" fillId="51" borderId="476" applyNumberFormat="0" applyAlignment="0" applyProtection="0"/>
    <xf numFmtId="4" fontId="46" fillId="80" borderId="480" applyNumberFormat="0" applyProtection="0">
      <alignment horizontal="left" vertical="center" indent="1"/>
    </xf>
    <xf numFmtId="0" fontId="55" fillId="76" borderId="476" applyNumberFormat="0" applyAlignment="0" applyProtection="0"/>
    <xf numFmtId="0" fontId="65" fillId="76" borderId="477" applyNumberFormat="0" applyAlignment="0" applyProtection="0"/>
    <xf numFmtId="0" fontId="5" fillId="57" borderId="482" applyNumberFormat="0" applyFont="0" applyAlignment="0" applyProtection="0"/>
    <xf numFmtId="0" fontId="12" fillId="79" borderId="482" applyNumberFormat="0" applyAlignment="0" applyProtection="0"/>
    <xf numFmtId="0" fontId="172" fillId="51" borderId="477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37" fillId="82" borderId="480" applyNumberFormat="0" applyProtection="0">
      <alignment horizontal="left" vertical="top" indent="1"/>
    </xf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67" fillId="0" borderId="478" applyNumberFormat="0" applyFill="0" applyAlignment="0" applyProtection="0"/>
    <xf numFmtId="0" fontId="37" fillId="95" borderId="480" applyNumberFormat="0" applyProtection="0">
      <alignment horizontal="left" vertical="top" indent="1"/>
    </xf>
    <xf numFmtId="219" fontId="191" fillId="0" borderId="483" applyFont="0" applyFill="0" applyBorder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67" fillId="0" borderId="478" applyNumberFormat="0" applyFill="0" applyAlignment="0" applyProtection="0"/>
    <xf numFmtId="4" fontId="44" fillId="40" borderId="480" applyNumberFormat="0" applyProtection="0">
      <alignment horizontal="right" vertical="center"/>
    </xf>
    <xf numFmtId="0" fontId="12" fillId="79" borderId="482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4" fontId="47" fillId="94" borderId="480" applyNumberFormat="0" applyProtection="0">
      <alignment horizontal="right" vertical="center"/>
    </xf>
    <xf numFmtId="3" fontId="83" fillId="80" borderId="481">
      <alignment horizontal="left" vertical="top" wrapText="1"/>
      <protection locked="0"/>
    </xf>
    <xf numFmtId="4" fontId="44" fillId="46" borderId="480" applyNumberFormat="0" applyProtection="0">
      <alignment horizontal="right" vertical="center"/>
    </xf>
    <xf numFmtId="0" fontId="113" fillId="38" borderId="476" applyNumberFormat="0" applyAlignment="0" applyProtection="0"/>
    <xf numFmtId="10" fontId="96" fillId="55" borderId="481" applyNumberFormat="0" applyBorder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12" fillId="79" borderId="482" applyNumberFormat="0" applyAlignment="0" applyProtection="0"/>
    <xf numFmtId="0" fontId="12" fillId="57" borderId="469" applyNumberFormat="0" applyFont="0" applyAlignment="0" applyProtection="0"/>
    <xf numFmtId="0" fontId="119" fillId="76" borderId="477" applyNumberFormat="0" applyAlignment="0" applyProtection="0"/>
    <xf numFmtId="0" fontId="62" fillId="63" borderId="468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03" fillId="76" borderId="476" applyNumberFormat="0" applyAlignment="0" applyProtection="0"/>
    <xf numFmtId="0" fontId="55" fillId="76" borderId="476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10" fontId="24" fillId="55" borderId="474" applyNumberFormat="0" applyBorder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3" fontId="83" fillId="80" borderId="474">
      <alignment horizontal="left" vertical="top" wrapText="1"/>
      <protection locked="0"/>
    </xf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91" fillId="0" borderId="474" applyFont="0" applyFill="0" applyBorder="0">
      <alignment horizontal="center" vertical="justify" wrapText="1"/>
    </xf>
    <xf numFmtId="0" fontId="91" fillId="0" borderId="474" applyFont="0" applyFill="0" applyBorder="0">
      <alignment horizontal="centerContinuous" vertical="justify" wrapText="1"/>
    </xf>
    <xf numFmtId="3" fontId="104" fillId="0" borderId="474"/>
    <xf numFmtId="10" fontId="24" fillId="55" borderId="474" applyNumberFormat="0" applyBorder="0" applyAlignment="0" applyProtection="0"/>
    <xf numFmtId="10" fontId="96" fillId="55" borderId="474" applyNumberFormat="0" applyBorder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2" fillId="79" borderId="469" applyNumberFormat="0" applyAlignment="0" applyProtection="0"/>
    <xf numFmtId="0" fontId="55" fillId="76" borderId="476" applyNumberFormat="0" applyAlignment="0" applyProtection="0"/>
    <xf numFmtId="0" fontId="5" fillId="57" borderId="469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03" fillId="76" borderId="476" applyNumberFormat="0" applyAlignment="0" applyProtection="0"/>
    <xf numFmtId="0" fontId="119" fillId="76" borderId="477" applyNumberFormat="0" applyAlignment="0" applyProtection="0"/>
    <xf numFmtId="3" fontId="83" fillId="80" borderId="474">
      <alignment horizontal="left" vertical="top" wrapText="1"/>
      <protection locked="0"/>
    </xf>
    <xf numFmtId="0" fontId="123" fillId="0" borderId="478" applyNumberFormat="0" applyFill="0" applyAlignment="0" applyProtection="0"/>
    <xf numFmtId="4" fontId="44" fillId="55" borderId="480" applyNumberFormat="0" applyProtection="0">
      <alignment horizontal="left" vertical="center" indent="1"/>
    </xf>
    <xf numFmtId="0" fontId="37" fillId="91" borderId="480" applyNumberFormat="0" applyProtection="0">
      <alignment horizontal="left" vertical="center" indent="1"/>
    </xf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65" fillId="76" borderId="477" applyNumberFormat="0" applyAlignment="0" applyProtection="0"/>
    <xf numFmtId="0" fontId="169" fillId="38" borderId="476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37" fillId="82" borderId="480" applyNumberFormat="0" applyProtection="0">
      <alignment horizontal="left" vertical="center" indent="1"/>
    </xf>
    <xf numFmtId="4" fontId="44" fillId="55" borderId="480" applyNumberFormat="0" applyProtection="0">
      <alignment vertical="center"/>
    </xf>
    <xf numFmtId="4" fontId="44" fillId="94" borderId="480" applyNumberFormat="0" applyProtection="0">
      <alignment horizontal="right" vertical="center"/>
    </xf>
    <xf numFmtId="0" fontId="12" fillId="79" borderId="469" applyNumberFormat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5" fillId="57" borderId="469" applyNumberFormat="0" applyFont="0" applyAlignment="0" applyProtection="0"/>
    <xf numFmtId="0" fontId="62" fillId="63" borderId="476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62" fillId="63" borderId="476" applyNumberFormat="0" applyAlignment="0" applyProtection="0"/>
    <xf numFmtId="10" fontId="24" fillId="55" borderId="481" applyNumberFormat="0" applyBorder="0" applyAlignment="0" applyProtection="0"/>
    <xf numFmtId="0" fontId="62" fillId="63" borderId="476" applyNumberFormat="0" applyAlignment="0" applyProtection="0"/>
    <xf numFmtId="0" fontId="103" fillId="51" borderId="476" applyNumberFormat="0" applyAlignment="0" applyProtection="0"/>
    <xf numFmtId="0" fontId="12" fillId="79" borderId="469" applyNumberFormat="0" applyAlignment="0" applyProtection="0"/>
    <xf numFmtId="3" fontId="104" fillId="0" borderId="481"/>
    <xf numFmtId="0" fontId="62" fillId="63" borderId="476" applyNumberFormat="0" applyAlignment="0" applyProtection="0"/>
    <xf numFmtId="0" fontId="55" fillId="76" borderId="476" applyNumberFormat="0" applyAlignment="0" applyProtection="0"/>
    <xf numFmtId="4" fontId="44" fillId="55" borderId="480" applyNumberFormat="0" applyProtection="0">
      <alignment vertical="center"/>
    </xf>
    <xf numFmtId="0" fontId="12" fillId="79" borderId="469" applyNumberFormat="0" applyAlignment="0" applyProtection="0"/>
    <xf numFmtId="10" fontId="96" fillId="55" borderId="481" applyNumberFormat="0" applyBorder="0" applyAlignment="0" applyProtection="0"/>
    <xf numFmtId="0" fontId="172" fillId="51" borderId="477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4" fontId="44" fillId="49" borderId="480" applyNumberFormat="0" applyProtection="0">
      <alignment horizontal="right" vertical="center"/>
    </xf>
    <xf numFmtId="4" fontId="44" fillId="46" borderId="480" applyNumberFormat="0" applyProtection="0">
      <alignment horizontal="right" vertical="center"/>
    </xf>
    <xf numFmtId="4" fontId="44" fillId="48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4" fontId="46" fillId="80" borderId="480" applyNumberFormat="0" applyProtection="0">
      <alignment horizontal="left" vertical="center" indent="1"/>
    </xf>
    <xf numFmtId="0" fontId="65" fillId="76" borderId="477" applyNumberFormat="0" applyAlignment="0" applyProtection="0"/>
    <xf numFmtId="0" fontId="103" fillId="51" borderId="476" applyNumberFormat="0" applyAlignment="0" applyProtection="0"/>
    <xf numFmtId="0" fontId="44" fillId="55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123" fillId="0" borderId="478" applyNumberFormat="0" applyFill="0" applyAlignment="0" applyProtection="0"/>
    <xf numFmtId="0" fontId="91" fillId="0" borderId="481" applyFont="0" applyFill="0" applyBorder="0">
      <alignment horizontal="centerContinuous" vertical="justify" wrapText="1"/>
    </xf>
    <xf numFmtId="0" fontId="65" fillId="76" borderId="477" applyNumberFormat="0" applyAlignment="0" applyProtection="0"/>
    <xf numFmtId="3" fontId="83" fillId="80" borderId="481">
      <alignment horizontal="left" vertical="top" wrapText="1"/>
      <protection locked="0"/>
    </xf>
    <xf numFmtId="0" fontId="12" fillId="79" borderId="469" applyNumberFormat="0" applyAlignment="0" applyProtection="0"/>
    <xf numFmtId="3" fontId="104" fillId="0" borderId="481"/>
    <xf numFmtId="0" fontId="123" fillId="0" borderId="478" applyNumberFormat="0" applyFill="0" applyAlignment="0" applyProtection="0"/>
    <xf numFmtId="0" fontId="62" fillId="63" borderId="476" applyNumberFormat="0" applyAlignment="0" applyProtection="0"/>
    <xf numFmtId="212" fontId="192" fillId="0" borderId="479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2" fillId="79" borderId="469" applyNumberFormat="0" applyAlignment="0" applyProtection="0"/>
    <xf numFmtId="4" fontId="44" fillId="92" borderId="480" applyNumberFormat="0" applyProtection="0">
      <alignment horizontal="right" vertical="center"/>
    </xf>
    <xf numFmtId="0" fontId="12" fillId="79" borderId="469" applyNumberFormat="0" applyAlignment="0" applyProtection="0"/>
    <xf numFmtId="10" fontId="24" fillId="55" borderId="481" applyNumberFormat="0" applyBorder="0" applyAlignment="0" applyProtection="0"/>
    <xf numFmtId="0" fontId="12" fillId="79" borderId="469" applyNumberFormat="0" applyAlignment="0" applyProtection="0"/>
    <xf numFmtId="0" fontId="67" fillId="0" borderId="478" applyNumberFormat="0" applyFill="0" applyAlignment="0" applyProtection="0"/>
    <xf numFmtId="4" fontId="44" fillId="49" borderId="480" applyNumberFormat="0" applyProtection="0">
      <alignment horizontal="right" vertical="center"/>
    </xf>
    <xf numFmtId="0" fontId="12" fillId="79" borderId="469" applyNumberFormat="0" applyAlignment="0" applyProtection="0"/>
    <xf numFmtId="3" fontId="83" fillId="80" borderId="481">
      <alignment horizontal="left" vertical="top" wrapText="1"/>
      <protection locked="0"/>
    </xf>
    <xf numFmtId="0" fontId="62" fillId="63" borderId="476" applyNumberFormat="0" applyAlignment="0" applyProtection="0"/>
    <xf numFmtId="0" fontId="12" fillId="79" borderId="469" applyNumberFormat="0" applyAlignment="0" applyProtection="0"/>
    <xf numFmtId="4" fontId="47" fillId="94" borderId="480" applyNumberFormat="0" applyProtection="0">
      <alignment horizontal="right" vertical="center"/>
    </xf>
    <xf numFmtId="4" fontId="197" fillId="55" borderId="480" applyNumberFormat="0" applyProtection="0">
      <alignment vertical="center"/>
    </xf>
    <xf numFmtId="0" fontId="37" fillId="95" borderId="480" applyNumberFormat="0" applyProtection="0">
      <alignment horizontal="left" vertical="top" indent="1"/>
    </xf>
    <xf numFmtId="0" fontId="37" fillId="95" borderId="480" applyNumberFormat="0" applyProtection="0">
      <alignment horizontal="left" vertical="top" indent="1"/>
    </xf>
    <xf numFmtId="0" fontId="12" fillId="79" borderId="469" applyNumberFormat="0" applyAlignment="0" applyProtection="0"/>
    <xf numFmtId="0" fontId="67" fillId="0" borderId="478" applyNumberFormat="0" applyFill="0" applyAlignment="0" applyProtection="0"/>
    <xf numFmtId="0" fontId="44" fillId="55" borderId="480" applyNumberFormat="0" applyProtection="0">
      <alignment horizontal="left" vertical="top" indent="1"/>
    </xf>
    <xf numFmtId="0" fontId="164" fillId="51" borderId="476" applyNumberFormat="0" applyAlignment="0" applyProtection="0"/>
    <xf numFmtId="0" fontId="37" fillId="91" borderId="480" applyNumberFormat="0" applyProtection="0">
      <alignment horizontal="left" vertical="center" indent="1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4" fontId="44" fillId="94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212" fontId="177" fillId="89" borderId="479"/>
    <xf numFmtId="4" fontId="44" fillId="40" borderId="480" applyNumberFormat="0" applyProtection="0">
      <alignment horizontal="right" vertical="center"/>
    </xf>
    <xf numFmtId="0" fontId="12" fillId="79" borderId="469" applyNumberFormat="0" applyAlignment="0" applyProtection="0"/>
    <xf numFmtId="0" fontId="123" fillId="0" borderId="478" applyNumberFormat="0" applyFill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5" fillId="57" borderId="469" applyNumberFormat="0" applyFont="0" applyAlignment="0" applyProtection="0"/>
    <xf numFmtId="0" fontId="12" fillId="79" borderId="469" applyNumberFormat="0" applyAlignment="0" applyProtection="0"/>
    <xf numFmtId="0" fontId="113" fillId="38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4" fontId="44" fillId="49" borderId="480" applyNumberFormat="0" applyProtection="0">
      <alignment horizontal="right" vertical="center"/>
    </xf>
    <xf numFmtId="219" fontId="191" fillId="0" borderId="467" applyFont="0" applyFill="0" applyBorder="0" applyAlignment="0" applyProtection="0"/>
    <xf numFmtId="4" fontId="44" fillId="34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0" fontId="37" fillId="95" borderId="480" applyNumberFormat="0" applyProtection="0">
      <alignment horizontal="left" vertical="top" indent="1"/>
    </xf>
    <xf numFmtId="4" fontId="47" fillId="94" borderId="480" applyNumberFormat="0" applyProtection="0">
      <alignment horizontal="right" vertical="center"/>
    </xf>
    <xf numFmtId="0" fontId="123" fillId="0" borderId="478" applyNumberFormat="0" applyFill="0" applyAlignment="0" applyProtection="0"/>
    <xf numFmtId="0" fontId="67" fillId="0" borderId="478" applyNumberFormat="0" applyFill="0" applyAlignment="0" applyProtection="0"/>
    <xf numFmtId="0" fontId="103" fillId="51" borderId="476" applyNumberFormat="0" applyAlignment="0" applyProtection="0"/>
    <xf numFmtId="0" fontId="119" fillId="51" borderId="477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9" fillId="51" borderId="477" applyNumberFormat="0" applyAlignment="0" applyProtection="0"/>
    <xf numFmtId="3" fontId="104" fillId="0" borderId="481"/>
    <xf numFmtId="0" fontId="91" fillId="0" borderId="481" applyFont="0" applyFill="0" applyBorder="0">
      <alignment horizontal="center" vertical="justify" wrapText="1"/>
    </xf>
    <xf numFmtId="4" fontId="197" fillId="94" borderId="480" applyNumberFormat="0" applyProtection="0">
      <alignment horizontal="right" vertical="center"/>
    </xf>
    <xf numFmtId="0" fontId="37" fillId="82" borderId="480" applyNumberFormat="0" applyProtection="0">
      <alignment horizontal="left" vertical="top" indent="1"/>
    </xf>
    <xf numFmtId="4" fontId="44" fillId="46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0" fontId="173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10" fontId="24" fillId="55" borderId="481" applyNumberFormat="0" applyBorder="0" applyAlignment="0" applyProtection="0"/>
    <xf numFmtId="0" fontId="55" fillId="76" borderId="476" applyNumberFormat="0" applyAlignment="0" applyProtection="0"/>
    <xf numFmtId="3" fontId="83" fillId="80" borderId="481">
      <alignment horizontal="left" vertical="top" wrapText="1"/>
      <protection locked="0"/>
    </xf>
    <xf numFmtId="0" fontId="67" fillId="0" borderId="478" applyNumberFormat="0" applyFill="0" applyAlignment="0" applyProtection="0"/>
    <xf numFmtId="4" fontId="44" fillId="94" borderId="480" applyNumberFormat="0" applyProtection="0">
      <alignment horizontal="right" vertical="center"/>
    </xf>
    <xf numFmtId="0" fontId="37" fillId="82" borderId="480" applyNumberFormat="0" applyProtection="0">
      <alignment horizontal="left" vertical="center" indent="1"/>
    </xf>
    <xf numFmtId="0" fontId="12" fillId="79" borderId="469" applyNumberFormat="0" applyAlignment="0" applyProtection="0"/>
    <xf numFmtId="212" fontId="177" fillId="89" borderId="479"/>
    <xf numFmtId="0" fontId="12" fillId="79" borderId="469" applyNumberFormat="0" applyAlignment="0" applyProtection="0"/>
    <xf numFmtId="0" fontId="172" fillId="51" borderId="477" applyNumberFormat="0" applyAlignment="0" applyProtection="0"/>
    <xf numFmtId="3" fontId="83" fillId="80" borderId="481">
      <alignment horizontal="left" vertical="top" wrapText="1"/>
      <protection locked="0"/>
    </xf>
    <xf numFmtId="0" fontId="62" fillId="63" borderId="476" applyNumberFormat="0" applyAlignment="0" applyProtection="0"/>
    <xf numFmtId="0" fontId="123" fillId="0" borderId="478" applyNumberFormat="0" applyFill="0" applyAlignment="0" applyProtection="0"/>
    <xf numFmtId="212" fontId="192" fillId="0" borderId="479"/>
    <xf numFmtId="0" fontId="12" fillId="79" borderId="469" applyNumberFormat="0" applyAlignment="0" applyProtection="0"/>
    <xf numFmtId="0" fontId="12" fillId="79" borderId="469" applyNumberFormat="0" applyAlignment="0" applyProtection="0"/>
    <xf numFmtId="0" fontId="55" fillId="76" borderId="476" applyNumberFormat="0" applyAlignment="0" applyProtection="0"/>
    <xf numFmtId="212" fontId="177" fillId="89" borderId="479"/>
    <xf numFmtId="0" fontId="119" fillId="51" borderId="477" applyNumberFormat="0" applyAlignment="0" applyProtection="0"/>
    <xf numFmtId="0" fontId="65" fillId="76" borderId="477" applyNumberFormat="0" applyAlignment="0" applyProtection="0"/>
    <xf numFmtId="4" fontId="44" fillId="96" borderId="480" applyNumberFormat="0" applyProtection="0">
      <alignment horizontal="right" vertical="center"/>
    </xf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72" fillId="51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169" fillId="38" borderId="476" applyNumberFormat="0" applyAlignment="0" applyProtection="0"/>
    <xf numFmtId="4" fontId="46" fillId="80" borderId="480" applyNumberFormat="0" applyProtection="0">
      <alignment horizontal="left" vertical="center" indent="1"/>
    </xf>
    <xf numFmtId="4" fontId="44" fillId="96" borderId="480" applyNumberFormat="0" applyProtection="0">
      <alignment horizontal="left" vertical="center" indent="1"/>
    </xf>
    <xf numFmtId="0" fontId="12" fillId="79" borderId="469" applyNumberFormat="0" applyAlignment="0" applyProtection="0"/>
    <xf numFmtId="0" fontId="12" fillId="79" borderId="469" applyNumberFormat="0" applyAlignment="0" applyProtection="0"/>
    <xf numFmtId="0" fontId="55" fillId="76" borderId="476" applyNumberFormat="0" applyAlignment="0" applyProtection="0"/>
    <xf numFmtId="0" fontId="5" fillId="57" borderId="469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44" fillId="91" borderId="480" applyNumberFormat="0" applyProtection="0">
      <alignment horizontal="left" vertical="top" indent="1"/>
    </xf>
    <xf numFmtId="4" fontId="197" fillId="94" borderId="480" applyNumberFormat="0" applyProtection="0">
      <alignment horizontal="right" vertical="center"/>
    </xf>
    <xf numFmtId="0" fontId="44" fillId="55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0" fontId="37" fillId="81" borderId="480" applyNumberFormat="0" applyProtection="0">
      <alignment horizontal="left" vertical="top" indent="1"/>
    </xf>
    <xf numFmtId="0" fontId="37" fillId="82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top" indent="1"/>
    </xf>
    <xf numFmtId="0" fontId="37" fillId="95" borderId="480" applyNumberFormat="0" applyProtection="0">
      <alignment horizontal="left" vertical="center" indent="1"/>
    </xf>
    <xf numFmtId="0" fontId="65" fillId="76" borderId="477" applyNumberFormat="0" applyAlignment="0" applyProtection="0"/>
    <xf numFmtId="4" fontId="44" fillId="96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212" fontId="192" fillId="0" borderId="479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37" fillId="95" borderId="480" applyNumberFormat="0" applyProtection="0">
      <alignment horizontal="left" vertical="center" indent="1"/>
    </xf>
    <xf numFmtId="4" fontId="44" fillId="41" borderId="480" applyNumberFormat="0" applyProtection="0">
      <alignment horizontal="right" vertical="center"/>
    </xf>
    <xf numFmtId="10" fontId="24" fillId="55" borderId="481" applyNumberFormat="0" applyBorder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03" fillId="51" borderId="476" applyNumberFormat="0" applyAlignment="0" applyProtection="0"/>
    <xf numFmtId="0" fontId="62" fillId="63" borderId="476" applyNumberFormat="0" applyAlignment="0" applyProtection="0"/>
    <xf numFmtId="0" fontId="37" fillId="91" borderId="480" applyNumberFormat="0" applyProtection="0">
      <alignment horizontal="left" vertical="top" indent="1"/>
    </xf>
    <xf numFmtId="0" fontId="173" fillId="0" borderId="478" applyNumberFormat="0" applyFill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61" fillId="57" borderId="469" applyNumberFormat="0" applyFon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03" fillId="76" borderId="476" applyNumberFormat="0" applyAlignment="0" applyProtection="0"/>
    <xf numFmtId="0" fontId="113" fillId="38" borderId="476" applyNumberFormat="0" applyAlignment="0" applyProtection="0"/>
    <xf numFmtId="0" fontId="161" fillId="57" borderId="469" applyNumberFormat="0" applyFont="0" applyAlignment="0" applyProtection="0"/>
    <xf numFmtId="0" fontId="65" fillId="76" borderId="477" applyNumberFormat="0" applyAlignment="0" applyProtection="0"/>
    <xf numFmtId="4" fontId="44" fillId="48" borderId="480" applyNumberFormat="0" applyProtection="0">
      <alignment horizontal="right" vertical="center"/>
    </xf>
    <xf numFmtId="0" fontId="55" fillId="76" borderId="476" applyNumberFormat="0" applyAlignment="0" applyProtection="0"/>
    <xf numFmtId="3" fontId="83" fillId="80" borderId="481">
      <alignment horizontal="left" vertical="top" wrapText="1"/>
      <protection locked="0"/>
    </xf>
    <xf numFmtId="4" fontId="44" fillId="40" borderId="480" applyNumberFormat="0" applyProtection="0">
      <alignment horizontal="right" vertical="center"/>
    </xf>
    <xf numFmtId="0" fontId="113" fillId="38" borderId="476" applyNumberFormat="0" applyAlignment="0" applyProtection="0"/>
    <xf numFmtId="0" fontId="62" fillId="63" borderId="476" applyNumberForma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2" fillId="79" borderId="469" applyNumberFormat="0" applyAlignment="0" applyProtection="0"/>
    <xf numFmtId="4" fontId="44" fillId="96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center" indent="1"/>
    </xf>
    <xf numFmtId="0" fontId="169" fillId="38" borderId="476" applyNumberFormat="0" applyAlignment="0" applyProtection="0"/>
    <xf numFmtId="0" fontId="46" fillId="80" borderId="480" applyNumberFormat="0" applyProtection="0">
      <alignment horizontal="left" vertical="top" indent="1"/>
    </xf>
    <xf numFmtId="0" fontId="164" fillId="51" borderId="476" applyNumberForma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4" fontId="46" fillId="56" borderId="480" applyNumberFormat="0" applyProtection="0">
      <alignment vertical="center"/>
    </xf>
    <xf numFmtId="4" fontId="44" fillId="42" borderId="480" applyNumberFormat="0" applyProtection="0">
      <alignment horizontal="right" vertical="center"/>
    </xf>
    <xf numFmtId="4" fontId="44" fillId="92" borderId="480" applyNumberFormat="0" applyProtection="0">
      <alignment horizontal="right" vertical="center"/>
    </xf>
    <xf numFmtId="0" fontId="37" fillId="95" borderId="480" applyNumberFormat="0" applyProtection="0">
      <alignment horizontal="left" vertical="center" indent="1"/>
    </xf>
    <xf numFmtId="0" fontId="65" fillId="76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55" fillId="76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55" fillId="76" borderId="476" applyNumberFormat="0" applyAlignment="0" applyProtection="0"/>
    <xf numFmtId="0" fontId="12" fillId="79" borderId="469" applyNumberFormat="0" applyAlignment="0" applyProtection="0"/>
    <xf numFmtId="4" fontId="44" fillId="55" borderId="480" applyNumberFormat="0" applyProtection="0">
      <alignment horizontal="left" vertical="center" indent="1"/>
    </xf>
    <xf numFmtId="4" fontId="197" fillId="55" borderId="480" applyNumberFormat="0" applyProtection="0">
      <alignment vertical="center"/>
    </xf>
    <xf numFmtId="4" fontId="46" fillId="56" borderId="480" applyNumberFormat="0" applyProtection="0">
      <alignment vertical="center"/>
    </xf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91" fillId="0" borderId="481" applyFont="0" applyFill="0" applyBorder="0">
      <alignment horizontal="centerContinuous" vertical="justify" wrapText="1"/>
    </xf>
    <xf numFmtId="4" fontId="44" fillId="96" borderId="480" applyNumberFormat="0" applyProtection="0">
      <alignment horizontal="right" vertical="center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2" fillId="63" borderId="476" applyNumberForma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4" fontId="44" fillId="50" borderId="480" applyNumberFormat="0" applyProtection="0">
      <alignment horizontal="right" vertical="center"/>
    </xf>
    <xf numFmtId="0" fontId="37" fillId="81" borderId="480" applyNumberFormat="0" applyProtection="0">
      <alignment horizontal="left" vertical="center" indent="1"/>
    </xf>
    <xf numFmtId="4" fontId="44" fillId="48" borderId="480" applyNumberFormat="0" applyProtection="0">
      <alignment horizontal="right" vertical="center"/>
    </xf>
    <xf numFmtId="0" fontId="123" fillId="0" borderId="478" applyNumberFormat="0" applyFill="0" applyAlignment="0" applyProtection="0"/>
    <xf numFmtId="0" fontId="12" fillId="79" borderId="469" applyNumberFormat="0" applyAlignment="0" applyProtection="0"/>
    <xf numFmtId="10" fontId="24" fillId="55" borderId="481" applyNumberFormat="0" applyBorder="0" applyAlignment="0" applyProtection="0"/>
    <xf numFmtId="0" fontId="62" fillId="63" borderId="476" applyNumberFormat="0" applyAlignment="0" applyProtection="0"/>
    <xf numFmtId="0" fontId="5" fillId="57" borderId="469" applyNumberFormat="0" applyFont="0" applyAlignment="0" applyProtection="0"/>
    <xf numFmtId="0" fontId="103" fillId="76" borderId="476" applyNumberFormat="0" applyAlignment="0" applyProtection="0"/>
    <xf numFmtId="0" fontId="113" fillId="38" borderId="476" applyNumberFormat="0" applyAlignment="0" applyProtection="0"/>
    <xf numFmtId="0" fontId="37" fillId="91" borderId="480" applyNumberFormat="0" applyProtection="0">
      <alignment horizontal="left" vertical="center" indent="1"/>
    </xf>
    <xf numFmtId="0" fontId="103" fillId="76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3" fontId="83" fillId="80" borderId="481">
      <alignment horizontal="left" vertical="top" wrapText="1"/>
      <protection locked="0"/>
    </xf>
    <xf numFmtId="4" fontId="44" fillId="96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center" indent="1"/>
    </xf>
    <xf numFmtId="0" fontId="12" fillId="79" borderId="469" applyNumberFormat="0" applyAlignment="0" applyProtection="0"/>
    <xf numFmtId="219" fontId="191" fillId="0" borderId="467" applyFont="0" applyFill="0" applyBorder="0" applyAlignment="0" applyProtection="0"/>
    <xf numFmtId="0" fontId="37" fillId="81" borderId="480" applyNumberFormat="0" applyProtection="0">
      <alignment horizontal="left" vertical="top" indent="1"/>
    </xf>
    <xf numFmtId="0" fontId="113" fillId="38" borderId="476" applyNumberFormat="0" applyAlignment="0" applyProtection="0"/>
    <xf numFmtId="0" fontId="164" fillId="51" borderId="476" applyNumberFormat="0" applyAlignment="0" applyProtection="0"/>
    <xf numFmtId="0" fontId="67" fillId="0" borderId="478" applyNumberFormat="0" applyFill="0" applyAlignment="0" applyProtection="0"/>
    <xf numFmtId="0" fontId="173" fillId="0" borderId="478" applyNumberFormat="0" applyFill="0" applyAlignment="0" applyProtection="0"/>
    <xf numFmtId="4" fontId="44" fillId="46" borderId="480" applyNumberFormat="0" applyProtection="0">
      <alignment horizontal="right" vertical="center"/>
    </xf>
    <xf numFmtId="0" fontId="37" fillId="82" borderId="480" applyNumberFormat="0" applyProtection="0">
      <alignment horizontal="left" vertical="top" indent="1"/>
    </xf>
    <xf numFmtId="4" fontId="44" fillId="55" borderId="480" applyNumberFormat="0" applyProtection="0">
      <alignment horizontal="left" vertical="center" indent="1"/>
    </xf>
    <xf numFmtId="4" fontId="197" fillId="94" borderId="480" applyNumberFormat="0" applyProtection="0">
      <alignment horizontal="right" vertical="center"/>
    </xf>
    <xf numFmtId="0" fontId="113" fillId="38" borderId="476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2" fillId="79" borderId="469" applyNumberFormat="0" applyAlignment="0" applyProtection="0"/>
    <xf numFmtId="0" fontId="113" fillId="38" borderId="476" applyNumberFormat="0" applyAlignment="0" applyProtection="0"/>
    <xf numFmtId="10" fontId="96" fillId="55" borderId="481" applyNumberFormat="0" applyBorder="0" applyAlignment="0" applyProtection="0"/>
    <xf numFmtId="0" fontId="169" fillId="38" borderId="476" applyNumberFormat="0" applyAlignment="0" applyProtection="0"/>
    <xf numFmtId="4" fontId="46" fillId="80" borderId="480" applyNumberFormat="0" applyProtection="0">
      <alignment horizontal="left" vertical="center" indent="1"/>
    </xf>
    <xf numFmtId="0" fontId="161" fillId="57" borderId="469" applyNumberFormat="0" applyFont="0" applyAlignment="0" applyProtection="0"/>
    <xf numFmtId="0" fontId="172" fillId="51" borderId="477" applyNumberFormat="0" applyAlignment="0" applyProtection="0"/>
    <xf numFmtId="0" fontId="12" fillId="79" borderId="469" applyNumberFormat="0" applyAlignment="0" applyProtection="0"/>
    <xf numFmtId="0" fontId="67" fillId="0" borderId="478" applyNumberFormat="0" applyFill="0" applyAlignment="0" applyProtection="0"/>
    <xf numFmtId="0" fontId="37" fillId="82" borderId="480" applyNumberFormat="0" applyProtection="0">
      <alignment horizontal="left" vertical="center" indent="1"/>
    </xf>
    <xf numFmtId="0" fontId="123" fillId="0" borderId="478" applyNumberFormat="0" applyFill="0" applyAlignment="0" applyProtection="0"/>
    <xf numFmtId="0" fontId="173" fillId="0" borderId="478" applyNumberFormat="0" applyFill="0" applyAlignment="0" applyProtection="0"/>
    <xf numFmtId="0" fontId="37" fillId="81" borderId="480" applyNumberFormat="0" applyProtection="0">
      <alignment horizontal="left" vertical="top" indent="1"/>
    </xf>
    <xf numFmtId="0" fontId="44" fillId="91" borderId="480" applyNumberFormat="0" applyProtection="0">
      <alignment horizontal="left" vertical="top" indent="1"/>
    </xf>
    <xf numFmtId="0" fontId="113" fillId="38" borderId="476" applyNumberFormat="0" applyAlignment="0" applyProtection="0"/>
    <xf numFmtId="0" fontId="12" fillId="79" borderId="469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4" fontId="47" fillId="94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0" fontId="103" fillId="51" borderId="476" applyNumberFormat="0" applyAlignment="0" applyProtection="0"/>
    <xf numFmtId="4" fontId="44" fillId="92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0" fontId="46" fillId="80" borderId="480" applyNumberFormat="0" applyProtection="0">
      <alignment horizontal="left" vertical="top" indent="1"/>
    </xf>
    <xf numFmtId="4" fontId="46" fillId="56" borderId="480" applyNumberFormat="0" applyProtection="0">
      <alignment vertical="center"/>
    </xf>
    <xf numFmtId="0" fontId="91" fillId="0" borderId="481" applyFont="0" applyFill="0" applyBorder="0">
      <alignment horizontal="center" vertical="justify" wrapText="1"/>
    </xf>
    <xf numFmtId="0" fontId="91" fillId="0" borderId="481" applyFont="0" applyFill="0" applyBorder="0">
      <alignment horizontal="centerContinuous" vertical="justify" wrapText="1"/>
    </xf>
    <xf numFmtId="219" fontId="191" fillId="0" borderId="467" applyFont="0" applyFill="0" applyBorder="0" applyAlignment="0" applyProtection="0"/>
    <xf numFmtId="212" fontId="177" fillId="89" borderId="479"/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113" fillId="38" borderId="476" applyNumberFormat="0" applyAlignment="0" applyProtection="0"/>
    <xf numFmtId="4" fontId="44" fillId="42" borderId="480" applyNumberFormat="0" applyProtection="0">
      <alignment horizontal="right" vertical="center"/>
    </xf>
    <xf numFmtId="0" fontId="37" fillId="91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0" fontId="37" fillId="91" borderId="480" applyNumberFormat="0" applyProtection="0">
      <alignment horizontal="left" vertical="center" indent="1"/>
    </xf>
    <xf numFmtId="0" fontId="12" fillId="79" borderId="469" applyNumberFormat="0" applyAlignment="0" applyProtection="0"/>
    <xf numFmtId="0" fontId="103" fillId="51" borderId="476" applyNumberFormat="0" applyAlignment="0" applyProtection="0"/>
    <xf numFmtId="212" fontId="192" fillId="0" borderId="479"/>
    <xf numFmtId="0" fontId="12" fillId="79" borderId="469" applyNumberFormat="0" applyAlignment="0" applyProtection="0"/>
    <xf numFmtId="0" fontId="113" fillId="38" borderId="476" applyNumberFormat="0" applyAlignment="0" applyProtection="0"/>
    <xf numFmtId="4" fontId="197" fillId="55" borderId="480" applyNumberFormat="0" applyProtection="0">
      <alignment vertical="center"/>
    </xf>
    <xf numFmtId="219" fontId="191" fillId="0" borderId="467" applyFont="0" applyFill="0" applyBorder="0" applyAlignment="0" applyProtection="0"/>
    <xf numFmtId="0" fontId="65" fillId="76" borderId="477" applyNumberFormat="0" applyAlignment="0" applyProtection="0"/>
    <xf numFmtId="0" fontId="12" fillId="79" borderId="469" applyNumberFormat="0" applyAlignment="0" applyProtection="0"/>
    <xf numFmtId="0" fontId="5" fillId="57" borderId="469" applyNumberFormat="0" applyFont="0" applyAlignment="0" applyProtection="0"/>
    <xf numFmtId="0" fontId="5" fillId="57" borderId="469" applyNumberFormat="0" applyFont="0" applyAlignment="0" applyProtection="0"/>
    <xf numFmtId="0" fontId="91" fillId="0" borderId="481" applyFont="0" applyFill="0" applyBorder="0">
      <alignment horizontal="center" vertical="justify" wrapText="1"/>
    </xf>
    <xf numFmtId="4" fontId="46" fillId="56" borderId="480" applyNumberFormat="0" applyProtection="0">
      <alignment vertical="center"/>
    </xf>
    <xf numFmtId="4" fontId="195" fillId="80" borderId="480" applyNumberFormat="0" applyProtection="0">
      <alignment vertical="center"/>
    </xf>
    <xf numFmtId="4" fontId="46" fillId="80" borderId="480" applyNumberFormat="0" applyProtection="0">
      <alignment horizontal="left" vertical="center" indent="1"/>
    </xf>
    <xf numFmtId="0" fontId="46" fillId="80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4" fontId="44" fillId="34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4" fontId="44" fillId="48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4" fillId="46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4" fontId="44" fillId="49" borderId="480" applyNumberFormat="0" applyProtection="0">
      <alignment horizontal="right" vertical="center"/>
    </xf>
    <xf numFmtId="4" fontId="44" fillId="92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4" fontId="44" fillId="96" borderId="480" applyNumberFormat="0" applyProtection="0">
      <alignment horizontal="right" vertical="center"/>
    </xf>
    <xf numFmtId="10" fontId="24" fillId="55" borderId="481" applyNumberFormat="0" applyBorder="0" applyAlignment="0" applyProtection="0"/>
    <xf numFmtId="0" fontId="37" fillId="95" borderId="480" applyNumberFormat="0" applyProtection="0">
      <alignment horizontal="left" vertical="center" indent="1"/>
    </xf>
    <xf numFmtId="0" fontId="37" fillId="95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center" indent="1"/>
    </xf>
    <xf numFmtId="0" fontId="37" fillId="91" borderId="480" applyNumberFormat="0" applyProtection="0">
      <alignment horizontal="left" vertical="top" indent="1"/>
    </xf>
    <xf numFmtId="0" fontId="37" fillId="82" borderId="480" applyNumberFormat="0" applyProtection="0">
      <alignment horizontal="left" vertical="center" indent="1"/>
    </xf>
    <xf numFmtId="0" fontId="37" fillId="82" borderId="480" applyNumberFormat="0" applyProtection="0">
      <alignment horizontal="left" vertical="top" indent="1"/>
    </xf>
    <xf numFmtId="0" fontId="37" fillId="81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4" fontId="197" fillId="55" borderId="480" applyNumberFormat="0" applyProtection="0">
      <alignment vertical="center"/>
    </xf>
    <xf numFmtId="4" fontId="44" fillId="55" borderId="480" applyNumberFormat="0" applyProtection="0">
      <alignment horizontal="left" vertical="center" indent="1"/>
    </xf>
    <xf numFmtId="0" fontId="44" fillId="55" borderId="480" applyNumberFormat="0" applyProtection="0">
      <alignment horizontal="left" vertical="top" indent="1"/>
    </xf>
    <xf numFmtId="4" fontId="44" fillId="94" borderId="480" applyNumberFormat="0" applyProtection="0">
      <alignment horizontal="right" vertical="center"/>
    </xf>
    <xf numFmtId="4" fontId="197" fillId="94" borderId="480" applyNumberFormat="0" applyProtection="0">
      <alignment horizontal="right" vertical="center"/>
    </xf>
    <xf numFmtId="4" fontId="44" fillId="96" borderId="480" applyNumberFormat="0" applyProtection="0">
      <alignment horizontal="left" vertical="center" indent="1"/>
    </xf>
    <xf numFmtId="0" fontId="44" fillId="91" borderId="480" applyNumberFormat="0" applyProtection="0">
      <alignment horizontal="left" vertical="top" indent="1"/>
    </xf>
    <xf numFmtId="4" fontId="47" fillId="94" borderId="480" applyNumberFormat="0" applyProtection="0">
      <alignment horizontal="right" vertical="center"/>
    </xf>
    <xf numFmtId="0" fontId="65" fillId="76" borderId="477" applyNumberFormat="0" applyAlignment="0" applyProtection="0"/>
    <xf numFmtId="0" fontId="164" fillId="51" borderId="476" applyNumberFormat="0" applyAlignment="0" applyProtection="0"/>
    <xf numFmtId="0" fontId="123" fillId="0" borderId="478" applyNumberFormat="0" applyFill="0" applyAlignment="0" applyProtection="0"/>
    <xf numFmtId="0" fontId="12" fillId="79" borderId="469" applyNumberFormat="0" applyAlignment="0" applyProtection="0"/>
    <xf numFmtId="0" fontId="119" fillId="51" borderId="477" applyNumberFormat="0" applyAlignment="0" applyProtection="0"/>
    <xf numFmtId="0" fontId="103" fillId="51" borderId="476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44" fillId="91" borderId="480" applyNumberFormat="0" applyProtection="0">
      <alignment horizontal="left" vertical="top" indent="1"/>
    </xf>
    <xf numFmtId="0" fontId="12" fillId="79" borderId="469" applyNumberFormat="0" applyAlignment="0" applyProtection="0"/>
    <xf numFmtId="0" fontId="175" fillId="57" borderId="469" applyNumberFormat="0" applyFont="0" applyAlignment="0" applyProtection="0"/>
    <xf numFmtId="0" fontId="46" fillId="80" borderId="480" applyNumberFormat="0" applyProtection="0">
      <alignment horizontal="left" vertical="top" indent="1"/>
    </xf>
    <xf numFmtId="0" fontId="103" fillId="76" borderId="476" applyNumberFormat="0" applyAlignment="0" applyProtection="0"/>
    <xf numFmtId="0" fontId="12" fillId="57" borderId="469" applyNumberFormat="0" applyFon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10" fontId="96" fillId="55" borderId="481" applyNumberFormat="0" applyBorder="0" applyAlignment="0" applyProtection="0"/>
    <xf numFmtId="0" fontId="12" fillId="57" borderId="469" applyNumberFormat="0" applyFon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4" fontId="195" fillId="80" borderId="480" applyNumberFormat="0" applyProtection="0">
      <alignment vertical="center"/>
    </xf>
    <xf numFmtId="0" fontId="103" fillId="51" borderId="476" applyNumberFormat="0" applyAlignment="0" applyProtection="0"/>
    <xf numFmtId="0" fontId="12" fillId="79" borderId="469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161" fillId="57" borderId="469" applyNumberFormat="0" applyFont="0" applyAlignment="0" applyProtection="0"/>
    <xf numFmtId="0" fontId="175" fillId="57" borderId="469" applyNumberFormat="0" applyFont="0" applyAlignment="0" applyProtection="0"/>
    <xf numFmtId="0" fontId="5" fillId="57" borderId="469" applyNumberFormat="0" applyFont="0" applyAlignment="0" applyProtection="0"/>
    <xf numFmtId="0" fontId="113" fillId="38" borderId="476" applyNumberFormat="0" applyAlignment="0" applyProtection="0"/>
    <xf numFmtId="0" fontId="12" fillId="57" borderId="469" applyNumberFormat="0" applyFon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57" borderId="469" applyNumberFormat="0" applyFon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65" fillId="76" borderId="477" applyNumberFormat="0" applyAlignment="0" applyProtection="0"/>
    <xf numFmtId="0" fontId="119" fillId="51" borderId="477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55" fillId="76" borderId="476" applyNumberFormat="0" applyAlignment="0" applyProtection="0"/>
    <xf numFmtId="0" fontId="175" fillId="57" borderId="469" applyNumberFormat="0" applyFont="0" applyAlignment="0" applyProtection="0"/>
    <xf numFmtId="0" fontId="12" fillId="57" borderId="469" applyNumberFormat="0" applyFont="0" applyAlignment="0" applyProtection="0"/>
    <xf numFmtId="0" fontId="119" fillId="76" borderId="477" applyNumberFormat="0" applyAlignment="0" applyProtection="0"/>
    <xf numFmtId="0" fontId="103" fillId="76" borderId="476" applyNumberFormat="0" applyAlignment="0" applyProtection="0"/>
    <xf numFmtId="0" fontId="12" fillId="57" borderId="469" applyNumberFormat="0" applyFon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19" fillId="51" borderId="477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175" fillId="57" borderId="469" applyNumberFormat="0" applyFont="0" applyAlignment="0" applyProtection="0"/>
    <xf numFmtId="0" fontId="12" fillId="57" borderId="469" applyNumberFormat="0" applyFont="0" applyAlignment="0" applyProtection="0"/>
    <xf numFmtId="0" fontId="12" fillId="57" borderId="469" applyNumberFormat="0" applyFont="0" applyAlignment="0" applyProtection="0"/>
    <xf numFmtId="0" fontId="62" fillId="63" borderId="476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0" fontId="12" fillId="79" borderId="469" applyNumberFormat="0" applyAlignment="0" applyProtection="0"/>
    <xf numFmtId="5" fontId="218" fillId="0" borderId="475" applyAlignment="0" applyProtection="0"/>
    <xf numFmtId="0" fontId="119" fillId="51" borderId="477" applyNumberFormat="0" applyAlignment="0" applyProtection="0"/>
    <xf numFmtId="4" fontId="44" fillId="55" borderId="480" applyNumberFormat="0" applyProtection="0">
      <alignment horizontal="left" vertical="center" indent="1"/>
    </xf>
    <xf numFmtId="4" fontId="197" fillId="55" borderId="480" applyNumberFormat="0" applyProtection="0">
      <alignment vertical="center"/>
    </xf>
    <xf numFmtId="0" fontId="169" fillId="38" borderId="476" applyNumberForma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0" fontId="55" fillId="76" borderId="476" applyNumberFormat="0" applyAlignment="0" applyProtection="0"/>
    <xf numFmtId="0" fontId="5" fillId="57" borderId="482" applyNumberFormat="0" applyFont="0" applyAlignment="0" applyProtection="0"/>
    <xf numFmtId="0" fontId="55" fillId="76" borderId="476" applyNumberFormat="0" applyAlignment="0" applyProtection="0"/>
    <xf numFmtId="0" fontId="103" fillId="51" borderId="476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4" fontId="44" fillId="96" borderId="480" applyNumberFormat="0" applyProtection="0">
      <alignment horizontal="left" vertical="center" indent="1"/>
    </xf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03" fillId="51" borderId="476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4" fontId="44" fillId="92" borderId="480" applyNumberFormat="0" applyProtection="0">
      <alignment horizontal="right" vertical="center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0" fontId="91" fillId="0" borderId="481" applyFont="0" applyFill="0" applyBorder="0">
      <alignment horizontal="centerContinuous" vertical="justify" wrapText="1"/>
    </xf>
    <xf numFmtId="0" fontId="12" fillId="79" borderId="482" applyNumberForma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4" fontId="44" fillId="40" borderId="480" applyNumberFormat="0" applyProtection="0">
      <alignment horizontal="right" vertical="center"/>
    </xf>
    <xf numFmtId="0" fontId="103" fillId="51" borderId="476" applyNumberFormat="0" applyAlignment="0" applyProtection="0"/>
    <xf numFmtId="0" fontId="46" fillId="80" borderId="480" applyNumberFormat="0" applyProtection="0">
      <alignment horizontal="left" vertical="top" indent="1"/>
    </xf>
    <xf numFmtId="0" fontId="12" fillId="79" borderId="482" applyNumberFormat="0" applyAlignment="0" applyProtection="0"/>
    <xf numFmtId="4" fontId="44" fillId="55" borderId="480" applyNumberFormat="0" applyProtection="0">
      <alignment horizontal="left" vertical="center" indent="1"/>
    </xf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219" fontId="191" fillId="0" borderId="467" applyFont="0" applyFill="0" applyBorder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3" fontId="83" fillId="80" borderId="481">
      <alignment horizontal="left" vertical="top" wrapText="1"/>
      <protection locked="0"/>
    </xf>
    <xf numFmtId="0" fontId="62" fillId="63" borderId="476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67" fillId="0" borderId="478" applyNumberFormat="0" applyFill="0" applyAlignment="0" applyProtection="0"/>
    <xf numFmtId="4" fontId="44" fillId="42" borderId="480" applyNumberFormat="0" applyProtection="0">
      <alignment horizontal="right" vertical="center"/>
    </xf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4" fontId="44" fillId="96" borderId="480" applyNumberFormat="0" applyProtection="0">
      <alignment horizontal="right" vertical="center"/>
    </xf>
    <xf numFmtId="4" fontId="46" fillId="56" borderId="480" applyNumberFormat="0" applyProtection="0">
      <alignment vertical="center"/>
    </xf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67" fillId="0" borderId="478" applyNumberFormat="0" applyFill="0" applyAlignment="0" applyProtection="0"/>
    <xf numFmtId="0" fontId="65" fillId="76" borderId="477" applyNumberFormat="0" applyAlignment="0" applyProtection="0"/>
    <xf numFmtId="0" fontId="37" fillId="81" borderId="480" applyNumberFormat="0" applyProtection="0">
      <alignment horizontal="left" vertical="center" indent="1"/>
    </xf>
    <xf numFmtId="4" fontId="46" fillId="56" borderId="480" applyNumberFormat="0" applyProtection="0">
      <alignment vertical="center"/>
    </xf>
    <xf numFmtId="212" fontId="192" fillId="0" borderId="479"/>
    <xf numFmtId="0" fontId="119" fillId="51" borderId="477" applyNumberForma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212" fontId="177" fillId="89" borderId="479"/>
    <xf numFmtId="0" fontId="113" fillId="38" borderId="476" applyNumberFormat="0" applyAlignment="0" applyProtection="0"/>
    <xf numFmtId="219" fontId="191" fillId="0" borderId="467" applyFont="0" applyFill="0" applyBorder="0" applyAlignment="0" applyProtection="0"/>
    <xf numFmtId="0" fontId="164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55" fillId="76" borderId="476" applyNumberFormat="0" applyAlignment="0" applyProtection="0"/>
    <xf numFmtId="219" fontId="191" fillId="0" borderId="467" applyFont="0" applyFill="0" applyBorder="0" applyAlignment="0" applyProtection="0"/>
    <xf numFmtId="4" fontId="197" fillId="55" borderId="480" applyNumberFormat="0" applyProtection="0">
      <alignment vertical="center"/>
    </xf>
    <xf numFmtId="0" fontId="5" fillId="57" borderId="482" applyNumberFormat="0" applyFont="0" applyAlignment="0" applyProtection="0"/>
    <xf numFmtId="219" fontId="191" fillId="0" borderId="467" applyFont="0" applyFill="0" applyBorder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69" fillId="38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219" fontId="191" fillId="0" borderId="483" applyFont="0" applyFill="0" applyBorder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03" fillId="76" borderId="476" applyNumberFormat="0" applyAlignment="0" applyProtection="0"/>
    <xf numFmtId="0" fontId="119" fillId="76" borderId="477" applyNumberFormat="0" applyAlignment="0" applyProtection="0"/>
    <xf numFmtId="0" fontId="123" fillId="0" borderId="478" applyNumberFormat="0" applyFill="0" applyAlignment="0" applyProtection="0"/>
    <xf numFmtId="0" fontId="164" fillId="51" borderId="476" applyNumberFormat="0" applyAlignment="0" applyProtection="0"/>
    <xf numFmtId="0" fontId="169" fillId="38" borderId="476" applyNumberFormat="0" applyAlignment="0" applyProtection="0"/>
    <xf numFmtId="0" fontId="161" fillId="57" borderId="482" applyNumberFormat="0" applyFont="0" applyAlignment="0" applyProtection="0"/>
    <xf numFmtId="0" fontId="172" fillId="51" borderId="477" applyNumberFormat="0" applyAlignment="0" applyProtection="0"/>
    <xf numFmtId="0" fontId="173" fillId="0" borderId="478" applyNumberFormat="0" applyFill="0" applyAlignment="0" applyProtection="0"/>
    <xf numFmtId="212" fontId="177" fillId="89" borderId="479"/>
    <xf numFmtId="212" fontId="192" fillId="0" borderId="479"/>
    <xf numFmtId="4" fontId="46" fillId="56" borderId="480" applyNumberFormat="0" applyProtection="0">
      <alignment vertical="center"/>
    </xf>
    <xf numFmtId="4" fontId="195" fillId="80" borderId="480" applyNumberFormat="0" applyProtection="0">
      <alignment vertical="center"/>
    </xf>
    <xf numFmtId="4" fontId="46" fillId="80" borderId="480" applyNumberFormat="0" applyProtection="0">
      <alignment horizontal="left" vertical="center" indent="1"/>
    </xf>
    <xf numFmtId="0" fontId="46" fillId="80" borderId="480" applyNumberFormat="0" applyProtection="0">
      <alignment horizontal="left" vertical="top" indent="1"/>
    </xf>
    <xf numFmtId="4" fontId="44" fillId="34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4" fontId="44" fillId="48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4" fillId="46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4" fontId="44" fillId="49" borderId="480" applyNumberFormat="0" applyProtection="0">
      <alignment horizontal="right" vertical="center"/>
    </xf>
    <xf numFmtId="4" fontId="44" fillId="92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4" fontId="44" fillId="96" borderId="480" applyNumberFormat="0" applyProtection="0">
      <alignment horizontal="right" vertical="center"/>
    </xf>
    <xf numFmtId="0" fontId="37" fillId="95" borderId="480" applyNumberFormat="0" applyProtection="0">
      <alignment horizontal="left" vertical="center" indent="1"/>
    </xf>
    <xf numFmtId="0" fontId="37" fillId="95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center" indent="1"/>
    </xf>
    <xf numFmtId="0" fontId="37" fillId="91" borderId="480" applyNumberFormat="0" applyProtection="0">
      <alignment horizontal="left" vertical="top" indent="1"/>
    </xf>
    <xf numFmtId="0" fontId="37" fillId="82" borderId="480" applyNumberFormat="0" applyProtection="0">
      <alignment horizontal="left" vertical="center" indent="1"/>
    </xf>
    <xf numFmtId="0" fontId="37" fillId="82" borderId="480" applyNumberFormat="0" applyProtection="0">
      <alignment horizontal="left" vertical="top" indent="1"/>
    </xf>
    <xf numFmtId="0" fontId="37" fillId="81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4" fontId="197" fillId="55" borderId="480" applyNumberFormat="0" applyProtection="0">
      <alignment vertical="center"/>
    </xf>
    <xf numFmtId="4" fontId="44" fillId="55" borderId="480" applyNumberFormat="0" applyProtection="0">
      <alignment horizontal="left" vertical="center" indent="1"/>
    </xf>
    <xf numFmtId="0" fontId="44" fillId="55" borderId="480" applyNumberFormat="0" applyProtection="0">
      <alignment horizontal="left" vertical="top" indent="1"/>
    </xf>
    <xf numFmtId="4" fontId="44" fillId="94" borderId="480" applyNumberFormat="0" applyProtection="0">
      <alignment horizontal="right" vertical="center"/>
    </xf>
    <xf numFmtId="4" fontId="197" fillId="94" borderId="480" applyNumberFormat="0" applyProtection="0">
      <alignment horizontal="right" vertical="center"/>
    </xf>
    <xf numFmtId="4" fontId="44" fillId="96" borderId="480" applyNumberFormat="0" applyProtection="0">
      <alignment horizontal="left" vertical="center" indent="1"/>
    </xf>
    <xf numFmtId="0" fontId="44" fillId="91" borderId="480" applyNumberFormat="0" applyProtection="0">
      <alignment horizontal="left" vertical="top" indent="1"/>
    </xf>
    <xf numFmtId="4" fontId="47" fillId="94" borderId="480" applyNumberFormat="0" applyProtection="0">
      <alignment horizontal="right" vertical="center"/>
    </xf>
    <xf numFmtId="0" fontId="119" fillId="51" borderId="477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175" fillId="57" borderId="482" applyNumberFormat="0" applyFont="0" applyAlignment="0" applyProtection="0"/>
    <xf numFmtId="0" fontId="12" fillId="57" borderId="482" applyNumberFormat="0" applyFont="0" applyAlignment="0" applyProtection="0"/>
    <xf numFmtId="0" fontId="12" fillId="57" borderId="482" applyNumberFormat="0" applyFon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03" fillId="76" borderId="476" applyNumberFormat="0" applyAlignment="0" applyProtection="0"/>
    <xf numFmtId="0" fontId="119" fillId="76" borderId="477" applyNumberFormat="0" applyAlignment="0" applyProtection="0"/>
    <xf numFmtId="0" fontId="123" fillId="0" borderId="478" applyNumberFormat="0" applyFill="0" applyAlignment="0" applyProtection="0"/>
    <xf numFmtId="4" fontId="44" fillId="55" borderId="480" applyNumberFormat="0" applyProtection="0">
      <alignment horizontal="left" vertical="center" indent="1"/>
    </xf>
    <xf numFmtId="0" fontId="37" fillId="91" borderId="480" applyNumberFormat="0" applyProtection="0">
      <alignment horizontal="left" vertical="center" indent="1"/>
    </xf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65" fillId="76" borderId="477" applyNumberFormat="0" applyAlignment="0" applyProtection="0"/>
    <xf numFmtId="0" fontId="169" fillId="38" borderId="476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37" fillId="82" borderId="480" applyNumberFormat="0" applyProtection="0">
      <alignment horizontal="left" vertical="center" indent="1"/>
    </xf>
    <xf numFmtId="4" fontId="44" fillId="55" borderId="480" applyNumberFormat="0" applyProtection="0">
      <alignment vertical="center"/>
    </xf>
    <xf numFmtId="4" fontId="44" fillId="94" borderId="480" applyNumberFormat="0" applyProtection="0">
      <alignment horizontal="right" vertical="center"/>
    </xf>
    <xf numFmtId="0" fontId="12" fillId="79" borderId="482" applyNumberFormat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62" fillId="63" borderId="476" applyNumberFormat="0" applyAlignment="0" applyProtection="0"/>
    <xf numFmtId="10" fontId="24" fillId="55" borderId="481" applyNumberFormat="0" applyBorder="0" applyAlignment="0" applyProtection="0"/>
    <xf numFmtId="0" fontId="62" fillId="63" borderId="476" applyNumberFormat="0" applyAlignment="0" applyProtection="0"/>
    <xf numFmtId="0" fontId="103" fillId="51" borderId="476" applyNumberFormat="0" applyAlignment="0" applyProtection="0"/>
    <xf numFmtId="0" fontId="12" fillId="79" borderId="482" applyNumberFormat="0" applyAlignment="0" applyProtection="0"/>
    <xf numFmtId="3" fontId="104" fillId="0" borderId="481"/>
    <xf numFmtId="0" fontId="62" fillId="63" borderId="476" applyNumberFormat="0" applyAlignment="0" applyProtection="0"/>
    <xf numFmtId="0" fontId="55" fillId="76" borderId="476" applyNumberFormat="0" applyAlignment="0" applyProtection="0"/>
    <xf numFmtId="4" fontId="44" fillId="55" borderId="480" applyNumberFormat="0" applyProtection="0">
      <alignment vertical="center"/>
    </xf>
    <xf numFmtId="0" fontId="12" fillId="79" borderId="482" applyNumberFormat="0" applyAlignment="0" applyProtection="0"/>
    <xf numFmtId="10" fontId="96" fillId="55" borderId="481" applyNumberFormat="0" applyBorder="0" applyAlignment="0" applyProtection="0"/>
    <xf numFmtId="0" fontId="172" fillId="51" borderId="477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4" fontId="44" fillId="49" borderId="480" applyNumberFormat="0" applyProtection="0">
      <alignment horizontal="right" vertical="center"/>
    </xf>
    <xf numFmtId="4" fontId="44" fillId="46" borderId="480" applyNumberFormat="0" applyProtection="0">
      <alignment horizontal="right" vertical="center"/>
    </xf>
    <xf numFmtId="4" fontId="44" fillId="48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4" fontId="46" fillId="80" borderId="480" applyNumberFormat="0" applyProtection="0">
      <alignment horizontal="left" vertical="center" indent="1"/>
    </xf>
    <xf numFmtId="0" fontId="65" fillId="76" borderId="477" applyNumberFormat="0" applyAlignment="0" applyProtection="0"/>
    <xf numFmtId="0" fontId="103" fillId="51" borderId="476" applyNumberFormat="0" applyAlignment="0" applyProtection="0"/>
    <xf numFmtId="0" fontId="44" fillId="55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123" fillId="0" borderId="478" applyNumberFormat="0" applyFill="0" applyAlignment="0" applyProtection="0"/>
    <xf numFmtId="0" fontId="91" fillId="0" borderId="481" applyFont="0" applyFill="0" applyBorder="0">
      <alignment horizontal="centerContinuous" vertical="justify" wrapText="1"/>
    </xf>
    <xf numFmtId="0" fontId="65" fillId="76" borderId="477" applyNumberFormat="0" applyAlignment="0" applyProtection="0"/>
    <xf numFmtId="3" fontId="83" fillId="80" borderId="481">
      <alignment horizontal="left" vertical="top" wrapText="1"/>
      <protection locked="0"/>
    </xf>
    <xf numFmtId="0" fontId="12" fillId="79" borderId="482" applyNumberFormat="0" applyAlignment="0" applyProtection="0"/>
    <xf numFmtId="3" fontId="104" fillId="0" borderId="481"/>
    <xf numFmtId="0" fontId="123" fillId="0" borderId="478" applyNumberFormat="0" applyFill="0" applyAlignment="0" applyProtection="0"/>
    <xf numFmtId="0" fontId="62" fillId="63" borderId="476" applyNumberFormat="0" applyAlignment="0" applyProtection="0"/>
    <xf numFmtId="212" fontId="192" fillId="0" borderId="479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4" fontId="44" fillId="92" borderId="480" applyNumberFormat="0" applyProtection="0">
      <alignment horizontal="right" vertical="center"/>
    </xf>
    <xf numFmtId="0" fontId="12" fillId="79" borderId="482" applyNumberFormat="0" applyAlignment="0" applyProtection="0"/>
    <xf numFmtId="10" fontId="24" fillId="55" borderId="481" applyNumberFormat="0" applyBorder="0" applyAlignment="0" applyProtection="0"/>
    <xf numFmtId="0" fontId="12" fillId="79" borderId="482" applyNumberFormat="0" applyAlignment="0" applyProtection="0"/>
    <xf numFmtId="0" fontId="67" fillId="0" borderId="478" applyNumberFormat="0" applyFill="0" applyAlignment="0" applyProtection="0"/>
    <xf numFmtId="4" fontId="44" fillId="49" borderId="480" applyNumberFormat="0" applyProtection="0">
      <alignment horizontal="right" vertical="center"/>
    </xf>
    <xf numFmtId="0" fontId="12" fillId="79" borderId="482" applyNumberFormat="0" applyAlignment="0" applyProtection="0"/>
    <xf numFmtId="3" fontId="83" fillId="80" borderId="481">
      <alignment horizontal="left" vertical="top" wrapText="1"/>
      <protection locked="0"/>
    </xf>
    <xf numFmtId="0" fontId="62" fillId="63" borderId="476" applyNumberFormat="0" applyAlignment="0" applyProtection="0"/>
    <xf numFmtId="0" fontId="12" fillId="79" borderId="482" applyNumberFormat="0" applyAlignment="0" applyProtection="0"/>
    <xf numFmtId="4" fontId="47" fillId="94" borderId="480" applyNumberFormat="0" applyProtection="0">
      <alignment horizontal="right" vertical="center"/>
    </xf>
    <xf numFmtId="4" fontId="197" fillId="55" borderId="480" applyNumberFormat="0" applyProtection="0">
      <alignment vertical="center"/>
    </xf>
    <xf numFmtId="0" fontId="37" fillId="95" borderId="480" applyNumberFormat="0" applyProtection="0">
      <alignment horizontal="left" vertical="top" indent="1"/>
    </xf>
    <xf numFmtId="0" fontId="37" fillId="95" borderId="480" applyNumberFormat="0" applyProtection="0">
      <alignment horizontal="left" vertical="top" indent="1"/>
    </xf>
    <xf numFmtId="0" fontId="12" fillId="79" borderId="482" applyNumberFormat="0" applyAlignment="0" applyProtection="0"/>
    <xf numFmtId="0" fontId="67" fillId="0" borderId="478" applyNumberFormat="0" applyFill="0" applyAlignment="0" applyProtection="0"/>
    <xf numFmtId="0" fontId="44" fillId="55" borderId="480" applyNumberFormat="0" applyProtection="0">
      <alignment horizontal="left" vertical="top" indent="1"/>
    </xf>
    <xf numFmtId="0" fontId="164" fillId="51" borderId="476" applyNumberFormat="0" applyAlignment="0" applyProtection="0"/>
    <xf numFmtId="0" fontId="37" fillId="91" borderId="480" applyNumberFormat="0" applyProtection="0">
      <alignment horizontal="left" vertical="center" indent="1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4" fontId="44" fillId="94" borderId="480" applyNumberFormat="0" applyProtection="0">
      <alignment horizontal="right" vertical="center"/>
    </xf>
    <xf numFmtId="4" fontId="44" fillId="34" borderId="480" applyNumberFormat="0" applyProtection="0">
      <alignment horizontal="right" vertical="center"/>
    </xf>
    <xf numFmtId="212" fontId="177" fillId="89" borderId="479"/>
    <xf numFmtId="4" fontId="44" fillId="40" borderId="480" applyNumberFormat="0" applyProtection="0">
      <alignment horizontal="right" vertical="center"/>
    </xf>
    <xf numFmtId="0" fontId="12" fillId="79" borderId="482" applyNumberFormat="0" applyAlignment="0" applyProtection="0"/>
    <xf numFmtId="0" fontId="123" fillId="0" borderId="478" applyNumberFormat="0" applyFill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5" fillId="57" borderId="482" applyNumberFormat="0" applyFon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4" fontId="44" fillId="49" borderId="480" applyNumberFormat="0" applyProtection="0">
      <alignment horizontal="right" vertical="center"/>
    </xf>
    <xf numFmtId="219" fontId="191" fillId="0" borderId="483" applyFont="0" applyFill="0" applyBorder="0" applyAlignment="0" applyProtection="0"/>
    <xf numFmtId="4" fontId="44" fillId="34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0" fontId="37" fillId="95" borderId="480" applyNumberFormat="0" applyProtection="0">
      <alignment horizontal="left" vertical="top" indent="1"/>
    </xf>
    <xf numFmtId="4" fontId="47" fillId="94" borderId="480" applyNumberFormat="0" applyProtection="0">
      <alignment horizontal="right" vertical="center"/>
    </xf>
    <xf numFmtId="0" fontId="123" fillId="0" borderId="478" applyNumberFormat="0" applyFill="0" applyAlignment="0" applyProtection="0"/>
    <xf numFmtId="0" fontId="67" fillId="0" borderId="478" applyNumberFormat="0" applyFill="0" applyAlignment="0" applyProtection="0"/>
    <xf numFmtId="0" fontId="103" fillId="51" borderId="476" applyNumberFormat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9" fillId="51" borderId="477" applyNumberFormat="0" applyAlignment="0" applyProtection="0"/>
    <xf numFmtId="3" fontId="104" fillId="0" borderId="481"/>
    <xf numFmtId="0" fontId="91" fillId="0" borderId="481" applyFont="0" applyFill="0" applyBorder="0">
      <alignment horizontal="center" vertical="justify" wrapText="1"/>
    </xf>
    <xf numFmtId="4" fontId="197" fillId="94" borderId="480" applyNumberFormat="0" applyProtection="0">
      <alignment horizontal="right" vertical="center"/>
    </xf>
    <xf numFmtId="0" fontId="37" fillId="82" borderId="480" applyNumberFormat="0" applyProtection="0">
      <alignment horizontal="left" vertical="top" indent="1"/>
    </xf>
    <xf numFmtId="4" fontId="44" fillId="46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0" fontId="173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10" fontId="24" fillId="55" borderId="481" applyNumberFormat="0" applyBorder="0" applyAlignment="0" applyProtection="0"/>
    <xf numFmtId="0" fontId="55" fillId="76" borderId="476" applyNumberFormat="0" applyAlignment="0" applyProtection="0"/>
    <xf numFmtId="3" fontId="83" fillId="80" borderId="481">
      <alignment horizontal="left" vertical="top" wrapText="1"/>
      <protection locked="0"/>
    </xf>
    <xf numFmtId="0" fontId="67" fillId="0" borderId="478" applyNumberFormat="0" applyFill="0" applyAlignment="0" applyProtection="0"/>
    <xf numFmtId="4" fontId="44" fillId="94" borderId="480" applyNumberFormat="0" applyProtection="0">
      <alignment horizontal="right" vertical="center"/>
    </xf>
    <xf numFmtId="0" fontId="37" fillId="82" borderId="480" applyNumberFormat="0" applyProtection="0">
      <alignment horizontal="left" vertical="center" indent="1"/>
    </xf>
    <xf numFmtId="0" fontId="12" fillId="79" borderId="482" applyNumberFormat="0" applyAlignment="0" applyProtection="0"/>
    <xf numFmtId="212" fontId="177" fillId="89" borderId="479"/>
    <xf numFmtId="0" fontId="12" fillId="79" borderId="482" applyNumberFormat="0" applyAlignment="0" applyProtection="0"/>
    <xf numFmtId="0" fontId="172" fillId="51" borderId="477" applyNumberFormat="0" applyAlignment="0" applyProtection="0"/>
    <xf numFmtId="3" fontId="83" fillId="80" borderId="481">
      <alignment horizontal="left" vertical="top" wrapText="1"/>
      <protection locked="0"/>
    </xf>
    <xf numFmtId="0" fontId="62" fillId="63" borderId="476" applyNumberFormat="0" applyAlignment="0" applyProtection="0"/>
    <xf numFmtId="0" fontId="123" fillId="0" borderId="478" applyNumberFormat="0" applyFill="0" applyAlignment="0" applyProtection="0"/>
    <xf numFmtId="212" fontId="192" fillId="0" borderId="479"/>
    <xf numFmtId="0" fontId="12" fillId="79" borderId="482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212" fontId="177" fillId="89" borderId="479"/>
    <xf numFmtId="0" fontId="119" fillId="51" borderId="477" applyNumberFormat="0" applyAlignment="0" applyProtection="0"/>
    <xf numFmtId="0" fontId="65" fillId="76" borderId="477" applyNumberFormat="0" applyAlignment="0" applyProtection="0"/>
    <xf numFmtId="4" fontId="44" fillId="96" borderId="480" applyNumberFormat="0" applyProtection="0">
      <alignment horizontal="right" vertical="center"/>
    </xf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72" fillId="51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169" fillId="38" borderId="476" applyNumberFormat="0" applyAlignment="0" applyProtection="0"/>
    <xf numFmtId="4" fontId="46" fillId="80" borderId="480" applyNumberFormat="0" applyProtection="0">
      <alignment horizontal="left" vertical="center" indent="1"/>
    </xf>
    <xf numFmtId="4" fontId="44" fillId="96" borderId="480" applyNumberFormat="0" applyProtection="0">
      <alignment horizontal="left" vertical="center" indent="1"/>
    </xf>
    <xf numFmtId="0" fontId="12" fillId="79" borderId="482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5" fillId="57" borderId="482" applyNumberFormat="0" applyFon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03" fillId="51" borderId="476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0" fontId="55" fillId="76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44" fillId="91" borderId="480" applyNumberFormat="0" applyProtection="0">
      <alignment horizontal="left" vertical="top" indent="1"/>
    </xf>
    <xf numFmtId="4" fontId="197" fillId="94" borderId="480" applyNumberFormat="0" applyProtection="0">
      <alignment horizontal="right" vertical="center"/>
    </xf>
    <xf numFmtId="0" fontId="44" fillId="55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0" fontId="37" fillId="81" borderId="480" applyNumberFormat="0" applyProtection="0">
      <alignment horizontal="left" vertical="top" indent="1"/>
    </xf>
    <xf numFmtId="0" fontId="37" fillId="82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top" indent="1"/>
    </xf>
    <xf numFmtId="0" fontId="37" fillId="95" borderId="480" applyNumberFormat="0" applyProtection="0">
      <alignment horizontal="left" vertical="center" indent="1"/>
    </xf>
    <xf numFmtId="0" fontId="65" fillId="76" borderId="477" applyNumberFormat="0" applyAlignment="0" applyProtection="0"/>
    <xf numFmtId="4" fontId="44" fillId="96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4" fontId="195" fillId="80" borderId="480" applyNumberFormat="0" applyProtection="0">
      <alignment vertical="center"/>
    </xf>
    <xf numFmtId="212" fontId="192" fillId="0" borderId="479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37" fillId="95" borderId="480" applyNumberFormat="0" applyProtection="0">
      <alignment horizontal="left" vertical="center" indent="1"/>
    </xf>
    <xf numFmtId="4" fontId="44" fillId="41" borderId="480" applyNumberFormat="0" applyProtection="0">
      <alignment horizontal="right" vertical="center"/>
    </xf>
    <xf numFmtId="10" fontId="24" fillId="55" borderId="481" applyNumberFormat="0" applyBorder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03" fillId="51" borderId="476" applyNumberFormat="0" applyAlignment="0" applyProtection="0"/>
    <xf numFmtId="0" fontId="62" fillId="63" borderId="476" applyNumberFormat="0" applyAlignment="0" applyProtection="0"/>
    <xf numFmtId="0" fontId="37" fillId="91" borderId="480" applyNumberFormat="0" applyProtection="0">
      <alignment horizontal="left" vertical="top" indent="1"/>
    </xf>
    <xf numFmtId="0" fontId="173" fillId="0" borderId="478" applyNumberFormat="0" applyFill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61" fillId="57" borderId="482" applyNumberFormat="0" applyFon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03" fillId="76" borderId="476" applyNumberFormat="0" applyAlignment="0" applyProtection="0"/>
    <xf numFmtId="0" fontId="113" fillId="38" borderId="476" applyNumberFormat="0" applyAlignment="0" applyProtection="0"/>
    <xf numFmtId="0" fontId="161" fillId="57" borderId="482" applyNumberFormat="0" applyFont="0" applyAlignment="0" applyProtection="0"/>
    <xf numFmtId="0" fontId="65" fillId="76" borderId="477" applyNumberFormat="0" applyAlignment="0" applyProtection="0"/>
    <xf numFmtId="4" fontId="44" fillId="48" borderId="480" applyNumberFormat="0" applyProtection="0">
      <alignment horizontal="right" vertical="center"/>
    </xf>
    <xf numFmtId="0" fontId="55" fillId="76" borderId="476" applyNumberFormat="0" applyAlignment="0" applyProtection="0"/>
    <xf numFmtId="3" fontId="83" fillId="80" borderId="481">
      <alignment horizontal="left" vertical="top" wrapText="1"/>
      <protection locked="0"/>
    </xf>
    <xf numFmtId="4" fontId="44" fillId="40" borderId="480" applyNumberFormat="0" applyProtection="0">
      <alignment horizontal="right" vertical="center"/>
    </xf>
    <xf numFmtId="0" fontId="113" fillId="38" borderId="476" applyNumberFormat="0" applyAlignment="0" applyProtection="0"/>
    <xf numFmtId="0" fontId="62" fillId="63" borderId="476" applyNumberFormat="0" applyAlignment="0" applyProtection="0"/>
    <xf numFmtId="0" fontId="62" fillId="63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4" fontId="44" fillId="96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center" indent="1"/>
    </xf>
    <xf numFmtId="0" fontId="169" fillId="38" borderId="476" applyNumberFormat="0" applyAlignment="0" applyProtection="0"/>
    <xf numFmtId="0" fontId="46" fillId="80" borderId="480" applyNumberFormat="0" applyProtection="0">
      <alignment horizontal="left" vertical="top" indent="1"/>
    </xf>
    <xf numFmtId="0" fontId="164" fillId="51" borderId="476" applyNumberFormat="0" applyAlignment="0" applyProtection="0"/>
    <xf numFmtId="0" fontId="119" fillId="51" borderId="477" applyNumberFormat="0" applyAlignment="0" applyProtection="0"/>
    <xf numFmtId="0" fontId="67" fillId="0" borderId="478" applyNumberFormat="0" applyFill="0" applyAlignment="0" applyProtection="0"/>
    <xf numFmtId="0" fontId="62" fillId="63" borderId="476" applyNumberFormat="0" applyAlignment="0" applyProtection="0"/>
    <xf numFmtId="4" fontId="46" fillId="56" borderId="480" applyNumberFormat="0" applyProtection="0">
      <alignment vertical="center"/>
    </xf>
    <xf numFmtId="4" fontId="44" fillId="42" borderId="480" applyNumberFormat="0" applyProtection="0">
      <alignment horizontal="right" vertical="center"/>
    </xf>
    <xf numFmtId="4" fontId="44" fillId="92" borderId="480" applyNumberFormat="0" applyProtection="0">
      <alignment horizontal="right" vertical="center"/>
    </xf>
    <xf numFmtId="0" fontId="37" fillId="95" borderId="480" applyNumberFormat="0" applyProtection="0">
      <alignment horizontal="left" vertical="center" indent="1"/>
    </xf>
    <xf numFmtId="0" fontId="65" fillId="76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9" fillId="51" borderId="477" applyNumberFormat="0" applyAlignment="0" applyProtection="0"/>
    <xf numFmtId="0" fontId="55" fillId="76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12" fillId="79" borderId="482" applyNumberFormat="0" applyAlignment="0" applyProtection="0"/>
    <xf numFmtId="4" fontId="44" fillId="55" borderId="480" applyNumberFormat="0" applyProtection="0">
      <alignment horizontal="left" vertical="center" indent="1"/>
    </xf>
    <xf numFmtId="4" fontId="197" fillId="55" borderId="480" applyNumberFormat="0" applyProtection="0">
      <alignment vertical="center"/>
    </xf>
    <xf numFmtId="4" fontId="46" fillId="56" borderId="480" applyNumberFormat="0" applyProtection="0">
      <alignment vertical="center"/>
    </xf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91" fillId="0" borderId="481" applyFont="0" applyFill="0" applyBorder="0">
      <alignment horizontal="centerContinuous" vertical="justify" wrapText="1"/>
    </xf>
    <xf numFmtId="4" fontId="44" fillId="96" borderId="480" applyNumberFormat="0" applyProtection="0">
      <alignment horizontal="right" vertical="center"/>
    </xf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2" fillId="63" borderId="476" applyNumberForma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4" fontId="44" fillId="50" borderId="480" applyNumberFormat="0" applyProtection="0">
      <alignment horizontal="right" vertical="center"/>
    </xf>
    <xf numFmtId="0" fontId="37" fillId="81" borderId="480" applyNumberFormat="0" applyProtection="0">
      <alignment horizontal="left" vertical="center" indent="1"/>
    </xf>
    <xf numFmtId="4" fontId="44" fillId="48" borderId="480" applyNumberFormat="0" applyProtection="0">
      <alignment horizontal="right" vertical="center"/>
    </xf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10" fontId="24" fillId="55" borderId="481" applyNumberFormat="0" applyBorder="0" applyAlignment="0" applyProtection="0"/>
    <xf numFmtId="0" fontId="62" fillId="63" borderId="476" applyNumberForma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03" fillId="76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3" fontId="83" fillId="80" borderId="481">
      <alignment horizontal="left" vertical="top" wrapText="1"/>
      <protection locked="0"/>
    </xf>
    <xf numFmtId="4" fontId="44" fillId="96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center" indent="1"/>
    </xf>
    <xf numFmtId="0" fontId="12" fillId="79" borderId="482" applyNumberFormat="0" applyAlignment="0" applyProtection="0"/>
    <xf numFmtId="219" fontId="191" fillId="0" borderId="483" applyFont="0" applyFill="0" applyBorder="0" applyAlignment="0" applyProtection="0"/>
    <xf numFmtId="0" fontId="37" fillId="81" borderId="480" applyNumberFormat="0" applyProtection="0">
      <alignment horizontal="left" vertical="top" indent="1"/>
    </xf>
    <xf numFmtId="0" fontId="113" fillId="38" borderId="476" applyNumberFormat="0" applyAlignment="0" applyProtection="0"/>
    <xf numFmtId="0" fontId="164" fillId="51" borderId="476" applyNumberFormat="0" applyAlignment="0" applyProtection="0"/>
    <xf numFmtId="0" fontId="67" fillId="0" borderId="478" applyNumberFormat="0" applyFill="0" applyAlignment="0" applyProtection="0"/>
    <xf numFmtId="0" fontId="173" fillId="0" borderId="478" applyNumberFormat="0" applyFill="0" applyAlignment="0" applyProtection="0"/>
    <xf numFmtId="4" fontId="44" fillId="46" borderId="480" applyNumberFormat="0" applyProtection="0">
      <alignment horizontal="right" vertical="center"/>
    </xf>
    <xf numFmtId="0" fontId="37" fillId="82" borderId="480" applyNumberFormat="0" applyProtection="0">
      <alignment horizontal="left" vertical="top" indent="1"/>
    </xf>
    <xf numFmtId="4" fontId="44" fillId="55" borderId="480" applyNumberFormat="0" applyProtection="0">
      <alignment horizontal="left" vertical="center" indent="1"/>
    </xf>
    <xf numFmtId="4" fontId="197" fillId="94" borderId="480" applyNumberFormat="0" applyProtection="0">
      <alignment horizontal="right" vertical="center"/>
    </xf>
    <xf numFmtId="0" fontId="113" fillId="38" borderId="476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10" fontId="96" fillId="55" borderId="481" applyNumberFormat="0" applyBorder="0" applyAlignment="0" applyProtection="0"/>
    <xf numFmtId="0" fontId="169" fillId="38" borderId="476" applyNumberFormat="0" applyAlignment="0" applyProtection="0"/>
    <xf numFmtId="4" fontId="46" fillId="80" borderId="480" applyNumberFormat="0" applyProtection="0">
      <alignment horizontal="left" vertical="center" indent="1"/>
    </xf>
    <xf numFmtId="0" fontId="161" fillId="57" borderId="482" applyNumberFormat="0" applyFont="0" applyAlignment="0" applyProtection="0"/>
    <xf numFmtId="0" fontId="172" fillId="51" borderId="477" applyNumberFormat="0" applyAlignment="0" applyProtection="0"/>
    <xf numFmtId="0" fontId="12" fillId="79" borderId="482" applyNumberFormat="0" applyAlignment="0" applyProtection="0"/>
    <xf numFmtId="0" fontId="67" fillId="0" borderId="478" applyNumberFormat="0" applyFill="0" applyAlignment="0" applyProtection="0"/>
    <xf numFmtId="0" fontId="37" fillId="82" borderId="480" applyNumberFormat="0" applyProtection="0">
      <alignment horizontal="left" vertical="center" indent="1"/>
    </xf>
    <xf numFmtId="0" fontId="123" fillId="0" borderId="478" applyNumberFormat="0" applyFill="0" applyAlignment="0" applyProtection="0"/>
    <xf numFmtId="0" fontId="173" fillId="0" borderId="478" applyNumberFormat="0" applyFill="0" applyAlignment="0" applyProtection="0"/>
    <xf numFmtId="0" fontId="37" fillId="81" borderId="480" applyNumberFormat="0" applyProtection="0">
      <alignment horizontal="left" vertical="top" indent="1"/>
    </xf>
    <xf numFmtId="0" fontId="44" fillId="91" borderId="480" applyNumberFormat="0" applyProtection="0">
      <alignment horizontal="left" vertical="top" indent="1"/>
    </xf>
    <xf numFmtId="0" fontId="113" fillId="38" borderId="476" applyNumberFormat="0" applyAlignment="0" applyProtection="0"/>
    <xf numFmtId="0" fontId="12" fillId="79" borderId="482" applyNumberFormat="0" applyAlignment="0" applyProtection="0"/>
    <xf numFmtId="0" fontId="55" fillId="76" borderId="476" applyNumberForma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55" fillId="76" borderId="476" applyNumberFormat="0" applyAlignment="0" applyProtection="0"/>
    <xf numFmtId="0" fontId="67" fillId="0" borderId="478" applyNumberFormat="0" applyFill="0" applyAlignment="0" applyProtection="0"/>
    <xf numFmtId="0" fontId="123" fillId="0" borderId="478" applyNumberFormat="0" applyFill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4" fontId="47" fillId="94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0" fontId="103" fillId="51" borderId="476" applyNumberFormat="0" applyAlignment="0" applyProtection="0"/>
    <xf numFmtId="4" fontId="44" fillId="92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0" fontId="46" fillId="80" borderId="480" applyNumberFormat="0" applyProtection="0">
      <alignment horizontal="left" vertical="top" indent="1"/>
    </xf>
    <xf numFmtId="4" fontId="46" fillId="56" borderId="480" applyNumberFormat="0" applyProtection="0">
      <alignment vertical="center"/>
    </xf>
    <xf numFmtId="0" fontId="91" fillId="0" borderId="481" applyFont="0" applyFill="0" applyBorder="0">
      <alignment horizontal="center" vertical="justify" wrapText="1"/>
    </xf>
    <xf numFmtId="0" fontId="91" fillId="0" borderId="481" applyFont="0" applyFill="0" applyBorder="0">
      <alignment horizontal="centerContinuous" vertical="justify" wrapText="1"/>
    </xf>
    <xf numFmtId="219" fontId="191" fillId="0" borderId="483" applyFont="0" applyFill="0" applyBorder="0" applyAlignment="0" applyProtection="0"/>
    <xf numFmtId="212" fontId="177" fillId="89" borderId="479"/>
    <xf numFmtId="0" fontId="119" fillId="51" borderId="477" applyNumberFormat="0" applyAlignment="0" applyProtection="0"/>
    <xf numFmtId="0" fontId="123" fillId="0" borderId="478" applyNumberFormat="0" applyFill="0" applyAlignment="0" applyProtection="0"/>
    <xf numFmtId="0" fontId="119" fillId="51" borderId="477" applyNumberFormat="0" applyAlignment="0" applyProtection="0"/>
    <xf numFmtId="0" fontId="113" fillId="38" borderId="476" applyNumberFormat="0" applyAlignment="0" applyProtection="0"/>
    <xf numFmtId="4" fontId="44" fillId="42" borderId="480" applyNumberFormat="0" applyProtection="0">
      <alignment horizontal="right" vertical="center"/>
    </xf>
    <xf numFmtId="0" fontId="37" fillId="91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0" fontId="37" fillId="91" borderId="480" applyNumberFormat="0" applyProtection="0">
      <alignment horizontal="left" vertical="center" indent="1"/>
    </xf>
    <xf numFmtId="0" fontId="12" fillId="79" borderId="482" applyNumberFormat="0" applyAlignment="0" applyProtection="0"/>
    <xf numFmtId="0" fontId="103" fillId="51" borderId="476" applyNumberFormat="0" applyAlignment="0" applyProtection="0"/>
    <xf numFmtId="212" fontId="192" fillId="0" borderId="479"/>
    <xf numFmtId="0" fontId="12" fillId="79" borderId="482" applyNumberFormat="0" applyAlignment="0" applyProtection="0"/>
    <xf numFmtId="0" fontId="113" fillId="38" borderId="476" applyNumberFormat="0" applyAlignment="0" applyProtection="0"/>
    <xf numFmtId="4" fontId="197" fillId="55" borderId="480" applyNumberFormat="0" applyProtection="0">
      <alignment vertical="center"/>
    </xf>
    <xf numFmtId="219" fontId="191" fillId="0" borderId="483" applyFont="0" applyFill="0" applyBorder="0" applyAlignment="0" applyProtection="0"/>
    <xf numFmtId="0" fontId="65" fillId="76" borderId="477" applyNumberFormat="0" applyAlignment="0" applyProtection="0"/>
    <xf numFmtId="0" fontId="12" fillId="79" borderId="482" applyNumberFormat="0" applyAlignment="0" applyProtection="0"/>
    <xf numFmtId="0" fontId="5" fillId="57" borderId="482" applyNumberFormat="0" applyFont="0" applyAlignment="0" applyProtection="0"/>
    <xf numFmtId="0" fontId="5" fillId="57" borderId="482" applyNumberFormat="0" applyFont="0" applyAlignment="0" applyProtection="0"/>
    <xf numFmtId="0" fontId="91" fillId="0" borderId="481" applyFont="0" applyFill="0" applyBorder="0">
      <alignment horizontal="center" vertical="justify" wrapText="1"/>
    </xf>
    <xf numFmtId="4" fontId="46" fillId="56" borderId="480" applyNumberFormat="0" applyProtection="0">
      <alignment vertical="center"/>
    </xf>
    <xf numFmtId="4" fontId="195" fillId="80" borderId="480" applyNumberFormat="0" applyProtection="0">
      <alignment vertical="center"/>
    </xf>
    <xf numFmtId="4" fontId="46" fillId="80" borderId="480" applyNumberFormat="0" applyProtection="0">
      <alignment horizontal="left" vertical="center" indent="1"/>
    </xf>
    <xf numFmtId="0" fontId="46" fillId="80" borderId="480" applyNumberFormat="0" applyProtection="0">
      <alignment horizontal="left" vertical="top" indent="1"/>
    </xf>
    <xf numFmtId="0" fontId="67" fillId="0" borderId="478" applyNumberFormat="0" applyFill="0" applyAlignment="0" applyProtection="0"/>
    <xf numFmtId="4" fontId="44" fillId="34" borderId="480" applyNumberFormat="0" applyProtection="0">
      <alignment horizontal="right" vertical="center"/>
    </xf>
    <xf numFmtId="4" fontId="44" fillId="40" borderId="480" applyNumberFormat="0" applyProtection="0">
      <alignment horizontal="right" vertical="center"/>
    </xf>
    <xf numFmtId="4" fontId="44" fillId="48" borderId="480" applyNumberFormat="0" applyProtection="0">
      <alignment horizontal="right" vertical="center"/>
    </xf>
    <xf numFmtId="4" fontId="44" fillId="42" borderId="480" applyNumberFormat="0" applyProtection="0">
      <alignment horizontal="right" vertical="center"/>
    </xf>
    <xf numFmtId="4" fontId="44" fillId="46" borderId="480" applyNumberFormat="0" applyProtection="0">
      <alignment horizontal="right" vertical="center"/>
    </xf>
    <xf numFmtId="4" fontId="44" fillId="50" borderId="480" applyNumberFormat="0" applyProtection="0">
      <alignment horizontal="right" vertical="center"/>
    </xf>
    <xf numFmtId="4" fontId="44" fillId="49" borderId="480" applyNumberFormat="0" applyProtection="0">
      <alignment horizontal="right" vertical="center"/>
    </xf>
    <xf numFmtId="4" fontId="44" fillId="92" borderId="480" applyNumberFormat="0" applyProtection="0">
      <alignment horizontal="right" vertical="center"/>
    </xf>
    <xf numFmtId="4" fontId="44" fillId="41" borderId="480" applyNumberFormat="0" applyProtection="0">
      <alignment horizontal="right" vertical="center"/>
    </xf>
    <xf numFmtId="4" fontId="44" fillId="96" borderId="480" applyNumberFormat="0" applyProtection="0">
      <alignment horizontal="right" vertical="center"/>
    </xf>
    <xf numFmtId="10" fontId="24" fillId="55" borderId="481" applyNumberFormat="0" applyBorder="0" applyAlignment="0" applyProtection="0"/>
    <xf numFmtId="0" fontId="37" fillId="95" borderId="480" applyNumberFormat="0" applyProtection="0">
      <alignment horizontal="left" vertical="center" indent="1"/>
    </xf>
    <xf numFmtId="0" fontId="37" fillId="95" borderId="480" applyNumberFormat="0" applyProtection="0">
      <alignment horizontal="left" vertical="top" indent="1"/>
    </xf>
    <xf numFmtId="0" fontId="37" fillId="91" borderId="480" applyNumberFormat="0" applyProtection="0">
      <alignment horizontal="left" vertical="center" indent="1"/>
    </xf>
    <xf numFmtId="0" fontId="37" fillId="91" borderId="480" applyNumberFormat="0" applyProtection="0">
      <alignment horizontal="left" vertical="top" indent="1"/>
    </xf>
    <xf numFmtId="0" fontId="37" fillId="82" borderId="480" applyNumberFormat="0" applyProtection="0">
      <alignment horizontal="left" vertical="center" indent="1"/>
    </xf>
    <xf numFmtId="0" fontId="37" fillId="82" borderId="480" applyNumberFormat="0" applyProtection="0">
      <alignment horizontal="left" vertical="top" indent="1"/>
    </xf>
    <xf numFmtId="0" fontId="37" fillId="81" borderId="480" applyNumberFormat="0" applyProtection="0">
      <alignment horizontal="left" vertical="center" indent="1"/>
    </xf>
    <xf numFmtId="0" fontId="37" fillId="81" borderId="480" applyNumberFormat="0" applyProtection="0">
      <alignment horizontal="left" vertical="top" indent="1"/>
    </xf>
    <xf numFmtId="4" fontId="44" fillId="55" borderId="480" applyNumberFormat="0" applyProtection="0">
      <alignment vertical="center"/>
    </xf>
    <xf numFmtId="4" fontId="197" fillId="55" borderId="480" applyNumberFormat="0" applyProtection="0">
      <alignment vertical="center"/>
    </xf>
    <xf numFmtId="4" fontId="44" fillId="55" borderId="480" applyNumberFormat="0" applyProtection="0">
      <alignment horizontal="left" vertical="center" indent="1"/>
    </xf>
    <xf numFmtId="0" fontId="44" fillId="55" borderId="480" applyNumberFormat="0" applyProtection="0">
      <alignment horizontal="left" vertical="top" indent="1"/>
    </xf>
    <xf numFmtId="4" fontId="44" fillId="94" borderId="480" applyNumberFormat="0" applyProtection="0">
      <alignment horizontal="right" vertical="center"/>
    </xf>
    <xf numFmtId="4" fontId="197" fillId="94" borderId="480" applyNumberFormat="0" applyProtection="0">
      <alignment horizontal="right" vertical="center"/>
    </xf>
    <xf numFmtId="4" fontId="44" fillId="96" borderId="480" applyNumberFormat="0" applyProtection="0">
      <alignment horizontal="left" vertical="center" indent="1"/>
    </xf>
    <xf numFmtId="0" fontId="44" fillId="91" borderId="480" applyNumberFormat="0" applyProtection="0">
      <alignment horizontal="left" vertical="top" indent="1"/>
    </xf>
    <xf numFmtId="4" fontId="47" fillId="94" borderId="480" applyNumberFormat="0" applyProtection="0">
      <alignment horizontal="right" vertical="center"/>
    </xf>
    <xf numFmtId="0" fontId="65" fillId="76" borderId="477" applyNumberFormat="0" applyAlignment="0" applyProtection="0"/>
    <xf numFmtId="0" fontId="164" fillId="51" borderId="476" applyNumberFormat="0" applyAlignment="0" applyProtection="0"/>
    <xf numFmtId="0" fontId="123" fillId="0" borderId="478" applyNumberFormat="0" applyFill="0" applyAlignment="0" applyProtection="0"/>
    <xf numFmtId="0" fontId="12" fillId="79" borderId="482" applyNumberFormat="0" applyAlignment="0" applyProtection="0"/>
    <xf numFmtId="0" fontId="119" fillId="51" borderId="477" applyNumberFormat="0" applyAlignment="0" applyProtection="0"/>
    <xf numFmtId="0" fontId="103" fillId="51" borderId="476" applyNumberFormat="0" applyAlignment="0" applyProtection="0"/>
    <xf numFmtId="0" fontId="65" fillId="76" borderId="477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44" fillId="91" borderId="480" applyNumberFormat="0" applyProtection="0">
      <alignment horizontal="left" vertical="top" indent="1"/>
    </xf>
    <xf numFmtId="0" fontId="12" fillId="79" borderId="482" applyNumberFormat="0" applyAlignment="0" applyProtection="0"/>
    <xf numFmtId="0" fontId="175" fillId="57" borderId="482" applyNumberFormat="0" applyFont="0" applyAlignment="0" applyProtection="0"/>
    <xf numFmtId="0" fontId="46" fillId="80" borderId="480" applyNumberFormat="0" applyProtection="0">
      <alignment horizontal="left" vertical="top" indent="1"/>
    </xf>
    <xf numFmtId="0" fontId="103" fillId="76" borderId="476" applyNumberFormat="0" applyAlignment="0" applyProtection="0"/>
    <xf numFmtId="0" fontId="12" fillId="57" borderId="482" applyNumberFormat="0" applyFon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67" fillId="0" borderId="478" applyNumberFormat="0" applyFill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10" fontId="96" fillId="55" borderId="481" applyNumberFormat="0" applyBorder="0" applyAlignment="0" applyProtection="0"/>
    <xf numFmtId="0" fontId="12" fillId="57" borderId="482" applyNumberFormat="0" applyFon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4" fontId="195" fillId="80" borderId="480" applyNumberFormat="0" applyProtection="0">
      <alignment vertical="center"/>
    </xf>
    <xf numFmtId="0" fontId="103" fillId="51" borderId="476" applyNumberFormat="0" applyAlignment="0" applyProtection="0"/>
    <xf numFmtId="0" fontId="12" fillId="79" borderId="482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161" fillId="57" borderId="482" applyNumberFormat="0" applyFont="0" applyAlignment="0" applyProtection="0"/>
    <xf numFmtId="0" fontId="175" fillId="57" borderId="482" applyNumberFormat="0" applyFont="0" applyAlignment="0" applyProtection="0"/>
    <xf numFmtId="0" fontId="5" fillId="57" borderId="482" applyNumberFormat="0" applyFont="0" applyAlignment="0" applyProtection="0"/>
    <xf numFmtId="0" fontId="113" fillId="38" borderId="476" applyNumberFormat="0" applyAlignment="0" applyProtection="0"/>
    <xf numFmtId="0" fontId="12" fillId="57" borderId="482" applyNumberFormat="0" applyFont="0" applyAlignment="0" applyProtection="0"/>
    <xf numFmtId="0" fontId="119" fillId="76" borderId="477" applyNumberFormat="0" applyAlignment="0" applyProtection="0"/>
    <xf numFmtId="0" fontId="113" fillId="38" borderId="476" applyNumberFormat="0" applyAlignment="0" applyProtection="0"/>
    <xf numFmtId="0" fontId="113" fillId="38" borderId="476" applyNumberFormat="0" applyAlignment="0" applyProtection="0"/>
    <xf numFmtId="0" fontId="12" fillId="57" borderId="482" applyNumberFormat="0" applyFon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65" fillId="76" borderId="477" applyNumberFormat="0" applyAlignment="0" applyProtection="0"/>
    <xf numFmtId="0" fontId="119" fillId="51" borderId="477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55" fillId="76" borderId="476" applyNumberFormat="0" applyAlignment="0" applyProtection="0"/>
    <xf numFmtId="0" fontId="175" fillId="57" borderId="482" applyNumberFormat="0" applyFont="0" applyAlignment="0" applyProtection="0"/>
    <xf numFmtId="0" fontId="12" fillId="57" borderId="482" applyNumberFormat="0" applyFont="0" applyAlignment="0" applyProtection="0"/>
    <xf numFmtId="0" fontId="119" fillId="76" borderId="477" applyNumberFormat="0" applyAlignment="0" applyProtection="0"/>
    <xf numFmtId="0" fontId="103" fillId="76" borderId="476" applyNumberFormat="0" applyAlignment="0" applyProtection="0"/>
    <xf numFmtId="0" fontId="12" fillId="57" borderId="482" applyNumberFormat="0" applyFon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19" fillId="51" borderId="477" applyNumberFormat="0" applyAlignment="0" applyProtection="0"/>
    <xf numFmtId="0" fontId="103" fillId="51" borderId="476" applyNumberFormat="0" applyAlignment="0" applyProtection="0"/>
    <xf numFmtId="0" fontId="113" fillId="38" borderId="476" applyNumberFormat="0" applyAlignment="0" applyProtection="0"/>
    <xf numFmtId="0" fontId="123" fillId="0" borderId="478" applyNumberFormat="0" applyFill="0" applyAlignment="0" applyProtection="0"/>
    <xf numFmtId="0" fontId="175" fillId="57" borderId="482" applyNumberFormat="0" applyFont="0" applyAlignment="0" applyProtection="0"/>
    <xf numFmtId="0" fontId="12" fillId="57" borderId="482" applyNumberFormat="0" applyFont="0" applyAlignment="0" applyProtection="0"/>
    <xf numFmtId="0" fontId="12" fillId="57" borderId="482" applyNumberFormat="0" applyFont="0" applyAlignment="0" applyProtection="0"/>
    <xf numFmtId="0" fontId="62" fillId="63" borderId="476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12" fillId="79" borderId="482" applyNumberFormat="0" applyAlignment="0" applyProtection="0"/>
    <xf numFmtId="0" fontId="224" fillId="0" borderId="0"/>
  </cellStyleXfs>
  <cellXfs count="217">
    <xf numFmtId="0" fontId="0" fillId="0" borderId="0" xfId="0"/>
    <xf numFmtId="37" fontId="3" fillId="0" borderId="0" xfId="0" quotePrefix="1" applyNumberFormat="1" applyFont="1" applyAlignment="1">
      <alignment horizontal="left" vertical="center"/>
    </xf>
    <xf numFmtId="37" fontId="5" fillId="0" borderId="0" xfId="5" quotePrefix="1" applyNumberFormat="1" applyFont="1" applyAlignment="1">
      <alignment horizontal="centerContinuous" vertical="center"/>
    </xf>
    <xf numFmtId="37" fontId="5" fillId="0" borderId="0" xfId="5" applyNumberFormat="1" applyFont="1" applyAlignment="1">
      <alignment horizontal="centerContinuous" vertical="center"/>
    </xf>
    <xf numFmtId="37" fontId="6" fillId="0" borderId="0" xfId="5" applyNumberFormat="1" applyFont="1" applyAlignment="1">
      <alignment horizontal="centerContinuous" vertical="center"/>
    </xf>
    <xf numFmtId="37" fontId="3" fillId="0" borderId="0" xfId="5" applyNumberFormat="1" applyFont="1" applyAlignment="1">
      <alignment horizontal="left" vertical="center"/>
    </xf>
    <xf numFmtId="0" fontId="5" fillId="0" borderId="0" xfId="5" applyFont="1" applyAlignment="1">
      <alignment vertical="center"/>
    </xf>
    <xf numFmtId="37" fontId="5" fillId="0" borderId="0" xfId="5" applyNumberFormat="1" applyFont="1" applyAlignment="1">
      <alignment horizontal="right" vertical="center"/>
    </xf>
    <xf numFmtId="37" fontId="5" fillId="0" borderId="0" xfId="5" applyNumberFormat="1" applyFont="1" applyAlignment="1">
      <alignment vertical="center"/>
    </xf>
    <xf numFmtId="37" fontId="5" fillId="0" borderId="1" xfId="5" applyNumberFormat="1" applyFont="1" applyBorder="1" applyAlignment="1">
      <alignment horizontal="centerContinuous" vertical="center"/>
    </xf>
    <xf numFmtId="0" fontId="5" fillId="0" borderId="1" xfId="5" quotePrefix="1" applyFont="1" applyBorder="1" applyAlignment="1">
      <alignment horizontal="centerContinuous" vertical="center"/>
    </xf>
    <xf numFmtId="37" fontId="3" fillId="0" borderId="0" xfId="5" applyNumberFormat="1" applyFont="1" applyAlignment="1">
      <alignment vertical="center"/>
    </xf>
    <xf numFmtId="41" fontId="5" fillId="0" borderId="0" xfId="5" applyNumberFormat="1" applyFont="1" applyAlignment="1">
      <alignment vertical="center"/>
    </xf>
    <xf numFmtId="41" fontId="5" fillId="0" borderId="0" xfId="5" applyNumberFormat="1" applyFont="1" applyAlignment="1">
      <alignment horizontal="right" vertical="center"/>
    </xf>
    <xf numFmtId="37" fontId="5" fillId="0" borderId="0" xfId="5" applyNumberFormat="1" applyFont="1" applyAlignment="1">
      <alignment horizontal="left" vertical="center"/>
    </xf>
    <xf numFmtId="37" fontId="6" fillId="0" borderId="0" xfId="5" applyNumberFormat="1" applyFont="1" applyAlignment="1">
      <alignment vertical="center"/>
    </xf>
    <xf numFmtId="41" fontId="5" fillId="0" borderId="0" xfId="1" applyNumberFormat="1" applyFont="1" applyFill="1" applyAlignment="1">
      <alignment vertical="center"/>
    </xf>
    <xf numFmtId="37" fontId="5" fillId="0" borderId="5" xfId="5" applyNumberFormat="1" applyFont="1" applyBorder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37" fontId="5" fillId="0" borderId="1" xfId="3" applyNumberFormat="1" applyFont="1" applyBorder="1" applyAlignment="1">
      <alignment horizontal="center" vertical="center"/>
    </xf>
    <xf numFmtId="37" fontId="6" fillId="0" borderId="0" xfId="3" applyNumberFormat="1" applyFont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5" fillId="0" borderId="3" xfId="1" applyNumberFormat="1" applyFont="1" applyFill="1" applyBorder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top"/>
    </xf>
    <xf numFmtId="166" fontId="5" fillId="0" borderId="0" xfId="0" applyNumberFormat="1" applyFont="1" applyAlignment="1">
      <alignment vertical="top"/>
    </xf>
    <xf numFmtId="41" fontId="5" fillId="0" borderId="1" xfId="1" applyNumberFormat="1" applyFont="1" applyFill="1" applyBorder="1" applyAlignment="1">
      <alignment horizontal="center"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0" xfId="7" applyNumberFormat="1" applyFont="1" applyFill="1" applyAlignment="1">
      <alignment horizontal="right" vertical="center"/>
    </xf>
    <xf numFmtId="40" fontId="5" fillId="0" borderId="0" xfId="5" applyNumberFormat="1" applyFont="1" applyAlignment="1">
      <alignment vertical="center"/>
    </xf>
    <xf numFmtId="37" fontId="6" fillId="0" borderId="0" xfId="5" applyNumberFormat="1" applyFont="1" applyAlignment="1">
      <alignment horizontal="center" vertical="center"/>
    </xf>
    <xf numFmtId="164" fontId="5" fillId="0" borderId="0" xfId="2" quotePrefix="1" applyFont="1" applyAlignment="1">
      <alignment horizontal="left" vertical="center"/>
    </xf>
    <xf numFmtId="41" fontId="5" fillId="0" borderId="1" xfId="5" applyNumberFormat="1" applyFont="1" applyBorder="1" applyAlignment="1">
      <alignment horizontal="right" vertical="center"/>
    </xf>
    <xf numFmtId="41" fontId="5" fillId="0" borderId="0" xfId="5" applyNumberFormat="1" applyFont="1" applyAlignment="1">
      <alignment horizontal="center" vertical="center"/>
    </xf>
    <xf numFmtId="41" fontId="5" fillId="0" borderId="3" xfId="5" applyNumberFormat="1" applyFont="1" applyBorder="1" applyAlignment="1">
      <alignment horizontal="right" vertical="center"/>
    </xf>
    <xf numFmtId="37" fontId="5" fillId="0" borderId="0" xfId="5" quotePrefix="1" applyNumberFormat="1" applyFont="1" applyAlignment="1">
      <alignment horizontal="left" vertical="center"/>
    </xf>
    <xf numFmtId="41" fontId="5" fillId="0" borderId="1" xfId="5" applyNumberFormat="1" applyFont="1" applyBorder="1" applyAlignment="1">
      <alignment vertical="center"/>
    </xf>
    <xf numFmtId="165" fontId="5" fillId="0" borderId="0" xfId="5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41" fontId="5" fillId="0" borderId="4" xfId="5" applyNumberFormat="1" applyFont="1" applyBorder="1" applyAlignment="1">
      <alignment horizontal="right" vertical="center"/>
    </xf>
    <xf numFmtId="41" fontId="5" fillId="0" borderId="0" xfId="7" applyNumberFormat="1" applyFont="1" applyAlignment="1">
      <alignment vertical="center"/>
    </xf>
    <xf numFmtId="41" fontId="5" fillId="0" borderId="0" xfId="7" applyNumberFormat="1" applyFont="1" applyAlignment="1">
      <alignment horizontal="right" vertical="center"/>
    </xf>
    <xf numFmtId="37" fontId="10" fillId="0" borderId="0" xfId="3" applyNumberFormat="1" applyFont="1" applyAlignment="1">
      <alignment vertical="center"/>
    </xf>
    <xf numFmtId="41" fontId="5" fillId="0" borderId="484" xfId="5" applyNumberFormat="1" applyFont="1" applyBorder="1" applyAlignment="1">
      <alignment horizontal="right" vertical="center"/>
    </xf>
    <xf numFmtId="37" fontId="5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37" fontId="3" fillId="0" borderId="0" xfId="3" quotePrefix="1" applyNumberFormat="1" applyFont="1" applyAlignment="1">
      <alignment vertical="center"/>
    </xf>
    <xf numFmtId="0" fontId="5" fillId="0" borderId="0" xfId="3" applyFont="1" applyAlignment="1">
      <alignment vertical="center"/>
    </xf>
    <xf numFmtId="37" fontId="5" fillId="0" borderId="0" xfId="3" applyNumberFormat="1" applyFont="1" applyAlignment="1">
      <alignment horizontal="centerContinuous" vertical="center"/>
    </xf>
    <xf numFmtId="37" fontId="5" fillId="0" borderId="0" xfId="3" quotePrefix="1" applyNumberFormat="1" applyFont="1" applyAlignment="1">
      <alignment horizontal="centerContinuous" vertical="center"/>
    </xf>
    <xf numFmtId="37" fontId="3" fillId="0" borderId="1" xfId="3" applyNumberFormat="1" applyFont="1" applyBorder="1" applyAlignment="1">
      <alignment horizontal="centerContinuous" vertical="center"/>
    </xf>
    <xf numFmtId="37" fontId="5" fillId="0" borderId="0" xfId="3" applyNumberFormat="1" applyFont="1" applyAlignment="1">
      <alignment horizontal="center" vertical="center"/>
    </xf>
    <xf numFmtId="37" fontId="5" fillId="0" borderId="1" xfId="3" applyNumberFormat="1" applyFont="1" applyBorder="1" applyAlignment="1">
      <alignment horizontal="centerContinuous" vertical="center"/>
    </xf>
    <xf numFmtId="37" fontId="5" fillId="0" borderId="0" xfId="3" applyNumberFormat="1" applyFont="1" applyAlignment="1">
      <alignment horizontal="right" vertical="center"/>
    </xf>
    <xf numFmtId="0" fontId="5" fillId="0" borderId="0" xfId="3" applyFont="1" applyAlignment="1">
      <alignment horizontal="center" vertical="center"/>
    </xf>
    <xf numFmtId="37" fontId="7" fillId="0" borderId="0" xfId="3" applyNumberFormat="1" applyFont="1" applyAlignment="1">
      <alignment horizontal="center" vertical="center"/>
    </xf>
    <xf numFmtId="0" fontId="3" fillId="0" borderId="0" xfId="4" applyFont="1" applyAlignment="1">
      <alignment vertical="center"/>
    </xf>
    <xf numFmtId="41" fontId="5" fillId="0" borderId="475" xfId="1" applyNumberFormat="1" applyFont="1" applyFill="1" applyBorder="1" applyAlignment="1">
      <alignment vertical="center"/>
    </xf>
    <xf numFmtId="165" fontId="5" fillId="0" borderId="0" xfId="3" applyNumberFormat="1" applyFont="1" applyAlignment="1">
      <alignment vertical="center"/>
    </xf>
    <xf numFmtId="37" fontId="3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Continuous" vertical="center"/>
    </xf>
    <xf numFmtId="166" fontId="5" fillId="0" borderId="0" xfId="6" applyNumberFormat="1" applyFont="1" applyAlignment="1">
      <alignment horizontal="center" vertical="top"/>
    </xf>
    <xf numFmtId="166" fontId="5" fillId="0" borderId="1" xfId="6" applyNumberFormat="1" applyFont="1" applyBorder="1" applyAlignment="1">
      <alignment horizontal="center" vertical="top"/>
    </xf>
    <xf numFmtId="41" fontId="5" fillId="0" borderId="0" xfId="7" applyNumberFormat="1" applyFont="1" applyFill="1" applyAlignment="1">
      <alignment vertical="center"/>
    </xf>
    <xf numFmtId="37" fontId="10" fillId="0" borderId="0" xfId="5" applyNumberFormat="1" applyFont="1" applyAlignment="1">
      <alignment horizontal="left" vertical="center"/>
    </xf>
    <xf numFmtId="37" fontId="225" fillId="0" borderId="0" xfId="5" applyNumberFormat="1" applyFont="1" applyAlignment="1">
      <alignment vertical="center"/>
    </xf>
    <xf numFmtId="37" fontId="225" fillId="0" borderId="0" xfId="5" applyNumberFormat="1" applyFont="1" applyAlignment="1">
      <alignment horizontal="right" vertical="center"/>
    </xf>
    <xf numFmtId="37" fontId="225" fillId="0" borderId="0" xfId="5" quotePrefix="1" applyNumberFormat="1" applyFont="1" applyAlignment="1">
      <alignment horizontal="centerContinuous" vertical="center"/>
    </xf>
    <xf numFmtId="37" fontId="225" fillId="0" borderId="0" xfId="5" applyNumberFormat="1" applyFont="1" applyAlignment="1">
      <alignment horizontal="centerContinuous" vertical="center"/>
    </xf>
    <xf numFmtId="0" fontId="225" fillId="0" borderId="0" xfId="5" applyFont="1" applyAlignment="1">
      <alignment vertical="center"/>
    </xf>
    <xf numFmtId="168" fontId="225" fillId="0" borderId="1" xfId="7" applyFont="1" applyFill="1" applyBorder="1" applyAlignment="1">
      <alignment horizontal="centerContinuous" vertical="center"/>
    </xf>
    <xf numFmtId="37" fontId="10" fillId="0" borderId="1" xfId="5" applyNumberFormat="1" applyFont="1" applyBorder="1" applyAlignment="1">
      <alignment horizontal="centerContinuous" vertical="center"/>
    </xf>
    <xf numFmtId="37" fontId="225" fillId="0" borderId="1" xfId="5" applyNumberFormat="1" applyFont="1" applyBorder="1" applyAlignment="1">
      <alignment horizontal="right" vertical="center"/>
    </xf>
    <xf numFmtId="0" fontId="225" fillId="0" borderId="1" xfId="5" quotePrefix="1" applyFont="1" applyBorder="1" applyAlignment="1">
      <alignment horizontal="centerContinuous" vertical="center"/>
    </xf>
    <xf numFmtId="37" fontId="10" fillId="0" borderId="0" xfId="5" applyNumberFormat="1" applyFont="1" applyAlignment="1">
      <alignment vertical="center"/>
    </xf>
    <xf numFmtId="41" fontId="225" fillId="0" borderId="0" xfId="5" applyNumberFormat="1" applyFont="1" applyAlignment="1">
      <alignment vertical="center"/>
    </xf>
    <xf numFmtId="41" fontId="225" fillId="0" borderId="0" xfId="5" applyNumberFormat="1" applyFont="1" applyAlignment="1">
      <alignment horizontal="right" vertical="center"/>
    </xf>
    <xf numFmtId="41" fontId="225" fillId="0" borderId="1" xfId="5" applyNumberFormat="1" applyFont="1" applyBorder="1" applyAlignment="1">
      <alignment vertical="center"/>
    </xf>
    <xf numFmtId="41" fontId="225" fillId="0" borderId="0" xfId="5" applyNumberFormat="1" applyFont="1" applyAlignment="1">
      <alignment horizontal="center" vertical="center"/>
    </xf>
    <xf numFmtId="37" fontId="225" fillId="0" borderId="0" xfId="5" applyNumberFormat="1" applyFont="1" applyAlignment="1">
      <alignment horizontal="left" vertical="center"/>
    </xf>
    <xf numFmtId="41" fontId="225" fillId="0" borderId="0" xfId="5" applyNumberFormat="1" applyFont="1" applyAlignment="1">
      <alignment horizontal="centerContinuous" vertical="center"/>
    </xf>
    <xf numFmtId="41" fontId="225" fillId="0" borderId="1" xfId="5" applyNumberFormat="1" applyFont="1" applyBorder="1" applyAlignment="1">
      <alignment horizontal="right" vertical="center"/>
    </xf>
    <xf numFmtId="41" fontId="225" fillId="0" borderId="484" xfId="5" applyNumberFormat="1" applyFont="1" applyBorder="1" applyAlignment="1">
      <alignment vertical="center"/>
    </xf>
    <xf numFmtId="0" fontId="226" fillId="0" borderId="0" xfId="5" applyFont="1" applyAlignment="1">
      <alignment horizontal="center" vertical="center"/>
    </xf>
    <xf numFmtId="41" fontId="225" fillId="0" borderId="484" xfId="5" applyNumberFormat="1" applyFont="1" applyBorder="1" applyAlignment="1">
      <alignment horizontal="right" vertical="center"/>
    </xf>
    <xf numFmtId="41" fontId="225" fillId="0" borderId="3" xfId="5" applyNumberFormat="1" applyFont="1" applyBorder="1" applyAlignment="1">
      <alignment vertical="center"/>
    </xf>
    <xf numFmtId="41" fontId="225" fillId="0" borderId="0" xfId="7" applyNumberFormat="1" applyFont="1" applyFill="1" applyAlignment="1">
      <alignment horizontal="right" vertical="center"/>
    </xf>
    <xf numFmtId="37" fontId="225" fillId="0" borderId="0" xfId="5" applyNumberFormat="1" applyFont="1" applyAlignment="1">
      <alignment vertical="center" wrapText="1"/>
    </xf>
    <xf numFmtId="37" fontId="225" fillId="0" borderId="0" xfId="5" applyNumberFormat="1" applyFont="1" applyFill="1" applyAlignment="1">
      <alignment vertical="center"/>
    </xf>
    <xf numFmtId="37" fontId="227" fillId="0" borderId="0" xfId="5" applyNumberFormat="1" applyFont="1" applyBorder="1" applyAlignment="1">
      <alignment horizontal="centerContinuous" vertical="center"/>
    </xf>
    <xf numFmtId="37" fontId="37" fillId="0" borderId="0" xfId="5" applyNumberFormat="1" applyFont="1" applyBorder="1" applyAlignment="1">
      <alignment horizontal="centerContinuous" vertical="center"/>
    </xf>
    <xf numFmtId="37" fontId="5" fillId="0" borderId="0" xfId="5" applyNumberFormat="1" applyFont="1" applyBorder="1" applyAlignment="1">
      <alignment vertical="center"/>
    </xf>
    <xf numFmtId="37" fontId="37" fillId="0" borderId="0" xfId="5" applyNumberFormat="1" applyFont="1" applyBorder="1" applyAlignment="1">
      <alignment horizontal="right" vertical="center"/>
    </xf>
    <xf numFmtId="41" fontId="86" fillId="0" borderId="0" xfId="0" applyNumberFormat="1" applyFont="1" applyBorder="1" applyAlignment="1">
      <alignment horizontal="centerContinuous" vertical="center"/>
    </xf>
    <xf numFmtId="41" fontId="37" fillId="0" borderId="0" xfId="0" quotePrefix="1" applyNumberFormat="1" applyFont="1" applyBorder="1" applyAlignment="1">
      <alignment horizontal="centerContinuous" vertical="center"/>
    </xf>
    <xf numFmtId="41" fontId="228" fillId="0" borderId="0" xfId="0" applyNumberFormat="1" applyFont="1" applyBorder="1" applyAlignment="1">
      <alignment horizontal="center" vertical="center"/>
    </xf>
    <xf numFmtId="49" fontId="37" fillId="0" borderId="0" xfId="0" applyNumberFormat="1" applyFont="1" applyBorder="1" applyAlignment="1">
      <alignment horizontal="center" vertical="center"/>
    </xf>
    <xf numFmtId="49" fontId="37" fillId="0" borderId="0" xfId="0" applyNumberFormat="1" applyFont="1" applyBorder="1" applyAlignment="1">
      <alignment horizontal="right" vertical="center"/>
    </xf>
    <xf numFmtId="49" fontId="228" fillId="0" borderId="0" xfId="0" applyNumberFormat="1" applyFont="1" applyBorder="1" applyAlignment="1">
      <alignment horizontal="right" vertical="center"/>
    </xf>
    <xf numFmtId="37" fontId="37" fillId="0" borderId="0" xfId="5" applyNumberFormat="1" applyFont="1" applyBorder="1" applyAlignment="1">
      <alignment vertical="center"/>
    </xf>
    <xf numFmtId="40" fontId="37" fillId="0" borderId="0" xfId="5" applyNumberFormat="1" applyFont="1" applyBorder="1" applyAlignment="1">
      <alignment vertical="center"/>
    </xf>
    <xf numFmtId="41" fontId="37" fillId="0" borderId="0" xfId="5" applyNumberFormat="1" applyFont="1" applyBorder="1" applyAlignment="1">
      <alignment horizontal="right" vertical="center"/>
    </xf>
    <xf numFmtId="41" fontId="37" fillId="0" borderId="0" xfId="5" applyNumberFormat="1" applyFont="1" applyBorder="1" applyAlignment="1">
      <alignment vertical="center"/>
    </xf>
    <xf numFmtId="41" fontId="37" fillId="0" borderId="0" xfId="5" applyNumberFormat="1" applyFont="1" applyBorder="1" applyAlignment="1">
      <alignment horizontal="center" vertical="center"/>
    </xf>
    <xf numFmtId="168" fontId="37" fillId="0" borderId="0" xfId="1358" applyFont="1" applyBorder="1" applyAlignment="1">
      <alignment vertical="center"/>
    </xf>
    <xf numFmtId="41" fontId="37" fillId="0" borderId="0" xfId="1358" applyNumberFormat="1" applyFont="1" applyBorder="1" applyAlignment="1">
      <alignment horizontal="right" vertical="center"/>
    </xf>
    <xf numFmtId="41" fontId="37" fillId="0" borderId="0" xfId="1358" applyNumberFormat="1" applyFont="1" applyBorder="1" applyAlignment="1">
      <alignment vertical="center"/>
    </xf>
    <xf numFmtId="0" fontId="37" fillId="0" borderId="0" xfId="5" applyFont="1" applyBorder="1" applyAlignment="1">
      <alignment vertical="center"/>
    </xf>
    <xf numFmtId="0" fontId="229" fillId="0" borderId="0" xfId="0" applyFont="1"/>
    <xf numFmtId="37" fontId="5" fillId="99" borderId="0" xfId="5" applyNumberFormat="1" applyFont="1" applyFill="1" applyAlignment="1">
      <alignment vertical="center"/>
    </xf>
    <xf numFmtId="41" fontId="225" fillId="0" borderId="0" xfId="5" applyNumberFormat="1" applyFont="1" applyFill="1" applyAlignment="1">
      <alignment vertical="center"/>
    </xf>
    <xf numFmtId="37" fontId="225" fillId="0" borderId="0" xfId="5" applyNumberFormat="1" applyFont="1" applyFill="1" applyAlignment="1">
      <alignment horizontal="centerContinuous" vertical="center"/>
    </xf>
    <xf numFmtId="37" fontId="225" fillId="0" borderId="0" xfId="5" quotePrefix="1" applyNumberFormat="1" applyFont="1" applyFill="1" applyAlignment="1">
      <alignment horizontal="centerContinuous" vertical="center"/>
    </xf>
    <xf numFmtId="0" fontId="225" fillId="0" borderId="1" xfId="5" quotePrefix="1" applyFont="1" applyFill="1" applyBorder="1" applyAlignment="1">
      <alignment horizontal="centerContinuous" vertical="center"/>
    </xf>
    <xf numFmtId="41" fontId="225" fillId="0" borderId="0" xfId="5" applyNumberFormat="1" applyFont="1" applyFill="1" applyAlignment="1">
      <alignment horizontal="right" vertical="center"/>
    </xf>
    <xf numFmtId="41" fontId="225" fillId="0" borderId="1" xfId="5" applyNumberFormat="1" applyFont="1" applyFill="1" applyBorder="1" applyAlignment="1">
      <alignment vertical="center"/>
    </xf>
    <xf numFmtId="41" fontId="225" fillId="0" borderId="0" xfId="5" applyNumberFormat="1" applyFont="1" applyFill="1" applyAlignment="1">
      <alignment horizontal="center" vertical="center"/>
    </xf>
    <xf numFmtId="41" fontId="225" fillId="0" borderId="1" xfId="5" applyNumberFormat="1" applyFont="1" applyFill="1" applyBorder="1" applyAlignment="1">
      <alignment horizontal="right" vertical="center"/>
    </xf>
    <xf numFmtId="41" fontId="225" fillId="0" borderId="484" xfId="5" applyNumberFormat="1" applyFont="1" applyFill="1" applyBorder="1" applyAlignment="1">
      <alignment vertical="center"/>
    </xf>
    <xf numFmtId="41" fontId="225" fillId="0" borderId="484" xfId="5" applyNumberFormat="1" applyFont="1" applyFill="1" applyBorder="1" applyAlignment="1">
      <alignment horizontal="right" vertical="center"/>
    </xf>
    <xf numFmtId="41" fontId="225" fillId="0" borderId="3" xfId="5" applyNumberFormat="1" applyFont="1" applyFill="1" applyBorder="1" applyAlignment="1">
      <alignment vertical="center"/>
    </xf>
    <xf numFmtId="37" fontId="226" fillId="0" borderId="0" xfId="5" applyNumberFormat="1" applyFont="1" applyFill="1" applyAlignment="1">
      <alignment horizontal="centerContinuous" vertical="center"/>
    </xf>
    <xf numFmtId="41" fontId="226" fillId="0" borderId="0" xfId="5" applyNumberFormat="1" applyFont="1" applyFill="1" applyAlignment="1">
      <alignment horizontal="centerContinuous" vertical="center"/>
    </xf>
    <xf numFmtId="37" fontId="3" fillId="0" borderId="1" xfId="5" applyNumberFormat="1" applyFont="1" applyBorder="1" applyAlignment="1">
      <alignment horizontal="center" vertical="center"/>
    </xf>
    <xf numFmtId="41" fontId="86" fillId="0" borderId="0" xfId="0" applyNumberFormat="1" applyFont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37" fontId="5" fillId="0" borderId="1" xfId="3" applyNumberFormat="1" applyFont="1" applyBorder="1" applyAlignment="1">
      <alignment horizontal="center" vertical="center"/>
    </xf>
    <xf numFmtId="0" fontId="5" fillId="0" borderId="484" xfId="3" applyFont="1" applyBorder="1" applyAlignment="1">
      <alignment horizontal="center" vertical="center"/>
    </xf>
    <xf numFmtId="37" fontId="10" fillId="0" borderId="1" xfId="5" applyNumberFormat="1" applyFont="1" applyBorder="1" applyAlignment="1">
      <alignment horizontal="center" vertical="center"/>
    </xf>
    <xf numFmtId="37" fontId="226" fillId="0" borderId="0" xfId="5" applyNumberFormat="1" applyFont="1" applyAlignment="1">
      <alignment horizontal="centerContinuous" vertical="center"/>
    </xf>
    <xf numFmtId="37" fontId="225" fillId="0" borderId="0" xfId="5" applyNumberFormat="1" applyFont="1" applyBorder="1" applyAlignment="1">
      <alignment vertical="center"/>
    </xf>
    <xf numFmtId="37" fontId="225" fillId="0" borderId="1" xfId="5" applyNumberFormat="1" applyFont="1" applyBorder="1" applyAlignment="1">
      <alignment horizontal="centerContinuous" vertical="center"/>
    </xf>
    <xf numFmtId="0" fontId="230" fillId="0" borderId="0" xfId="514" quotePrefix="1" applyFont="1" applyBorder="1" applyAlignment="1">
      <alignment horizontal="center" vertical="center"/>
    </xf>
    <xf numFmtId="0" fontId="231" fillId="0" borderId="0" xfId="514" applyFont="1" applyBorder="1" applyAlignment="1">
      <alignment horizontal="center" vertical="center"/>
    </xf>
    <xf numFmtId="37" fontId="230" fillId="0" borderId="0" xfId="514" applyNumberFormat="1" applyFont="1" applyBorder="1" applyAlignment="1">
      <alignment vertical="center"/>
    </xf>
    <xf numFmtId="0" fontId="225" fillId="0" borderId="0" xfId="5" quotePrefix="1" applyFont="1" applyAlignment="1">
      <alignment horizontal="centerContinuous" vertical="center"/>
    </xf>
    <xf numFmtId="0" fontId="230" fillId="0" borderId="0" xfId="514" applyFont="1" applyBorder="1" applyAlignment="1">
      <alignment horizontal="center" vertical="center"/>
    </xf>
    <xf numFmtId="0" fontId="10" fillId="0" borderId="0" xfId="5" applyFont="1" applyAlignment="1">
      <alignment vertical="center"/>
    </xf>
    <xf numFmtId="0" fontId="225" fillId="0" borderId="0" xfId="5" applyFont="1" applyAlignment="1">
      <alignment horizontal="center" vertical="center"/>
    </xf>
    <xf numFmtId="166" fontId="225" fillId="0" borderId="0" xfId="1" applyNumberFormat="1" applyFont="1" applyAlignment="1">
      <alignment vertical="center"/>
    </xf>
    <xf numFmtId="41" fontId="230" fillId="0" borderId="0" xfId="5" applyNumberFormat="1" applyFont="1" applyBorder="1" applyAlignment="1">
      <alignment vertical="center"/>
    </xf>
    <xf numFmtId="166" fontId="230" fillId="100" borderId="0" xfId="514" applyNumberFormat="1" applyFont="1" applyFill="1" applyBorder="1" applyAlignment="1">
      <alignment horizontal="left" vertical="center"/>
    </xf>
    <xf numFmtId="166" fontId="230" fillId="100" borderId="0" xfId="514" applyNumberFormat="1" applyFont="1" applyFill="1" applyBorder="1" applyAlignment="1">
      <alignment horizontal="center" vertical="center"/>
    </xf>
    <xf numFmtId="166" fontId="230" fillId="0" borderId="0" xfId="514" applyNumberFormat="1" applyFont="1" applyBorder="1" applyAlignment="1">
      <alignment horizontal="center" vertical="center"/>
    </xf>
    <xf numFmtId="41" fontId="230" fillId="0" borderId="0" xfId="514" applyNumberFormat="1" applyFont="1" applyBorder="1" applyAlignment="1">
      <alignment horizontal="right" vertical="center"/>
    </xf>
    <xf numFmtId="0" fontId="225" fillId="0" borderId="0" xfId="5" applyFont="1" applyAlignment="1">
      <alignment horizontal="left" vertical="center"/>
    </xf>
    <xf numFmtId="166" fontId="230" fillId="100" borderId="0" xfId="514" applyNumberFormat="1" applyFont="1" applyFill="1" applyBorder="1" applyAlignment="1">
      <alignment vertical="center"/>
    </xf>
    <xf numFmtId="41" fontId="230" fillId="0" borderId="0" xfId="5" applyNumberFormat="1" applyFont="1" applyBorder="1" applyAlignment="1">
      <alignment horizontal="center" vertical="center"/>
    </xf>
    <xf numFmtId="41" fontId="225" fillId="98" borderId="0" xfId="5" applyNumberFormat="1" applyFont="1" applyFill="1" applyAlignment="1">
      <alignment vertical="center"/>
    </xf>
    <xf numFmtId="169" fontId="230" fillId="0" borderId="0" xfId="5" applyNumberFormat="1" applyFont="1" applyBorder="1" applyAlignment="1">
      <alignment vertical="center"/>
    </xf>
    <xf numFmtId="169" fontId="230" fillId="0" borderId="0" xfId="5" applyNumberFormat="1" applyFont="1" applyBorder="1" applyAlignment="1">
      <alignment horizontal="center" vertical="center"/>
    </xf>
    <xf numFmtId="37" fontId="230" fillId="0" borderId="0" xfId="514" applyNumberFormat="1" applyFont="1" applyBorder="1" applyAlignment="1">
      <alignment horizontal="center" vertical="center"/>
    </xf>
    <xf numFmtId="37" fontId="10" fillId="0" borderId="0" xfId="0" quotePrefix="1" applyNumberFormat="1" applyFont="1" applyAlignment="1">
      <alignment horizontal="left" vertical="center"/>
    </xf>
    <xf numFmtId="37" fontId="230" fillId="0" borderId="0" xfId="514" applyNumberFormat="1" applyFont="1" applyBorder="1" applyAlignment="1">
      <alignment horizontal="right" vertical="center"/>
    </xf>
    <xf numFmtId="37" fontId="232" fillId="0" borderId="0" xfId="514" applyNumberFormat="1" applyFont="1" applyBorder="1" applyAlignment="1">
      <alignment horizontal="center" vertical="center"/>
    </xf>
    <xf numFmtId="37" fontId="232" fillId="0" borderId="0" xfId="514" applyNumberFormat="1" applyFont="1" applyBorder="1" applyAlignment="1">
      <alignment vertical="center"/>
    </xf>
    <xf numFmtId="43" fontId="225" fillId="0" borderId="1" xfId="1" applyFont="1" applyFill="1" applyBorder="1" applyAlignment="1">
      <alignment horizontal="centerContinuous" vertical="center"/>
    </xf>
    <xf numFmtId="166" fontId="230" fillId="0" borderId="0" xfId="514" applyNumberFormat="1" applyFont="1" applyBorder="1" applyAlignment="1">
      <alignment vertical="center"/>
    </xf>
    <xf numFmtId="49" fontId="233" fillId="0" borderId="0" xfId="0" applyNumberFormat="1" applyFont="1" applyAlignment="1">
      <alignment vertical="top"/>
    </xf>
    <xf numFmtId="37" fontId="225" fillId="0" borderId="0" xfId="0" applyNumberFormat="1" applyFont="1" applyAlignment="1">
      <alignment vertical="top"/>
    </xf>
    <xf numFmtId="237" fontId="233" fillId="0" borderId="0" xfId="0" applyNumberFormat="1" applyFont="1" applyAlignment="1">
      <alignment horizontal="right" vertical="top"/>
    </xf>
    <xf numFmtId="1" fontId="233" fillId="0" borderId="0" xfId="0" applyNumberFormat="1" applyFont="1" applyAlignment="1">
      <alignment horizontal="center" vertical="top"/>
    </xf>
    <xf numFmtId="237" fontId="233" fillId="0" borderId="0" xfId="0" applyNumberFormat="1" applyFont="1" applyAlignment="1">
      <alignment vertical="top"/>
    </xf>
    <xf numFmtId="41" fontId="233" fillId="0" borderId="0" xfId="0" applyNumberFormat="1" applyFont="1" applyAlignment="1">
      <alignment horizontal="right" vertical="top"/>
    </xf>
    <xf numFmtId="41" fontId="233" fillId="0" borderId="0" xfId="0" applyNumberFormat="1" applyFont="1" applyAlignment="1">
      <alignment vertical="top"/>
    </xf>
    <xf numFmtId="237" fontId="234" fillId="0" borderId="0" xfId="0" applyNumberFormat="1" applyFont="1" applyAlignment="1">
      <alignment vertical="top"/>
    </xf>
    <xf numFmtId="237" fontId="235" fillId="0" borderId="0" xfId="0" applyNumberFormat="1" applyFont="1" applyAlignment="1">
      <alignment vertical="top"/>
    </xf>
    <xf numFmtId="49" fontId="226" fillId="0" borderId="0" xfId="42" applyNumberFormat="1" applyFont="1" applyAlignment="1">
      <alignment vertical="top"/>
    </xf>
    <xf numFmtId="49" fontId="235" fillId="0" borderId="0" xfId="0" applyNumberFormat="1" applyFont="1" applyAlignment="1">
      <alignment vertical="top"/>
    </xf>
    <xf numFmtId="41" fontId="225" fillId="0" borderId="1" xfId="42" applyNumberFormat="1" applyFont="1" applyBorder="1" applyAlignment="1">
      <alignment horizontal="center" vertical="top"/>
    </xf>
    <xf numFmtId="41" fontId="230" fillId="0" borderId="0" xfId="1524" applyNumberFormat="1" applyFont="1" applyBorder="1" applyAlignment="1">
      <alignment horizontal="center" vertical="top"/>
    </xf>
    <xf numFmtId="49" fontId="225" fillId="0" borderId="0" xfId="42" applyNumberFormat="1" applyFont="1" applyAlignment="1">
      <alignment vertical="top"/>
    </xf>
    <xf numFmtId="0" fontId="235" fillId="0" borderId="0" xfId="0" applyFont="1" applyAlignment="1">
      <alignment horizontal="right" vertical="top"/>
    </xf>
    <xf numFmtId="41" fontId="235" fillId="0" borderId="0" xfId="0" applyNumberFormat="1" applyFont="1" applyAlignment="1">
      <alignment vertical="top"/>
    </xf>
    <xf numFmtId="166" fontId="230" fillId="0" borderId="0" xfId="5" applyNumberFormat="1" applyFont="1" applyBorder="1" applyAlignment="1">
      <alignment vertical="center"/>
    </xf>
    <xf numFmtId="166" fontId="230" fillId="0" borderId="0" xfId="5" applyNumberFormat="1" applyFont="1" applyBorder="1" applyAlignment="1">
      <alignment horizontal="center" vertical="center"/>
    </xf>
    <xf numFmtId="166" fontId="230" fillId="0" borderId="0" xfId="1358" applyNumberFormat="1" applyFont="1" applyBorder="1" applyAlignment="1">
      <alignment vertical="center"/>
    </xf>
    <xf numFmtId="166" fontId="230" fillId="0" borderId="0" xfId="1358" applyNumberFormat="1" applyFont="1" applyBorder="1" applyAlignment="1">
      <alignment horizontal="center" vertical="center"/>
    </xf>
    <xf numFmtId="41" fontId="235" fillId="0" borderId="4" xfId="0" applyNumberFormat="1" applyFont="1" applyBorder="1" applyAlignment="1">
      <alignment horizontal="right" vertical="top"/>
    </xf>
    <xf numFmtId="166" fontId="230" fillId="0" borderId="0" xfId="1358" applyNumberFormat="1" applyFont="1" applyBorder="1" applyAlignment="1">
      <alignment horizontal="right" vertical="center"/>
    </xf>
    <xf numFmtId="41" fontId="235" fillId="0" borderId="0" xfId="0" applyNumberFormat="1" applyFont="1" applyAlignment="1">
      <alignment horizontal="right" vertical="top"/>
    </xf>
    <xf numFmtId="38" fontId="10" fillId="0" borderId="0" xfId="0" applyNumberFormat="1" applyFont="1" applyAlignment="1">
      <alignment vertical="top"/>
    </xf>
    <xf numFmtId="169" fontId="225" fillId="0" borderId="0" xfId="5" applyNumberFormat="1" applyFont="1" applyAlignment="1">
      <alignment horizontal="center" vertical="center"/>
    </xf>
    <xf numFmtId="0" fontId="230" fillId="0" borderId="0" xfId="514" applyFont="1" applyBorder="1" applyAlignment="1">
      <alignment vertical="center"/>
    </xf>
    <xf numFmtId="38" fontId="225" fillId="0" borderId="0" xfId="0" applyNumberFormat="1" applyFont="1" applyAlignment="1">
      <alignment vertical="top"/>
    </xf>
    <xf numFmtId="41" fontId="225" fillId="0" borderId="0" xfId="0" applyNumberFormat="1" applyFont="1" applyAlignment="1">
      <alignment horizontal="left" vertical="center"/>
    </xf>
    <xf numFmtId="41" fontId="225" fillId="0" borderId="4" xfId="5" applyNumberFormat="1" applyFont="1" applyBorder="1" applyAlignment="1">
      <alignment vertical="center"/>
    </xf>
    <xf numFmtId="0" fontId="10" fillId="0" borderId="0" xfId="0" applyFont="1" applyAlignment="1">
      <alignment vertical="top"/>
    </xf>
    <xf numFmtId="0" fontId="225" fillId="0" borderId="0" xfId="0" applyFont="1" applyAlignment="1">
      <alignment vertical="top"/>
    </xf>
    <xf numFmtId="37" fontId="230" fillId="0" borderId="0" xfId="5" applyNumberFormat="1" applyFont="1" applyBorder="1" applyAlignment="1">
      <alignment vertical="center"/>
    </xf>
    <xf numFmtId="41" fontId="230" fillId="0" borderId="0" xfId="514" applyNumberFormat="1" applyFont="1" applyBorder="1" applyAlignment="1">
      <alignment horizontal="center" vertical="center"/>
    </xf>
    <xf numFmtId="166" fontId="230" fillId="100" borderId="0" xfId="514" applyNumberFormat="1" applyFont="1" applyFill="1" applyBorder="1" applyAlignment="1">
      <alignment horizontal="centerContinuous" vertical="center"/>
    </xf>
    <xf numFmtId="166" fontId="230" fillId="100" borderId="0" xfId="514" applyNumberFormat="1" applyFont="1" applyFill="1" applyBorder="1" applyAlignment="1">
      <alignment horizontal="right" vertical="center"/>
    </xf>
    <xf numFmtId="238" fontId="225" fillId="0" borderId="0" xfId="5" applyNumberFormat="1" applyFont="1" applyAlignment="1">
      <alignment vertical="center"/>
    </xf>
    <xf numFmtId="239" fontId="230" fillId="0" borderId="0" xfId="514" applyNumberFormat="1" applyFont="1" applyBorder="1" applyAlignment="1">
      <alignment horizontal="right" vertical="center"/>
    </xf>
    <xf numFmtId="43" fontId="230" fillId="100" borderId="0" xfId="514" applyNumberFormat="1" applyFont="1" applyFill="1" applyBorder="1" applyAlignment="1">
      <alignment vertical="center"/>
    </xf>
    <xf numFmtId="240" fontId="230" fillId="0" borderId="0" xfId="514" applyNumberFormat="1" applyFont="1" applyBorder="1" applyAlignment="1">
      <alignment horizontal="right" vertical="center"/>
    </xf>
    <xf numFmtId="38" fontId="225" fillId="0" borderId="0" xfId="0" applyNumberFormat="1" applyFont="1" applyAlignment="1">
      <alignment vertical="center"/>
    </xf>
    <xf numFmtId="170" fontId="225" fillId="0" borderId="0" xfId="5" applyNumberFormat="1" applyFont="1" applyAlignment="1">
      <alignment horizontal="center" vertical="center"/>
    </xf>
    <xf numFmtId="171" fontId="225" fillId="0" borderId="0" xfId="5" applyNumberFormat="1" applyFont="1" applyAlignment="1">
      <alignment vertical="center"/>
    </xf>
    <xf numFmtId="236" fontId="225" fillId="0" borderId="0" xfId="5" applyNumberFormat="1" applyFont="1" applyAlignment="1">
      <alignment horizontal="center" vertical="center"/>
    </xf>
    <xf numFmtId="171" fontId="225" fillId="0" borderId="4" xfId="5" applyNumberFormat="1" applyFont="1" applyBorder="1" applyAlignment="1">
      <alignment vertical="center"/>
    </xf>
    <xf numFmtId="171" fontId="230" fillId="0" borderId="0" xfId="5" applyNumberFormat="1" applyFont="1" applyBorder="1" applyAlignment="1">
      <alignment vertical="center"/>
    </xf>
    <xf numFmtId="171" fontId="230" fillId="0" borderId="0" xfId="5" applyNumberFormat="1" applyFont="1" applyBorder="1" applyAlignment="1">
      <alignment horizontal="center" vertical="center"/>
    </xf>
    <xf numFmtId="241" fontId="230" fillId="0" borderId="0" xfId="5" applyNumberFormat="1" applyFont="1" applyBorder="1" applyAlignment="1">
      <alignment horizontal="center" vertical="center"/>
    </xf>
    <xf numFmtId="171" fontId="225" fillId="0" borderId="3" xfId="5" applyNumberFormat="1" applyFont="1" applyBorder="1" applyAlignment="1">
      <alignment vertical="center"/>
    </xf>
    <xf numFmtId="169" fontId="225" fillId="0" borderId="4" xfId="5" applyNumberFormat="1" applyFont="1" applyBorder="1" applyAlignment="1">
      <alignment vertical="center"/>
    </xf>
    <xf numFmtId="37" fontId="225" fillId="0" borderId="0" xfId="5" quotePrefix="1" applyNumberFormat="1" applyFont="1" applyAlignment="1">
      <alignment horizontal="left" vertical="center"/>
    </xf>
    <xf numFmtId="43" fontId="225" fillId="0" borderId="0" xfId="1" applyFont="1" applyFill="1" applyBorder="1" applyAlignment="1">
      <alignment vertical="center"/>
    </xf>
    <xf numFmtId="41" fontId="230" fillId="100" borderId="0" xfId="514" applyNumberFormat="1" applyFont="1" applyFill="1" applyBorder="1" applyAlignment="1">
      <alignment horizontal="center" vertical="center"/>
    </xf>
    <xf numFmtId="169" fontId="225" fillId="0" borderId="0" xfId="5" applyNumberFormat="1" applyFont="1" applyAlignment="1">
      <alignment vertical="center"/>
    </xf>
    <xf numFmtId="37" fontId="230" fillId="0" borderId="0" xfId="514" applyNumberFormat="1" applyFont="1" applyBorder="1" applyAlignment="1">
      <alignment horizontal="centerContinuous" vertical="center"/>
    </xf>
    <xf numFmtId="168" fontId="230" fillId="0" borderId="0" xfId="1358" applyFont="1" applyBorder="1" applyAlignment="1">
      <alignment horizontal="center" vertical="center"/>
    </xf>
    <xf numFmtId="0" fontId="230" fillId="0" borderId="0" xfId="5" applyFont="1" applyBorder="1" applyAlignment="1">
      <alignment vertical="center"/>
    </xf>
    <xf numFmtId="0" fontId="230" fillId="0" borderId="0" xfId="5" applyFont="1" applyBorder="1" applyAlignment="1">
      <alignment horizontal="center" vertical="center"/>
    </xf>
    <xf numFmtId="41" fontId="226" fillId="0" borderId="0" xfId="5" applyNumberFormat="1" applyFont="1" applyAlignment="1">
      <alignment horizontal="centerContinuous" vertical="center"/>
    </xf>
  </cellXfs>
  <cellStyles count="60663">
    <cellStyle name="???????" xfId="2196" xr:uid="{AF6CD0D3-08EC-4FF9-8161-5CCBF76BA43C}"/>
    <cellStyle name="??????????????" xfId="2197" xr:uid="{BB4EB4CA-E889-41A3-BCEE-C7E0537ACCAF}"/>
    <cellStyle name="?H?????W?s??" xfId="2198" xr:uid="{9BD1F364-C191-41E8-8FA4-7564C33B668E}"/>
    <cellStyle name="?W?s??" xfId="2199" xr:uid="{81DDA7FC-3F33-4B24-A707-0376DD93EC2F}"/>
    <cellStyle name="_CONDO LUMPINI PLACE Pinklao2  ACT 23มีค50" xfId="1304" xr:uid="{8322B478-140F-42F8-A29D-D9D26EFD6709}"/>
    <cellStyle name="W_B.T.PRICE LIST TY FOR M.P." xfId="2200" xr:uid="{56C8C577-0A0A-4C4C-A6EE-21D39206F779}"/>
    <cellStyle name="0,0_x000d__x000a_NA_x000d__x000a_" xfId="159" xr:uid="{A94DCE69-D0FF-4466-AF77-285A728458EE}"/>
    <cellStyle name="20% - Accent1 2" xfId="275" xr:uid="{ED59DA2F-1B01-4462-87D9-862EE91E00CD}"/>
    <cellStyle name="20% - Accent1 2 2" xfId="816" xr:uid="{83F94648-A103-4CB4-B36E-D94B9B142C76}"/>
    <cellStyle name="20% - Accent1 2 3" xfId="817" xr:uid="{8218C3B3-E00E-4B04-BEF5-59294D16BC66}"/>
    <cellStyle name="20% - Accent1 3" xfId="1195" xr:uid="{E7F3B558-A467-4727-8A72-A8BB00ACB4F3}"/>
    <cellStyle name="20% - Accent1 3 2" xfId="818" xr:uid="{7FE1FC52-F1C6-45A8-A4B0-B007FE8010BE}"/>
    <cellStyle name="20% - Accent1 4" xfId="635" xr:uid="{768451F3-8631-45B0-AE2F-18F62B941F0A}"/>
    <cellStyle name="20% - Accent1 4 2" xfId="819" xr:uid="{3924C5B6-86C0-43AC-A770-9F64AE1A2825}"/>
    <cellStyle name="20% - Accent1 5" xfId="71" xr:uid="{B8224BE5-264D-4184-AFF6-FDB8191D4686}"/>
    <cellStyle name="20% - Accent2 2" xfId="276" xr:uid="{0A12DCA9-25B4-4A67-B8B6-1EBAB6DCFD0C}"/>
    <cellStyle name="20% - Accent2 2 2" xfId="820" xr:uid="{E75A0113-3C99-4691-8DE9-32CFB45CB6DC}"/>
    <cellStyle name="20% - Accent2 2 3" xfId="821" xr:uid="{968451C8-554D-4A96-AD7C-C9FAA6A702DF}"/>
    <cellStyle name="20% - Accent2 3" xfId="1196" xr:uid="{1C101B32-6D9E-408C-8E15-CF5C9C6BFC5D}"/>
    <cellStyle name="20% - Accent2 3 2" xfId="822" xr:uid="{32818A04-7EF4-417A-828C-82B733ED6B1A}"/>
    <cellStyle name="20% - Accent2 4" xfId="636" xr:uid="{5F0E95C5-C7B0-4D7B-9C84-4069CD8172A1}"/>
    <cellStyle name="20% - Accent2 4 2" xfId="823" xr:uid="{F4E64418-3A6F-4B0D-8A8F-323759264403}"/>
    <cellStyle name="20% - Accent2 5" xfId="72" xr:uid="{A388BC71-9F16-4306-B259-E7AE5F713DA0}"/>
    <cellStyle name="20% - Accent3 2" xfId="277" xr:uid="{2AAA23D3-C897-464B-8E8B-B236EC24E292}"/>
    <cellStyle name="20% - Accent3 2 2" xfId="824" xr:uid="{678CD372-08E1-4B1B-9B7E-2BFAB28124DB}"/>
    <cellStyle name="20% - Accent3 2 3" xfId="825" xr:uid="{90E4745B-ADAF-432D-8373-C79334F7F63B}"/>
    <cellStyle name="20% - Accent3 3" xfId="1197" xr:uid="{64EAAD96-A08A-4C34-9AEE-9690EE118290}"/>
    <cellStyle name="20% - Accent3 3 2" xfId="826" xr:uid="{ADDA7B7D-B865-4EDA-8068-39405A4EEA94}"/>
    <cellStyle name="20% - Accent3 4" xfId="637" xr:uid="{60679401-ED6D-458C-A2F2-2F7B9F87953B}"/>
    <cellStyle name="20% - Accent3 4 2" xfId="827" xr:uid="{7EA918F7-9CEE-45C3-8EA4-C35E778135AB}"/>
    <cellStyle name="20% - Accent3 5" xfId="73" xr:uid="{6BCBF4C5-7C36-45F1-B105-D3439D8BB25B}"/>
    <cellStyle name="20% - Accent4 2" xfId="278" xr:uid="{47992CBF-81F8-47A4-A2D5-194CE7D8E860}"/>
    <cellStyle name="20% - Accent4 2 2" xfId="828" xr:uid="{9F02D7CF-52C3-46DC-9401-AE2A3A865C5C}"/>
    <cellStyle name="20% - Accent4 2 3" xfId="829" xr:uid="{071B8EEE-EF0C-43C7-94BF-E1D1B6B24FCA}"/>
    <cellStyle name="20% - Accent4 3" xfId="1198" xr:uid="{CE645102-6457-47B5-B04F-49AE99ECBAE9}"/>
    <cellStyle name="20% - Accent4 3 2" xfId="830" xr:uid="{D6F6F752-9241-414F-BBBE-A460E2E78DDD}"/>
    <cellStyle name="20% - Accent4 4" xfId="638" xr:uid="{0AA85482-260F-4850-BAA0-1F518B0BB345}"/>
    <cellStyle name="20% - Accent4 4 2" xfId="831" xr:uid="{B23FB88A-066A-4279-BA50-EAA41DCBA622}"/>
    <cellStyle name="20% - Accent4 5" xfId="74" xr:uid="{69BC0F43-300D-40B4-8861-DDC349C4404B}"/>
    <cellStyle name="20% - Accent5 2" xfId="279" xr:uid="{4FB2EEC9-C812-400C-9725-0D98DEDC5DA6}"/>
    <cellStyle name="20% - Accent5 2 2" xfId="832" xr:uid="{B81F4F2B-CCDA-4472-88C7-FC66BB436C52}"/>
    <cellStyle name="20% - Accent5 2 3" xfId="833" xr:uid="{F4DEE3C4-313D-49B5-9368-CB389F3EBF59}"/>
    <cellStyle name="20% - Accent5 3" xfId="1199" xr:uid="{9248EFE4-A1B4-4326-9B12-4D3EE37DF308}"/>
    <cellStyle name="20% - Accent5 3 2" xfId="834" xr:uid="{5AE538BB-57B5-4435-8DD9-5FE0D57C8DCC}"/>
    <cellStyle name="20% - Accent5 4" xfId="639" xr:uid="{BE323A4B-BBD6-4990-9ED9-70B95B91F2C1}"/>
    <cellStyle name="20% - Accent5 4 2" xfId="835" xr:uid="{E7852F6E-0C07-467E-8E8E-0AC681F7DAA1}"/>
    <cellStyle name="20% - Accent5 5" xfId="75" xr:uid="{9E103117-285D-4BB1-A91A-460A481A5F49}"/>
    <cellStyle name="20% - Accent6 2" xfId="280" xr:uid="{EB470D42-8367-4B7A-A4D2-F6D2645782E9}"/>
    <cellStyle name="20% - Accent6 2 2" xfId="836" xr:uid="{5D29A939-CCB5-4316-8E54-DBD64BA355F3}"/>
    <cellStyle name="20% - Accent6 2 3" xfId="837" xr:uid="{DCF0F4C1-98F3-408F-9675-F757D5535769}"/>
    <cellStyle name="20% - Accent6 3" xfId="1200" xr:uid="{993B7570-1095-4F82-BDE0-78C3B40B1DE2}"/>
    <cellStyle name="20% - Accent6 3 2" xfId="838" xr:uid="{E9D3D824-C9FD-479E-B364-00D1AE2529D6}"/>
    <cellStyle name="20% - Accent6 4" xfId="640" xr:uid="{FF872F4A-FECC-4722-8009-C313C1D710A0}"/>
    <cellStyle name="20% - Accent6 4 2" xfId="839" xr:uid="{DBC09EF6-B2A3-4C6B-9C28-FCD8237A55B9}"/>
    <cellStyle name="20% - Accent6 5" xfId="76" xr:uid="{B04DC709-8321-4E76-9C82-D46182830C51}"/>
    <cellStyle name="20% - ส่วนที่ถูกเน้น1" xfId="160" xr:uid="{65F32677-B533-4BE7-9CB1-6C4A59A1DE87}"/>
    <cellStyle name="20% - ส่วนที่ถูกเน้น1 2" xfId="840" xr:uid="{D0FC7A57-57F9-45AA-A3B6-57EF88A66026}"/>
    <cellStyle name="20% - ส่วนที่ถูกเน้น1 3" xfId="1305" xr:uid="{51652B41-B567-430C-AF5D-296A7EC8CD41}"/>
    <cellStyle name="20% - ส่วนที่ถูกเน้น2" xfId="161" xr:uid="{FBE430B5-B0B7-4A7D-901D-DF2AA7205DFC}"/>
    <cellStyle name="20% - ส่วนที่ถูกเน้น2 2" xfId="1306" xr:uid="{6EF66736-4A88-4C43-B15B-2DA009F5B193}"/>
    <cellStyle name="20% - ส่วนที่ถูกเน้น3" xfId="162" xr:uid="{B2965443-E07A-4C8B-A762-2B3BA0BF052D}"/>
    <cellStyle name="20% - ส่วนที่ถูกเน้น3 2" xfId="1307" xr:uid="{EC9E9DBF-533B-4E0A-B63E-29EADF20D64E}"/>
    <cellStyle name="20% - ส่วนที่ถูกเน้น4" xfId="163" xr:uid="{DF3936F7-9763-452B-A604-9050AA4E2F6C}"/>
    <cellStyle name="20% - ส่วนที่ถูกเน้น4 2" xfId="1308" xr:uid="{2B6DDCB1-C232-4406-81A3-3E082C5B71F6}"/>
    <cellStyle name="20% - ส่วนที่ถูกเน้น5" xfId="164" xr:uid="{10D431C7-324A-402A-B9AE-2EB8126CBF5F}"/>
    <cellStyle name="20% - ส่วนที่ถูกเน้น5 2" xfId="841" xr:uid="{5839B8BC-20F0-42B9-B7C9-F796012F6849}"/>
    <cellStyle name="20% - ส่วนที่ถูกเน้น5 3" xfId="1309" xr:uid="{B04BD488-ACC8-4859-9D28-C768D699F922}"/>
    <cellStyle name="20% - ส่วนที่ถูกเน้น6" xfId="165" xr:uid="{E8555507-05DD-41A4-BF3B-F9D52FEDDBF9}"/>
    <cellStyle name="20% - ส่วนที่ถูกเน้น6 2" xfId="842" xr:uid="{B287BC54-783C-40BF-BF2B-8E01DE0E560A}"/>
    <cellStyle name="20% - ส่วนที่ถูกเน้น6 3" xfId="1310" xr:uid="{3BDC0BD8-7533-43C0-AAE8-4D3C5BCD2B52}"/>
    <cellStyle name="๒Wลว - Style1" xfId="1311" xr:uid="{5506E14F-B373-4132-9488-02515AEE74D7}"/>
    <cellStyle name="๒Wลว - Style2" xfId="1312" xr:uid="{C9658038-14DD-40AE-A57A-F875B893E429}"/>
    <cellStyle name="๒Wลว - Style3" xfId="1313" xr:uid="{A8439375-F012-4AB7-A7A3-3829DAD637F0}"/>
    <cellStyle name="๒Wลว - Style4" xfId="1314" xr:uid="{56510D99-6E4D-4376-9900-D2EEA99B7F96}"/>
    <cellStyle name="๒Wลว - Style5" xfId="1315" xr:uid="{79CB11C4-4A73-46BE-BC29-24BF9E2C5F09}"/>
    <cellStyle name="๒Wลว - Style6" xfId="1316" xr:uid="{2E88BE90-FACA-4FC1-A87E-D1C7DEF1BA1A}"/>
    <cellStyle name="๒Wลว - Style7" xfId="1317" xr:uid="{40DDC98C-09D1-448F-9094-F5E1D88669B4}"/>
    <cellStyle name="๒Wลว - Style8" xfId="1318" xr:uid="{C4893796-7486-4984-9AA2-0BDBBCAF3FB8}"/>
    <cellStyle name="40% - Accent1 2" xfId="281" xr:uid="{3E9CC137-5805-40B8-9092-FEDFE4FFE2AC}"/>
    <cellStyle name="40% - Accent1 2 2" xfId="843" xr:uid="{552AD9FD-BBAE-40E8-9171-F2263FC905B2}"/>
    <cellStyle name="40% - Accent1 2 3" xfId="844" xr:uid="{6237D58B-E2A1-4131-81FA-219994CBE1EC}"/>
    <cellStyle name="40% - Accent1 3" xfId="1201" xr:uid="{C4172412-B757-41A9-9ECA-B4B457252965}"/>
    <cellStyle name="40% - Accent1 3 2" xfId="845" xr:uid="{D9F39546-8418-4581-9DC2-4B7E29457D70}"/>
    <cellStyle name="40% - Accent1 4" xfId="641" xr:uid="{F8AC1576-367E-4C69-A0CF-B8F82A4B2D31}"/>
    <cellStyle name="40% - Accent1 4 2" xfId="846" xr:uid="{4ED3E60C-C963-4CD7-8496-58CB4A1B684A}"/>
    <cellStyle name="40% - Accent1 5" xfId="77" xr:uid="{08179B01-F197-4D87-83FD-F143DCC173DC}"/>
    <cellStyle name="40% - Accent2 2" xfId="282" xr:uid="{B84EC802-BC28-4AC8-B140-AE8DFFC93D94}"/>
    <cellStyle name="40% - Accent2 2 2" xfId="847" xr:uid="{2BD30D72-27C9-4569-B4C6-C320A05FAEA7}"/>
    <cellStyle name="40% - Accent2 2 3" xfId="848" xr:uid="{A71B03A2-1512-4897-A8ED-D9D0053D40F3}"/>
    <cellStyle name="40% - Accent2 3" xfId="1202" xr:uid="{05C45AEE-FBBA-49BD-8BBF-49D37EB14B70}"/>
    <cellStyle name="40% - Accent2 3 2" xfId="849" xr:uid="{A03E72D2-69A0-4027-9C57-53DC7FAE27DC}"/>
    <cellStyle name="40% - Accent2 4" xfId="642" xr:uid="{C29FF550-1CE7-45CB-87A5-E0FEED8893C3}"/>
    <cellStyle name="40% - Accent2 4 2" xfId="850" xr:uid="{3D29CA10-C79F-4221-ABFF-DC1B27483120}"/>
    <cellStyle name="40% - Accent2 5" xfId="78" xr:uid="{7FCB8F65-5AB2-49FE-9BB5-810172C42D2C}"/>
    <cellStyle name="40% - Accent3 2" xfId="283" xr:uid="{4A66EC72-0790-4CD6-982F-32F6AE71DDDA}"/>
    <cellStyle name="40% - Accent3 2 2" xfId="851" xr:uid="{ED7E1F44-80F0-4F4D-B8D7-8B4F3DD62FEF}"/>
    <cellStyle name="40% - Accent3 2 3" xfId="852" xr:uid="{D67A8618-AF88-4D3B-87B4-05CAA923D656}"/>
    <cellStyle name="40% - Accent3 3" xfId="1203" xr:uid="{EC867ED7-A26D-493E-BA61-0680932CA946}"/>
    <cellStyle name="40% - Accent3 3 2" xfId="853" xr:uid="{E4A2A423-D264-451A-9686-E3F2DFEE29D4}"/>
    <cellStyle name="40% - Accent3 4" xfId="643" xr:uid="{4D4E5221-25D6-4F5F-A5ED-A076877429FB}"/>
    <cellStyle name="40% - Accent3 4 2" xfId="854" xr:uid="{BA418E33-EB05-453F-A84D-BF12DDDD1A4E}"/>
    <cellStyle name="40% - Accent3 5" xfId="79" xr:uid="{45650AD2-AA20-42F9-B43F-D2600A93F6D9}"/>
    <cellStyle name="40% - Accent4 2" xfId="284" xr:uid="{6316F641-F9B7-434E-9D71-246CA58DEB1B}"/>
    <cellStyle name="40% - Accent4 2 2" xfId="855" xr:uid="{5316CBE3-3A33-43C8-80A6-679139D66141}"/>
    <cellStyle name="40% - Accent4 2 3" xfId="856" xr:uid="{DE25AE4A-7AE9-4D0E-9D9D-C7F0F4601BDD}"/>
    <cellStyle name="40% - Accent4 3" xfId="1204" xr:uid="{BB949219-99D2-4D22-8C31-0A4F8EF0AAA0}"/>
    <cellStyle name="40% - Accent4 3 2" xfId="857" xr:uid="{06F68A36-C96F-483D-873B-881AB442D2FF}"/>
    <cellStyle name="40% - Accent4 4" xfId="644" xr:uid="{1D392E3E-49F2-44D1-A782-747D1701981B}"/>
    <cellStyle name="40% - Accent4 4 2" xfId="858" xr:uid="{F896BB9B-6086-4DAB-931B-9F9C99DA1C82}"/>
    <cellStyle name="40% - Accent4 5" xfId="80" xr:uid="{87F1BC08-0797-4329-951B-B98DBD96E23A}"/>
    <cellStyle name="40% - Accent5 2" xfId="285" xr:uid="{416ECCAC-3CB3-48BA-8AED-E73B669EB45A}"/>
    <cellStyle name="40% - Accent5 2 2" xfId="859" xr:uid="{3068F898-E6A0-4292-8597-56F7383CE80E}"/>
    <cellStyle name="40% - Accent5 2 3" xfId="860" xr:uid="{6E1CA955-E62B-4382-92DD-64F554B85102}"/>
    <cellStyle name="40% - Accent5 3" xfId="1205" xr:uid="{FBFBA210-9B91-4F59-BA1A-9230592B5EE7}"/>
    <cellStyle name="40% - Accent5 3 2" xfId="861" xr:uid="{D5A42FB4-6257-47A3-8CA2-A63A92DC49A8}"/>
    <cellStyle name="40% - Accent5 4" xfId="645" xr:uid="{0DDAC158-E131-4510-AE1E-C968386A68EF}"/>
    <cellStyle name="40% - Accent5 4 2" xfId="862" xr:uid="{F2CAFA17-A465-46AC-8EAC-AFAB5F0D267E}"/>
    <cellStyle name="40% - Accent5 5" xfId="81" xr:uid="{4A8E527B-6B6B-4C87-A79E-5A78BCE8C7BA}"/>
    <cellStyle name="40% - Accent6 2" xfId="286" xr:uid="{8EC08D0B-C861-4A99-8882-EF089335DD00}"/>
    <cellStyle name="40% - Accent6 2 2" xfId="863" xr:uid="{1497B418-3354-4580-8E93-648CED1C0033}"/>
    <cellStyle name="40% - Accent6 2 3" xfId="864" xr:uid="{54D58123-6F9F-440D-BC9D-1A34EF72F095}"/>
    <cellStyle name="40% - Accent6 3" xfId="1206" xr:uid="{81832242-12F7-4B74-A315-303C6A31CDE9}"/>
    <cellStyle name="40% - Accent6 3 2" xfId="865" xr:uid="{7CAC897A-B802-454B-ACF0-38B9578DF048}"/>
    <cellStyle name="40% - Accent6 4" xfId="646" xr:uid="{5ABF2A37-90A6-4BEF-A7F3-D06FA2AA1C61}"/>
    <cellStyle name="40% - Accent6 4 2" xfId="866" xr:uid="{DBFE8F61-3712-4095-A837-284DC90B7B75}"/>
    <cellStyle name="40% - Accent6 5" xfId="82" xr:uid="{D74DCF8D-11A5-45C1-9CA7-3EE282060EC7}"/>
    <cellStyle name="40% - ส่วนที่ถูกเน้น1" xfId="166" xr:uid="{0979CDD5-BC3E-4F0C-BE08-062D9CF4276C}"/>
    <cellStyle name="40% - ส่วนที่ถูกเน้น1 2" xfId="1319" xr:uid="{3A1EC245-8786-46F9-AE5C-3390A44B416F}"/>
    <cellStyle name="40% - ส่วนที่ถูกเน้น2" xfId="167" xr:uid="{514CE651-EC11-4A24-AED1-55F332CA0E9C}"/>
    <cellStyle name="40% - ส่วนที่ถูกเน้น2 2" xfId="1320" xr:uid="{6C712ACC-AB2F-4775-8E40-1D3E3FE1BA07}"/>
    <cellStyle name="40% - ส่วนที่ถูกเน้น3" xfId="168" xr:uid="{A85530F3-98DE-4AB0-9E84-DC1812A892E5}"/>
    <cellStyle name="40% - ส่วนที่ถูกเน้น3 2" xfId="1321" xr:uid="{3377E23E-74D2-4B40-859E-2716383D8896}"/>
    <cellStyle name="40% - ส่วนที่ถูกเน้น4" xfId="169" xr:uid="{FEA50306-664A-49F6-8576-5EA6BCA3B598}"/>
    <cellStyle name="40% - ส่วนที่ถูกเน้น4 2" xfId="1322" xr:uid="{6EC462DE-5D7E-439F-89D6-B16AE3058D41}"/>
    <cellStyle name="40% - ส่วนที่ถูกเน้น5" xfId="170" xr:uid="{FDF56126-8556-426C-BD81-9973DDA6D08C}"/>
    <cellStyle name="40% - ส่วนที่ถูกเน้น5 2" xfId="1323" xr:uid="{9F08B0D2-64B6-4DC2-8C6F-07DE930F27B2}"/>
    <cellStyle name="40% - ส่วนที่ถูกเน้น6" xfId="171" xr:uid="{6B8D7FAC-2D84-40C7-8934-947679069CDD}"/>
    <cellStyle name="40% - ส่วนที่ถูกเน้น6 2" xfId="1324" xr:uid="{B9F92CF7-8DC6-46CA-8DF9-FF67415929D8}"/>
    <cellStyle name="60% - Accent1 2" xfId="287" xr:uid="{9ACA166C-B510-4BD1-BA75-30B4B5104DB0}"/>
    <cellStyle name="60% - Accent1 2 2" xfId="867" xr:uid="{DA59F13E-DD75-4AD0-9F44-FBC8AE72016B}"/>
    <cellStyle name="60% - Accent1 2 3" xfId="868" xr:uid="{7947A6B8-6CBF-4C1B-AB86-AE2FAB46ECA7}"/>
    <cellStyle name="60% - Accent1 3" xfId="1207" xr:uid="{BE0F201A-79A5-4D02-ACB1-326E5A527635}"/>
    <cellStyle name="60% - Accent1 3 2" xfId="869" xr:uid="{101E1695-0604-4703-8B77-2FA91BC87779}"/>
    <cellStyle name="60% - Accent1 4" xfId="647" xr:uid="{8CB7CCBA-3088-46C2-BB6C-7FDBD4D73ECF}"/>
    <cellStyle name="60% - Accent1 4 2" xfId="870" xr:uid="{4B80873C-4C7E-4601-A8F9-4E8779E5F15E}"/>
    <cellStyle name="60% - Accent1 5" xfId="83" xr:uid="{8B45B012-F9E2-46D7-BFEC-38AFF50D36EE}"/>
    <cellStyle name="60% - Accent2 2" xfId="288" xr:uid="{310433B8-C067-4121-831B-E746372283DF}"/>
    <cellStyle name="60% - Accent2 2 2" xfId="871" xr:uid="{2F8C58C2-BA97-4E7E-B023-E556A73F678B}"/>
    <cellStyle name="60% - Accent2 2 3" xfId="872" xr:uid="{8A0BEFDD-B075-4748-BC94-5A2731A6EA75}"/>
    <cellStyle name="60% - Accent2 3" xfId="1208" xr:uid="{DD37795C-3EC5-4911-9068-C832F8F8BE29}"/>
    <cellStyle name="60% - Accent2 3 2" xfId="873" xr:uid="{E2AA27E8-30FB-4144-BA9A-1B2CA378BF45}"/>
    <cellStyle name="60% - Accent2 4" xfId="648" xr:uid="{92D9CD4D-A05C-49DE-877C-35CA597FC2B6}"/>
    <cellStyle name="60% - Accent2 4 2" xfId="874" xr:uid="{BC99BEDE-27C4-4ECD-89A4-CDE9F8FA0F09}"/>
    <cellStyle name="60% - Accent2 5" xfId="84" xr:uid="{92CCADBD-4844-451B-A94C-C473E4CDF3E2}"/>
    <cellStyle name="60% - Accent3 2" xfId="289" xr:uid="{57307BDB-2BF2-40BA-A550-2BD378A3E93F}"/>
    <cellStyle name="60% - Accent3 2 2" xfId="875" xr:uid="{F1BEF0DA-0A6F-47B8-9C05-428B542756AD}"/>
    <cellStyle name="60% - Accent3 2 3" xfId="876" xr:uid="{70253FE2-0B1F-4D6F-A8B6-FDDA590CF369}"/>
    <cellStyle name="60% - Accent3 3" xfId="1209" xr:uid="{57F7234F-63FC-43D0-954D-F90151CE9F65}"/>
    <cellStyle name="60% - Accent3 3 2" xfId="877" xr:uid="{FE267EDA-E514-4F25-99B7-623DC782E9C2}"/>
    <cellStyle name="60% - Accent3 4" xfId="649" xr:uid="{084804C2-37BF-465D-9858-1B7D0A25C95B}"/>
    <cellStyle name="60% - Accent3 4 2" xfId="878" xr:uid="{AEA99E12-6BE3-4371-AD23-056D3C56A3DC}"/>
    <cellStyle name="60% - Accent3 5" xfId="85" xr:uid="{8F9EE154-B34A-4814-A60B-9170C6BFEA39}"/>
    <cellStyle name="60% - Accent4 2" xfId="290" xr:uid="{ECA0779F-7E27-4837-A517-78685750FE20}"/>
    <cellStyle name="60% - Accent4 2 2" xfId="879" xr:uid="{9D081BB3-1668-45A4-91E1-A265B1E28146}"/>
    <cellStyle name="60% - Accent4 2 3" xfId="880" xr:uid="{7B853D55-6238-4DF8-93DC-23D5E1A73A51}"/>
    <cellStyle name="60% - Accent4 3" xfId="1210" xr:uid="{2B46950B-C3B3-4C34-888C-4B794EF65337}"/>
    <cellStyle name="60% - Accent4 3 2" xfId="881" xr:uid="{F23D357B-5B46-416D-A26B-33E9DB7334B9}"/>
    <cellStyle name="60% - Accent4 4" xfId="650" xr:uid="{FECB38EC-1A56-414B-BD16-D70AB1A1B024}"/>
    <cellStyle name="60% - Accent4 4 2" xfId="882" xr:uid="{9171D0AB-018C-48B1-9484-4A3618B847D5}"/>
    <cellStyle name="60% - Accent4 5" xfId="86" xr:uid="{0150703B-CC99-4A6E-B3E9-8BFB5C6F0F35}"/>
    <cellStyle name="60% - Accent5 2" xfId="291" xr:uid="{F809D88F-9E1D-42D8-9F06-6D325558666E}"/>
    <cellStyle name="60% - Accent5 2 2" xfId="883" xr:uid="{89754AEF-6ED6-4109-B5B7-164FFF1991F6}"/>
    <cellStyle name="60% - Accent5 2 3" xfId="884" xr:uid="{C1421617-65AC-4324-9781-544B7F5D5676}"/>
    <cellStyle name="60% - Accent5 3" xfId="1211" xr:uid="{ACE89250-7FE6-4190-BD27-6C58D3706D60}"/>
    <cellStyle name="60% - Accent5 3 2" xfId="885" xr:uid="{EE18C803-B75B-4B50-BE5A-05CE15DFFA27}"/>
    <cellStyle name="60% - Accent5 4" xfId="651" xr:uid="{E44AB528-A9CB-4405-838A-30EB82BC1BF5}"/>
    <cellStyle name="60% - Accent5 4 2" xfId="886" xr:uid="{1A979A8C-3039-4AD9-AE22-39C80C01028D}"/>
    <cellStyle name="60% - Accent5 5" xfId="87" xr:uid="{5BAF24F0-F4C7-48DF-BAF0-2A9F2715FA49}"/>
    <cellStyle name="60% - Accent6 2" xfId="292" xr:uid="{3821BD30-20EB-408F-85D5-BDC4AB704CF2}"/>
    <cellStyle name="60% - Accent6 2 2" xfId="887" xr:uid="{9B99D3FD-D8B9-4BCE-A4E2-2BC229A97DF1}"/>
    <cellStyle name="60% - Accent6 2 3" xfId="888" xr:uid="{BA51F20A-3E9B-4F36-8AB0-49FFE44DF0EA}"/>
    <cellStyle name="60% - Accent6 3" xfId="1212" xr:uid="{CC577075-DB47-4660-9D9B-3FF584ED09C6}"/>
    <cellStyle name="60% - Accent6 3 2" xfId="889" xr:uid="{FC2C9227-2EFA-46C7-9B9A-063E470A2E7E}"/>
    <cellStyle name="60% - Accent6 4" xfId="652" xr:uid="{3155277D-21BA-4357-8A70-CF0E970CEF70}"/>
    <cellStyle name="60% - Accent6 4 2" xfId="890" xr:uid="{2C3A4C15-9665-40B9-AD29-9460CD84B23E}"/>
    <cellStyle name="60% - Accent6 5" xfId="88" xr:uid="{540E51E1-159B-4E00-B164-24C25D09815D}"/>
    <cellStyle name="60% - ส่วนที่ถูกเน้น1" xfId="172" xr:uid="{218C9595-CDCF-47CE-8110-9E182CC553B5}"/>
    <cellStyle name="60% - ส่วนที่ถูกเน้น1 2" xfId="1325" xr:uid="{2E617ED0-29D6-4348-936E-85D0937F9A08}"/>
    <cellStyle name="60% - ส่วนที่ถูกเน้น2" xfId="173" xr:uid="{9B3DF0DD-4EAD-465D-B5B1-0BFB54AF62C9}"/>
    <cellStyle name="60% - ส่วนที่ถูกเน้น2 2" xfId="1326" xr:uid="{1281F8C3-4B2A-4D7A-92B4-6A3813172FFD}"/>
    <cellStyle name="60% - ส่วนที่ถูกเน้น3" xfId="174" xr:uid="{69DCA711-AF6A-44BB-9FB6-1D14A1B19832}"/>
    <cellStyle name="60% - ส่วนที่ถูกเน้น3 2" xfId="1327" xr:uid="{29DFF49D-C0F6-4D19-A09D-87E5EEF241C9}"/>
    <cellStyle name="60% - ส่วนที่ถูกเน้น4" xfId="175" xr:uid="{C9748271-894F-4FEB-B2E9-185B9B4876C3}"/>
    <cellStyle name="60% - ส่วนที่ถูกเน้น4 2" xfId="1328" xr:uid="{8248AB19-2C0A-4075-AE17-84D231E3AFEA}"/>
    <cellStyle name="60% - ส่วนที่ถูกเน้น5" xfId="176" xr:uid="{BB15C4E3-3B13-4EB4-8F75-573E3A10A0E8}"/>
    <cellStyle name="60% - ส่วนที่ถูกเน้น5 2" xfId="1329" xr:uid="{61F7FADC-52CE-4645-B174-31E6516ACC36}"/>
    <cellStyle name="60% - ส่วนที่ถูกเน้น6" xfId="177" xr:uid="{3AA120DA-38CC-425D-8A0A-7657B366FDB1}"/>
    <cellStyle name="60% - ส่วนที่ถูกเน้น6 2" xfId="1330" xr:uid="{66E3977E-318E-4E2B-82D0-5248266EED80}"/>
    <cellStyle name="75" xfId="178" xr:uid="{5ECB1752-25F4-4FA4-997E-AF605E4BA42E}"/>
    <cellStyle name="75 2" xfId="653" xr:uid="{73F8E473-752A-4264-8B51-F9FCA69995F8}"/>
    <cellStyle name="75 3" xfId="1331" xr:uid="{56487868-EB89-4481-B132-3C5BFC2FEBFB}"/>
    <cellStyle name="A37" xfId="293" xr:uid="{76EF6CF0-8A47-4D80-8E66-4F1E853409AC}"/>
    <cellStyle name="A38" xfId="294" xr:uid="{16D72D54-493C-43DD-8D0B-07677B1A4A2F}"/>
    <cellStyle name="Accent1 2" xfId="295" xr:uid="{C70F1832-A4B5-4FA6-A5F8-820F32674A55}"/>
    <cellStyle name="Accent1 2 2" xfId="891" xr:uid="{3C1F88E1-7012-4AE4-B27B-B47E0FD287CE}"/>
    <cellStyle name="Accent1 2 3" xfId="892" xr:uid="{C8ABEDB2-87D3-473E-9E20-1839447C9B33}"/>
    <cellStyle name="Accent1 3" xfId="1213" xr:uid="{41B74F79-FB74-48E2-9D45-E354F0FECBFA}"/>
    <cellStyle name="Accent1 3 2" xfId="893" xr:uid="{13D37625-E019-4759-AC37-11AD0057C4AF}"/>
    <cellStyle name="Accent1 4" xfId="654" xr:uid="{7D9634BE-F923-445D-B0E5-0A7A209AC29E}"/>
    <cellStyle name="Accent1 4 2" xfId="894" xr:uid="{03202035-96E3-40D2-8111-7F20CBBAF6B5}"/>
    <cellStyle name="Accent1 5" xfId="89" xr:uid="{F1C72129-4776-45F4-97BC-2CA606CD3E9A}"/>
    <cellStyle name="Accent2 2" xfId="296" xr:uid="{12BBCEC1-9717-41E9-8B36-3B01517277EF}"/>
    <cellStyle name="Accent2 2 2" xfId="895" xr:uid="{165F7E55-9D47-4344-A244-921E27799087}"/>
    <cellStyle name="Accent2 2 3" xfId="896" xr:uid="{1CC0EB27-2405-401C-819D-54EF94995A93}"/>
    <cellStyle name="Accent2 3" xfId="1214" xr:uid="{5BC7D141-EB35-4B37-A889-E3409596C05C}"/>
    <cellStyle name="Accent2 3 2" xfId="897" xr:uid="{0DF4AF9F-880A-4B91-9F61-675AF20A1BC2}"/>
    <cellStyle name="Accent2 4" xfId="655" xr:uid="{458D3BF5-BD85-4C9C-AE4F-7CA058E12C83}"/>
    <cellStyle name="Accent2 4 2" xfId="898" xr:uid="{AC6A2521-E412-4DFE-AC91-389779FF8EC8}"/>
    <cellStyle name="Accent2 5" xfId="90" xr:uid="{5FBCCB84-1CA8-4FA7-BC86-449038D88FF0}"/>
    <cellStyle name="Accent3 2" xfId="297" xr:uid="{AE314739-412C-4C56-BF91-5A19F58E6258}"/>
    <cellStyle name="Accent3 2 2" xfId="899" xr:uid="{D9D4929B-D0C8-4D08-86B9-EB31B618887F}"/>
    <cellStyle name="Accent3 2 3" xfId="900" xr:uid="{15D0F740-782C-4E9A-96E1-6441266C7586}"/>
    <cellStyle name="Accent3 3" xfId="1215" xr:uid="{ABEDA168-26B5-43D3-84D5-BC956B8EAF06}"/>
    <cellStyle name="Accent3 3 2" xfId="901" xr:uid="{7D6FEDF2-0118-427A-BC13-7D9AC912C209}"/>
    <cellStyle name="Accent3 4" xfId="656" xr:uid="{8A2C4AC5-B71C-4D00-BF5D-C1A4463CCBA0}"/>
    <cellStyle name="Accent3 4 2" xfId="902" xr:uid="{2FB3BBAF-C125-4A7D-A8B1-598C70E91267}"/>
    <cellStyle name="Accent3 5" xfId="91" xr:uid="{8B67B8BF-D546-4AB1-A8F1-06A12131207E}"/>
    <cellStyle name="Accent4 2" xfId="298" xr:uid="{A3001E3F-0597-43DE-81AB-30B9A79D42F1}"/>
    <cellStyle name="Accent4 2 2" xfId="903" xr:uid="{3B1C7772-6613-40EC-BDDD-0030E0A56927}"/>
    <cellStyle name="Accent4 2 3" xfId="904" xr:uid="{67B83E28-9069-4ABE-AF71-CD22C8CFFFF3}"/>
    <cellStyle name="Accent4 3" xfId="1216" xr:uid="{D168A688-C571-44B5-8CEF-8792501D3B00}"/>
    <cellStyle name="Accent4 3 2" xfId="905" xr:uid="{8E7F5A8A-6A6D-4EC6-8715-36D748130454}"/>
    <cellStyle name="Accent4 4" xfId="657" xr:uid="{D28D65BB-5C43-41F1-AE7C-C7C3E1E4B255}"/>
    <cellStyle name="Accent4 4 2" xfId="906" xr:uid="{5E04FAA9-18AE-4600-8D5A-F05E040C45BD}"/>
    <cellStyle name="Accent4 5" xfId="92" xr:uid="{B38EC3E0-D99B-480E-A77F-7CBBE26566F6}"/>
    <cellStyle name="Accent5 2" xfId="299" xr:uid="{81DA4D85-81E1-4FF0-911B-3AD56950096B}"/>
    <cellStyle name="Accent5 2 2" xfId="907" xr:uid="{872FB0FA-589D-4BF3-92E4-125650705B8F}"/>
    <cellStyle name="Accent5 2 3" xfId="908" xr:uid="{1F316C67-F9A1-4AE0-BFA6-8A451B531965}"/>
    <cellStyle name="Accent5 3" xfId="1217" xr:uid="{2526B5F1-5478-4F20-91CD-60B706725CD5}"/>
    <cellStyle name="Accent5 3 2" xfId="909" xr:uid="{2A5E04F2-58EE-4F51-AA17-2FA402637603}"/>
    <cellStyle name="Accent5 4" xfId="658" xr:uid="{754FD25A-0DEC-4604-8A77-74BC78C86658}"/>
    <cellStyle name="Accent5 4 2" xfId="910" xr:uid="{4E3139CB-E73E-4E23-B3F3-A592A13E3503}"/>
    <cellStyle name="Accent5 5" xfId="93" xr:uid="{4FDD4AC6-EA7B-474E-94D3-E4617D4B56D5}"/>
    <cellStyle name="Accent6 2" xfId="300" xr:uid="{DE7EB74A-CDD4-4E97-A1F1-86BD01FA4A7B}"/>
    <cellStyle name="Accent6 2 2" xfId="911" xr:uid="{1D1B3A76-3407-4CB6-9711-80D2F5C1B0AC}"/>
    <cellStyle name="Accent6 2 3" xfId="912" xr:uid="{EEA5CBA5-392B-4B06-95BD-34A3EFEB3042}"/>
    <cellStyle name="Accent6 3" xfId="1218" xr:uid="{F6796047-01F6-44AA-B0D8-3DD3C2B531AF}"/>
    <cellStyle name="Accent6 3 2" xfId="913" xr:uid="{59A64798-F9F4-4514-878F-8150C495C2DD}"/>
    <cellStyle name="Accent6 4" xfId="659" xr:uid="{EDD296DA-7CF5-4402-8482-2E9E8E9FE102}"/>
    <cellStyle name="Accent6 4 2" xfId="914" xr:uid="{80312467-F236-4A5A-B4FB-7353A693E796}"/>
    <cellStyle name="Accent6 5" xfId="94" xr:uid="{1034EE1A-004A-4DB3-A2CB-8E8251C73164}"/>
    <cellStyle name="amount" xfId="179" xr:uid="{0D27E6E9-88EF-46FE-A48F-48405AE5D77E}"/>
    <cellStyle name="amount 2" xfId="915" xr:uid="{C721F697-368A-405B-BD21-34E7D043DA9D}"/>
    <cellStyle name="amount 3" xfId="1332" xr:uid="{C65B7DC6-C3B6-4801-82AC-8B9689CB284E}"/>
    <cellStyle name="B38" xfId="301" xr:uid="{87BABC20-E018-4A5B-9802-C9AF04BF2F45}"/>
    <cellStyle name="Bad 2" xfId="302" xr:uid="{0ED2B9AF-20D3-409E-905D-956D7831B773}"/>
    <cellStyle name="Bad 2 2" xfId="916" xr:uid="{EF013BA2-E085-448F-9C76-EE5CCAFD7FEA}"/>
    <cellStyle name="Bad 2 3" xfId="917" xr:uid="{6722A063-EA11-41ED-8702-80236EA19C83}"/>
    <cellStyle name="Bad 3" xfId="1219" xr:uid="{A601AB69-7419-4269-9408-3E2095C45D44}"/>
    <cellStyle name="Bad 3 2" xfId="918" xr:uid="{3C06C9ED-4B87-4776-89BA-6C5FBCE88DFE}"/>
    <cellStyle name="Bad 4" xfId="660" xr:uid="{16594976-2AC4-41A7-989A-72AF2FDAD44B}"/>
    <cellStyle name="Bad 4 2" xfId="919" xr:uid="{2FABA806-1440-4E2E-8B7B-BA892DFE6783}"/>
    <cellStyle name="Bad 5" xfId="95" xr:uid="{4603DE8A-9836-43BC-8DB9-A0B56F6DCF01}"/>
    <cellStyle name="Body" xfId="180" xr:uid="{72F02640-40E1-4F3F-8F42-2A61DFA268D4}"/>
    <cellStyle name="Body 2" xfId="920" xr:uid="{C6FF56D2-63D2-4B5C-B82D-9761D78CF2C3}"/>
    <cellStyle name="BOLDSH - Style1" xfId="1333" xr:uid="{A76BB25E-B996-4BD0-99FE-115A7DF4526E}"/>
    <cellStyle name="BOLDSH - Style1 10" xfId="8845" xr:uid="{4E5E3885-B24F-47DF-87B8-DF34E54108BC}"/>
    <cellStyle name="BOLDSH - Style1 10 2" xfId="28642" xr:uid="{4329B91A-CFE9-4DA4-AA3F-0C5A985614B0}"/>
    <cellStyle name="BOLDSH - Style1 10 3" xfId="47640" xr:uid="{4D7DE22C-B7A0-44FE-AC48-23FE4D5BAF01}"/>
    <cellStyle name="BOLDSH - Style1 11" xfId="8585" xr:uid="{AECAB1B4-829B-41EB-B3B8-AAD224828011}"/>
    <cellStyle name="BOLDSH - Style1 11 2" xfId="28382" xr:uid="{E81C45E5-7A4A-4581-B8F0-4F1CE45FB85A}"/>
    <cellStyle name="BOLDSH - Style1 11 3" xfId="47380" xr:uid="{C9BC27F9-7B80-48A2-8562-74843D7F3C94}"/>
    <cellStyle name="BOLDSH - Style1 2" xfId="2065" xr:uid="{9E3BBE00-04BD-4502-B245-7A8EBB4A1889}"/>
    <cellStyle name="BOLDSH - Style1 2 2" xfId="2832" xr:uid="{0F77FA76-5874-46A6-BA4F-99CAF2AEFC14}"/>
    <cellStyle name="BOLDSH - Style1 2 2 2" xfId="4852" xr:uid="{D16BA695-E0C7-4A08-8C04-3D4ED2403CF3}"/>
    <cellStyle name="BOLDSH - Style1 2 2 2 2" xfId="8341" xr:uid="{0F90F445-4CDD-4BAC-ADF5-64DB4F67B320}"/>
    <cellStyle name="BOLDSH - Style1 2 2 2 2 2" xfId="15330" xr:uid="{80058B3B-A88E-4EC4-9CDC-DCCCA50C1586}"/>
    <cellStyle name="BOLDSH - Style1 2 2 2 2 2 2" xfId="35125" xr:uid="{11DDD37E-3FAA-4FE9-A319-8CED56752DA3}"/>
    <cellStyle name="BOLDSH - Style1 2 2 2 2 2 3" xfId="54123" xr:uid="{6E5BCAC9-4C0E-44C2-ACF8-51F4AB7AF054}"/>
    <cellStyle name="BOLDSH - Style1 2 2 2 2 3" xfId="21744" xr:uid="{BCDC157D-89FF-4958-BB91-5F12C2CF144F}"/>
    <cellStyle name="BOLDSH - Style1 2 2 2 2 3 2" xfId="41539" xr:uid="{64E13D11-D68F-4F74-97E5-05FD5F607796}"/>
    <cellStyle name="BOLDSH - Style1 2 2 2 2 3 3" xfId="60537" xr:uid="{E4DF8410-4516-4658-AFB3-69E847851E43}"/>
    <cellStyle name="BOLDSH - Style1 2 2 2 2 4" xfId="28138" xr:uid="{B13E06C5-47B1-4E97-8420-055B1EA93644}"/>
    <cellStyle name="BOLDSH - Style1 2 2 2 2 5" xfId="47136" xr:uid="{2C12F722-DCE7-49E8-815B-FD3312CD6E5A}"/>
    <cellStyle name="BOLDSH - Style1 2 2 2 3" xfId="11932" xr:uid="{5B03EA94-6E1F-4157-9387-662F4FEB1DD1}"/>
    <cellStyle name="BOLDSH - Style1 2 2 2 3 2" xfId="31727" xr:uid="{55D367D9-CDCA-4D05-B806-CCC063AE6EA7}"/>
    <cellStyle name="BOLDSH - Style1 2 2 2 3 3" xfId="50725" xr:uid="{F70846D0-8C73-4B9F-BC87-562D546F3A46}"/>
    <cellStyle name="BOLDSH - Style1 2 2 2 4" xfId="18355" xr:uid="{E7494DDA-15B0-409F-A4DB-4EFCB6374AEF}"/>
    <cellStyle name="BOLDSH - Style1 2 2 2 4 2" xfId="38150" xr:uid="{756F8C82-91BD-4DE6-9B05-43FF0C210442}"/>
    <cellStyle name="BOLDSH - Style1 2 2 2 4 3" xfId="57148" xr:uid="{6A129559-7A6A-4A55-B1C0-D6734B7895C7}"/>
    <cellStyle name="BOLDSH - Style1 2 2 2 5" xfId="24716" xr:uid="{BFFD6DB6-0E7F-4FAF-A19B-8EECBA59655F}"/>
    <cellStyle name="BOLDSH - Style1 2 2 2 6" xfId="43747" xr:uid="{43A5A95D-0081-49E6-BF39-15A80D620521}"/>
    <cellStyle name="BOLDSH - Style1 2 2 3" xfId="6322" xr:uid="{DC18A6E2-E70D-4418-A856-EAAC3FECE372}"/>
    <cellStyle name="BOLDSH - Style1 2 2 3 2" xfId="13319" xr:uid="{3052EA8A-6880-46FC-9D4A-ED84EAD2E96C}"/>
    <cellStyle name="BOLDSH - Style1 2 2 3 2 2" xfId="33114" xr:uid="{5D0ED960-A263-478E-9DA1-CE820AA8C555}"/>
    <cellStyle name="BOLDSH - Style1 2 2 3 2 3" xfId="52112" xr:uid="{833AA748-243F-42EF-A18C-5A14E6937DBC}"/>
    <cellStyle name="BOLDSH - Style1 2 2 3 3" xfId="19733" xr:uid="{31554DFB-DE56-49EA-8374-59B69D65AC43}"/>
    <cellStyle name="BOLDSH - Style1 2 2 3 3 2" xfId="39528" xr:uid="{B83DE071-1591-409F-A011-6BF096F31EB4}"/>
    <cellStyle name="BOLDSH - Style1 2 2 3 3 3" xfId="58526" xr:uid="{949D49FB-BA90-4683-88C2-931EB785E9FC}"/>
    <cellStyle name="BOLDSH - Style1 2 2 3 4" xfId="26123" xr:uid="{CE2E730C-8B39-4E06-8AC6-24896193CB99}"/>
    <cellStyle name="BOLDSH - Style1 2 2 3 5" xfId="45125" xr:uid="{0DB4AB6A-F8A5-400B-B574-0E6289638D98}"/>
    <cellStyle name="BOLDSH - Style1 2 2 4" xfId="9929" xr:uid="{43035E7C-0058-4DC8-8B72-CE5809561110}"/>
    <cellStyle name="BOLDSH - Style1 2 2 4 2" xfId="29724" xr:uid="{7B8665D8-A9FF-4A86-ABBE-87863C1F371F}"/>
    <cellStyle name="BOLDSH - Style1 2 2 4 3" xfId="48722" xr:uid="{7841F91B-30C4-4797-97AC-746913C96664}"/>
    <cellStyle name="BOLDSH - Style1 2 2 5" xfId="16343" xr:uid="{F08693C1-A1B4-4B46-A5C5-D20FA795FE1D}"/>
    <cellStyle name="BOLDSH - Style1 2 2 5 2" xfId="36138" xr:uid="{102811C6-E63D-47CE-83F3-EFC11FFE35A3}"/>
    <cellStyle name="BOLDSH - Style1 2 2 5 3" xfId="55136" xr:uid="{929A03D3-C28D-4F12-8197-99F0BC645484}"/>
    <cellStyle name="BOLDSH - Style1 2 2 6" xfId="22731" xr:uid="{BBCA0266-93BB-4E21-B9AC-105121ACA698}"/>
    <cellStyle name="BOLDSH - Style1 2 3" xfId="4073" xr:uid="{798041EC-5A09-49D4-AF4B-DC522B984D2A}"/>
    <cellStyle name="BOLDSH - Style1 2 3 2" xfId="7562" xr:uid="{1487AFCB-25C6-467A-A2F7-F6739DFE1C5B}"/>
    <cellStyle name="BOLDSH - Style1 2 3 2 2" xfId="14555" xr:uid="{C0548775-9513-4014-98FB-0466709EDF35}"/>
    <cellStyle name="BOLDSH - Style1 2 3 2 2 2" xfId="34350" xr:uid="{B7505DAD-9C6F-4389-BEC9-3142E0289EC3}"/>
    <cellStyle name="BOLDSH - Style1 2 3 2 2 3" xfId="53348" xr:uid="{B1208D04-FCDA-45C0-B714-1AFF4807841A}"/>
    <cellStyle name="BOLDSH - Style1 2 3 2 3" xfId="20969" xr:uid="{531FA14C-1ECE-47D2-BEBC-12BAEB1E69D1}"/>
    <cellStyle name="BOLDSH - Style1 2 3 2 3 2" xfId="40764" xr:uid="{CA126B21-28EB-4CCE-A1B8-F42D27D63B28}"/>
    <cellStyle name="BOLDSH - Style1 2 3 2 3 3" xfId="59762" xr:uid="{F03A74BA-C1A9-42E8-BE43-0DB830E812A9}"/>
    <cellStyle name="BOLDSH - Style1 2 3 2 4" xfId="27361" xr:uid="{0DBBE608-14C5-412D-8AD8-90CC6B1A30E9}"/>
    <cellStyle name="BOLDSH - Style1 2 3 2 5" xfId="46361" xr:uid="{FD261354-674F-437F-9D71-B84575AA3A20}"/>
    <cellStyle name="BOLDSH - Style1 2 3 3" xfId="11157" xr:uid="{A204447E-C28C-482E-82AF-122E931387C1}"/>
    <cellStyle name="BOLDSH - Style1 2 3 3 2" xfId="30952" xr:uid="{9506977C-DED3-4760-9A48-397B22C23815}"/>
    <cellStyle name="BOLDSH - Style1 2 3 3 3" xfId="49950" xr:uid="{20A48EA3-D3A6-4DB9-92CB-92637668FA36}"/>
    <cellStyle name="BOLDSH - Style1 2 3 4" xfId="17580" xr:uid="{BC9BBBCD-3915-49B5-B184-F58710AD8D61}"/>
    <cellStyle name="BOLDSH - Style1 2 3 4 2" xfId="37375" xr:uid="{DFBA8766-35D7-4472-B9E4-64701CF8DE2F}"/>
    <cellStyle name="BOLDSH - Style1 2 3 4 3" xfId="56373" xr:uid="{9E462431-9C34-4753-950F-40F735B93675}"/>
    <cellStyle name="BOLDSH - Style1 2 3 5" xfId="23940" xr:uid="{E2E93459-8AD9-4628-8243-326F5A49FB3A}"/>
    <cellStyle name="BOLDSH - Style1 2 3 6" xfId="42972" xr:uid="{E4C96EA7-FAA9-4128-BE3A-1E26ABBD13DA}"/>
    <cellStyle name="BOLDSH - Style1 2 4" xfId="3018" xr:uid="{B1FE443F-CB71-4EAA-B65D-CC60248E9EE7}"/>
    <cellStyle name="BOLDSH - Style1 2 4 2" xfId="6507" xr:uid="{07DBE6A6-1FFA-43C4-B3F1-66BE140D0312}"/>
    <cellStyle name="BOLDSH - Style1 2 4 2 2" xfId="13501" xr:uid="{4A2FE5A7-C7FA-4CEF-9E8E-BE286B33AED0}"/>
    <cellStyle name="BOLDSH - Style1 2 4 2 2 2" xfId="33296" xr:uid="{7765758E-B4FF-4846-9B73-3402159BA000}"/>
    <cellStyle name="BOLDSH - Style1 2 4 2 2 3" xfId="52294" xr:uid="{12D82C4A-A5F8-4401-A458-A004EBB51B38}"/>
    <cellStyle name="BOLDSH - Style1 2 4 2 3" xfId="19915" xr:uid="{2D52F547-5617-4709-BF4D-59D6EEA844E3}"/>
    <cellStyle name="BOLDSH - Style1 2 4 2 3 2" xfId="39710" xr:uid="{B3949D51-9FA0-48D4-B6BD-33C5370ECFFD}"/>
    <cellStyle name="BOLDSH - Style1 2 4 2 3 3" xfId="58708" xr:uid="{E0BD3A36-85C5-421E-AD9E-355D6B208C91}"/>
    <cellStyle name="BOLDSH - Style1 2 4 2 4" xfId="26307" xr:uid="{A6DDC01B-7239-4498-975F-5292E57197EA}"/>
    <cellStyle name="BOLDSH - Style1 2 4 2 5" xfId="45307" xr:uid="{09B83190-AB92-4B3F-9480-FBF2D10A1696}"/>
    <cellStyle name="BOLDSH - Style1 2 4 3" xfId="10103" xr:uid="{8A72B684-3F03-4C4E-8043-FC07F0320F41}"/>
    <cellStyle name="BOLDSH - Style1 2 4 3 2" xfId="29898" xr:uid="{A54003A7-6E7F-49F7-A6FC-9022B1E2B507}"/>
    <cellStyle name="BOLDSH - Style1 2 4 3 3" xfId="48896" xr:uid="{E7016709-5EEA-4904-83A8-D9AA51219863}"/>
    <cellStyle name="BOLDSH - Style1 2 4 4" xfId="16526" xr:uid="{6CA827B5-9E06-4CAF-A8B3-1207055709E3}"/>
    <cellStyle name="BOLDSH - Style1 2 4 4 2" xfId="36321" xr:uid="{53AACF45-B3D5-414F-97AD-3E59D4AE9861}"/>
    <cellStyle name="BOLDSH - Style1 2 4 4 3" xfId="55319" xr:uid="{E3487E57-97A9-46E0-94CC-26B9C62E01E5}"/>
    <cellStyle name="BOLDSH - Style1 2 4 5" xfId="22886" xr:uid="{3A96D814-7652-47EE-A48C-2766BEABB62B}"/>
    <cellStyle name="BOLDSH - Style1 2 4 6" xfId="41918" xr:uid="{EF3604FC-597B-44BB-9E1F-A7AF9A6E333E}"/>
    <cellStyle name="BOLDSH - Style1 2 5" xfId="5645" xr:uid="{D87549CD-7A3C-4324-B19B-5CE034A267EE}"/>
    <cellStyle name="BOLDSH - Style1 2 5 2" xfId="12655" xr:uid="{A0AB0C5D-8FF4-4B0B-B020-D9E98BB0D295}"/>
    <cellStyle name="BOLDSH - Style1 2 5 2 2" xfId="32450" xr:uid="{643B8F46-3CBB-4812-8B5C-7F6F4DE5DE75}"/>
    <cellStyle name="BOLDSH - Style1 2 5 2 3" xfId="51448" xr:uid="{0A9B3305-0145-4146-A56E-CF89CE5102BA}"/>
    <cellStyle name="BOLDSH - Style1 2 5 3" xfId="19072" xr:uid="{2E8F8D46-26B0-47DF-94D8-D0833295A4FD}"/>
    <cellStyle name="BOLDSH - Style1 2 5 3 2" xfId="38867" xr:uid="{5C65FA22-F363-4553-A798-35DBE8EC611A}"/>
    <cellStyle name="BOLDSH - Style1 2 5 3 3" xfId="57865" xr:uid="{C4C120D1-649D-4E2E-8EDA-74DDED37773C}"/>
    <cellStyle name="BOLDSH - Style1 2 5 4" xfId="25450" xr:uid="{46210AEB-A1F9-4EA2-BE9B-84C065CF1BF4}"/>
    <cellStyle name="BOLDSH - Style1 2 5 5" xfId="44464" xr:uid="{4E83B029-2355-475E-B33C-FA568484FE64}"/>
    <cellStyle name="BOLDSH - Style1 2 6" xfId="9294" xr:uid="{8D4F97E8-CD60-49AC-A357-9BCEACC4380A}"/>
    <cellStyle name="BOLDSH - Style1 2 6 2" xfId="29089" xr:uid="{E8CCC25F-588D-4481-9DC5-5AFA7CE30AEF}"/>
    <cellStyle name="BOLDSH - Style1 2 6 3" xfId="48087" xr:uid="{AA2BB363-42A8-41B7-859C-8BD600348080}"/>
    <cellStyle name="BOLDSH - Style1 2 7" xfId="15670" xr:uid="{25D0A2CB-7452-41E1-817C-42C6F94E64D2}"/>
    <cellStyle name="BOLDSH - Style1 2 7 2" xfId="35465" xr:uid="{62FD5A6B-00E3-4BC9-A9C9-1E8C2EDB7E24}"/>
    <cellStyle name="BOLDSH - Style1 2 7 3" xfId="54463" xr:uid="{052DE8FC-F0FC-4CE8-AE22-A351DE4604E4}"/>
    <cellStyle name="BOLDSH - Style1 2 8" xfId="22269" xr:uid="{F3BEC210-54FA-4198-971E-D682C9AE0165}"/>
    <cellStyle name="BOLDSH - Style1 3" xfId="1823" xr:uid="{C4ABE3DE-0E47-4AFB-8554-A8369D9579BA}"/>
    <cellStyle name="BOLDSH - Style1 3 2" xfId="2593" xr:uid="{D19E9C99-494D-4AB8-A8C1-7152AA8D0183}"/>
    <cellStyle name="BOLDSH - Style1 3 2 2" xfId="4616" xr:uid="{DF139D86-698A-4026-87A9-A5F5B3173CC9}"/>
    <cellStyle name="BOLDSH - Style1 3 2 2 2" xfId="8105" xr:uid="{1BE6967F-54DC-4134-A338-C68F6DBC6957}"/>
    <cellStyle name="BOLDSH - Style1 3 2 2 2 2" xfId="15094" xr:uid="{82B38D16-7B7B-45BF-8B70-E08042899294}"/>
    <cellStyle name="BOLDSH - Style1 3 2 2 2 2 2" xfId="34889" xr:uid="{5196967F-279F-409D-BC60-014C897FDBC0}"/>
    <cellStyle name="BOLDSH - Style1 3 2 2 2 2 3" xfId="53887" xr:uid="{A5C3B1A0-833E-4955-8D6A-A497C48445E5}"/>
    <cellStyle name="BOLDSH - Style1 3 2 2 2 3" xfId="21508" xr:uid="{00ED3F2E-DDBB-4309-9E0E-E9F807795959}"/>
    <cellStyle name="BOLDSH - Style1 3 2 2 2 3 2" xfId="41303" xr:uid="{3313C4BE-11F4-40F8-A886-27627EF552D0}"/>
    <cellStyle name="BOLDSH - Style1 3 2 2 2 3 3" xfId="60301" xr:uid="{B3E06BF6-A25E-4950-929B-6653A491E9BE}"/>
    <cellStyle name="BOLDSH - Style1 3 2 2 2 4" xfId="27902" xr:uid="{B8CC1A0E-8003-4B4B-91B2-DFA94E0415BE}"/>
    <cellStyle name="BOLDSH - Style1 3 2 2 2 5" xfId="46900" xr:uid="{05B40C92-EF7B-4EAC-81C5-EB6392376425}"/>
    <cellStyle name="BOLDSH - Style1 3 2 2 3" xfId="11696" xr:uid="{2401B289-45F4-4E87-A86D-926E352F63B3}"/>
    <cellStyle name="BOLDSH - Style1 3 2 2 3 2" xfId="31491" xr:uid="{29B6D78C-AD20-4F00-A068-997067BB0178}"/>
    <cellStyle name="BOLDSH - Style1 3 2 2 3 3" xfId="50489" xr:uid="{C5FE19EB-19EA-4274-B737-4E22F176AC1B}"/>
    <cellStyle name="BOLDSH - Style1 3 2 2 4" xfId="18119" xr:uid="{B2E510FA-EFC3-44A0-B5E0-8C1EFEF0AE04}"/>
    <cellStyle name="BOLDSH - Style1 3 2 2 4 2" xfId="37914" xr:uid="{F6A98E65-7611-4A86-B90F-47CA1BC4F156}"/>
    <cellStyle name="BOLDSH - Style1 3 2 2 4 3" xfId="56912" xr:uid="{96379B3C-09A6-4038-84EE-4A230F874A04}"/>
    <cellStyle name="BOLDSH - Style1 3 2 2 5" xfId="24480" xr:uid="{9D85E46E-41AF-468B-B9AF-3E2CD84CCEC1}"/>
    <cellStyle name="BOLDSH - Style1 3 2 2 6" xfId="43511" xr:uid="{1FDA29B2-279B-4D28-826C-BE1193AAB46D}"/>
    <cellStyle name="BOLDSH - Style1 3 2 3" xfId="6085" xr:uid="{3DD55BC1-0271-4AE8-BB2B-E7F553404068}"/>
    <cellStyle name="BOLDSH - Style1 3 2 3 2" xfId="13084" xr:uid="{77760543-A54A-4D86-BBC8-7FE44484E63D}"/>
    <cellStyle name="BOLDSH - Style1 3 2 3 2 2" xfId="32879" xr:uid="{6C515672-6305-4AC2-8D92-B0DE6A01BAA0}"/>
    <cellStyle name="BOLDSH - Style1 3 2 3 2 3" xfId="51877" xr:uid="{8CAF507F-F61E-4234-921A-23514D6EBF23}"/>
    <cellStyle name="BOLDSH - Style1 3 2 3 3" xfId="19499" xr:uid="{1F534687-5948-4454-9C1F-E99E58013A59}"/>
    <cellStyle name="BOLDSH - Style1 3 2 3 3 2" xfId="39294" xr:uid="{8FD3BB8B-0820-4C53-956B-0C0A494B65D1}"/>
    <cellStyle name="BOLDSH - Style1 3 2 3 3 3" xfId="58292" xr:uid="{639C583C-FF2B-4564-B00A-4343507F351F}"/>
    <cellStyle name="BOLDSH - Style1 3 2 3 4" xfId="25886" xr:uid="{E16917AF-8259-4F55-886D-9C65BB33792C}"/>
    <cellStyle name="BOLDSH - Style1 3 2 3 5" xfId="44891" xr:uid="{C856D4F5-EDE9-4C0D-BF39-621A155E5E26}"/>
    <cellStyle name="BOLDSH - Style1 3 2 4" xfId="9706" xr:uid="{C71C1ACC-CAAA-444E-A404-6F21A65F839C}"/>
    <cellStyle name="BOLDSH - Style1 3 2 4 2" xfId="29501" xr:uid="{16948932-8ADF-4B6F-BBDA-82BBFDF95318}"/>
    <cellStyle name="BOLDSH - Style1 3 2 4 3" xfId="48499" xr:uid="{FF806100-1E4C-4166-902D-763CDA758D78}"/>
    <cellStyle name="BOLDSH - Style1 3 2 5" xfId="16107" xr:uid="{FBACA0A8-9EFC-42EA-965C-F4B16A90A469}"/>
    <cellStyle name="BOLDSH - Style1 3 2 5 2" xfId="35902" xr:uid="{549E7DBD-2D04-4900-87D2-A7FA9D53FED8}"/>
    <cellStyle name="BOLDSH - Style1 3 2 5 3" xfId="54900" xr:uid="{4514CD8C-1A81-4C00-AE77-DEFF7760090B}"/>
    <cellStyle name="BOLDSH - Style1 3 2 6" xfId="22573" xr:uid="{9B711A85-03A1-450A-B479-8856935BECB3}"/>
    <cellStyle name="BOLDSH - Style1 3 3" xfId="3835" xr:uid="{D67E4AA2-3614-49A3-9372-B598737173B1}"/>
    <cellStyle name="BOLDSH - Style1 3 3 2" xfId="7324" xr:uid="{795C2355-C194-4159-9556-EC4A83F667A1}"/>
    <cellStyle name="BOLDSH - Style1 3 3 2 2" xfId="14317" xr:uid="{94CFFCB4-6623-4FFD-9000-831541A6B627}"/>
    <cellStyle name="BOLDSH - Style1 3 3 2 2 2" xfId="34112" xr:uid="{8EA1B710-65B8-4858-BDBD-C0299CA9A634}"/>
    <cellStyle name="BOLDSH - Style1 3 3 2 2 3" xfId="53110" xr:uid="{3C53B3F9-8AA7-45EA-A1DA-4DBFA9AE77A1}"/>
    <cellStyle name="BOLDSH - Style1 3 3 2 3" xfId="20731" xr:uid="{EA67680C-FB34-4548-92E3-3067AB393769}"/>
    <cellStyle name="BOLDSH - Style1 3 3 2 3 2" xfId="40526" xr:uid="{9BA6F76F-6671-4688-8C07-AE422540B666}"/>
    <cellStyle name="BOLDSH - Style1 3 3 2 3 3" xfId="59524" xr:uid="{CEB16D16-5F19-42EC-971C-86142CBF542A}"/>
    <cellStyle name="BOLDSH - Style1 3 3 2 4" xfId="27123" xr:uid="{F2910C60-08B3-4493-96AD-39EB9FD6F3FA}"/>
    <cellStyle name="BOLDSH - Style1 3 3 2 5" xfId="46123" xr:uid="{CB436840-DC4D-4D23-9B99-C70D589D84DA}"/>
    <cellStyle name="BOLDSH - Style1 3 3 3" xfId="10919" xr:uid="{BC0EAAD5-19A1-4186-8711-C928673E9969}"/>
    <cellStyle name="BOLDSH - Style1 3 3 3 2" xfId="30714" xr:uid="{4B88FAF5-E27B-4031-905B-13FE3C895630}"/>
    <cellStyle name="BOLDSH - Style1 3 3 3 3" xfId="49712" xr:uid="{BF440C7D-CC19-4FFA-9C75-CD1F735996A6}"/>
    <cellStyle name="BOLDSH - Style1 3 3 4" xfId="17342" xr:uid="{48AF9D8C-B1DC-4532-AEEC-13AC0FDF3FA9}"/>
    <cellStyle name="BOLDSH - Style1 3 3 4 2" xfId="37137" xr:uid="{86EA7E2C-B217-4923-9DE2-0619B9F8B704}"/>
    <cellStyle name="BOLDSH - Style1 3 3 4 3" xfId="56135" xr:uid="{D118CD4C-24CE-4319-B017-281989AD2C0A}"/>
    <cellStyle name="BOLDSH - Style1 3 3 5" xfId="23702" xr:uid="{7A8A3AD0-FD2E-442F-8A8B-076CBAA0302F}"/>
    <cellStyle name="BOLDSH - Style1 3 3 6" xfId="42734" xr:uid="{7DB39121-7E79-45D1-87B6-822AEA4CAD67}"/>
    <cellStyle name="BOLDSH - Style1 3 4" xfId="3340" xr:uid="{ADB3CC6F-8BFF-4159-8298-F549B28C8CD6}"/>
    <cellStyle name="BOLDSH - Style1 3 4 2" xfId="6829" xr:uid="{B4BBB106-F7CF-4718-8012-55456A9EDC33}"/>
    <cellStyle name="BOLDSH - Style1 3 4 2 2" xfId="13823" xr:uid="{1938EE56-93EB-41D3-B5D7-04A47175DB69}"/>
    <cellStyle name="BOLDSH - Style1 3 4 2 2 2" xfId="33618" xr:uid="{2966DB8A-93A9-49D9-8E4B-684CFB253B37}"/>
    <cellStyle name="BOLDSH - Style1 3 4 2 2 3" xfId="52616" xr:uid="{39451314-7DAB-4B6E-AFFD-A250C06B65A7}"/>
    <cellStyle name="BOLDSH - Style1 3 4 2 3" xfId="20237" xr:uid="{22A6D04A-8CFE-4E0F-89DE-6907DBA89306}"/>
    <cellStyle name="BOLDSH - Style1 3 4 2 3 2" xfId="40032" xr:uid="{8B8AFF99-24EC-486B-96F1-EDF0A0634892}"/>
    <cellStyle name="BOLDSH - Style1 3 4 2 3 3" xfId="59030" xr:uid="{59768298-8E96-4855-B257-1F3D74DFDAD5}"/>
    <cellStyle name="BOLDSH - Style1 3 4 2 4" xfId="26629" xr:uid="{B9F33A04-67E6-4A7F-A699-FF014DC3AF20}"/>
    <cellStyle name="BOLDSH - Style1 3 4 2 5" xfId="45629" xr:uid="{65F11483-B7B7-478C-AEFB-AD1EF5A5699A}"/>
    <cellStyle name="BOLDSH - Style1 3 4 3" xfId="10425" xr:uid="{C6B71D1E-5DE3-4CBA-9619-5129D9AFEDB7}"/>
    <cellStyle name="BOLDSH - Style1 3 4 3 2" xfId="30220" xr:uid="{622879D3-F16D-4357-BBEE-346A91DB5F03}"/>
    <cellStyle name="BOLDSH - Style1 3 4 3 3" xfId="49218" xr:uid="{25E66D7E-EAFC-489D-9F16-03EE2CB0A9A5}"/>
    <cellStyle name="BOLDSH - Style1 3 4 4" xfId="16848" xr:uid="{5284D7C0-DCE7-4B7C-A964-7B47100E9367}"/>
    <cellStyle name="BOLDSH - Style1 3 4 4 2" xfId="36643" xr:uid="{48A8560E-EC4A-46A5-B245-87858BFE0730}"/>
    <cellStyle name="BOLDSH - Style1 3 4 4 3" xfId="55641" xr:uid="{E1FC6296-5D5F-4B4C-80A8-A32392053450}"/>
    <cellStyle name="BOLDSH - Style1 3 4 5" xfId="23208" xr:uid="{CA598A50-4112-44C4-8F44-5EFF876E2EFC}"/>
    <cellStyle name="BOLDSH - Style1 3 4 6" xfId="42240" xr:uid="{4398B819-8892-4438-B4B7-97F31639E56F}"/>
    <cellStyle name="BOLDSH - Style1 3 5" xfId="5408" xr:uid="{258285BF-7205-43E7-904C-32E606C8A063}"/>
    <cellStyle name="BOLDSH - Style1 3 5 2" xfId="12420" xr:uid="{01EEA409-5B97-4C9C-90B9-1C8777588165}"/>
    <cellStyle name="BOLDSH - Style1 3 5 2 2" xfId="32215" xr:uid="{3EAEAC73-82F1-4364-93E2-ADA4A06013E4}"/>
    <cellStyle name="BOLDSH - Style1 3 5 2 3" xfId="51213" xr:uid="{C3FEAB46-A523-4AAB-9B63-C9573DB2165B}"/>
    <cellStyle name="BOLDSH - Style1 3 5 3" xfId="18838" xr:uid="{BD4CE143-2A67-48EE-AF83-F3EA0B21F2F1}"/>
    <cellStyle name="BOLDSH - Style1 3 5 3 2" xfId="38633" xr:uid="{05876702-0A01-43B5-9DA1-266247BD1BF9}"/>
    <cellStyle name="BOLDSH - Style1 3 5 3 3" xfId="57631" xr:uid="{C90AAC21-3BEF-4948-B61C-8A467ABC1914}"/>
    <cellStyle name="BOLDSH - Style1 3 5 4" xfId="25213" xr:uid="{DBF3CFCB-EB2F-4324-AB16-BB021C535D40}"/>
    <cellStyle name="BOLDSH - Style1 3 5 5" xfId="44230" xr:uid="{B5709C7A-2B8B-4B06-AEBE-D9FC9B1D642C}"/>
    <cellStyle name="BOLDSH - Style1 3 6" xfId="9071" xr:uid="{313F16E8-768A-4554-8DB8-4C1850BACF88}"/>
    <cellStyle name="BOLDSH - Style1 3 6 2" xfId="28866" xr:uid="{82C53E27-967A-41AB-A831-9C2C0252FF6D}"/>
    <cellStyle name="BOLDSH - Style1 3 6 3" xfId="47864" xr:uid="{1B3A3CC7-2026-4228-BD70-9523B94B7211}"/>
    <cellStyle name="BOLDSH - Style1 3 7" xfId="8618" xr:uid="{8A8A4555-DCB0-4F9C-9D40-FD438BCE461E}"/>
    <cellStyle name="BOLDSH - Style1 3 7 2" xfId="28415" xr:uid="{BC72F637-A8B8-4317-A1D2-F92CE4181C9F}"/>
    <cellStyle name="BOLDSH - Style1 3 7 3" xfId="47413" xr:uid="{C20B2BFD-99ED-4469-B337-81003C97B740}"/>
    <cellStyle name="BOLDSH - Style1 3 8" xfId="22163" xr:uid="{53DBA84C-52F4-4025-9C0B-5F64C6036E26}"/>
    <cellStyle name="BOLDSH - Style1 4" xfId="1833" xr:uid="{B2E85727-AC5D-49E2-806B-8CA5315C5BD3}"/>
    <cellStyle name="BOLDSH - Style1 4 2" xfId="2603" xr:uid="{B50EA335-267E-45E7-846A-8695BE8BFF00}"/>
    <cellStyle name="BOLDSH - Style1 4 2 2" xfId="4626" xr:uid="{62B06AB9-F950-43C0-B59D-9833A56ADB0B}"/>
    <cellStyle name="BOLDSH - Style1 4 2 2 2" xfId="8115" xr:uid="{3DC16A7B-BD6B-451B-8AE0-53EA8645196C}"/>
    <cellStyle name="BOLDSH - Style1 4 2 2 2 2" xfId="15104" xr:uid="{E66E9D22-7EB7-499D-AA18-9A69D5622756}"/>
    <cellStyle name="BOLDSH - Style1 4 2 2 2 2 2" xfId="34899" xr:uid="{D531FF18-B40B-4065-8F2D-B23E83E55822}"/>
    <cellStyle name="BOLDSH - Style1 4 2 2 2 2 3" xfId="53897" xr:uid="{6071F328-A564-4BC0-B87B-A3F31DB74651}"/>
    <cellStyle name="BOLDSH - Style1 4 2 2 2 3" xfId="21518" xr:uid="{740E2E42-2542-4496-9952-64C01392AE41}"/>
    <cellStyle name="BOLDSH - Style1 4 2 2 2 3 2" xfId="41313" xr:uid="{49B17CF4-9FE9-4DBA-9B4F-BD761817CE83}"/>
    <cellStyle name="BOLDSH - Style1 4 2 2 2 3 3" xfId="60311" xr:uid="{54FEF920-7AF2-4869-9ACE-1CBADD5D5AFC}"/>
    <cellStyle name="BOLDSH - Style1 4 2 2 2 4" xfId="27912" xr:uid="{99DDDCD5-088F-4278-9B00-5BAD0F96FC10}"/>
    <cellStyle name="BOLDSH - Style1 4 2 2 2 5" xfId="46910" xr:uid="{C17BE3E4-5C1F-4025-B1F9-65C29029873E}"/>
    <cellStyle name="BOLDSH - Style1 4 2 2 3" xfId="11706" xr:uid="{F73E7D66-AB8F-4A62-8711-13D161CB650F}"/>
    <cellStyle name="BOLDSH - Style1 4 2 2 3 2" xfId="31501" xr:uid="{BA896939-0433-4608-8FD5-01228574899B}"/>
    <cellStyle name="BOLDSH - Style1 4 2 2 3 3" xfId="50499" xr:uid="{5E56F501-2EDA-4E68-9771-68575EDF38E3}"/>
    <cellStyle name="BOLDSH - Style1 4 2 2 4" xfId="18129" xr:uid="{7B78873E-19B2-4FC4-B817-7DCA35EADBAD}"/>
    <cellStyle name="BOLDSH - Style1 4 2 2 4 2" xfId="37924" xr:uid="{E971109F-D53A-4EF6-940B-9F0287B037E4}"/>
    <cellStyle name="BOLDSH - Style1 4 2 2 4 3" xfId="56922" xr:uid="{4F95DBF6-1348-4DD5-8200-64904F1507BE}"/>
    <cellStyle name="BOLDSH - Style1 4 2 2 5" xfId="24490" xr:uid="{E0293E92-101E-4366-9333-2B25AB50BE95}"/>
    <cellStyle name="BOLDSH - Style1 4 2 2 6" xfId="43521" xr:uid="{0EDD3491-822F-4382-9E76-C010C05B2D53}"/>
    <cellStyle name="BOLDSH - Style1 4 2 3" xfId="6095" xr:uid="{6EBBED31-A73C-4307-8FEB-7209A533270A}"/>
    <cellStyle name="BOLDSH - Style1 4 2 3 2" xfId="13094" xr:uid="{CA26E925-B8B0-4885-B18A-8D1729322F64}"/>
    <cellStyle name="BOLDSH - Style1 4 2 3 2 2" xfId="32889" xr:uid="{0A029501-DC9A-4597-934E-A66C1EA8BD80}"/>
    <cellStyle name="BOLDSH - Style1 4 2 3 2 3" xfId="51887" xr:uid="{B54A7505-C190-468F-B617-DD47CF6B763D}"/>
    <cellStyle name="BOLDSH - Style1 4 2 3 3" xfId="19509" xr:uid="{F01E7C62-7048-4063-BA80-48CEF7B917C3}"/>
    <cellStyle name="BOLDSH - Style1 4 2 3 3 2" xfId="39304" xr:uid="{731B730D-C198-4859-84C4-ED467570EC50}"/>
    <cellStyle name="BOLDSH - Style1 4 2 3 3 3" xfId="58302" xr:uid="{07648F2F-F0EE-4F04-A201-17C4E5912060}"/>
    <cellStyle name="BOLDSH - Style1 4 2 3 4" xfId="25896" xr:uid="{8838CE7C-E07F-41F7-AD3B-DDA586C7A2EC}"/>
    <cellStyle name="BOLDSH - Style1 4 2 3 5" xfId="44901" xr:uid="{B0B1C9DA-F6AA-44A8-AE41-B941405C18A3}"/>
    <cellStyle name="BOLDSH - Style1 4 2 4" xfId="9715" xr:uid="{D71296CB-BFD4-443E-AD19-CE217147052A}"/>
    <cellStyle name="BOLDSH - Style1 4 2 4 2" xfId="29510" xr:uid="{592BC7DB-84FA-4F52-B721-B7832C603AC0}"/>
    <cellStyle name="BOLDSH - Style1 4 2 4 3" xfId="48508" xr:uid="{CC8A4F42-0D81-4981-864D-D0D7F58E9B6C}"/>
    <cellStyle name="BOLDSH - Style1 4 2 5" xfId="16117" xr:uid="{12CC796E-4B04-48B1-B1E1-65ADFA20CCF1}"/>
    <cellStyle name="BOLDSH - Style1 4 2 5 2" xfId="35912" xr:uid="{0F375391-3673-4251-BE4F-45DD15A50E37}"/>
    <cellStyle name="BOLDSH - Style1 4 2 5 3" xfId="54910" xr:uid="{61CF980A-191A-4756-9F93-32A246678CDE}"/>
    <cellStyle name="BOLDSH - Style1 4 2 6" xfId="22580" xr:uid="{0A058002-9AA4-4EC9-A01E-42818DB0DE80}"/>
    <cellStyle name="BOLDSH - Style1 4 3" xfId="3845" xr:uid="{7033061D-09DC-4664-8782-29F0B99ACD12}"/>
    <cellStyle name="BOLDSH - Style1 4 3 2" xfId="7334" xr:uid="{DE6E32C2-C587-48B9-8EFD-5A3C7D6ECF0A}"/>
    <cellStyle name="BOLDSH - Style1 4 3 2 2" xfId="14327" xr:uid="{F7A69A8E-7E33-4868-BDD5-D4166DA27B24}"/>
    <cellStyle name="BOLDSH - Style1 4 3 2 2 2" xfId="34122" xr:uid="{7A4A28B8-D3BE-4C21-A6F7-842DFD3AF530}"/>
    <cellStyle name="BOLDSH - Style1 4 3 2 2 3" xfId="53120" xr:uid="{71077A14-C6B4-45EA-B4D3-4296FB392F3D}"/>
    <cellStyle name="BOLDSH - Style1 4 3 2 3" xfId="20741" xr:uid="{186E1CC6-6410-4C83-B74F-8F8DE08F4C3C}"/>
    <cellStyle name="BOLDSH - Style1 4 3 2 3 2" xfId="40536" xr:uid="{78D9B626-9621-4E82-962A-6A4F74E3BF7D}"/>
    <cellStyle name="BOLDSH - Style1 4 3 2 3 3" xfId="59534" xr:uid="{CA8F37D7-CCFC-4E59-882B-AA96439A9A12}"/>
    <cellStyle name="BOLDSH - Style1 4 3 2 4" xfId="27133" xr:uid="{751D0E4E-B86E-47F2-B891-EA7528AE6153}"/>
    <cellStyle name="BOLDSH - Style1 4 3 2 5" xfId="46133" xr:uid="{529C3B08-866F-4B75-84CC-B10DCAA779EF}"/>
    <cellStyle name="BOLDSH - Style1 4 3 3" xfId="10929" xr:uid="{30E06422-10BC-45D5-A80B-4D682B7077FF}"/>
    <cellStyle name="BOLDSH - Style1 4 3 3 2" xfId="30724" xr:uid="{BAE4173C-1CF6-4896-BA0C-583FFA5956C0}"/>
    <cellStyle name="BOLDSH - Style1 4 3 3 3" xfId="49722" xr:uid="{7FA12FD8-6545-40C2-890A-47AE1858CF09}"/>
    <cellStyle name="BOLDSH - Style1 4 3 4" xfId="17352" xr:uid="{68DCA946-1AE5-42EF-AC01-54459D086ADD}"/>
    <cellStyle name="BOLDSH - Style1 4 3 4 2" xfId="37147" xr:uid="{E3E6D5E7-B407-4483-BE4F-B1B3874581BB}"/>
    <cellStyle name="BOLDSH - Style1 4 3 4 3" xfId="56145" xr:uid="{B566EC58-5A0F-4B9F-87D9-5B73508FBAD7}"/>
    <cellStyle name="BOLDSH - Style1 4 3 5" xfId="23712" xr:uid="{39CF4868-6FE5-42E6-AA8A-AFD606AE569C}"/>
    <cellStyle name="BOLDSH - Style1 4 3 6" xfId="42744" xr:uid="{390F8B89-9313-426B-ABF4-7F5BA3332870}"/>
    <cellStyle name="BOLDSH - Style1 4 4" xfId="3339" xr:uid="{9E967059-024A-4F28-891E-89E7DCA3CBA1}"/>
    <cellStyle name="BOLDSH - Style1 4 4 2" xfId="6828" xr:uid="{4EC1FBB8-F1D6-4E1F-8D23-5D6F7862BDA3}"/>
    <cellStyle name="BOLDSH - Style1 4 4 2 2" xfId="13822" xr:uid="{4B308A7C-A5FD-43EC-BF6B-CA25D2DE701F}"/>
    <cellStyle name="BOLDSH - Style1 4 4 2 2 2" xfId="33617" xr:uid="{A4E2094A-B900-4559-AE3A-DCBCBF0F61F1}"/>
    <cellStyle name="BOLDSH - Style1 4 4 2 2 3" xfId="52615" xr:uid="{FB2AFE4B-7E6E-4527-9EA4-3B75C111FBFA}"/>
    <cellStyle name="BOLDSH - Style1 4 4 2 3" xfId="20236" xr:uid="{6F39228A-6903-4095-AD05-76A9A6DAA2B2}"/>
    <cellStyle name="BOLDSH - Style1 4 4 2 3 2" xfId="40031" xr:uid="{DDCA2CEB-2E66-4750-BE81-1CCFCF209474}"/>
    <cellStyle name="BOLDSH - Style1 4 4 2 3 3" xfId="59029" xr:uid="{D5464A84-025B-4EF4-B34E-93216F1BEF7A}"/>
    <cellStyle name="BOLDSH - Style1 4 4 2 4" xfId="26628" xr:uid="{E963A451-52F1-41B3-9AAA-A11D38A14940}"/>
    <cellStyle name="BOLDSH - Style1 4 4 2 5" xfId="45628" xr:uid="{44D65A12-148A-4718-B834-AE91BEE07F1F}"/>
    <cellStyle name="BOLDSH - Style1 4 4 3" xfId="10424" xr:uid="{9818D99A-AE9B-4AF7-920A-D0A8BCFE6F48}"/>
    <cellStyle name="BOLDSH - Style1 4 4 3 2" xfId="30219" xr:uid="{757C0286-A288-4DB4-9CE6-4B1893AA3B07}"/>
    <cellStyle name="BOLDSH - Style1 4 4 3 3" xfId="49217" xr:uid="{1CD70D82-C765-4330-80AD-7236E3A8157B}"/>
    <cellStyle name="BOLDSH - Style1 4 4 4" xfId="16847" xr:uid="{249A2D7A-A2FF-46B0-98A0-39B1D5F36BE7}"/>
    <cellStyle name="BOLDSH - Style1 4 4 4 2" xfId="36642" xr:uid="{512C007A-04AB-492D-A33A-05DBEF06048D}"/>
    <cellStyle name="BOLDSH - Style1 4 4 4 3" xfId="55640" xr:uid="{C91B003A-7F46-4572-BAE2-6B7D50ACDD49}"/>
    <cellStyle name="BOLDSH - Style1 4 4 5" xfId="23207" xr:uid="{5B146035-8559-483D-90EE-207C4129C71E}"/>
    <cellStyle name="BOLDSH - Style1 4 4 6" xfId="42239" xr:uid="{546B8F28-E05D-43B4-987E-DB44F34E3D2B}"/>
    <cellStyle name="BOLDSH - Style1 4 5" xfId="5418" xr:uid="{917A9852-7B8F-4EC9-A62E-09E2524E8334}"/>
    <cellStyle name="BOLDSH - Style1 4 5 2" xfId="12430" xr:uid="{E33ED93F-0568-489E-96A0-2FFE92487833}"/>
    <cellStyle name="BOLDSH - Style1 4 5 2 2" xfId="32225" xr:uid="{333DF539-3706-4BDC-B6EC-648B40520050}"/>
    <cellStyle name="BOLDSH - Style1 4 5 2 3" xfId="51223" xr:uid="{41318DC8-CFFB-440D-9EBB-EEF262C8A177}"/>
    <cellStyle name="BOLDSH - Style1 4 5 3" xfId="18848" xr:uid="{E05DA982-DAAD-4BC7-877F-803579D9104F}"/>
    <cellStyle name="BOLDSH - Style1 4 5 3 2" xfId="38643" xr:uid="{3E32809C-6013-41D1-BD33-E080E82A2FB1}"/>
    <cellStyle name="BOLDSH - Style1 4 5 3 3" xfId="57641" xr:uid="{55103C36-0A2E-480B-91AB-6D9787914F61}"/>
    <cellStyle name="BOLDSH - Style1 4 5 4" xfId="25223" xr:uid="{331DBDE3-1786-4CB4-B4E2-640A4EF92C85}"/>
    <cellStyle name="BOLDSH - Style1 4 5 5" xfId="44240" xr:uid="{9BC024AE-EE65-416F-9076-C689A462AEAE}"/>
    <cellStyle name="BOLDSH - Style1 4 6" xfId="9080" xr:uid="{79FFCF5B-5646-4B8F-9087-62525C615D9C}"/>
    <cellStyle name="BOLDSH - Style1 4 6 2" xfId="28875" xr:uid="{EC0FF96A-480B-4FA9-A51F-7DD56E001304}"/>
    <cellStyle name="BOLDSH - Style1 4 6 3" xfId="47873" xr:uid="{78F17947-3340-4F58-8361-E5EFA048096F}"/>
    <cellStyle name="BOLDSH - Style1 4 7" xfId="8793" xr:uid="{C04214BF-F023-48A3-8220-09A04761FE1E}"/>
    <cellStyle name="BOLDSH - Style1 4 7 2" xfId="28590" xr:uid="{0771B5C8-36A1-4ED6-B2DB-BC4DC9CFCE6E}"/>
    <cellStyle name="BOLDSH - Style1 4 7 3" xfId="47588" xr:uid="{B3BDAF81-B756-4793-A4BE-F45F50C55D87}"/>
    <cellStyle name="BOLDSH - Style1 4 8" xfId="22167" xr:uid="{21567FB4-24BF-4719-80E0-0ECDC11B9668}"/>
    <cellStyle name="BOLDSH - Style1 5" xfId="1778" xr:uid="{AAEEEDF6-75AF-46A2-A946-B2CAE3CE60AD}"/>
    <cellStyle name="BOLDSH - Style1 5 2" xfId="2548" xr:uid="{2B3AC1AA-5BA5-43A6-9362-090587AEE8FF}"/>
    <cellStyle name="BOLDSH - Style1 5 2 2" xfId="4571" xr:uid="{0DF7048C-BA7D-4628-BD39-95F253B12BC3}"/>
    <cellStyle name="BOLDSH - Style1 5 2 2 2" xfId="8060" xr:uid="{95A5CFEA-437E-4C18-B27C-A699832B261F}"/>
    <cellStyle name="BOLDSH - Style1 5 2 2 2 2" xfId="15049" xr:uid="{37D85324-93EE-4F3C-A0E3-6A21F9762F86}"/>
    <cellStyle name="BOLDSH - Style1 5 2 2 2 2 2" xfId="34844" xr:uid="{BE58A58E-F185-4B84-9932-0FDD919DE232}"/>
    <cellStyle name="BOLDSH - Style1 5 2 2 2 2 3" xfId="53842" xr:uid="{9A128C6D-68BE-43FE-8766-1ACA6A9123F1}"/>
    <cellStyle name="BOLDSH - Style1 5 2 2 2 3" xfId="21463" xr:uid="{917F03E9-29A6-4F7C-B637-1455B301569A}"/>
    <cellStyle name="BOLDSH - Style1 5 2 2 2 3 2" xfId="41258" xr:uid="{C82CEDA2-948C-4AB2-BBE5-6EA6A445CBE2}"/>
    <cellStyle name="BOLDSH - Style1 5 2 2 2 3 3" xfId="60256" xr:uid="{77576398-1072-48F6-AF70-8DB1EEDB5270}"/>
    <cellStyle name="BOLDSH - Style1 5 2 2 2 4" xfId="27857" xr:uid="{FDE185AC-1BC1-458E-8F55-00257A4F3798}"/>
    <cellStyle name="BOLDSH - Style1 5 2 2 2 5" xfId="46855" xr:uid="{5EF07AD6-FFDE-4538-882F-286BE556AFB4}"/>
    <cellStyle name="BOLDSH - Style1 5 2 2 3" xfId="11651" xr:uid="{DF18406E-7F20-4C1F-B867-27C01B482D13}"/>
    <cellStyle name="BOLDSH - Style1 5 2 2 3 2" xfId="31446" xr:uid="{94A5ECD9-2008-454A-B7CC-C79A52FE02F9}"/>
    <cellStyle name="BOLDSH - Style1 5 2 2 3 3" xfId="50444" xr:uid="{FC3E5179-6048-4C43-B3BD-D14DC2C29C28}"/>
    <cellStyle name="BOLDSH - Style1 5 2 2 4" xfId="18074" xr:uid="{E3CE75B4-130C-4CA8-9865-16069DAC8C9A}"/>
    <cellStyle name="BOLDSH - Style1 5 2 2 4 2" xfId="37869" xr:uid="{F534D35E-F811-469E-86E1-BF3F4A03DB78}"/>
    <cellStyle name="BOLDSH - Style1 5 2 2 4 3" xfId="56867" xr:uid="{27E55D62-23E1-489F-9240-E85AC5C2385F}"/>
    <cellStyle name="BOLDSH - Style1 5 2 2 5" xfId="24435" xr:uid="{C6505BD8-4EAE-4006-B4C1-117BBAA2A6FA}"/>
    <cellStyle name="BOLDSH - Style1 5 2 2 6" xfId="43466" xr:uid="{54FC826A-642B-4A68-9741-8E816ACCF416}"/>
    <cellStyle name="BOLDSH - Style1 5 2 3" xfId="6041" xr:uid="{C2F17A8F-55AE-48E4-8BD2-E1624D47DFA1}"/>
    <cellStyle name="BOLDSH - Style1 5 2 3 2" xfId="13040" xr:uid="{B3923B03-629B-4962-84A5-2B7B332159E1}"/>
    <cellStyle name="BOLDSH - Style1 5 2 3 2 2" xfId="32835" xr:uid="{3CBC4345-E53E-4433-8635-5A15B54679A9}"/>
    <cellStyle name="BOLDSH - Style1 5 2 3 2 3" xfId="51833" xr:uid="{E41244FD-44E1-4FEF-BEE7-9B35F51E1EEC}"/>
    <cellStyle name="BOLDSH - Style1 5 2 3 3" xfId="19455" xr:uid="{B9B7DCAF-75C3-42F7-B9E3-17E08B62D72E}"/>
    <cellStyle name="BOLDSH - Style1 5 2 3 3 2" xfId="39250" xr:uid="{34BFFDEC-9346-43BC-BEBE-53E1B0D76EB0}"/>
    <cellStyle name="BOLDSH - Style1 5 2 3 3 3" xfId="58248" xr:uid="{E86A256A-22FE-412A-B212-3D2054C32446}"/>
    <cellStyle name="BOLDSH - Style1 5 2 3 4" xfId="25842" xr:uid="{249C6E01-E4CB-4D06-913B-7A398A048420}"/>
    <cellStyle name="BOLDSH - Style1 5 2 3 5" xfId="44847" xr:uid="{1FB4A266-A098-4F43-8675-B64726701A3F}"/>
    <cellStyle name="BOLDSH - Style1 5 2 4" xfId="9663" xr:uid="{ABAF03D7-6CBC-4654-9366-40AC8BA93BD4}"/>
    <cellStyle name="BOLDSH - Style1 5 2 4 2" xfId="29458" xr:uid="{B2B4DB98-DEF9-4A42-B6C6-6542615D1F8F}"/>
    <cellStyle name="BOLDSH - Style1 5 2 4 3" xfId="48456" xr:uid="{E8AA72B8-1E3D-4640-90BE-6C2DB4249521}"/>
    <cellStyle name="BOLDSH - Style1 5 2 5" xfId="16062" xr:uid="{CA5AB9B7-55DD-474F-A15C-80395160323D}"/>
    <cellStyle name="BOLDSH - Style1 5 2 5 2" xfId="35857" xr:uid="{C95D678E-105D-4356-A031-84BEFB35367B}"/>
    <cellStyle name="BOLDSH - Style1 5 2 5 3" xfId="54855" xr:uid="{F063D14F-DF69-41DD-BCC8-53685EE481EC}"/>
    <cellStyle name="BOLDSH - Style1 5 2 6" xfId="22541" xr:uid="{5BA63B86-02E3-4B76-B54D-8160B00064FF}"/>
    <cellStyle name="BOLDSH - Style1 5 3" xfId="3790" xr:uid="{B5BB11AF-3683-4D29-BB94-00392B3A8CA1}"/>
    <cellStyle name="BOLDSH - Style1 5 3 2" xfId="7279" xr:uid="{A8D1E0ED-A9EB-4F9A-84FD-3BFD4B42C0C9}"/>
    <cellStyle name="BOLDSH - Style1 5 3 2 2" xfId="14272" xr:uid="{600F59F2-403A-42FB-AC7E-E45250B3F882}"/>
    <cellStyle name="BOLDSH - Style1 5 3 2 2 2" xfId="34067" xr:uid="{CCD8E39D-5B9C-4B42-9511-D3D64AFA35E8}"/>
    <cellStyle name="BOLDSH - Style1 5 3 2 2 3" xfId="53065" xr:uid="{F5486F01-1793-4B76-B67E-52AF3F32777E}"/>
    <cellStyle name="BOLDSH - Style1 5 3 2 3" xfId="20686" xr:uid="{EA84D2A7-878E-43B4-9118-F2DAD5EA9D96}"/>
    <cellStyle name="BOLDSH - Style1 5 3 2 3 2" xfId="40481" xr:uid="{E180E907-53B8-4994-9D0E-77595BCE84D4}"/>
    <cellStyle name="BOLDSH - Style1 5 3 2 3 3" xfId="59479" xr:uid="{A5B1797E-F88C-48FC-8E5B-9357869C52A1}"/>
    <cellStyle name="BOLDSH - Style1 5 3 2 4" xfId="27078" xr:uid="{5D6E9F31-1B7D-4027-9771-B7E08AE5A46E}"/>
    <cellStyle name="BOLDSH - Style1 5 3 2 5" xfId="46078" xr:uid="{F7848C53-D382-47AE-9CE9-F6855120EBED}"/>
    <cellStyle name="BOLDSH - Style1 5 3 3" xfId="10874" xr:uid="{B43F0921-6096-4DA0-89EA-A9F36F549D59}"/>
    <cellStyle name="BOLDSH - Style1 5 3 3 2" xfId="30669" xr:uid="{1306F792-BA45-4489-9554-40EEB538CC75}"/>
    <cellStyle name="BOLDSH - Style1 5 3 3 3" xfId="49667" xr:uid="{09DF5398-A132-4F19-B975-6AFA4D5E7407}"/>
    <cellStyle name="BOLDSH - Style1 5 3 4" xfId="17297" xr:uid="{10B42377-E138-4E47-A8F0-D19DE9220D63}"/>
    <cellStyle name="BOLDSH - Style1 5 3 4 2" xfId="37092" xr:uid="{C61D14A1-CAA5-4609-811C-09927AD1CFFD}"/>
    <cellStyle name="BOLDSH - Style1 5 3 4 3" xfId="56090" xr:uid="{9A67DC7E-42AD-428B-A98A-3F3948FFDDB1}"/>
    <cellStyle name="BOLDSH - Style1 5 3 5" xfId="23657" xr:uid="{FC4CE7E3-3929-443D-AD3E-89C5CF4F501B}"/>
    <cellStyle name="BOLDSH - Style1 5 3 6" xfId="42689" xr:uid="{D563E663-EB49-435B-B529-14B313272D09}"/>
    <cellStyle name="BOLDSH - Style1 5 4" xfId="3057" xr:uid="{D4178D46-EA5D-4100-8796-1710E6BA9BA4}"/>
    <cellStyle name="BOLDSH - Style1 5 4 2" xfId="6546" xr:uid="{BC91C021-BA57-4E6F-9C9C-F9005FA279BD}"/>
    <cellStyle name="BOLDSH - Style1 5 4 2 2" xfId="13540" xr:uid="{DBA66CEB-0DFA-403C-A498-D8C9DAA879F2}"/>
    <cellStyle name="BOLDSH - Style1 5 4 2 2 2" xfId="33335" xr:uid="{210EB784-030B-4736-8F0A-736AA3786435}"/>
    <cellStyle name="BOLDSH - Style1 5 4 2 2 3" xfId="52333" xr:uid="{B8B61CB4-7471-4F9F-B283-A915203A4C12}"/>
    <cellStyle name="BOLDSH - Style1 5 4 2 3" xfId="19954" xr:uid="{BC33FE46-2314-4101-B776-3CDDF4D289AD}"/>
    <cellStyle name="BOLDSH - Style1 5 4 2 3 2" xfId="39749" xr:uid="{0A328212-2B84-42F5-A84E-9CAD12EF42BF}"/>
    <cellStyle name="BOLDSH - Style1 5 4 2 3 3" xfId="58747" xr:uid="{78BC09EC-BBF1-4AF3-9FC2-2CEF7F21C53F}"/>
    <cellStyle name="BOLDSH - Style1 5 4 2 4" xfId="26346" xr:uid="{F1A61212-2A58-4EA5-AA4C-965AD76AAEE2}"/>
    <cellStyle name="BOLDSH - Style1 5 4 2 5" xfId="45346" xr:uid="{F6F7E6C4-E912-4149-8787-708295BBD729}"/>
    <cellStyle name="BOLDSH - Style1 5 4 3" xfId="10142" xr:uid="{7D1BF970-1724-4929-A4EF-FD70D3940B93}"/>
    <cellStyle name="BOLDSH - Style1 5 4 3 2" xfId="29937" xr:uid="{606D3A1D-B538-4ED9-9D16-3D208945554B}"/>
    <cellStyle name="BOLDSH - Style1 5 4 3 3" xfId="48935" xr:uid="{E2E77D72-4C13-4C3C-A90E-6D29D0D8C5BC}"/>
    <cellStyle name="BOLDSH - Style1 5 4 4" xfId="16565" xr:uid="{2206FFC8-3F4F-4390-A70E-E7744B17D6B4}"/>
    <cellStyle name="BOLDSH - Style1 5 4 4 2" xfId="36360" xr:uid="{A1D1C7E0-E55A-4916-9D89-49629247162D}"/>
    <cellStyle name="BOLDSH - Style1 5 4 4 3" xfId="55358" xr:uid="{66D88514-806D-4343-A10D-8059724354A1}"/>
    <cellStyle name="BOLDSH - Style1 5 4 5" xfId="22925" xr:uid="{7E2693E8-B82F-40F8-ACA0-6854BCA91FB5}"/>
    <cellStyle name="BOLDSH - Style1 5 4 6" xfId="41957" xr:uid="{5342194A-C9D8-4559-9206-ED468E050A47}"/>
    <cellStyle name="BOLDSH - Style1 5 5" xfId="5364" xr:uid="{89657BAE-A903-42DF-9849-21A1F4653A43}"/>
    <cellStyle name="BOLDSH - Style1 5 5 2" xfId="12376" xr:uid="{A580894F-C0AD-44FF-82AA-F1635712E3ED}"/>
    <cellStyle name="BOLDSH - Style1 5 5 2 2" xfId="32171" xr:uid="{0FCE7261-93A4-4DB8-B81D-4528BBD97546}"/>
    <cellStyle name="BOLDSH - Style1 5 5 2 3" xfId="51169" xr:uid="{1CB1D5D0-6408-4035-A581-DDC2F5CD6BBA}"/>
    <cellStyle name="BOLDSH - Style1 5 5 3" xfId="18794" xr:uid="{1CA80F2B-16C8-4635-8A8C-905338F67A0D}"/>
    <cellStyle name="BOLDSH - Style1 5 5 3 2" xfId="38589" xr:uid="{3A8F5E3F-56A6-4D1E-B9A9-C0CD594BE98C}"/>
    <cellStyle name="BOLDSH - Style1 5 5 3 3" xfId="57587" xr:uid="{F19CC49D-C1AA-452C-83DF-02363E44B24B}"/>
    <cellStyle name="BOLDSH - Style1 5 5 4" xfId="25169" xr:uid="{2A7083E5-DDBD-4BEE-B3B0-ED2D87BBF02B}"/>
    <cellStyle name="BOLDSH - Style1 5 5 5" xfId="44186" xr:uid="{76197003-40AD-457D-95F5-C1D004F449D4}"/>
    <cellStyle name="BOLDSH - Style1 5 6" xfId="9028" xr:uid="{93D7B9E2-DC10-4798-B058-56D092D655C6}"/>
    <cellStyle name="BOLDSH - Style1 5 6 2" xfId="28823" xr:uid="{9696D68D-E975-469C-ADB6-5174E963648E}"/>
    <cellStyle name="BOLDSH - Style1 5 6 3" xfId="47821" xr:uid="{57F1CD71-E254-4EE4-B89B-D783197A978A}"/>
    <cellStyle name="BOLDSH - Style1 5 7" xfId="8705" xr:uid="{84422ABF-8493-457D-81D4-6050C247B461}"/>
    <cellStyle name="BOLDSH - Style1 5 7 2" xfId="28502" xr:uid="{495B5733-3995-404A-9BCE-7CF1EA463175}"/>
    <cellStyle name="BOLDSH - Style1 5 7 3" xfId="47500" xr:uid="{AB6C3933-5ED2-441A-A5A5-30E8F1B4E514}"/>
    <cellStyle name="BOLDSH - Style1 5 8" xfId="22141" xr:uid="{94E56E6A-7F2A-4ABE-928E-C781A8AEBFB3}"/>
    <cellStyle name="BOLDSH - Style1 6" xfId="2337" xr:uid="{B9D17C27-D26D-48EA-BBF3-0FB42252FB70}"/>
    <cellStyle name="BOLDSH - Style1 6 2" xfId="4372" xr:uid="{A41B521C-4143-4BE8-8F2A-76BCB177A050}"/>
    <cellStyle name="BOLDSH - Style1 6 2 2" xfId="7861" xr:uid="{5811F4F7-6ADF-4BA8-93F9-A98609B70122}"/>
    <cellStyle name="BOLDSH - Style1 6 2 2 2" xfId="14850" xr:uid="{03297524-1099-4A0B-BF69-0B599D9191CD}"/>
    <cellStyle name="BOLDSH - Style1 6 2 2 2 2" xfId="34645" xr:uid="{01963FBF-F713-4F7F-A32A-212DED78B998}"/>
    <cellStyle name="BOLDSH - Style1 6 2 2 2 3" xfId="53643" xr:uid="{1B2D3632-C1BD-4B22-89F8-D0DC38572F31}"/>
    <cellStyle name="BOLDSH - Style1 6 2 2 3" xfId="21264" xr:uid="{69816F59-2CD3-4DBC-93B4-D251809EDA7C}"/>
    <cellStyle name="BOLDSH - Style1 6 2 2 3 2" xfId="41059" xr:uid="{7332E56A-2C41-4F64-9BE4-EC8BBEF25B4E}"/>
    <cellStyle name="BOLDSH - Style1 6 2 2 3 3" xfId="60057" xr:uid="{5C077A13-E3B9-4869-8442-6141E60CC335}"/>
    <cellStyle name="BOLDSH - Style1 6 2 2 4" xfId="27658" xr:uid="{AAE991EE-F215-4212-825C-73FB38FA239D}"/>
    <cellStyle name="BOLDSH - Style1 6 2 2 5" xfId="46656" xr:uid="{98FD617E-4D42-4F52-93CF-605AD00D9971}"/>
    <cellStyle name="BOLDSH - Style1 6 2 3" xfId="11452" xr:uid="{5CE318FF-DA97-4EAB-9069-D527DCC4137F}"/>
    <cellStyle name="BOLDSH - Style1 6 2 3 2" xfId="31247" xr:uid="{E2F31F3C-1EA7-4C79-B8EA-0F71C4DA5CEE}"/>
    <cellStyle name="BOLDSH - Style1 6 2 3 3" xfId="50245" xr:uid="{90D79C6A-52D8-47AF-B9C6-BE374ACE1302}"/>
    <cellStyle name="BOLDSH - Style1 6 2 4" xfId="17875" xr:uid="{655D5252-D53D-41E1-8A46-C4F5019BC7C1}"/>
    <cellStyle name="BOLDSH - Style1 6 2 4 2" xfId="37670" xr:uid="{981C62F8-0C0F-4000-B9EF-2D194578ADC8}"/>
    <cellStyle name="BOLDSH - Style1 6 2 4 3" xfId="56668" xr:uid="{D228A1D2-7F6A-4BA2-A34B-3A4D58DE9E34}"/>
    <cellStyle name="BOLDSH - Style1 6 2 5" xfId="24236" xr:uid="{55FFB928-0238-44F6-B206-D5C533E0297A}"/>
    <cellStyle name="BOLDSH - Style1 6 2 6" xfId="43267" xr:uid="{4D24F69D-4681-4D71-B3C3-B3FCBDC5B775}"/>
    <cellStyle name="BOLDSH - Style1 6 3" xfId="5838" xr:uid="{BBDA47E8-AC30-43AA-A9B8-92ADF3596648}"/>
    <cellStyle name="BOLDSH - Style1 6 3 2" xfId="12841" xr:uid="{1CF5383D-E245-41F4-BA2E-0A176FD22C60}"/>
    <cellStyle name="BOLDSH - Style1 6 3 2 2" xfId="32636" xr:uid="{D5A111C5-9BC4-439E-9700-44774DD7FEF1}"/>
    <cellStyle name="BOLDSH - Style1 6 3 2 3" xfId="51634" xr:uid="{B684DB7A-81DC-4FA1-B7BE-B40C8117995B}"/>
    <cellStyle name="BOLDSH - Style1 6 3 3" xfId="19256" xr:uid="{B76B593E-165B-4660-A2FB-55CE1BE58909}"/>
    <cellStyle name="BOLDSH - Style1 6 3 3 2" xfId="39051" xr:uid="{0F482B56-ACD9-43E4-ACC6-00F6EFA21D26}"/>
    <cellStyle name="BOLDSH - Style1 6 3 3 3" xfId="58049" xr:uid="{93794F7C-26E2-4B8F-868C-4EAAD8C2B825}"/>
    <cellStyle name="BOLDSH - Style1 6 3 4" xfId="25639" xr:uid="{FB2E8E22-BCD5-444E-A0FE-7AE29C71A4D3}"/>
    <cellStyle name="BOLDSH - Style1 6 3 5" xfId="44648" xr:uid="{05E41A3B-EC4C-42EE-839B-68E03D2248EE}"/>
    <cellStyle name="BOLDSH - Style1 6 4" xfId="9473" xr:uid="{5633C0F3-EF24-4E0B-B974-9663544182A6}"/>
    <cellStyle name="BOLDSH - Style1 6 4 2" xfId="29268" xr:uid="{55E5B3F3-4F1C-443C-8C1D-9675E2A476BC}"/>
    <cellStyle name="BOLDSH - Style1 6 4 3" xfId="48266" xr:uid="{7FAE1AFD-E688-4A24-9C71-A9E9C59A16EE}"/>
    <cellStyle name="BOLDSH - Style1 6 5" xfId="15855" xr:uid="{B0EA0F8A-67CF-4227-9B6C-64D5A1EE63F4}"/>
    <cellStyle name="BOLDSH - Style1 6 5 2" xfId="35650" xr:uid="{9C0D68C3-8396-40BA-A85A-5EC449FE61F7}"/>
    <cellStyle name="BOLDSH - Style1 6 5 3" xfId="54648" xr:uid="{667C9DA6-A441-4454-830E-9755DF39ACD2}"/>
    <cellStyle name="BOLDSH - Style1 6 6" xfId="22382" xr:uid="{94E1BF5D-D05D-4428-A839-45A796C068AC}"/>
    <cellStyle name="BOLDSH - Style1 7" xfId="3485" xr:uid="{17F8ECE6-6DAB-4298-9219-2E1C78C1168B}"/>
    <cellStyle name="BOLDSH - Style1 7 2" xfId="6974" xr:uid="{1E9E15C9-A340-423D-851E-0C8252860700}"/>
    <cellStyle name="BOLDSH - Style1 7 2 2" xfId="13968" xr:uid="{7FD2D3F9-A048-4AFB-8713-E93A3D76B8A2}"/>
    <cellStyle name="BOLDSH - Style1 7 2 2 2" xfId="33763" xr:uid="{A60DF2BE-DC96-4C88-AD1F-5D9CABCD216D}"/>
    <cellStyle name="BOLDSH - Style1 7 2 2 3" xfId="52761" xr:uid="{0C6D51C0-FB6C-4214-B43A-86E9FD3BF3C1}"/>
    <cellStyle name="BOLDSH - Style1 7 2 3" xfId="20382" xr:uid="{833606B9-D394-4158-94E8-50AB95AD70C4}"/>
    <cellStyle name="BOLDSH - Style1 7 2 3 2" xfId="40177" xr:uid="{748CF097-F439-4A6D-9302-D301ECBE02C3}"/>
    <cellStyle name="BOLDSH - Style1 7 2 3 3" xfId="59175" xr:uid="{21D5167B-EE7A-40A8-BF56-72F387C88AC9}"/>
    <cellStyle name="BOLDSH - Style1 7 2 4" xfId="26774" xr:uid="{D03F72BA-67CE-4076-8B96-ACD17E668DFC}"/>
    <cellStyle name="BOLDSH - Style1 7 2 5" xfId="45774" xr:uid="{56BB868B-83F7-4075-B1DE-0730A840FE99}"/>
    <cellStyle name="BOLDSH - Style1 7 3" xfId="10570" xr:uid="{78680D4B-6B20-4F75-8552-386772D565F8}"/>
    <cellStyle name="BOLDSH - Style1 7 3 2" xfId="30365" xr:uid="{A4382733-D882-489E-90D5-437F19D0944F}"/>
    <cellStyle name="BOLDSH - Style1 7 3 3" xfId="49363" xr:uid="{E1168F9B-CF6A-41D8-BB51-A980014DA51F}"/>
    <cellStyle name="BOLDSH - Style1 7 4" xfId="16993" xr:uid="{202B4FA0-019C-4069-AA6B-7B25791BA84B}"/>
    <cellStyle name="BOLDSH - Style1 7 4 2" xfId="36788" xr:uid="{578ECACB-D142-4C20-B100-18CAA7BBC848}"/>
    <cellStyle name="BOLDSH - Style1 7 4 3" xfId="55786" xr:uid="{9F788A07-84DF-4A06-8632-5E908C8E7B71}"/>
    <cellStyle name="BOLDSH - Style1 7 5" xfId="23353" xr:uid="{D8D18538-4CBB-4902-AB5C-4BC7D02AEEF3}"/>
    <cellStyle name="BOLDSH - Style1 7 6" xfId="42385" xr:uid="{29185E33-4C27-46BA-809A-D057ADFF9125}"/>
    <cellStyle name="BOLDSH - Style1 8" xfId="4283" xr:uid="{421D725C-4AB1-49BA-92B8-91DDC6A5CA6D}"/>
    <cellStyle name="BOLDSH - Style1 8 2" xfId="7772" xr:uid="{0AAC472D-9FDC-49A1-8D4A-AE4BC1306C54}"/>
    <cellStyle name="BOLDSH - Style1 8 2 2" xfId="14763" xr:uid="{3EF355D3-A371-4031-8988-C4BD1023E583}"/>
    <cellStyle name="BOLDSH - Style1 8 2 2 2" xfId="34558" xr:uid="{31EC798D-DD2F-4098-9AFD-6CB83E1A1C95}"/>
    <cellStyle name="BOLDSH - Style1 8 2 2 3" xfId="53556" xr:uid="{0F0F47FD-080B-494E-B796-AB833CBD02B5}"/>
    <cellStyle name="BOLDSH - Style1 8 2 3" xfId="21177" xr:uid="{C482D4EB-9A09-4088-80F1-E66F46D53C9F}"/>
    <cellStyle name="BOLDSH - Style1 8 2 3 2" xfId="40972" xr:uid="{48823637-61C0-4A10-AA0C-1B1B851F93C4}"/>
    <cellStyle name="BOLDSH - Style1 8 2 3 3" xfId="59970" xr:uid="{2FAFBF02-444D-44CE-8265-3F0962E85013}"/>
    <cellStyle name="BOLDSH - Style1 8 2 4" xfId="27571" xr:uid="{49CC8AF9-85C8-4EA9-8553-6C7F646B8BFF}"/>
    <cellStyle name="BOLDSH - Style1 8 2 5" xfId="46569" xr:uid="{7673CE54-A01F-4E3A-82E6-0CA13E868F1E}"/>
    <cellStyle name="BOLDSH - Style1 8 3" xfId="11365" xr:uid="{FAFAE981-0EE9-4129-AB44-D326D79A1609}"/>
    <cellStyle name="BOLDSH - Style1 8 3 2" xfId="31160" xr:uid="{21A70987-ABDC-4F07-A685-C83EE9C1F4FC}"/>
    <cellStyle name="BOLDSH - Style1 8 3 3" xfId="50158" xr:uid="{D99207A2-5BD6-41F2-B6EE-A668D62EDDCA}"/>
    <cellStyle name="BOLDSH - Style1 8 4" xfId="17788" xr:uid="{FEBE43C5-E2C7-4544-8519-39A31E1E2459}"/>
    <cellStyle name="BOLDSH - Style1 8 4 2" xfId="37583" xr:uid="{A13AE09F-B207-4914-A36A-E4EAC89756DF}"/>
    <cellStyle name="BOLDSH - Style1 8 4 3" xfId="56581" xr:uid="{7143DD42-6301-4203-BF20-27EAAAFF71D6}"/>
    <cellStyle name="BOLDSH - Style1 8 5" xfId="24149" xr:uid="{55F2A403-8E4D-48D8-B1B2-6E630CDDCC58}"/>
    <cellStyle name="BOLDSH - Style1 8 6" xfId="43180" xr:uid="{0C57BF64-D109-4EBE-941F-DC698D1B719A}"/>
    <cellStyle name="BOLDSH - Style1 9" xfId="5148" xr:uid="{92D4A50F-E7FD-46B2-9283-41052335867C}"/>
    <cellStyle name="BOLDSH - Style1 9 2" xfId="12175" xr:uid="{9CC8BF97-5D64-4848-B121-9F1ADD0EF098}"/>
    <cellStyle name="BOLDSH - Style1 9 2 2" xfId="31970" xr:uid="{082A4B50-2734-465E-B47F-58BBE375BF8D}"/>
    <cellStyle name="BOLDSH - Style1 9 2 3" xfId="50968" xr:uid="{9CD69FFF-723F-478B-B4BB-299C53A868D6}"/>
    <cellStyle name="BOLDSH - Style1 9 3" xfId="18593" xr:uid="{C5BE6D7E-9BED-446D-811D-E69D6B4AC938}"/>
    <cellStyle name="BOLDSH - Style1 9 3 2" xfId="38388" xr:uid="{527E6A01-64A2-45C2-BC20-72B6532463F3}"/>
    <cellStyle name="BOLDSH - Style1 9 3 3" xfId="57386" xr:uid="{6388B324-C473-4EDF-ADEA-F9BF6B6B6D1D}"/>
    <cellStyle name="BOLDSH - Style1 9 4" xfId="24961" xr:uid="{024AF37B-CD7E-4E20-86E1-21E05F6B491C}"/>
    <cellStyle name="BOLDSH - Style1 9 5" xfId="43985" xr:uid="{13F19499-3E86-47AF-AE16-970FE2A27851}"/>
    <cellStyle name="Border" xfId="2201" xr:uid="{29F734C7-F57C-4363-9E46-E3BB090B0589}"/>
    <cellStyle name="Border 2" xfId="4199" xr:uid="{DD361FCF-D1EC-4BB2-87D1-06FF4F70A94F}"/>
    <cellStyle name="Border 2 2" xfId="7688" xr:uid="{5379B0EE-1EBA-4056-8726-8DF5DA45BEBF}"/>
    <cellStyle name="Border 2 2 2" xfId="14680" xr:uid="{126EDAAA-F58D-43E8-94B9-5814F6D2C225}"/>
    <cellStyle name="Border 2 2 2 2" xfId="34475" xr:uid="{5B7D72DB-26DA-48EB-A3F1-3205D638E2CB}"/>
    <cellStyle name="Border 2 2 2 3" xfId="53473" xr:uid="{6F9054A2-D9A4-411F-9A21-7A075A637B9A}"/>
    <cellStyle name="Border 2 2 3" xfId="21094" xr:uid="{0CABCF3D-8EF2-4E3C-9761-772E6812BCEA}"/>
    <cellStyle name="Border 2 2 3 2" xfId="40889" xr:uid="{4BCE8741-6213-4D9D-9874-C4D99664A503}"/>
    <cellStyle name="Border 2 2 3 3" xfId="59887" xr:uid="{B6A893E8-C8C7-4AA2-87A6-5726EE8C9A90}"/>
    <cellStyle name="Border 2 2 4" xfId="27487" xr:uid="{E41B1B19-615F-4E15-A2CC-5EBF974EF1AF}"/>
    <cellStyle name="Border 2 2 5" xfId="46486" xr:uid="{E22D919C-88A1-4B19-8050-5128D7D8D7BF}"/>
    <cellStyle name="Border 2 3" xfId="11282" xr:uid="{EAAD71FE-B85E-4385-9AD3-F412AE86DDE3}"/>
    <cellStyle name="Border 2 3 2" xfId="31077" xr:uid="{59FACFE0-8AE8-44E0-98AC-DAA666539F4C}"/>
    <cellStyle name="Border 2 3 3" xfId="50075" xr:uid="{FA198E3A-045C-4E9C-94E9-6D88321C0C0B}"/>
    <cellStyle name="Border 2 4" xfId="17705" xr:uid="{BE808A62-D5D7-4A28-A396-27E9E38688F7}"/>
    <cellStyle name="Border 2 4 2" xfId="37500" xr:uid="{71DEDD5D-C83D-4B2C-9FF4-CF0FB7AA4F5E}"/>
    <cellStyle name="Border 2 4 3" xfId="56498" xr:uid="{51ABBF48-11D9-4929-B776-701DCCDB73C5}"/>
    <cellStyle name="Border 2 5" xfId="24065" xr:uid="{ED3A853E-E595-4F9E-82F7-9DE82BB99DAC}"/>
    <cellStyle name="Border 2 6" xfId="43097" xr:uid="{122F105A-927C-4479-8508-7C428FC1D3BB}"/>
    <cellStyle name="Border 3" xfId="3465" xr:uid="{B34DA22D-9AAB-4F10-9FF0-C8637328A4D6}"/>
    <cellStyle name="Border 3 2" xfId="6954" xr:uid="{4346CD8E-06F5-4609-95AF-400AB92FE085}"/>
    <cellStyle name="Border 3 2 2" xfId="13948" xr:uid="{2F008915-9DFF-406D-885E-580DFEB8E494}"/>
    <cellStyle name="Border 3 2 2 2" xfId="33743" xr:uid="{6BDB7307-A93C-48F7-B762-AF3A7EE21B9B}"/>
    <cellStyle name="Border 3 2 2 3" xfId="52741" xr:uid="{7BA42F2D-962B-4F55-8948-71CD245B2E63}"/>
    <cellStyle name="Border 3 2 3" xfId="20362" xr:uid="{41F6B2BB-056A-499A-AF38-69E489F4759D}"/>
    <cellStyle name="Border 3 2 3 2" xfId="40157" xr:uid="{6D3BB6B9-0C4C-4A66-B2D3-19AA4EDAD55F}"/>
    <cellStyle name="Border 3 2 3 3" xfId="59155" xr:uid="{B297177E-CD1D-4A76-AC8B-C1A06398A1F7}"/>
    <cellStyle name="Border 3 2 4" xfId="26754" xr:uid="{E837ED3F-7EB5-4D91-AF54-F5D00EC62733}"/>
    <cellStyle name="Border 3 2 5" xfId="45754" xr:uid="{69090E1A-E20A-4AA4-8A71-6820B6DDCB49}"/>
    <cellStyle name="Border 3 3" xfId="10550" xr:uid="{1C62F20A-C015-4DD4-B256-FBD62346A73D}"/>
    <cellStyle name="Border 3 3 2" xfId="30345" xr:uid="{AB8C5D2C-81BD-49C1-9F16-AAA0384512A3}"/>
    <cellStyle name="Border 3 3 3" xfId="49343" xr:uid="{97B9EEC2-F11F-47E9-953C-8FD26EF3D9A7}"/>
    <cellStyle name="Border 3 4" xfId="16973" xr:uid="{614A37C1-7177-4B05-A750-236BD6F3189D}"/>
    <cellStyle name="Border 3 4 2" xfId="36768" xr:uid="{256382A6-D596-4F3D-9CFE-E16C8FA506E6}"/>
    <cellStyle name="Border 3 4 3" xfId="55766" xr:uid="{22D3F014-EE59-4F13-B526-641EE9325B9D}"/>
    <cellStyle name="Border 3 5" xfId="23333" xr:uid="{62E4B989-29F8-4AB7-94DF-CA27AE4922B8}"/>
    <cellStyle name="Border 3 6" xfId="42365" xr:uid="{85151315-3F14-4B29-8929-37296E7FC8BF}"/>
    <cellStyle name="Border 4" xfId="5773" xr:uid="{FCAD00F0-4F5F-409F-8AB9-699352081D6F}"/>
    <cellStyle name="Border 4 2" xfId="12779" xr:uid="{24EC6232-FAF4-4719-B0C8-B37CDAAF4596}"/>
    <cellStyle name="Border 4 2 2" xfId="32574" xr:uid="{A483EBAA-FDF7-4CDF-84AC-EE9F1938D4C7}"/>
    <cellStyle name="Border 4 2 3" xfId="51572" xr:uid="{9C890F44-C119-4A89-9C52-6866560F5EA3}"/>
    <cellStyle name="Border 4 3" xfId="19196" xr:uid="{D878FD24-F66F-42B0-A7C9-A20CD0E27A83}"/>
    <cellStyle name="Border 4 3 2" xfId="38991" xr:uid="{3F6F05C0-CA34-4403-A942-A2D6765860DD}"/>
    <cellStyle name="Border 4 3 3" xfId="57989" xr:uid="{80B7A776-D186-4595-B953-4DE1E24BBFC4}"/>
    <cellStyle name="Border 4 4" xfId="25576" xr:uid="{B69A2FA8-4D96-45A5-970D-69BD74F0FFC2}"/>
    <cellStyle name="Border 4 5" xfId="44588" xr:uid="{72856DB9-7EA3-4142-BCD3-B366E2927A2D}"/>
    <cellStyle name="Border 5" xfId="15795" xr:uid="{42711507-4707-431B-9831-8457BE1521B4}"/>
    <cellStyle name="Border 5 2" xfId="35590" xr:uid="{1279779F-68FF-4A1B-93F7-2FF521801535}"/>
    <cellStyle name="Border 5 3" xfId="54588" xr:uid="{D36A5E0A-4104-497A-A909-8AC69A74CD8F}"/>
    <cellStyle name="Calc Currency (0)" xfId="181" xr:uid="{2DB5A590-2089-4108-BF45-A830284B404A}"/>
    <cellStyle name="Calc Currency (0) 2" xfId="921" xr:uid="{39DB3642-D52C-46F0-AF4C-9521EC099BA4}"/>
    <cellStyle name="Calc Currency (0) 3" xfId="1334" xr:uid="{7EE0990D-D0ED-4542-AB51-A708EFD1E419}"/>
    <cellStyle name="Calc Currency (2)" xfId="1335" xr:uid="{CB80BF7B-4199-4BB7-896E-46208BB072BE}"/>
    <cellStyle name="Calc Percent (0)" xfId="1336" xr:uid="{56091BE3-CDCF-44B6-94D8-04F45AFBF16B}"/>
    <cellStyle name="Calc Percent (1)" xfId="1337" xr:uid="{C8000850-B53E-457C-A7B1-D34D06A9EF78}"/>
    <cellStyle name="Calc Percent (2)" xfId="1338" xr:uid="{3AF3E1A0-5589-4D01-A884-9FA88B37AD8C}"/>
    <cellStyle name="Calc Units (0)" xfId="1339" xr:uid="{A8A9B597-829D-4ADD-AD33-A406057908E3}"/>
    <cellStyle name="Calc Units (1)" xfId="1340" xr:uid="{BBDF4200-E1FB-4004-B23B-66EF5BD13FCD}"/>
    <cellStyle name="Calc Units (2)" xfId="1341" xr:uid="{9438C117-8278-475F-B5D9-81EBD124774F}"/>
    <cellStyle name="Calculation 2" xfId="303" xr:uid="{800289EB-596E-4697-BB04-5659DD1C0A39}"/>
    <cellStyle name="Calculation 2 10" xfId="8574" xr:uid="{B9E424C0-E270-40D1-88A4-2197B9CAB820}"/>
    <cellStyle name="Calculation 2 10 2" xfId="28371" xr:uid="{B8F271C8-0949-4AE4-8DD1-31D9F9352AD4}"/>
    <cellStyle name="Calculation 2 10 3" xfId="47369" xr:uid="{76DFF51C-8BB7-4367-806F-4E25FDDCFFC4}"/>
    <cellStyle name="Calculation 2 11" xfId="8854" xr:uid="{293A315D-D270-4C11-AF6A-AC039B9CB0CD}"/>
    <cellStyle name="Calculation 2 11 2" xfId="28651" xr:uid="{F37B4858-DB22-4C9E-A047-939897679FD1}"/>
    <cellStyle name="Calculation 2 11 3" xfId="47649" xr:uid="{78966931-5063-4C2B-BE1C-02121E69D6AC}"/>
    <cellStyle name="Calculation 2 2" xfId="782" xr:uid="{5A932F8E-E0F2-440B-9213-753808901762}"/>
    <cellStyle name="Calculation 2 2 10" xfId="5086" xr:uid="{C227C2CC-F1E1-42A5-9212-FC6492EEE191}"/>
    <cellStyle name="Calculation 2 2 10 2" xfId="12132" xr:uid="{A756E6D7-C884-4B2E-BFBE-ED93C5C38E30}"/>
    <cellStyle name="Calculation 2 2 10 2 2" xfId="31927" xr:uid="{CEADCC39-4B67-4462-BF7F-D9C4AA92B8A4}"/>
    <cellStyle name="Calculation 2 2 10 2 3" xfId="50925" xr:uid="{B66D717A-79C2-4198-B465-AC8BAA8B3796}"/>
    <cellStyle name="Calculation 2 2 10 3" xfId="18553" xr:uid="{4379ABA6-E6E4-4400-AF20-BAAF46515382}"/>
    <cellStyle name="Calculation 2 2 10 3 2" xfId="38348" xr:uid="{F85158A0-1F4C-497B-9931-62438C959714}"/>
    <cellStyle name="Calculation 2 2 10 3 3" xfId="57346" xr:uid="{685CDAB4-ABCA-49A9-A8D8-EDC63D807194}"/>
    <cellStyle name="Calculation 2 2 10 4" xfId="24916" xr:uid="{1CD09344-4931-4CF4-8D19-12DC3C476D6F}"/>
    <cellStyle name="Calculation 2 2 10 5" xfId="43945" xr:uid="{B4361F3F-886E-453F-8BBA-D1EBCB93F1E5}"/>
    <cellStyle name="Calculation 2 2 11" xfId="8657" xr:uid="{101A2229-B6F9-484B-9591-F537E762EF62}"/>
    <cellStyle name="Calculation 2 2 11 2" xfId="28454" xr:uid="{54DAADCD-FE44-40F5-A190-5897B4845714}"/>
    <cellStyle name="Calculation 2 2 11 3" xfId="47452" xr:uid="{76150AFF-0AA8-4242-8ED2-8CB1401B81A2}"/>
    <cellStyle name="Calculation 2 2 12" xfId="8781" xr:uid="{7DD0AD66-CDDB-4B2F-A8B2-16084FA56E3B}"/>
    <cellStyle name="Calculation 2 2 12 2" xfId="28578" xr:uid="{EF067C60-5FA3-4425-9A04-E23F8A05AD8B}"/>
    <cellStyle name="Calculation 2 2 12 3" xfId="47576" xr:uid="{6C492E3C-3D3F-420D-960B-FBC7D85007B6}"/>
    <cellStyle name="Calculation 2 2 2" xfId="1648" xr:uid="{40550E69-9573-479F-AD76-70FEA26A1684}"/>
    <cellStyle name="Calculation 2 2 2 2" xfId="2421" xr:uid="{F809ED78-2B38-4117-8BDE-8CFAD0C5978D}"/>
    <cellStyle name="Calculation 2 2 2 2 2" xfId="4446" xr:uid="{05A171F6-2AAB-4811-A69E-23B524C5C40F}"/>
    <cellStyle name="Calculation 2 2 2 2 2 2" xfId="7935" xr:uid="{0D26F5B1-B633-44E8-9AB3-8149A51CC004}"/>
    <cellStyle name="Calculation 2 2 2 2 2 2 2" xfId="14924" xr:uid="{D2222D77-29E7-42E6-A066-253E2662BFCF}"/>
    <cellStyle name="Calculation 2 2 2 2 2 2 2 2" xfId="34719" xr:uid="{C21AC67A-75BB-497A-B7D6-BD5358AE4581}"/>
    <cellStyle name="Calculation 2 2 2 2 2 2 2 3" xfId="53717" xr:uid="{8A53160F-5473-408E-8E28-4C550906A411}"/>
    <cellStyle name="Calculation 2 2 2 2 2 2 3" xfId="21338" xr:uid="{B7655099-FF43-41C6-B47C-DF4B0D9218CF}"/>
    <cellStyle name="Calculation 2 2 2 2 2 2 3 2" xfId="41133" xr:uid="{15B72979-0D94-4335-B5FF-E561C7C31E83}"/>
    <cellStyle name="Calculation 2 2 2 2 2 2 3 3" xfId="60131" xr:uid="{2946F967-07CF-45D8-9F81-14E810B6D752}"/>
    <cellStyle name="Calculation 2 2 2 2 2 2 4" xfId="27732" xr:uid="{C269EB58-6074-484C-A44D-5D4F8F9A71C1}"/>
    <cellStyle name="Calculation 2 2 2 2 2 2 5" xfId="46730" xr:uid="{A1B7D125-D35E-4FBC-9FB7-E5E48D27CACD}"/>
    <cellStyle name="Calculation 2 2 2 2 2 3" xfId="11526" xr:uid="{13C35A61-ABC1-4B1B-B63E-F986F7A1E5E8}"/>
    <cellStyle name="Calculation 2 2 2 2 2 3 2" xfId="31321" xr:uid="{A3D20249-0272-414A-A44C-38F028C3AFBC}"/>
    <cellStyle name="Calculation 2 2 2 2 2 3 3" xfId="50319" xr:uid="{A2D6A90C-97AC-42EF-8E0B-F265881EA798}"/>
    <cellStyle name="Calculation 2 2 2 2 2 4" xfId="17949" xr:uid="{A2AD7EC9-8228-42C3-8872-819F732D794D}"/>
    <cellStyle name="Calculation 2 2 2 2 2 4 2" xfId="37744" xr:uid="{352E568B-4F62-4CF9-9776-D2FE60F57F37}"/>
    <cellStyle name="Calculation 2 2 2 2 2 4 3" xfId="56742" xr:uid="{8445F212-5B89-4B39-9C57-01AD8E9AE013}"/>
    <cellStyle name="Calculation 2 2 2 2 2 5" xfId="24310" xr:uid="{06D14D3A-CA67-41E0-8CA1-848C997BBDC6}"/>
    <cellStyle name="Calculation 2 2 2 2 2 6" xfId="43341" xr:uid="{BE52CFD2-3B7B-4ADE-B130-A4C38AC507A0}"/>
    <cellStyle name="Calculation 2 2 2 2 3" xfId="5915" xr:uid="{EFC97AB8-E76D-4E85-8F40-31D4DF098E67}"/>
    <cellStyle name="Calculation 2 2 2 2 3 2" xfId="12915" xr:uid="{62BB63BB-F5D2-406C-A08A-02125456173F}"/>
    <cellStyle name="Calculation 2 2 2 2 3 2 2" xfId="32710" xr:uid="{957F7D97-F06C-4B06-B07F-21CD35B2495C}"/>
    <cellStyle name="Calculation 2 2 2 2 3 2 3" xfId="51708" xr:uid="{BBA55094-DADB-49B1-BBEA-5AFFF6E037C5}"/>
    <cellStyle name="Calculation 2 2 2 2 3 3" xfId="19330" xr:uid="{5EC61B6D-19A6-42A4-AFF7-DBB444CA2160}"/>
    <cellStyle name="Calculation 2 2 2 2 3 3 2" xfId="39125" xr:uid="{555C3D9E-3057-484D-BCC9-7DA5E8F61C4B}"/>
    <cellStyle name="Calculation 2 2 2 2 3 3 3" xfId="58123" xr:uid="{C5459009-9C75-4EB7-831E-4C2275F4ADB5}"/>
    <cellStyle name="Calculation 2 2 2 2 3 4" xfId="25716" xr:uid="{4B6EA2ED-FF97-4CD7-A27B-1E6C99A47026}"/>
    <cellStyle name="Calculation 2 2 2 2 3 5" xfId="44722" xr:uid="{2E9E88F7-3F5A-4A25-B528-E19ED2A12196}"/>
    <cellStyle name="Calculation 2 2 2 2 4" xfId="9551" xr:uid="{2DCF978C-0B9E-41FE-8AE5-96C5EA99CEF2}"/>
    <cellStyle name="Calculation 2 2 2 2 4 2" xfId="29346" xr:uid="{6A59AC46-6C0B-4259-B905-7449B984B1EF}"/>
    <cellStyle name="Calculation 2 2 2 2 4 3" xfId="48344" xr:uid="{C42653A9-9F32-4E2C-BF2E-AC3593D64B8D}"/>
    <cellStyle name="Calculation 2 2 2 2 5" xfId="15936" xr:uid="{7FD92CF2-1E10-45EF-B30F-EB8598025345}"/>
    <cellStyle name="Calculation 2 2 2 2 5 2" xfId="35731" xr:uid="{1B94CE16-790B-4289-9F8D-0C6AB758DDCD}"/>
    <cellStyle name="Calculation 2 2 2 2 5 3" xfId="54729" xr:uid="{1FD71C27-FB40-4833-9598-B717385A954D}"/>
    <cellStyle name="Calculation 2 2 2 2 6" xfId="41699" xr:uid="{AA4F689F-0754-45E9-BC69-691DD6BE8F5B}"/>
    <cellStyle name="Calculation 2 2 2 3" xfId="3664" xr:uid="{B76BB217-BBB5-458D-BFB8-C83C97931AE5}"/>
    <cellStyle name="Calculation 2 2 2 3 2" xfId="7153" xr:uid="{60718AC6-9BA3-4094-8831-485308190829}"/>
    <cellStyle name="Calculation 2 2 2 3 2 2" xfId="14146" xr:uid="{23108D71-AC47-477D-BFF7-67DBFEDC05F0}"/>
    <cellStyle name="Calculation 2 2 2 3 2 2 2" xfId="33941" xr:uid="{695B054F-FCAD-4BC4-9260-DED29AD58AE5}"/>
    <cellStyle name="Calculation 2 2 2 3 2 2 3" xfId="52939" xr:uid="{822A9A5E-E6FE-4E13-84A4-B28E4278026E}"/>
    <cellStyle name="Calculation 2 2 2 3 2 3" xfId="20560" xr:uid="{4C0DDCCF-1FAF-4D98-9B8B-77E30E50BF90}"/>
    <cellStyle name="Calculation 2 2 2 3 2 3 2" xfId="40355" xr:uid="{50853D45-0C39-4756-A52F-3F747E674C3A}"/>
    <cellStyle name="Calculation 2 2 2 3 2 3 3" xfId="59353" xr:uid="{16BB167E-402D-4372-B66C-9A0A5EDCE4D6}"/>
    <cellStyle name="Calculation 2 2 2 3 2 4" xfId="26952" xr:uid="{6D3FF9FE-00A0-4A8B-A3FC-6A2495DD61A9}"/>
    <cellStyle name="Calculation 2 2 2 3 2 5" xfId="45952" xr:uid="{469CB06D-94D1-4FB1-9A26-55219ACFB4B6}"/>
    <cellStyle name="Calculation 2 2 2 3 3" xfId="10748" xr:uid="{3F1B53E5-C29B-4C68-BF94-913D1070ACE4}"/>
    <cellStyle name="Calculation 2 2 2 3 3 2" xfId="30543" xr:uid="{3E632858-B76B-4EFD-8957-DEACA62BCBCD}"/>
    <cellStyle name="Calculation 2 2 2 3 3 3" xfId="49541" xr:uid="{6574872D-D942-41F8-B49F-E3C22C02F8D8}"/>
    <cellStyle name="Calculation 2 2 2 3 4" xfId="17171" xr:uid="{05682C66-42E3-49E1-8488-E8EDFA91EBA7}"/>
    <cellStyle name="Calculation 2 2 2 3 4 2" xfId="36966" xr:uid="{C13722B8-0EF5-4CDA-A8D4-031D0E38F4DA}"/>
    <cellStyle name="Calculation 2 2 2 3 4 3" xfId="55964" xr:uid="{C8CD2288-6A37-46AC-A5AF-2F6C67EE12AA}"/>
    <cellStyle name="Calculation 2 2 2 3 5" xfId="23531" xr:uid="{6F955CB1-3F82-4566-852F-84F8D5B273AB}"/>
    <cellStyle name="Calculation 2 2 2 3 6" xfId="42563" xr:uid="{4532FD46-EFC8-4941-BF6C-720FB7AA26E5}"/>
    <cellStyle name="Calculation 2 2 2 4" xfId="3617" xr:uid="{C0AC0044-3937-4DEC-9AC6-1E16FDD3A8BB}"/>
    <cellStyle name="Calculation 2 2 2 4 2" xfId="7106" xr:uid="{DFF102AA-D0FC-483E-95C8-0559BE7C43AB}"/>
    <cellStyle name="Calculation 2 2 2 4 2 2" xfId="14099" xr:uid="{93377062-4E04-4C5B-8379-EB6F0B706F54}"/>
    <cellStyle name="Calculation 2 2 2 4 2 2 2" xfId="33894" xr:uid="{CD662E1F-C09B-40A9-B29B-F6198B3FE95E}"/>
    <cellStyle name="Calculation 2 2 2 4 2 2 3" xfId="52892" xr:uid="{C2FC199C-8575-413A-90F4-166E34E79311}"/>
    <cellStyle name="Calculation 2 2 2 4 2 3" xfId="20513" xr:uid="{33FE53C7-B22B-4350-8867-28FB7B4EE47C}"/>
    <cellStyle name="Calculation 2 2 2 4 2 3 2" xfId="40308" xr:uid="{0518EEB5-80B4-4B4C-9F87-7CD0E522EC7B}"/>
    <cellStyle name="Calculation 2 2 2 4 2 3 3" xfId="59306" xr:uid="{E8F21E07-E2FF-40E7-9E26-44E567C930F1}"/>
    <cellStyle name="Calculation 2 2 2 4 2 4" xfId="26905" xr:uid="{200D70C3-EDC4-4ADA-9DEE-493BFA0BAE1D}"/>
    <cellStyle name="Calculation 2 2 2 4 2 5" xfId="45905" xr:uid="{C2DC61A8-4BB6-4A17-B781-0FF7EDB0FBA4}"/>
    <cellStyle name="Calculation 2 2 2 4 3" xfId="10701" xr:uid="{66C354F1-33B9-4272-B402-02C6E4A069FB}"/>
    <cellStyle name="Calculation 2 2 2 4 3 2" xfId="30496" xr:uid="{1FA8B9D5-A6A2-4311-9B31-A6927F818933}"/>
    <cellStyle name="Calculation 2 2 2 4 3 3" xfId="49494" xr:uid="{9DC24856-6911-4FC6-8DEE-D33F3BF12063}"/>
    <cellStyle name="Calculation 2 2 2 4 4" xfId="17124" xr:uid="{B3FFC6D8-BA50-4E82-B32B-CAEDF5EBBF77}"/>
    <cellStyle name="Calculation 2 2 2 4 4 2" xfId="36919" xr:uid="{97BACF26-0BFF-4CBC-9B65-292CF028CDD0}"/>
    <cellStyle name="Calculation 2 2 2 4 4 3" xfId="55917" xr:uid="{99CD0D9B-158C-46D1-8715-4C43424B104A}"/>
    <cellStyle name="Calculation 2 2 2 4 5" xfId="23484" xr:uid="{5500F9A6-C9BE-47F1-9957-BFCE9A3B53FD}"/>
    <cellStyle name="Calculation 2 2 2 4 6" xfId="42516" xr:uid="{66670619-9C12-42C9-B1AE-F69EECB5576D}"/>
    <cellStyle name="Calculation 2 2 2 5" xfId="5236" xr:uid="{FD3BC239-0A3C-4019-B7C5-2B4D4586936E}"/>
    <cellStyle name="Calculation 2 2 2 5 2" xfId="12251" xr:uid="{72BFEF5B-E70E-4C0F-A612-37DE7BEFA922}"/>
    <cellStyle name="Calculation 2 2 2 5 2 2" xfId="32046" xr:uid="{65B96222-CE2B-445A-AA53-84F0ABFCEBC4}"/>
    <cellStyle name="Calculation 2 2 2 5 2 3" xfId="51044" xr:uid="{242FE7E9-467C-4B19-92C7-FE5B171FFEB8}"/>
    <cellStyle name="Calculation 2 2 2 5 3" xfId="18669" xr:uid="{9A402D0B-077F-4972-83EE-2B91D7F0DA39}"/>
    <cellStyle name="Calculation 2 2 2 5 3 2" xfId="38464" xr:uid="{3E43A4C8-2328-483F-A1FA-C781958A9587}"/>
    <cellStyle name="Calculation 2 2 2 5 3 3" xfId="57462" xr:uid="{526FC862-FAF3-476C-BF99-6C9B953B8FD5}"/>
    <cellStyle name="Calculation 2 2 2 5 4" xfId="25043" xr:uid="{A4BA8806-73F8-4A7E-BC7F-7A7593D10978}"/>
    <cellStyle name="Calculation 2 2 2 5 5" xfId="44061" xr:uid="{FD7FE36E-048A-49A0-8C6B-375013561F1A}"/>
    <cellStyle name="Calculation 2 2 2 6" xfId="8916" xr:uid="{FC5868AF-18D9-4BB7-B727-80758246A540}"/>
    <cellStyle name="Calculation 2 2 2 6 2" xfId="28711" xr:uid="{75AA305C-B7D2-45F0-A8B0-CFC5DCC23BB1}"/>
    <cellStyle name="Calculation 2 2 2 6 3" xfId="47709" xr:uid="{788FA906-282D-4734-A77D-03AC2E6B6A30}"/>
    <cellStyle name="Calculation 2 2 2 7" xfId="8842" xr:uid="{9C458825-211C-497A-AA84-D0BC2B66D4D0}"/>
    <cellStyle name="Calculation 2 2 2 7 2" xfId="28639" xr:uid="{53D8D238-31CD-4BC8-A497-45379C621A82}"/>
    <cellStyle name="Calculation 2 2 2 7 3" xfId="47637" xr:uid="{ADC4FBD7-E86C-48B0-A08C-24A91B38176C}"/>
    <cellStyle name="Calculation 2 2 2 8" xfId="21954" xr:uid="{C57D9B04-65D9-46A0-94BB-B335732408C8}"/>
    <cellStyle name="Calculation 2 2 3" xfId="1869" xr:uid="{AAF66129-37FA-4F4D-9331-4CA711A2AE4D}"/>
    <cellStyle name="Calculation 2 2 3 2" xfId="2639" xr:uid="{0E9BF838-BD1A-4EF3-AEBA-D73F70EDC31B}"/>
    <cellStyle name="Calculation 2 2 3 2 2" xfId="4662" xr:uid="{6715C417-AB75-493E-86AA-B3989D8DB324}"/>
    <cellStyle name="Calculation 2 2 3 2 2 2" xfId="8151" xr:uid="{0D0CFE83-1FC2-4FF0-A026-931A0EFC0E92}"/>
    <cellStyle name="Calculation 2 2 3 2 2 2 2" xfId="15140" xr:uid="{1A83DEEA-AB8B-432E-AA2C-DBB94C958805}"/>
    <cellStyle name="Calculation 2 2 3 2 2 2 2 2" xfId="34935" xr:uid="{C2F94995-9ACF-4615-B869-267EE6743FDC}"/>
    <cellStyle name="Calculation 2 2 3 2 2 2 2 3" xfId="53933" xr:uid="{483430B2-59C8-4B28-A354-C8B61BA1D3A2}"/>
    <cellStyle name="Calculation 2 2 3 2 2 2 3" xfId="21554" xr:uid="{BE7876D5-5756-4595-862C-7F5010D0A52A}"/>
    <cellStyle name="Calculation 2 2 3 2 2 2 3 2" xfId="41349" xr:uid="{6A437ED0-023A-4A81-8E63-057060487EB3}"/>
    <cellStyle name="Calculation 2 2 3 2 2 2 3 3" xfId="60347" xr:uid="{93072B6E-C482-45F7-BB6B-6729C3D08613}"/>
    <cellStyle name="Calculation 2 2 3 2 2 2 4" xfId="27948" xr:uid="{CDF7F0BC-F3F1-4523-9754-175100CADCB0}"/>
    <cellStyle name="Calculation 2 2 3 2 2 2 5" xfId="46946" xr:uid="{A488DD2A-DC23-483A-B402-12CE51F9831B}"/>
    <cellStyle name="Calculation 2 2 3 2 2 3" xfId="11742" xr:uid="{1454B2CA-8EE7-46C8-A365-754E2B2F2F1C}"/>
    <cellStyle name="Calculation 2 2 3 2 2 3 2" xfId="31537" xr:uid="{3F3789E6-97FA-483D-B34F-06504BBE00DC}"/>
    <cellStyle name="Calculation 2 2 3 2 2 3 3" xfId="50535" xr:uid="{706D800D-0C48-4DD7-8E37-43CF5AB4D072}"/>
    <cellStyle name="Calculation 2 2 3 2 2 4" xfId="18165" xr:uid="{0D915440-F947-45C6-8118-24B14C22308E}"/>
    <cellStyle name="Calculation 2 2 3 2 2 4 2" xfId="37960" xr:uid="{D0D15701-9F9C-4BC1-8592-25371C574E3A}"/>
    <cellStyle name="Calculation 2 2 3 2 2 4 3" xfId="56958" xr:uid="{8C9F56D7-7AED-4368-9278-72F1D5CFBD1D}"/>
    <cellStyle name="Calculation 2 2 3 2 2 5" xfId="24526" xr:uid="{A5C74F3A-E42A-4F1E-BDE9-CCB69181D134}"/>
    <cellStyle name="Calculation 2 2 3 2 2 6" xfId="43557" xr:uid="{93733B43-52E1-4596-B371-5293BDA18E98}"/>
    <cellStyle name="Calculation 2 2 3 2 3" xfId="6131" xr:uid="{BD30257D-1DD2-4F56-8C14-34D7E9F91D97}"/>
    <cellStyle name="Calculation 2 2 3 2 3 2" xfId="13130" xr:uid="{110C3BF6-4C78-43B1-A4B5-E7A3AC752796}"/>
    <cellStyle name="Calculation 2 2 3 2 3 2 2" xfId="32925" xr:uid="{E6BD6F0B-1569-4DEA-B3F4-070F75D0DAB7}"/>
    <cellStyle name="Calculation 2 2 3 2 3 2 3" xfId="51923" xr:uid="{58D433CE-443A-4F67-8D6C-49AB638E9DE1}"/>
    <cellStyle name="Calculation 2 2 3 2 3 3" xfId="19545" xr:uid="{3E825B12-E00D-4F38-BE75-4CE5CCD43FDE}"/>
    <cellStyle name="Calculation 2 2 3 2 3 3 2" xfId="39340" xr:uid="{54D89B98-1CF3-4AC8-A4EC-EE155842D717}"/>
    <cellStyle name="Calculation 2 2 3 2 3 3 3" xfId="58338" xr:uid="{92D49B4E-5C88-415F-A36E-C4E046F8697E}"/>
    <cellStyle name="Calculation 2 2 3 2 3 4" xfId="25932" xr:uid="{21508EB0-DC25-4E56-A4C2-8AE453AD2749}"/>
    <cellStyle name="Calculation 2 2 3 2 3 5" xfId="44937" xr:uid="{97141CEF-3270-4498-AA04-EEC8AE2210DD}"/>
    <cellStyle name="Calculation 2 2 3 2 4" xfId="9747" xr:uid="{65F1C3ED-1F28-4F2C-A2A5-70B82D7DA793}"/>
    <cellStyle name="Calculation 2 2 3 2 4 2" xfId="29542" xr:uid="{ADAEFD88-A357-4E59-8FB7-1A87E7189EDC}"/>
    <cellStyle name="Calculation 2 2 3 2 4 3" xfId="48540" xr:uid="{709BF2A3-768A-44FE-86C4-44D8BE5A4917}"/>
    <cellStyle name="Calculation 2 2 3 2 5" xfId="16153" xr:uid="{49724A73-83D6-4C9F-ABEA-81A19D516588}"/>
    <cellStyle name="Calculation 2 2 3 2 5 2" xfId="35948" xr:uid="{59CDDADF-6460-4880-A296-1938F6F44459}"/>
    <cellStyle name="Calculation 2 2 3 2 5 3" xfId="54946" xr:uid="{B541EB80-4D13-4A96-8B02-6068C499CC14}"/>
    <cellStyle name="Calculation 2 2 3 2 6" xfId="41766" xr:uid="{E2582E84-EE55-4B66-926A-7F50DA55B372}"/>
    <cellStyle name="Calculation 2 2 3 3" xfId="3881" xr:uid="{072FA6C8-CE3B-427B-93ED-5EB5B8DC74CA}"/>
    <cellStyle name="Calculation 2 2 3 3 2" xfId="7370" xr:uid="{C3245DEA-B227-443B-85D4-F0A64702DB26}"/>
    <cellStyle name="Calculation 2 2 3 3 2 2" xfId="14363" xr:uid="{C04FC0B7-E872-4AFD-93CA-FB72E4D9F831}"/>
    <cellStyle name="Calculation 2 2 3 3 2 2 2" xfId="34158" xr:uid="{24563153-1A31-4442-8EC8-CDEAC315926E}"/>
    <cellStyle name="Calculation 2 2 3 3 2 2 3" xfId="53156" xr:uid="{2D0CCF44-188B-42AA-80BC-E1BA9A01172E}"/>
    <cellStyle name="Calculation 2 2 3 3 2 3" xfId="20777" xr:uid="{16B89285-C9EA-4DF6-BC40-4458687607FE}"/>
    <cellStyle name="Calculation 2 2 3 3 2 3 2" xfId="40572" xr:uid="{6AC8BECF-BC33-4C7A-8DE9-C7AA5305AE45}"/>
    <cellStyle name="Calculation 2 2 3 3 2 3 3" xfId="59570" xr:uid="{ABFB8975-752C-4642-BB7F-F2E053DF62E8}"/>
    <cellStyle name="Calculation 2 2 3 3 2 4" xfId="27169" xr:uid="{BF4F583B-97E0-4A6B-A8B8-CFE8FA27B80F}"/>
    <cellStyle name="Calculation 2 2 3 3 2 5" xfId="46169" xr:uid="{4AB6156D-251E-46F8-AF48-B67BA620C755}"/>
    <cellStyle name="Calculation 2 2 3 3 3" xfId="10965" xr:uid="{11B2C4AA-F9D7-439B-9477-BBDDEF3D3160}"/>
    <cellStyle name="Calculation 2 2 3 3 3 2" xfId="30760" xr:uid="{6C7B8477-4B7B-4523-A63A-E05F00DDDA0A}"/>
    <cellStyle name="Calculation 2 2 3 3 3 3" xfId="49758" xr:uid="{51C07E07-8077-4443-891F-AA4C43039036}"/>
    <cellStyle name="Calculation 2 2 3 3 4" xfId="17388" xr:uid="{D344FBE2-DED7-4D3D-9236-088E8467A660}"/>
    <cellStyle name="Calculation 2 2 3 3 4 2" xfId="37183" xr:uid="{7F2830E8-6C56-4507-BBB6-282845C76AC1}"/>
    <cellStyle name="Calculation 2 2 3 3 4 3" xfId="56181" xr:uid="{BB58C255-EB5D-45BF-BBE6-1D94E0E3152E}"/>
    <cellStyle name="Calculation 2 2 3 3 5" xfId="23748" xr:uid="{49A793A0-431A-4573-93E6-B4E7C4562702}"/>
    <cellStyle name="Calculation 2 2 3 3 6" xfId="42780" xr:uid="{14863C7D-B624-474A-89E8-468A28BED9F0}"/>
    <cellStyle name="Calculation 2 2 3 4" xfId="3334" xr:uid="{962C447F-A036-425E-9C0F-34D7B4C1C584}"/>
    <cellStyle name="Calculation 2 2 3 4 2" xfId="6823" xr:uid="{AB5747EC-C59B-49E1-B8D6-C924366DB9EC}"/>
    <cellStyle name="Calculation 2 2 3 4 2 2" xfId="13817" xr:uid="{3518AAB3-E62A-4A50-A90E-ADEB745C41D1}"/>
    <cellStyle name="Calculation 2 2 3 4 2 2 2" xfId="33612" xr:uid="{233C72B6-D650-424C-A9FE-80FF2A662079}"/>
    <cellStyle name="Calculation 2 2 3 4 2 2 3" xfId="52610" xr:uid="{36B0C8F3-74D1-4281-A865-BA78C766FEBD}"/>
    <cellStyle name="Calculation 2 2 3 4 2 3" xfId="20231" xr:uid="{376A70B0-1E35-4395-8E52-F4535513161A}"/>
    <cellStyle name="Calculation 2 2 3 4 2 3 2" xfId="40026" xr:uid="{06E9DEB1-1AC6-4B72-8EB7-620D23501000}"/>
    <cellStyle name="Calculation 2 2 3 4 2 3 3" xfId="59024" xr:uid="{3DDE60A7-8ABD-4E3B-8B16-AD93E07CCE6D}"/>
    <cellStyle name="Calculation 2 2 3 4 2 4" xfId="26623" xr:uid="{55C83770-DC91-40A2-99A6-125B26B5F8D5}"/>
    <cellStyle name="Calculation 2 2 3 4 2 5" xfId="45623" xr:uid="{A635447D-77FD-4B49-8766-435ECEE54F36}"/>
    <cellStyle name="Calculation 2 2 3 4 3" xfId="10419" xr:uid="{DB896A49-47AF-4C77-9F80-861F67DB8ACB}"/>
    <cellStyle name="Calculation 2 2 3 4 3 2" xfId="30214" xr:uid="{EED7EEB2-25C0-4D1F-886B-B6FF31FF47C9}"/>
    <cellStyle name="Calculation 2 2 3 4 3 3" xfId="49212" xr:uid="{5CEAF5F9-94CB-4515-B39A-B89C6C559EC8}"/>
    <cellStyle name="Calculation 2 2 3 4 4" xfId="16842" xr:uid="{E4A255C4-862F-436F-8968-75978CCD3E9F}"/>
    <cellStyle name="Calculation 2 2 3 4 4 2" xfId="36637" xr:uid="{C8D650AF-E802-4F3E-8617-495E3DE28A03}"/>
    <cellStyle name="Calculation 2 2 3 4 4 3" xfId="55635" xr:uid="{7828962E-F5DE-41EB-B519-28B71FCE87A0}"/>
    <cellStyle name="Calculation 2 2 3 4 5" xfId="23202" xr:uid="{53D189D3-59D7-4995-97C8-D23042F982BA}"/>
    <cellStyle name="Calculation 2 2 3 4 6" xfId="42234" xr:uid="{23D1EE75-E7A7-4D56-B0F8-71E30BB333C2}"/>
    <cellStyle name="Calculation 2 2 3 5" xfId="5454" xr:uid="{DA44B333-42F0-4CF9-A6C6-902EA932FB5C}"/>
    <cellStyle name="Calculation 2 2 3 5 2" xfId="12466" xr:uid="{22741CE0-D989-4156-B9A2-546A28B091BC}"/>
    <cellStyle name="Calculation 2 2 3 5 2 2" xfId="32261" xr:uid="{F86E654B-3331-4113-ADFD-3C3E98842BBA}"/>
    <cellStyle name="Calculation 2 2 3 5 2 3" xfId="51259" xr:uid="{14E79836-073E-4D57-A31C-C53E713B6386}"/>
    <cellStyle name="Calculation 2 2 3 5 3" xfId="18884" xr:uid="{9B8FFE32-3BF5-496B-BDB3-D71AEC3796FE}"/>
    <cellStyle name="Calculation 2 2 3 5 3 2" xfId="38679" xr:uid="{3770CD38-9ADB-4476-8960-CFE892CC6CEA}"/>
    <cellStyle name="Calculation 2 2 3 5 3 3" xfId="57677" xr:uid="{873446CF-852A-49E5-BDF5-78DE47AFC072}"/>
    <cellStyle name="Calculation 2 2 3 5 4" xfId="25259" xr:uid="{878E01C2-247C-48C9-8830-0B20E3F81307}"/>
    <cellStyle name="Calculation 2 2 3 5 5" xfId="44276" xr:uid="{BEA5D991-C894-4044-83F2-631D50450A16}"/>
    <cellStyle name="Calculation 2 2 3 6" xfId="9112" xr:uid="{A2906ED3-F847-4C48-AAB0-596462895998}"/>
    <cellStyle name="Calculation 2 2 3 6 2" xfId="28907" xr:uid="{38D55CC0-B8BB-460D-A0AD-54A67B0F6BBD}"/>
    <cellStyle name="Calculation 2 2 3 6 3" xfId="47905" xr:uid="{9B882515-9EC0-4018-87CA-FB44F4CF6BB9}"/>
    <cellStyle name="Calculation 2 2 3 7" xfId="15480" xr:uid="{9246D876-CF7C-4DF5-8A0B-C128DF09112C}"/>
    <cellStyle name="Calculation 2 2 3 7 2" xfId="35275" xr:uid="{474E51B7-ADD1-4926-8605-491B87F79C2C}"/>
    <cellStyle name="Calculation 2 2 3 7 3" xfId="54273" xr:uid="{4CE9780F-0CF9-451A-8200-B1707ED1EE3D}"/>
    <cellStyle name="Calculation 2 2 3 8" xfId="21871" xr:uid="{0A28AFA4-7512-4CFE-B1F8-968D26F080BC}"/>
    <cellStyle name="Calculation 2 2 4" xfId="1703" xr:uid="{ACA37535-ADEC-49CA-BB60-9C76BC6B35D7}"/>
    <cellStyle name="Calculation 2 2 4 2" xfId="2473" xr:uid="{72701C55-C312-48FE-B1DA-7319706EFE82}"/>
    <cellStyle name="Calculation 2 2 4 2 2" xfId="4496" xr:uid="{E2F438FE-4638-470F-A4D0-C3C415043083}"/>
    <cellStyle name="Calculation 2 2 4 2 2 2" xfId="7985" xr:uid="{466DC50E-2FAB-4A37-A1E6-745E83DD5255}"/>
    <cellStyle name="Calculation 2 2 4 2 2 2 2" xfId="14974" xr:uid="{73BA0C94-F059-496B-9A51-620676B3CD03}"/>
    <cellStyle name="Calculation 2 2 4 2 2 2 2 2" xfId="34769" xr:uid="{3366620D-F138-4995-96CE-848BB9A22295}"/>
    <cellStyle name="Calculation 2 2 4 2 2 2 2 3" xfId="53767" xr:uid="{F1746C54-4427-4EFC-BA69-7C1B71A667F3}"/>
    <cellStyle name="Calculation 2 2 4 2 2 2 3" xfId="21388" xr:uid="{444F226F-BB72-4A6C-A12E-F0DEC4A4C748}"/>
    <cellStyle name="Calculation 2 2 4 2 2 2 3 2" xfId="41183" xr:uid="{3CA5FF5B-3561-4C24-B755-6D6D9C1C754F}"/>
    <cellStyle name="Calculation 2 2 4 2 2 2 3 3" xfId="60181" xr:uid="{6CFA4D99-37E2-4E7F-B28B-2D5BC0035B64}"/>
    <cellStyle name="Calculation 2 2 4 2 2 2 4" xfId="27782" xr:uid="{10828F8F-396B-4706-86AF-7D6409BB8079}"/>
    <cellStyle name="Calculation 2 2 4 2 2 2 5" xfId="46780" xr:uid="{6AA297B4-6195-4F86-B74D-D15A5477CA76}"/>
    <cellStyle name="Calculation 2 2 4 2 2 3" xfId="11576" xr:uid="{EB0CD0FB-4B65-4A8B-B172-37EAFF44BF51}"/>
    <cellStyle name="Calculation 2 2 4 2 2 3 2" xfId="31371" xr:uid="{84738629-A5C4-4D12-A931-184A00310CF3}"/>
    <cellStyle name="Calculation 2 2 4 2 2 3 3" xfId="50369" xr:uid="{297B65E5-9DC9-4A0B-8B18-0B0DE86F2E8D}"/>
    <cellStyle name="Calculation 2 2 4 2 2 4" xfId="17999" xr:uid="{C2A54D0F-A938-4EDF-8CAB-E5711E76F7CA}"/>
    <cellStyle name="Calculation 2 2 4 2 2 4 2" xfId="37794" xr:uid="{56A698F7-8B65-42CB-8B67-E4BC88950D3E}"/>
    <cellStyle name="Calculation 2 2 4 2 2 4 3" xfId="56792" xr:uid="{BA95D654-EB01-434B-947C-D9ABEEB01260}"/>
    <cellStyle name="Calculation 2 2 4 2 2 5" xfId="24360" xr:uid="{CB9FDA83-04C2-4708-90AF-5169F2440497}"/>
    <cellStyle name="Calculation 2 2 4 2 2 6" xfId="43391" xr:uid="{7A5AFC1C-17A5-4C31-9162-DB012530B154}"/>
    <cellStyle name="Calculation 2 2 4 2 3" xfId="5966" xr:uid="{FA28A7DA-BE92-405A-812C-C2045799F1EE}"/>
    <cellStyle name="Calculation 2 2 4 2 3 2" xfId="12965" xr:uid="{DE92DFA0-E5EE-410B-B7A6-BA6454F76BCF}"/>
    <cellStyle name="Calculation 2 2 4 2 3 2 2" xfId="32760" xr:uid="{B65977A1-DF86-4FBF-8F0A-44359A684C43}"/>
    <cellStyle name="Calculation 2 2 4 2 3 2 3" xfId="51758" xr:uid="{968488A2-0AD4-4FE4-9C1A-EE1603A2D6CA}"/>
    <cellStyle name="Calculation 2 2 4 2 3 3" xfId="19380" xr:uid="{94D55CF8-0F1A-4E3A-AF75-1D3C5E902A19}"/>
    <cellStyle name="Calculation 2 2 4 2 3 3 2" xfId="39175" xr:uid="{B1DD848F-40C0-415C-A9AE-F6175236E42D}"/>
    <cellStyle name="Calculation 2 2 4 2 3 3 3" xfId="58173" xr:uid="{C945F16C-6998-41DA-8D7A-3644FED15EFF}"/>
    <cellStyle name="Calculation 2 2 4 2 3 4" xfId="25767" xr:uid="{48772553-E214-4E81-B91D-CB748AF6E5AB}"/>
    <cellStyle name="Calculation 2 2 4 2 3 5" xfId="44772" xr:uid="{C8946E60-7A4C-4974-993F-88E547EB208B}"/>
    <cellStyle name="Calculation 2 2 4 2 4" xfId="9596" xr:uid="{B17BDAF6-1025-460A-8001-763545D6FF6D}"/>
    <cellStyle name="Calculation 2 2 4 2 4 2" xfId="29391" xr:uid="{A651D7D6-4E6E-4F6F-917C-369AA4F0A6D3}"/>
    <cellStyle name="Calculation 2 2 4 2 4 3" xfId="48389" xr:uid="{F816E6FD-315F-4B82-9776-63646CD65F88}"/>
    <cellStyle name="Calculation 2 2 4 2 5" xfId="15987" xr:uid="{16339375-A552-458B-9D3F-8D829EE90AE0}"/>
    <cellStyle name="Calculation 2 2 4 2 5 2" xfId="35782" xr:uid="{D6479930-D825-445B-9711-CA5C0B44C8A7}"/>
    <cellStyle name="Calculation 2 2 4 2 5 3" xfId="54780" xr:uid="{D9CD7B43-6577-4DB8-A5D4-09D83C9BB6DC}"/>
    <cellStyle name="Calculation 2 2 4 2 6" xfId="41720" xr:uid="{5F0973F7-23EF-44CA-AEAD-E0F1A6659BD2}"/>
    <cellStyle name="Calculation 2 2 4 3" xfId="3715" xr:uid="{7A98D105-C5C9-4D45-97F0-76D6D1533525}"/>
    <cellStyle name="Calculation 2 2 4 3 2" xfId="7204" xr:uid="{AC81C870-5119-4994-AADC-ECAF02F08640}"/>
    <cellStyle name="Calculation 2 2 4 3 2 2" xfId="14197" xr:uid="{34B4D143-5A14-4B6F-8E36-4EB2BA06C18D}"/>
    <cellStyle name="Calculation 2 2 4 3 2 2 2" xfId="33992" xr:uid="{CC0B81F6-B7DC-49AE-B132-2C9CF9F74836}"/>
    <cellStyle name="Calculation 2 2 4 3 2 2 3" xfId="52990" xr:uid="{74DDFBE4-1371-4416-A29A-05DA4FF41916}"/>
    <cellStyle name="Calculation 2 2 4 3 2 3" xfId="20611" xr:uid="{3002F730-DDE3-4023-8CB0-F004508AC921}"/>
    <cellStyle name="Calculation 2 2 4 3 2 3 2" xfId="40406" xr:uid="{3EB12674-A5FD-4645-85F1-9E11B91ECFF4}"/>
    <cellStyle name="Calculation 2 2 4 3 2 3 3" xfId="59404" xr:uid="{691C0920-929D-46A4-AC41-6B203FF92F18}"/>
    <cellStyle name="Calculation 2 2 4 3 2 4" xfId="27003" xr:uid="{96F5A743-183C-47BD-96A0-082B57696813}"/>
    <cellStyle name="Calculation 2 2 4 3 2 5" xfId="46003" xr:uid="{0040C9D6-8A0B-4276-A6C4-A6BDA93DC3A0}"/>
    <cellStyle name="Calculation 2 2 4 3 3" xfId="10799" xr:uid="{83EBCB0A-3F3C-4917-8107-41C6D6D67641}"/>
    <cellStyle name="Calculation 2 2 4 3 3 2" xfId="30594" xr:uid="{60EF56AB-BA13-48B7-9ABD-A81867489CCB}"/>
    <cellStyle name="Calculation 2 2 4 3 3 3" xfId="49592" xr:uid="{D752A9BF-50B0-4689-8E90-0182509E3855}"/>
    <cellStyle name="Calculation 2 2 4 3 4" xfId="17222" xr:uid="{092493DE-903C-41B0-A797-3E86CDCE02B8}"/>
    <cellStyle name="Calculation 2 2 4 3 4 2" xfId="37017" xr:uid="{756B9772-C12A-47A9-96B6-E666CAF69849}"/>
    <cellStyle name="Calculation 2 2 4 3 4 3" xfId="56015" xr:uid="{FCD3F952-5C95-4F85-91BE-D4C3276F444E}"/>
    <cellStyle name="Calculation 2 2 4 3 5" xfId="23582" xr:uid="{BF656791-7A47-411C-A2D0-2B0B9A3F3E2F}"/>
    <cellStyle name="Calculation 2 2 4 3 6" xfId="42614" xr:uid="{A3CDAA91-8737-4365-B1E5-539CBD692FBE}"/>
    <cellStyle name="Calculation 2 2 4 4" xfId="3093" xr:uid="{FE9169EC-CD51-452D-A664-F013D4469789}"/>
    <cellStyle name="Calculation 2 2 4 4 2" xfId="6582" xr:uid="{56A4A924-D115-45B0-9E91-FCB717DAAF90}"/>
    <cellStyle name="Calculation 2 2 4 4 2 2" xfId="13576" xr:uid="{F9A24006-98C0-4A9E-B849-73F8F590E7BD}"/>
    <cellStyle name="Calculation 2 2 4 4 2 2 2" xfId="33371" xr:uid="{161E399C-C95E-48AF-998E-565616E8F3D8}"/>
    <cellStyle name="Calculation 2 2 4 4 2 2 3" xfId="52369" xr:uid="{38FF8A30-ECC9-4FFE-920C-BF3E6B216417}"/>
    <cellStyle name="Calculation 2 2 4 4 2 3" xfId="19990" xr:uid="{8A9DF884-79CE-4E28-94A5-DF61977894A0}"/>
    <cellStyle name="Calculation 2 2 4 4 2 3 2" xfId="39785" xr:uid="{A79A91D0-A40A-4283-BDB5-BD0FAE9B0389}"/>
    <cellStyle name="Calculation 2 2 4 4 2 3 3" xfId="58783" xr:uid="{F9AB5BDD-1E43-47E4-B1C0-D31FBF476424}"/>
    <cellStyle name="Calculation 2 2 4 4 2 4" xfId="26382" xr:uid="{DC71A691-A804-4527-A0E4-9E317E9F6023}"/>
    <cellStyle name="Calculation 2 2 4 4 2 5" xfId="45382" xr:uid="{5E265370-9FAA-4A01-8D78-D2560BE92DA1}"/>
    <cellStyle name="Calculation 2 2 4 4 3" xfId="10178" xr:uid="{48DEC1F7-5277-4846-923A-654F764CDA32}"/>
    <cellStyle name="Calculation 2 2 4 4 3 2" xfId="29973" xr:uid="{6815D4F9-18D8-4FA8-AC7E-177DAFA617BC}"/>
    <cellStyle name="Calculation 2 2 4 4 3 3" xfId="48971" xr:uid="{CCDA143C-C79C-400D-93EF-007F675115D3}"/>
    <cellStyle name="Calculation 2 2 4 4 4" xfId="16601" xr:uid="{32B5DAA9-5D17-4020-B07D-24272AC9CA1C}"/>
    <cellStyle name="Calculation 2 2 4 4 4 2" xfId="36396" xr:uid="{3B94140E-C710-49AE-94A9-AF7B9C9ACF5B}"/>
    <cellStyle name="Calculation 2 2 4 4 4 3" xfId="55394" xr:uid="{CA0FC1AA-2550-45F4-B945-E44205B836CA}"/>
    <cellStyle name="Calculation 2 2 4 4 5" xfId="22961" xr:uid="{C46DE69C-C171-4BCA-A320-2D63FE1C9D28}"/>
    <cellStyle name="Calculation 2 2 4 4 6" xfId="41993" xr:uid="{824DC361-9E38-4EEA-B912-7FE8B00BD7CB}"/>
    <cellStyle name="Calculation 2 2 4 5" xfId="5289" xr:uid="{7E014E4B-D366-4C44-B2BD-D0A2B911A3FF}"/>
    <cellStyle name="Calculation 2 2 4 5 2" xfId="12301" xr:uid="{C7B97EBE-CB4A-4C3B-AE8A-013ED0CC4F93}"/>
    <cellStyle name="Calculation 2 2 4 5 2 2" xfId="32096" xr:uid="{24B9ED1D-A3FE-4B37-ABD4-DEC1078049C7}"/>
    <cellStyle name="Calculation 2 2 4 5 2 3" xfId="51094" xr:uid="{122A31E0-BD43-4E6C-82B7-8048CB72F1A1}"/>
    <cellStyle name="Calculation 2 2 4 5 3" xfId="18719" xr:uid="{85882D5E-01DD-4153-9AE5-291BEF2DAE14}"/>
    <cellStyle name="Calculation 2 2 4 5 3 2" xfId="38514" xr:uid="{384A72D6-7E26-42C4-9A89-0CFC3A684ED3}"/>
    <cellStyle name="Calculation 2 2 4 5 3 3" xfId="57512" xr:uid="{124E7A6C-3621-4594-8907-DD9567F05E3A}"/>
    <cellStyle name="Calculation 2 2 4 5 4" xfId="25094" xr:uid="{AEBCA14A-7476-4E46-A710-0E37831C1E6E}"/>
    <cellStyle name="Calculation 2 2 4 5 5" xfId="44111" xr:uid="{D3283BB5-C8BD-4CB0-9B0D-E187BC80DE09}"/>
    <cellStyle name="Calculation 2 2 4 6" xfId="8960" xr:uid="{C78F7903-E755-4888-AFC3-199457AA4611}"/>
    <cellStyle name="Calculation 2 2 4 6 2" xfId="28755" xr:uid="{E8A60BEF-BC9C-4724-95D1-5288096B5CBD}"/>
    <cellStyle name="Calculation 2 2 4 6 3" xfId="47753" xr:uid="{14F8629E-7FE4-4B84-B48A-03B1348E3F05}"/>
    <cellStyle name="Calculation 2 2 4 7" xfId="8732" xr:uid="{F24AA1BA-1862-4183-A867-495E67923AB2}"/>
    <cellStyle name="Calculation 2 2 4 7 2" xfId="28529" xr:uid="{F33A931F-9D50-4E38-A5C2-5DCF639D4423}"/>
    <cellStyle name="Calculation 2 2 4 7 3" xfId="47527" xr:uid="{95C70574-3E77-45A9-BBB6-9457E5CDE90D}"/>
    <cellStyle name="Calculation 2 2 4 8" xfId="22070" xr:uid="{7580D4AD-FC27-44EF-993E-354F3586F234}"/>
    <cellStyle name="Calculation 2 2 5" xfId="1728" xr:uid="{909A82DA-2A41-4052-AE44-DEC72E1F1674}"/>
    <cellStyle name="Calculation 2 2 5 2" xfId="2498" xr:uid="{3D7C351B-EA66-4A03-9E45-E32099E57DD2}"/>
    <cellStyle name="Calculation 2 2 5 2 2" xfId="4521" xr:uid="{3C970865-9CC3-4CE9-9DED-AC138E9ABC7E}"/>
    <cellStyle name="Calculation 2 2 5 2 2 2" xfId="8010" xr:uid="{3CE4BECE-31F4-4A4A-BE93-AC99845D03C8}"/>
    <cellStyle name="Calculation 2 2 5 2 2 2 2" xfId="14999" xr:uid="{796E3C7F-017D-41CA-8491-C0587F2CDD1E}"/>
    <cellStyle name="Calculation 2 2 5 2 2 2 2 2" xfId="34794" xr:uid="{2D2442AE-B652-4317-AC1A-C537D9955463}"/>
    <cellStyle name="Calculation 2 2 5 2 2 2 2 3" xfId="53792" xr:uid="{5C4F95AD-A512-4D7D-9DA9-EAB50F2D1DE2}"/>
    <cellStyle name="Calculation 2 2 5 2 2 2 3" xfId="21413" xr:uid="{A980EE13-CE25-4EFF-9D95-7F24C4C90B5F}"/>
    <cellStyle name="Calculation 2 2 5 2 2 2 3 2" xfId="41208" xr:uid="{AF7DACCC-21D2-4A65-84AA-1ECA7BBEE081}"/>
    <cellStyle name="Calculation 2 2 5 2 2 2 3 3" xfId="60206" xr:uid="{D12DC5C8-3457-4FCF-8DDF-8A6ACD7188CE}"/>
    <cellStyle name="Calculation 2 2 5 2 2 2 4" xfId="27807" xr:uid="{6A59822B-7110-495E-A933-CF12247FE319}"/>
    <cellStyle name="Calculation 2 2 5 2 2 2 5" xfId="46805" xr:uid="{9EBBEF34-7B92-471C-82A1-45B4DCAD3960}"/>
    <cellStyle name="Calculation 2 2 5 2 2 3" xfId="11601" xr:uid="{28AE5A43-8ADD-470A-B1FF-28A502EB9098}"/>
    <cellStyle name="Calculation 2 2 5 2 2 3 2" xfId="31396" xr:uid="{526035E9-BF3F-4A7E-A05E-8BCD104022DE}"/>
    <cellStyle name="Calculation 2 2 5 2 2 3 3" xfId="50394" xr:uid="{9D6B799F-DDB3-43BB-AF0F-995CDABEDBEF}"/>
    <cellStyle name="Calculation 2 2 5 2 2 4" xfId="18024" xr:uid="{AC689EA8-D04D-4F26-9FF8-17598C1606D5}"/>
    <cellStyle name="Calculation 2 2 5 2 2 4 2" xfId="37819" xr:uid="{F8DA233D-C43A-4F5E-8793-33BB439E5C32}"/>
    <cellStyle name="Calculation 2 2 5 2 2 4 3" xfId="56817" xr:uid="{D293C79E-43C9-417B-B0CE-813706407B57}"/>
    <cellStyle name="Calculation 2 2 5 2 2 5" xfId="24385" xr:uid="{E117127E-142A-4A79-84C4-22D39E999B6D}"/>
    <cellStyle name="Calculation 2 2 5 2 2 6" xfId="43416" xr:uid="{344F7318-F911-429D-9D7A-8EF29D9D7A71}"/>
    <cellStyle name="Calculation 2 2 5 2 3" xfId="5991" xr:uid="{2C3063DF-CD2B-457A-884A-D0D08A0395BC}"/>
    <cellStyle name="Calculation 2 2 5 2 3 2" xfId="12990" xr:uid="{59FAE35E-3F6D-4A20-BA7A-A4B1AA4CFE2C}"/>
    <cellStyle name="Calculation 2 2 5 2 3 2 2" xfId="32785" xr:uid="{A8B3E295-8B42-4156-BA60-499706773632}"/>
    <cellStyle name="Calculation 2 2 5 2 3 2 3" xfId="51783" xr:uid="{466CBCD8-F7B6-4069-9709-FFC625D2C1E1}"/>
    <cellStyle name="Calculation 2 2 5 2 3 3" xfId="19405" xr:uid="{4A0B7610-D2BB-451A-812E-96D893527252}"/>
    <cellStyle name="Calculation 2 2 5 2 3 3 2" xfId="39200" xr:uid="{952EACC9-07F7-404F-B4B8-F65DC39C3A43}"/>
    <cellStyle name="Calculation 2 2 5 2 3 3 3" xfId="58198" xr:uid="{A9025D51-B8A3-4C7F-8E97-70A0BE77E722}"/>
    <cellStyle name="Calculation 2 2 5 2 3 4" xfId="25792" xr:uid="{EBB8AACC-0EA5-4431-A69D-A87555196B5F}"/>
    <cellStyle name="Calculation 2 2 5 2 3 5" xfId="44797" xr:uid="{945D7433-16B5-4666-A220-165050E98A16}"/>
    <cellStyle name="Calculation 2 2 5 2 4" xfId="9617" xr:uid="{E2715B4A-C046-4168-BB5B-A0E057261A43}"/>
    <cellStyle name="Calculation 2 2 5 2 4 2" xfId="29412" xr:uid="{5C4E5CF1-77F1-4453-BBCC-668D897A860E}"/>
    <cellStyle name="Calculation 2 2 5 2 4 3" xfId="48410" xr:uid="{58018DEC-EE55-4E0A-A9E6-0A56AF62C465}"/>
    <cellStyle name="Calculation 2 2 5 2 5" xfId="16012" xr:uid="{EDA183C2-FEBA-44BF-949D-2E9914D2E5B2}"/>
    <cellStyle name="Calculation 2 2 5 2 5 2" xfId="35807" xr:uid="{0EDAF282-4E1F-45D8-9E83-DF4ED82C0900}"/>
    <cellStyle name="Calculation 2 2 5 2 5 3" xfId="54805" xr:uid="{6BE70E8C-3CB8-4599-9E0E-5DF19A58C8A5}"/>
    <cellStyle name="Calculation 2 2 5 2 6" xfId="41728" xr:uid="{44F5ADD9-073D-4C7E-ADA9-460B8ADB8003}"/>
    <cellStyle name="Calculation 2 2 5 3" xfId="3740" xr:uid="{6584FB84-E75F-4B2C-B42B-B87F03123FD8}"/>
    <cellStyle name="Calculation 2 2 5 3 2" xfId="7229" xr:uid="{5B396F39-E676-48D2-BBEC-5B1DB2900A87}"/>
    <cellStyle name="Calculation 2 2 5 3 2 2" xfId="14222" xr:uid="{31C89637-F55E-4FFA-9189-8F26258136E7}"/>
    <cellStyle name="Calculation 2 2 5 3 2 2 2" xfId="34017" xr:uid="{5998D1D9-A418-4C9E-BE2A-FA10FA929395}"/>
    <cellStyle name="Calculation 2 2 5 3 2 2 3" xfId="53015" xr:uid="{FAC97367-5106-4939-9D43-3DEB0F8A85F2}"/>
    <cellStyle name="Calculation 2 2 5 3 2 3" xfId="20636" xr:uid="{FFE62EF4-CC01-44CD-A51B-2822E7EA9EC9}"/>
    <cellStyle name="Calculation 2 2 5 3 2 3 2" xfId="40431" xr:uid="{A9B52423-178B-4DDD-BB5F-4FBCDE795C31}"/>
    <cellStyle name="Calculation 2 2 5 3 2 3 3" xfId="59429" xr:uid="{0C59EE91-EE2F-483A-9F49-F27C4EDE443C}"/>
    <cellStyle name="Calculation 2 2 5 3 2 4" xfId="27028" xr:uid="{A7878752-A29E-4352-8B09-585746E7E867}"/>
    <cellStyle name="Calculation 2 2 5 3 2 5" xfId="46028" xr:uid="{9A734E87-1D7A-4B0D-B3C3-F3E7A8368C73}"/>
    <cellStyle name="Calculation 2 2 5 3 3" xfId="10824" xr:uid="{E20E7C0C-4007-42B4-AC35-0B31E0CA1BE6}"/>
    <cellStyle name="Calculation 2 2 5 3 3 2" xfId="30619" xr:uid="{613AEEF5-57BF-44C4-9900-3A11E89A9905}"/>
    <cellStyle name="Calculation 2 2 5 3 3 3" xfId="49617" xr:uid="{254E3FF8-F71F-427D-B4C9-AA32F8D63953}"/>
    <cellStyle name="Calculation 2 2 5 3 4" xfId="17247" xr:uid="{FFBC82B9-DBE9-490D-BD08-A8BAED46C586}"/>
    <cellStyle name="Calculation 2 2 5 3 4 2" xfId="37042" xr:uid="{7E60FFFB-A141-429F-9889-0BFBADC5F609}"/>
    <cellStyle name="Calculation 2 2 5 3 4 3" xfId="56040" xr:uid="{B640EB84-C24B-481C-AF07-255745A1D256}"/>
    <cellStyle name="Calculation 2 2 5 3 5" xfId="23607" xr:uid="{AEE33D7A-BEA3-4877-8FC7-954D4A7A5A1E}"/>
    <cellStyle name="Calculation 2 2 5 3 6" xfId="42639" xr:uid="{FB1EE3A0-A905-4AF0-8ECD-B3F257533349}"/>
    <cellStyle name="Calculation 2 2 5 4" xfId="3368" xr:uid="{8C15E26E-9E85-4B70-ABB5-D2851C3DA1F9}"/>
    <cellStyle name="Calculation 2 2 5 4 2" xfId="6857" xr:uid="{B27A5A6D-FF0A-4C91-B4C6-13CB20DAF639}"/>
    <cellStyle name="Calculation 2 2 5 4 2 2" xfId="13851" xr:uid="{0A039472-422A-4E72-AD42-D630FC44FAC4}"/>
    <cellStyle name="Calculation 2 2 5 4 2 2 2" xfId="33646" xr:uid="{AA55AD9E-98C8-4412-8683-7342DEC24A4B}"/>
    <cellStyle name="Calculation 2 2 5 4 2 2 3" xfId="52644" xr:uid="{CB49A849-1555-4E64-9E5C-DD622E7E3EBA}"/>
    <cellStyle name="Calculation 2 2 5 4 2 3" xfId="20265" xr:uid="{EF71D018-C00D-4744-9F56-C112677A3F11}"/>
    <cellStyle name="Calculation 2 2 5 4 2 3 2" xfId="40060" xr:uid="{5D9E99CE-6AF3-47F9-ADEC-30B65D3810C3}"/>
    <cellStyle name="Calculation 2 2 5 4 2 3 3" xfId="59058" xr:uid="{74751130-EC23-4DF1-A4F9-8CA09D8AFBD7}"/>
    <cellStyle name="Calculation 2 2 5 4 2 4" xfId="26657" xr:uid="{42E9FF64-FE61-4475-8C29-D4196A2D802C}"/>
    <cellStyle name="Calculation 2 2 5 4 2 5" xfId="45657" xr:uid="{76AE1640-7724-49EF-84C7-E0BE7BEA3DCF}"/>
    <cellStyle name="Calculation 2 2 5 4 3" xfId="10453" xr:uid="{BD1E0F34-DB3A-4E34-9464-5A25F8572B29}"/>
    <cellStyle name="Calculation 2 2 5 4 3 2" xfId="30248" xr:uid="{9BAE0347-93C7-4C6B-9500-54AE79612EAA}"/>
    <cellStyle name="Calculation 2 2 5 4 3 3" xfId="49246" xr:uid="{E057DBE6-5D52-4BF2-BD18-E280CAE0707B}"/>
    <cellStyle name="Calculation 2 2 5 4 4" xfId="16876" xr:uid="{B0BDEAF5-F751-4598-9421-C78634F40D69}"/>
    <cellStyle name="Calculation 2 2 5 4 4 2" xfId="36671" xr:uid="{25E2EC64-C411-4540-8AE9-71F0CE8DDBB1}"/>
    <cellStyle name="Calculation 2 2 5 4 4 3" xfId="55669" xr:uid="{F4FCBE95-3C44-4B79-8142-EE8DF0D4F55B}"/>
    <cellStyle name="Calculation 2 2 5 4 5" xfId="23236" xr:uid="{7BDD6629-F62B-45A3-A777-9EA1F4DA98F6}"/>
    <cellStyle name="Calculation 2 2 5 4 6" xfId="42268" xr:uid="{7CC13C15-3255-4605-BA96-906B85BB5BD3}"/>
    <cellStyle name="Calculation 2 2 5 5" xfId="5314" xr:uid="{1A3C49ED-4AF5-476B-9F13-0551187D2FFF}"/>
    <cellStyle name="Calculation 2 2 5 5 2" xfId="12326" xr:uid="{9C395FEC-752B-44AC-81B4-A93C40607912}"/>
    <cellStyle name="Calculation 2 2 5 5 2 2" xfId="32121" xr:uid="{D64D19C1-755A-4950-A74E-AC90CCC32BBE}"/>
    <cellStyle name="Calculation 2 2 5 5 2 3" xfId="51119" xr:uid="{26AA74EC-2780-4616-84E9-85BC7764EFE7}"/>
    <cellStyle name="Calculation 2 2 5 5 3" xfId="18744" xr:uid="{FEF4A5D5-A77A-41B0-952E-4E26BB372076}"/>
    <cellStyle name="Calculation 2 2 5 5 3 2" xfId="38539" xr:uid="{E05A7DBA-328C-4F0A-B479-A595FE9E6E79}"/>
    <cellStyle name="Calculation 2 2 5 5 3 3" xfId="57537" xr:uid="{4D764FF2-4EA6-4EBC-B466-71E56641BFF8}"/>
    <cellStyle name="Calculation 2 2 5 5 4" xfId="25119" xr:uid="{666F7E38-C8E8-4361-8714-B1AC756E05AC}"/>
    <cellStyle name="Calculation 2 2 5 5 5" xfId="44136" xr:uid="{CC95D162-B075-4A69-994D-143011DB59B1}"/>
    <cellStyle name="Calculation 2 2 5 6" xfId="8982" xr:uid="{859F0512-7EEC-46ED-866F-FC59CFE52A5D}"/>
    <cellStyle name="Calculation 2 2 5 6 2" xfId="28777" xr:uid="{F8791857-1CFA-4232-BFCD-938885D137A9}"/>
    <cellStyle name="Calculation 2 2 5 6 3" xfId="47775" xr:uid="{FD9DFBFE-84C8-453F-87FF-EDA9AFC4C2D8}"/>
    <cellStyle name="Calculation 2 2 5 7" xfId="8627" xr:uid="{86A04A7F-392A-4720-88AA-ED256CD48E65}"/>
    <cellStyle name="Calculation 2 2 5 7 2" xfId="28424" xr:uid="{9FE0E5C7-5FCA-4F34-B1D3-5291379AC141}"/>
    <cellStyle name="Calculation 2 2 5 7 3" xfId="47422" xr:uid="{4F3DE4BF-0E82-45D1-ACB5-4694576EFE26}"/>
    <cellStyle name="Calculation 2 2 5 8" xfId="22003" xr:uid="{DF8C5A12-A77C-4F13-8779-C24BFD38C9F0}"/>
    <cellStyle name="Calculation 2 2 6" xfId="1922" xr:uid="{F71A7264-347B-4A75-B2FC-614D30923814}"/>
    <cellStyle name="Calculation 2 2 6 2" xfId="2692" xr:uid="{03694728-9A63-42A4-8BC0-238A1717E34F}"/>
    <cellStyle name="Calculation 2 2 6 2 2" xfId="4714" xr:uid="{DEA5A173-8ECA-435D-8DB2-5F3DC699DC87}"/>
    <cellStyle name="Calculation 2 2 6 2 2 2" xfId="8203" xr:uid="{FD68BE62-DF28-4898-B28B-A9969863DB62}"/>
    <cellStyle name="Calculation 2 2 6 2 2 2 2" xfId="15192" xr:uid="{7F2B9CB0-DC7C-4BF5-8697-3FFE66889625}"/>
    <cellStyle name="Calculation 2 2 6 2 2 2 2 2" xfId="34987" xr:uid="{9C5F7A99-5D96-4154-9163-8D68DAAC5598}"/>
    <cellStyle name="Calculation 2 2 6 2 2 2 2 3" xfId="53985" xr:uid="{C8DD15F4-B5D9-4577-A925-AA6EA47EE503}"/>
    <cellStyle name="Calculation 2 2 6 2 2 2 3" xfId="21606" xr:uid="{AE26F61F-8A3D-4558-BC38-33E6ED45AD65}"/>
    <cellStyle name="Calculation 2 2 6 2 2 2 3 2" xfId="41401" xr:uid="{1314E39B-5BDE-4B47-AEE9-517FCC5C5173}"/>
    <cellStyle name="Calculation 2 2 6 2 2 2 3 3" xfId="60399" xr:uid="{DFB3BDE4-1DB8-4BBE-A69B-496432D52650}"/>
    <cellStyle name="Calculation 2 2 6 2 2 2 4" xfId="28000" xr:uid="{FF04465F-79AF-4B9D-BDFD-014E103CEA6C}"/>
    <cellStyle name="Calculation 2 2 6 2 2 2 5" xfId="46998" xr:uid="{D35FB1FA-2ED7-41A7-86DE-5AF91B9FD23C}"/>
    <cellStyle name="Calculation 2 2 6 2 2 3" xfId="11794" xr:uid="{66542205-40BF-4DB5-9913-718E4B6147C9}"/>
    <cellStyle name="Calculation 2 2 6 2 2 3 2" xfId="31589" xr:uid="{0436C6B9-1138-45B2-804A-BACA1BFCFE5F}"/>
    <cellStyle name="Calculation 2 2 6 2 2 3 3" xfId="50587" xr:uid="{FADFBA56-5E15-4426-889A-13F10A08B5CC}"/>
    <cellStyle name="Calculation 2 2 6 2 2 4" xfId="18217" xr:uid="{8B21CF6C-ED91-49FC-A8F2-927472245D14}"/>
    <cellStyle name="Calculation 2 2 6 2 2 4 2" xfId="38012" xr:uid="{7358A4F8-E5D8-4C03-9C20-30EC20B126AD}"/>
    <cellStyle name="Calculation 2 2 6 2 2 4 3" xfId="57010" xr:uid="{19772264-5419-4D4B-B7DF-C39408436832}"/>
    <cellStyle name="Calculation 2 2 6 2 2 5" xfId="24578" xr:uid="{12278E8A-E540-4A6B-BD1C-74CA6F01E11D}"/>
    <cellStyle name="Calculation 2 2 6 2 2 6" xfId="43609" xr:uid="{0CA6FB01-5C49-44B5-AA82-669084821CB2}"/>
    <cellStyle name="Calculation 2 2 6 2 3" xfId="6184" xr:uid="{1AE79F5C-DB34-451B-9054-A7E05A03777A}"/>
    <cellStyle name="Calculation 2 2 6 2 3 2" xfId="13182" xr:uid="{2CCA846A-3933-4C6F-97FD-3F5A39E5E7FB}"/>
    <cellStyle name="Calculation 2 2 6 2 3 2 2" xfId="32977" xr:uid="{2AE3A009-3E3D-4204-9B3F-DEC6B523CF86}"/>
    <cellStyle name="Calculation 2 2 6 2 3 2 3" xfId="51975" xr:uid="{ADA5F76A-48B2-4A7B-A872-B8783BBFBE26}"/>
    <cellStyle name="Calculation 2 2 6 2 3 3" xfId="19597" xr:uid="{9ED755FD-A3B7-4F3D-B192-7EADF5D432AB}"/>
    <cellStyle name="Calculation 2 2 6 2 3 3 2" xfId="39392" xr:uid="{F9F2D726-B21E-4837-B097-D8A73D306E4F}"/>
    <cellStyle name="Calculation 2 2 6 2 3 3 3" xfId="58390" xr:uid="{33744494-ACE8-4A2D-8941-C8773E13877F}"/>
    <cellStyle name="Calculation 2 2 6 2 3 4" xfId="25985" xr:uid="{EB0562D7-61EA-4A89-A2A3-613B9596B9B0}"/>
    <cellStyle name="Calculation 2 2 6 2 3 5" xfId="44989" xr:uid="{F0B2C8E6-7701-4E34-8CDE-270D53DEF5D6}"/>
    <cellStyle name="Calculation 2 2 6 2 4" xfId="9795" xr:uid="{35B0A479-B7B0-4375-858A-051DA152C674}"/>
    <cellStyle name="Calculation 2 2 6 2 4 2" xfId="29590" xr:uid="{65A52721-3E1F-4830-BBAE-0380F4A02A3A}"/>
    <cellStyle name="Calculation 2 2 6 2 4 3" xfId="48588" xr:uid="{8A8C1462-D172-4AA4-BC98-2425C82EEFF0}"/>
    <cellStyle name="Calculation 2 2 6 2 5" xfId="16205" xr:uid="{7CAA6CEC-3763-435A-9619-EC10C4C9DF7C}"/>
    <cellStyle name="Calculation 2 2 6 2 5 2" xfId="36000" xr:uid="{46ABBADC-4D4F-4296-8910-E27B5E4C5434}"/>
    <cellStyle name="Calculation 2 2 6 2 5 3" xfId="54998" xr:uid="{7D5BB4AF-3AB5-46DC-BCD9-3DA35286B3F9}"/>
    <cellStyle name="Calculation 2 2 6 2 6" xfId="41781" xr:uid="{11070C21-ABCA-4262-948F-0C079BCD9903}"/>
    <cellStyle name="Calculation 2 2 6 3" xfId="3933" xr:uid="{55C13B8F-C775-481B-8189-6170E5FA9DF0}"/>
    <cellStyle name="Calculation 2 2 6 3 2" xfId="7422" xr:uid="{1F82E806-77FC-43BF-9D93-747021A29D0E}"/>
    <cellStyle name="Calculation 2 2 6 3 2 2" xfId="14415" xr:uid="{67CC05AE-1C11-48D1-900C-71A862408CAD}"/>
    <cellStyle name="Calculation 2 2 6 3 2 2 2" xfId="34210" xr:uid="{BCC1A046-2268-43CA-986C-9055D696E7C8}"/>
    <cellStyle name="Calculation 2 2 6 3 2 2 3" xfId="53208" xr:uid="{2F34FA21-1257-48A8-A6B9-C5A2298D0689}"/>
    <cellStyle name="Calculation 2 2 6 3 2 3" xfId="20829" xr:uid="{1C9CD04F-E0F8-4B10-962C-37C7165088B6}"/>
    <cellStyle name="Calculation 2 2 6 3 2 3 2" xfId="40624" xr:uid="{6E3F1C0F-C4CB-4DBC-A307-79C0F1E983BE}"/>
    <cellStyle name="Calculation 2 2 6 3 2 3 3" xfId="59622" xr:uid="{B816877A-A867-4998-884F-B25B81D285D6}"/>
    <cellStyle name="Calculation 2 2 6 3 2 4" xfId="27221" xr:uid="{7C427E0C-1C98-4E8F-A5A7-69005C9F8AC6}"/>
    <cellStyle name="Calculation 2 2 6 3 2 5" xfId="46221" xr:uid="{B80C288E-CD4D-4FE1-AAD3-025A7F8CF963}"/>
    <cellStyle name="Calculation 2 2 6 3 3" xfId="11017" xr:uid="{01644B87-CE43-4A6C-A217-037B5560B594}"/>
    <cellStyle name="Calculation 2 2 6 3 3 2" xfId="30812" xr:uid="{9E18DF39-C05D-4361-8613-65039AB3E596}"/>
    <cellStyle name="Calculation 2 2 6 3 3 3" xfId="49810" xr:uid="{E7E3DB74-2CBF-46A5-91AE-D69CC88BA232}"/>
    <cellStyle name="Calculation 2 2 6 3 4" xfId="17440" xr:uid="{F3529709-7B81-4A62-B755-0403B83364E8}"/>
    <cellStyle name="Calculation 2 2 6 3 4 2" xfId="37235" xr:uid="{41F93CCE-B69B-416A-8FC0-FB3E87715BAF}"/>
    <cellStyle name="Calculation 2 2 6 3 4 3" xfId="56233" xr:uid="{C21F18AC-3BCB-4C14-B9B8-47A7F614ADED}"/>
    <cellStyle name="Calculation 2 2 6 3 5" xfId="23800" xr:uid="{D2312F96-4AF4-4EE7-8BF7-EACFF4E93247}"/>
    <cellStyle name="Calculation 2 2 6 3 6" xfId="42832" xr:uid="{8BA3A969-771E-4DCC-B106-B8E9267464A1}"/>
    <cellStyle name="Calculation 2 2 6 4" xfId="3152" xr:uid="{8CA10002-7C5D-4FF4-AE52-315EDE3B9732}"/>
    <cellStyle name="Calculation 2 2 6 4 2" xfId="6641" xr:uid="{5D8AB25B-BE62-43A2-A0C1-B80491EF4FB8}"/>
    <cellStyle name="Calculation 2 2 6 4 2 2" xfId="13635" xr:uid="{86138A2F-87EC-43F0-B5E9-47753B82A55F}"/>
    <cellStyle name="Calculation 2 2 6 4 2 2 2" xfId="33430" xr:uid="{D32FD285-CC0E-4265-AA32-20673B28B5B6}"/>
    <cellStyle name="Calculation 2 2 6 4 2 2 3" xfId="52428" xr:uid="{6DF6E155-F40D-4D3D-AFBC-365CEAA804EF}"/>
    <cellStyle name="Calculation 2 2 6 4 2 3" xfId="20049" xr:uid="{7F28A315-E46C-4A83-B1F3-CEE6137A06AC}"/>
    <cellStyle name="Calculation 2 2 6 4 2 3 2" xfId="39844" xr:uid="{0645DFBF-88D4-4F49-9E0B-D62EDA75AA76}"/>
    <cellStyle name="Calculation 2 2 6 4 2 3 3" xfId="58842" xr:uid="{6845F985-6108-463A-9BD1-B827538FA7F9}"/>
    <cellStyle name="Calculation 2 2 6 4 2 4" xfId="26441" xr:uid="{5131C028-A0CD-492F-86F8-1721E946D3EE}"/>
    <cellStyle name="Calculation 2 2 6 4 2 5" xfId="45441" xr:uid="{EDC18640-3EC0-418A-9DA4-B552A8E8C2C3}"/>
    <cellStyle name="Calculation 2 2 6 4 3" xfId="10237" xr:uid="{E7B23384-63A0-4970-AC8B-79556BA01478}"/>
    <cellStyle name="Calculation 2 2 6 4 3 2" xfId="30032" xr:uid="{A3ED6FAA-5B65-40B5-8476-FB2AF8FDD822}"/>
    <cellStyle name="Calculation 2 2 6 4 3 3" xfId="49030" xr:uid="{B1186457-1FE2-4FB9-8387-AF65E303C98C}"/>
    <cellStyle name="Calculation 2 2 6 4 4" xfId="16660" xr:uid="{8BB11A36-4A32-4F01-8C22-8EE79294A5C9}"/>
    <cellStyle name="Calculation 2 2 6 4 4 2" xfId="36455" xr:uid="{FE750AE8-E644-466E-8E10-36B5EFCA388C}"/>
    <cellStyle name="Calculation 2 2 6 4 4 3" xfId="55453" xr:uid="{7FCC4D74-39AD-494E-8158-6E5D907EA991}"/>
    <cellStyle name="Calculation 2 2 6 4 5" xfId="23020" xr:uid="{541FFAC7-0BD5-4166-82E3-E2368355B259}"/>
    <cellStyle name="Calculation 2 2 6 4 6" xfId="42052" xr:uid="{BF114272-B57B-45E8-A489-758999AC0EBB}"/>
    <cellStyle name="Calculation 2 2 6 5" xfId="5507" xr:uid="{C980D157-C8D4-433F-86E7-9FBA9BF85577}"/>
    <cellStyle name="Calculation 2 2 6 5 2" xfId="12518" xr:uid="{2AE767D5-F535-4373-80C7-F01CDC7C7AC8}"/>
    <cellStyle name="Calculation 2 2 6 5 2 2" xfId="32313" xr:uid="{DCCADDBE-828F-4D63-B7AA-CE5A6C059A42}"/>
    <cellStyle name="Calculation 2 2 6 5 2 3" xfId="51311" xr:uid="{414E2C50-2D34-4715-8278-C6986B71E195}"/>
    <cellStyle name="Calculation 2 2 6 5 3" xfId="18936" xr:uid="{B3D646A7-E4E1-40CE-B933-21C59E585FF9}"/>
    <cellStyle name="Calculation 2 2 6 5 3 2" xfId="38731" xr:uid="{40A7BF1E-7332-4335-915B-AC153C613D92}"/>
    <cellStyle name="Calculation 2 2 6 5 3 3" xfId="57729" xr:uid="{48CAEDF2-BD9B-4584-9BC2-7539E985CF50}"/>
    <cellStyle name="Calculation 2 2 6 5 4" xfId="25312" xr:uid="{4B5D4734-9801-4384-95A8-B1CDF47BC9BB}"/>
    <cellStyle name="Calculation 2 2 6 5 5" xfId="44328" xr:uid="{C81D8239-A679-475C-85CE-507CAB0A5B76}"/>
    <cellStyle name="Calculation 2 2 6 6" xfId="9160" xr:uid="{BAA29E90-18D0-4B57-A1CF-B861A08B7161}"/>
    <cellStyle name="Calculation 2 2 6 6 2" xfId="28955" xr:uid="{09F6FD60-91D2-4C5F-A578-B173DCA2019A}"/>
    <cellStyle name="Calculation 2 2 6 6 3" xfId="47953" xr:uid="{ACBA8DE4-339E-4EC8-941A-0D11942A4B9B}"/>
    <cellStyle name="Calculation 2 2 6 7" xfId="15532" xr:uid="{E57180D0-4762-4BDC-8871-B514662A65AD}"/>
    <cellStyle name="Calculation 2 2 6 7 2" xfId="35327" xr:uid="{C521DD08-397A-44E6-BD64-2153A7D4DCCC}"/>
    <cellStyle name="Calculation 2 2 6 7 3" xfId="54325" xr:uid="{4203031E-7462-49A8-851D-1CF469EEA29A}"/>
    <cellStyle name="Calculation 2 2 6 8" xfId="21880" xr:uid="{E28D60B3-6470-447B-B8AD-08705B36FED3}"/>
    <cellStyle name="Calculation 2 2 7" xfId="2295" xr:uid="{0507E5D7-9111-4C48-93D1-67BD5EB8A3AD}"/>
    <cellStyle name="Calculation 2 2 7 2" xfId="4333" xr:uid="{7F714555-42F5-4321-A34D-B82ABB275E8B}"/>
    <cellStyle name="Calculation 2 2 7 2 2" xfId="7822" xr:uid="{86823837-C294-4F0A-AF69-7C487658683A}"/>
    <cellStyle name="Calculation 2 2 7 2 2 2" xfId="14811" xr:uid="{0554B1F7-C994-4420-B74E-E3187A48C6AB}"/>
    <cellStyle name="Calculation 2 2 7 2 2 2 2" xfId="34606" xr:uid="{A5DA57C1-2EC0-4CCA-AC2B-127F9F5BF47D}"/>
    <cellStyle name="Calculation 2 2 7 2 2 2 3" xfId="53604" xr:uid="{9A8F96C1-1F99-4B6E-8CD7-AA86651B784F}"/>
    <cellStyle name="Calculation 2 2 7 2 2 3" xfId="21225" xr:uid="{9F46251D-1258-4D86-AF80-65EEA2837975}"/>
    <cellStyle name="Calculation 2 2 7 2 2 3 2" xfId="41020" xr:uid="{E2B22145-D558-4197-8056-A7B70D44F056}"/>
    <cellStyle name="Calculation 2 2 7 2 2 3 3" xfId="60018" xr:uid="{4CF5C928-9F7F-4289-86FF-672B1CD1DCAA}"/>
    <cellStyle name="Calculation 2 2 7 2 2 4" xfId="27619" xr:uid="{CA7354DF-F912-408F-A7CB-65FBACC6E402}"/>
    <cellStyle name="Calculation 2 2 7 2 2 5" xfId="46617" xr:uid="{8C7958C3-E391-4E24-B306-3766627888CD}"/>
    <cellStyle name="Calculation 2 2 7 2 3" xfId="11413" xr:uid="{55ADF1BA-3E2A-43A3-ACAA-AA0EFB7478C2}"/>
    <cellStyle name="Calculation 2 2 7 2 3 2" xfId="31208" xr:uid="{FEAF1986-F133-44FD-9D6B-73E8954816D0}"/>
    <cellStyle name="Calculation 2 2 7 2 3 3" xfId="50206" xr:uid="{EC6135BB-7AA1-4D6A-80D4-CFEE97584665}"/>
    <cellStyle name="Calculation 2 2 7 2 4" xfId="17836" xr:uid="{C09FA509-195E-497F-ADB5-78FFA8BBC21A}"/>
    <cellStyle name="Calculation 2 2 7 2 4 2" xfId="37631" xr:uid="{20804B75-5626-4AB3-A945-C80E30EE044F}"/>
    <cellStyle name="Calculation 2 2 7 2 4 3" xfId="56629" xr:uid="{D279F4DF-FB6D-4047-B152-7AF1B70B247B}"/>
    <cellStyle name="Calculation 2 2 7 2 5" xfId="24197" xr:uid="{EC53F686-6565-49D3-9ECB-AC21FFA9204D}"/>
    <cellStyle name="Calculation 2 2 7 2 6" xfId="43228" xr:uid="{ABD58354-29C3-4FFD-BD2E-CF58C339BB4D}"/>
    <cellStyle name="Calculation 2 2 7 3" xfId="5796" xr:uid="{C7E7DB34-6361-4939-B0D2-5A7C6B3EA560}"/>
    <cellStyle name="Calculation 2 2 7 3 2" xfId="12801" xr:uid="{7313E428-F6B3-47DE-8524-5F59CC117405}"/>
    <cellStyle name="Calculation 2 2 7 3 2 2" xfId="32596" xr:uid="{063EF5B5-7926-4D63-B813-79B776BAE9F1}"/>
    <cellStyle name="Calculation 2 2 7 3 2 3" xfId="51594" xr:uid="{EAA52112-0526-4DE9-91C2-4D24D9FF1CE2}"/>
    <cellStyle name="Calculation 2 2 7 3 3" xfId="19217" xr:uid="{47C15310-39B3-4C60-A5D7-F44E443DECDF}"/>
    <cellStyle name="Calculation 2 2 7 3 3 2" xfId="39012" xr:uid="{6DBC1526-9713-4881-8B30-9A3BAA9C6CA0}"/>
    <cellStyle name="Calculation 2 2 7 3 3 3" xfId="58010" xr:uid="{C8A51DE3-5BC3-41E3-9C96-4E7057929942}"/>
    <cellStyle name="Calculation 2 2 7 3 4" xfId="25597" xr:uid="{4D8AF497-B55F-415A-B443-5FA4669C61F2}"/>
    <cellStyle name="Calculation 2 2 7 3 5" xfId="44609" xr:uid="{C93BB54B-1C08-4612-B4DF-ADE242DCBEB8}"/>
    <cellStyle name="Calculation 2 2 7 4" xfId="9438" xr:uid="{EBFBABD3-67E9-4556-BB35-B9E1F40110DE}"/>
    <cellStyle name="Calculation 2 2 7 4 2" xfId="29233" xr:uid="{F5324826-12BD-44D8-BD70-E1BD2306368B}"/>
    <cellStyle name="Calculation 2 2 7 4 3" xfId="48231" xr:uid="{BBB1086D-FB5A-4377-812D-DACB0B0E9CF3}"/>
    <cellStyle name="Calculation 2 2 7 5" xfId="15816" xr:uid="{A9917559-F935-49DE-9846-FAA902D8A4BB}"/>
    <cellStyle name="Calculation 2 2 7 5 2" xfId="35611" xr:uid="{04FFEE46-987B-4ACE-A658-5464D32FE330}"/>
    <cellStyle name="Calculation 2 2 7 5 3" xfId="54609" xr:uid="{E8521EEB-5285-48AD-9F9D-A3984090DF11}"/>
    <cellStyle name="Calculation 2 2 7 6" xfId="22337" xr:uid="{B1F7DA33-374A-4D34-8D99-B44EE20E17AD}"/>
    <cellStyle name="Calculation 2 2 8" xfId="3196" xr:uid="{A61DA8DE-B18B-477F-A399-2004A1714B1A}"/>
    <cellStyle name="Calculation 2 2 8 2" xfId="6685" xr:uid="{8D5E41BD-80A2-4EAF-9E19-D8F153196266}"/>
    <cellStyle name="Calculation 2 2 8 2 2" xfId="13679" xr:uid="{6AC28DDD-6ABB-4952-ACC0-DEE50626D6F6}"/>
    <cellStyle name="Calculation 2 2 8 2 2 2" xfId="33474" xr:uid="{DF1F2BD8-B535-4D23-89C5-DD2ED6CB878D}"/>
    <cellStyle name="Calculation 2 2 8 2 2 3" xfId="52472" xr:uid="{821C4174-A02B-4BD0-AC35-86AEB1F38685}"/>
    <cellStyle name="Calculation 2 2 8 2 3" xfId="20093" xr:uid="{4DEC8EF8-2909-4884-B717-35543912BC53}"/>
    <cellStyle name="Calculation 2 2 8 2 3 2" xfId="39888" xr:uid="{4BE1BC49-943F-4773-8EFB-EFA9C78ECF8A}"/>
    <cellStyle name="Calculation 2 2 8 2 3 3" xfId="58886" xr:uid="{254A0F76-607C-4180-9559-343DF3806726}"/>
    <cellStyle name="Calculation 2 2 8 2 4" xfId="26485" xr:uid="{1995380B-63C0-450E-A199-F9FD2BEEBA88}"/>
    <cellStyle name="Calculation 2 2 8 2 5" xfId="45485" xr:uid="{4143D25E-4E67-4708-89D2-0DB165572D77}"/>
    <cellStyle name="Calculation 2 2 8 3" xfId="10281" xr:uid="{D7279FD5-0E2C-4617-8731-B7E760395027}"/>
    <cellStyle name="Calculation 2 2 8 3 2" xfId="30076" xr:uid="{0E245617-41E2-4A92-A7BF-A8BA814E6966}"/>
    <cellStyle name="Calculation 2 2 8 3 3" xfId="49074" xr:uid="{2CCB48EA-F609-449F-9562-AAE932E48969}"/>
    <cellStyle name="Calculation 2 2 8 4" xfId="16704" xr:uid="{107A2783-1445-4AFD-827C-FA0860E72B65}"/>
    <cellStyle name="Calculation 2 2 8 4 2" xfId="36499" xr:uid="{FB59736F-706B-4E79-B1FD-EA98D84A295D}"/>
    <cellStyle name="Calculation 2 2 8 4 3" xfId="55497" xr:uid="{AC281A8F-8595-4440-A4DB-D603E99540E3}"/>
    <cellStyle name="Calculation 2 2 8 5" xfId="23064" xr:uid="{198759D2-F614-4BCA-B0C7-891968E3A5F4}"/>
    <cellStyle name="Calculation 2 2 8 6" xfId="42096" xr:uid="{56C80362-8758-4577-BA20-FF8976BE5D51}"/>
    <cellStyle name="Calculation 2 2 9" xfId="4212" xr:uid="{FC48829A-C900-4FC3-8DC6-6E9D1CDBFF1F}"/>
    <cellStyle name="Calculation 2 2 9 2" xfId="7701" xr:uid="{31B7D19B-5059-4DA8-9D20-D611051C4474}"/>
    <cellStyle name="Calculation 2 2 9 2 2" xfId="14693" xr:uid="{7255AED4-DA4E-4AB3-96D3-80B91D637763}"/>
    <cellStyle name="Calculation 2 2 9 2 2 2" xfId="34488" xr:uid="{199F0BC8-3141-44D1-A570-07876C1CD266}"/>
    <cellStyle name="Calculation 2 2 9 2 2 3" xfId="53486" xr:uid="{D4E3F534-C91F-4248-A9E7-7A7F7C3DE40B}"/>
    <cellStyle name="Calculation 2 2 9 2 3" xfId="21107" xr:uid="{CC0548D0-1025-4905-84F8-DB0EBD7A85ED}"/>
    <cellStyle name="Calculation 2 2 9 2 3 2" xfId="40902" xr:uid="{086AFB9C-0983-47F1-9351-51795F8ADA5E}"/>
    <cellStyle name="Calculation 2 2 9 2 3 3" xfId="59900" xr:uid="{DF5F0EC1-3730-487B-88E0-A071774736CE}"/>
    <cellStyle name="Calculation 2 2 9 2 4" xfId="27500" xr:uid="{9DBF5555-711A-4AF6-B677-7FF3588C7DD4}"/>
    <cellStyle name="Calculation 2 2 9 2 5" xfId="46499" xr:uid="{BF69C6ED-ECAA-454B-B063-936D9183FFC4}"/>
    <cellStyle name="Calculation 2 2 9 3" xfId="11295" xr:uid="{8D069F00-6494-4CDD-9D96-04C8947E1B4C}"/>
    <cellStyle name="Calculation 2 2 9 3 2" xfId="31090" xr:uid="{0E8E6F8D-AB60-4DA4-B75E-5FAC2D43DC1D}"/>
    <cellStyle name="Calculation 2 2 9 3 3" xfId="50088" xr:uid="{2A6E0AE9-5952-45F1-A815-C5A1FFD64B36}"/>
    <cellStyle name="Calculation 2 2 9 4" xfId="17718" xr:uid="{257756F5-0235-4225-B7B4-181BC17512E0}"/>
    <cellStyle name="Calculation 2 2 9 4 2" xfId="37513" xr:uid="{B58036D4-9D25-4ECD-B818-F3618B6A9F17}"/>
    <cellStyle name="Calculation 2 2 9 4 3" xfId="56511" xr:uid="{32BE9AD1-73BD-4956-B2C4-AA844C8D5758}"/>
    <cellStyle name="Calculation 2 2 9 5" xfId="24078" xr:uid="{2FD02DE7-5380-48A5-8989-F3140B23E6D0}"/>
    <cellStyle name="Calculation 2 2 9 6" xfId="43110" xr:uid="{EA9933B7-9B14-4C63-AA42-8799E6412FD7}"/>
    <cellStyle name="Calculation 2 3" xfId="791" xr:uid="{C8CBE8B1-56BD-4CA2-A975-271E866E5A02}"/>
    <cellStyle name="Calculation 2 3 10" xfId="5095" xr:uid="{444014DC-E66E-4F0C-B413-7445AC1109BE}"/>
    <cellStyle name="Calculation 2 3 10 2" xfId="12141" xr:uid="{60CF9235-4AE6-4068-9907-BCEEA2828945}"/>
    <cellStyle name="Calculation 2 3 10 2 2" xfId="31936" xr:uid="{4A4CEEC0-F645-4670-AE0B-BD9F81F595A4}"/>
    <cellStyle name="Calculation 2 3 10 2 3" xfId="50934" xr:uid="{D4B2C0AE-FC4A-46FC-82B1-DE598163A140}"/>
    <cellStyle name="Calculation 2 3 10 3" xfId="18562" xr:uid="{B59F1722-4333-4B1C-B6BD-E161DAE8C3E9}"/>
    <cellStyle name="Calculation 2 3 10 3 2" xfId="38357" xr:uid="{056E9B44-93B7-4D6A-A0D4-34059B167D52}"/>
    <cellStyle name="Calculation 2 3 10 3 3" xfId="57355" xr:uid="{B03B28A9-F82F-40A8-971C-C139A79DFC95}"/>
    <cellStyle name="Calculation 2 3 10 4" xfId="24925" xr:uid="{17EE86F5-79D5-46BD-881D-11919A9740E4}"/>
    <cellStyle name="Calculation 2 3 10 5" xfId="43954" xr:uid="{C831B743-2224-414F-8F94-ECAC0B74EFFB}"/>
    <cellStyle name="Calculation 2 3 11" xfId="8666" xr:uid="{541A5AF4-EDF4-4E9E-B537-5EB37FC5ADD7}"/>
    <cellStyle name="Calculation 2 3 11 2" xfId="28463" xr:uid="{83F338A7-50F5-40BE-ADB8-1F225F230B60}"/>
    <cellStyle name="Calculation 2 3 11 3" xfId="47461" xr:uid="{1F9865D7-4922-4680-958C-57E81047E9CD}"/>
    <cellStyle name="Calculation 2 3 12" xfId="13286" xr:uid="{4917D9C0-9306-483F-8169-E2A46762D2DD}"/>
    <cellStyle name="Calculation 2 3 12 2" xfId="33081" xr:uid="{F55EBB96-E58F-42AF-8F35-9BB13B6B21F0}"/>
    <cellStyle name="Calculation 2 3 12 3" xfId="52079" xr:uid="{7BA0659D-CA76-4D0E-A68A-EB58BFEC5DD7}"/>
    <cellStyle name="Calculation 2 3 2" xfId="1657" xr:uid="{E878EDC2-317C-4382-917C-D071BBB7A624}"/>
    <cellStyle name="Calculation 2 3 2 2" xfId="2430" xr:uid="{1E606526-29EA-4137-8E89-27AB1513FD96}"/>
    <cellStyle name="Calculation 2 3 2 2 2" xfId="4455" xr:uid="{5C215DE8-0E5F-4B0A-8002-8A7F27DDDC62}"/>
    <cellStyle name="Calculation 2 3 2 2 2 2" xfId="7944" xr:uid="{E11D2289-1038-4B0D-9229-BE5E3C13B0DB}"/>
    <cellStyle name="Calculation 2 3 2 2 2 2 2" xfId="14933" xr:uid="{E6CD6899-376F-4E80-AA7D-B6B96B645A03}"/>
    <cellStyle name="Calculation 2 3 2 2 2 2 2 2" xfId="34728" xr:uid="{AF933CE2-1F48-4D3E-B7AC-B579F0EB719D}"/>
    <cellStyle name="Calculation 2 3 2 2 2 2 2 3" xfId="53726" xr:uid="{58393ACC-B6A0-4A25-9899-2441B5D56335}"/>
    <cellStyle name="Calculation 2 3 2 2 2 2 3" xfId="21347" xr:uid="{93F556F2-BFB2-4CC6-8292-1B5348232C73}"/>
    <cellStyle name="Calculation 2 3 2 2 2 2 3 2" xfId="41142" xr:uid="{203BF796-EF1D-4CA2-9367-C6530E148C8E}"/>
    <cellStyle name="Calculation 2 3 2 2 2 2 3 3" xfId="60140" xr:uid="{68BE7AEE-80C6-4E2C-BA9C-17EFDE694725}"/>
    <cellStyle name="Calculation 2 3 2 2 2 2 4" xfId="27741" xr:uid="{E944F2F6-9417-4C89-8A14-9C27B00A2215}"/>
    <cellStyle name="Calculation 2 3 2 2 2 2 5" xfId="46739" xr:uid="{6096EC4F-53ED-4592-9950-008F8B262DDB}"/>
    <cellStyle name="Calculation 2 3 2 2 2 3" xfId="11535" xr:uid="{358AE3B0-35E1-4C44-8417-FFEA12AE2C8D}"/>
    <cellStyle name="Calculation 2 3 2 2 2 3 2" xfId="31330" xr:uid="{23E8DD33-A885-41D0-BD71-F0EFF99B0B26}"/>
    <cellStyle name="Calculation 2 3 2 2 2 3 3" xfId="50328" xr:uid="{D62A4376-2623-46B6-8B5D-001F2EA92EDC}"/>
    <cellStyle name="Calculation 2 3 2 2 2 4" xfId="17958" xr:uid="{406FF0C2-9582-4E2C-8D0D-BA36364CA170}"/>
    <cellStyle name="Calculation 2 3 2 2 2 4 2" xfId="37753" xr:uid="{B16405B1-2815-4DA5-AAAC-B559783A9B60}"/>
    <cellStyle name="Calculation 2 3 2 2 2 4 3" xfId="56751" xr:uid="{5E75F70D-7BFD-4DF7-AC86-6E8438D579D9}"/>
    <cellStyle name="Calculation 2 3 2 2 2 5" xfId="24319" xr:uid="{D2D37157-6F06-4DFB-956D-3FCA439C84DE}"/>
    <cellStyle name="Calculation 2 3 2 2 2 6" xfId="43350" xr:uid="{08F974D0-E4F7-4D56-B663-160D6D56130C}"/>
    <cellStyle name="Calculation 2 3 2 2 3" xfId="5924" xr:uid="{B0618B3E-1062-412D-93FB-B538B47AC6DF}"/>
    <cellStyle name="Calculation 2 3 2 2 3 2" xfId="12924" xr:uid="{8A1B703E-0C40-4A07-A029-77E7768998B3}"/>
    <cellStyle name="Calculation 2 3 2 2 3 2 2" xfId="32719" xr:uid="{030E174A-A3F4-4304-AECF-49D5C293DB12}"/>
    <cellStyle name="Calculation 2 3 2 2 3 2 3" xfId="51717" xr:uid="{9C065D4D-18C9-43F0-9E9C-5324BC148F32}"/>
    <cellStyle name="Calculation 2 3 2 2 3 3" xfId="19339" xr:uid="{BFD4A585-7664-4271-B220-5A8C7ACC4A4B}"/>
    <cellStyle name="Calculation 2 3 2 2 3 3 2" xfId="39134" xr:uid="{BDD4ECE8-CDAF-406F-B3A7-38CAACB9C28F}"/>
    <cellStyle name="Calculation 2 3 2 2 3 3 3" xfId="58132" xr:uid="{604454A4-5D4C-4EE5-9E2A-79D67ABC7EAB}"/>
    <cellStyle name="Calculation 2 3 2 2 3 4" xfId="25725" xr:uid="{C28F750C-34AF-48ED-960D-58403D77F257}"/>
    <cellStyle name="Calculation 2 3 2 2 3 5" xfId="44731" xr:uid="{0B5C5733-E6DE-49FF-8516-27FCBFF66557}"/>
    <cellStyle name="Calculation 2 3 2 2 4" xfId="9560" xr:uid="{A071A9FF-DE0D-4695-8BE8-9B2E17161818}"/>
    <cellStyle name="Calculation 2 3 2 2 4 2" xfId="29355" xr:uid="{AAF85159-018C-48E1-849D-C5A6A0F1DE33}"/>
    <cellStyle name="Calculation 2 3 2 2 4 3" xfId="48353" xr:uid="{AF438EC4-0A41-4345-BE1D-8CEE7F246456}"/>
    <cellStyle name="Calculation 2 3 2 2 5" xfId="15945" xr:uid="{E0D3B0E3-5660-40F8-BF26-B57B832CC616}"/>
    <cellStyle name="Calculation 2 3 2 2 5 2" xfId="35740" xr:uid="{65FDB539-BED4-4BAE-897E-F0D3B8AE4E4A}"/>
    <cellStyle name="Calculation 2 3 2 2 5 3" xfId="54738" xr:uid="{561216B6-423C-43E5-B77D-EBE1E13C0F87}"/>
    <cellStyle name="Calculation 2 3 2 2 6" xfId="41708" xr:uid="{0023B953-86C6-4F57-ACB3-F6C61B0AC32F}"/>
    <cellStyle name="Calculation 2 3 2 3" xfId="3673" xr:uid="{AAA1BF23-696D-40D4-97DE-DABDE486D33A}"/>
    <cellStyle name="Calculation 2 3 2 3 2" xfId="7162" xr:uid="{C09B658F-637F-4689-AED2-368FF817D46A}"/>
    <cellStyle name="Calculation 2 3 2 3 2 2" xfId="14155" xr:uid="{070AD2F2-93A5-4207-8725-6C17E9A8EE4B}"/>
    <cellStyle name="Calculation 2 3 2 3 2 2 2" xfId="33950" xr:uid="{CF6278C5-4BB9-457B-8C7E-2DAE85A96A3F}"/>
    <cellStyle name="Calculation 2 3 2 3 2 2 3" xfId="52948" xr:uid="{25049988-BD41-4B20-A9A9-DABE17AE1C5C}"/>
    <cellStyle name="Calculation 2 3 2 3 2 3" xfId="20569" xr:uid="{7217FF25-12D0-4A16-B50A-0175A9DF6468}"/>
    <cellStyle name="Calculation 2 3 2 3 2 3 2" xfId="40364" xr:uid="{518DD56E-4510-4F64-B595-768814DF6892}"/>
    <cellStyle name="Calculation 2 3 2 3 2 3 3" xfId="59362" xr:uid="{1A73D743-2010-476A-A911-85C0C51A3BC1}"/>
    <cellStyle name="Calculation 2 3 2 3 2 4" xfId="26961" xr:uid="{557AC324-62C3-49AF-8561-644F62945BE2}"/>
    <cellStyle name="Calculation 2 3 2 3 2 5" xfId="45961" xr:uid="{A427E345-80A5-4350-9483-43438B5C054E}"/>
    <cellStyle name="Calculation 2 3 2 3 3" xfId="10757" xr:uid="{8E87483E-A216-42DE-BF77-B16A9C6C60BB}"/>
    <cellStyle name="Calculation 2 3 2 3 3 2" xfId="30552" xr:uid="{2814BD74-CD1A-423A-A93F-30FB9F72843B}"/>
    <cellStyle name="Calculation 2 3 2 3 3 3" xfId="49550" xr:uid="{458D8D2B-E2B3-4FD9-9B16-7DBD05CCDC3D}"/>
    <cellStyle name="Calculation 2 3 2 3 4" xfId="17180" xr:uid="{1CD5E545-8EF7-429D-92AC-63A624F365AC}"/>
    <cellStyle name="Calculation 2 3 2 3 4 2" xfId="36975" xr:uid="{08B318E3-EB4D-4C48-86E9-6DE5682F4414}"/>
    <cellStyle name="Calculation 2 3 2 3 4 3" xfId="55973" xr:uid="{6F59692C-A2E3-45BF-8428-E47A1C80D331}"/>
    <cellStyle name="Calculation 2 3 2 3 5" xfId="23540" xr:uid="{2512751B-3585-4EE0-AA90-2CA9FF06BC38}"/>
    <cellStyle name="Calculation 2 3 2 3 6" xfId="42572" xr:uid="{4AFA9DA6-4792-4401-BDF3-BDC25295F9E7}"/>
    <cellStyle name="Calculation 2 3 2 4" xfId="3379" xr:uid="{94F415EB-E2AC-4E39-9F6A-3DC705F11D92}"/>
    <cellStyle name="Calculation 2 3 2 4 2" xfId="6868" xr:uid="{600FB3CA-09C4-41D1-9022-7DC9C713CF98}"/>
    <cellStyle name="Calculation 2 3 2 4 2 2" xfId="13862" xr:uid="{CE5AB5B6-9069-4D10-8319-A15217FFA917}"/>
    <cellStyle name="Calculation 2 3 2 4 2 2 2" xfId="33657" xr:uid="{1CA46D60-5FA2-4385-8D14-1281EB902253}"/>
    <cellStyle name="Calculation 2 3 2 4 2 2 3" xfId="52655" xr:uid="{045E6AFF-B2C1-4567-8A67-4B01A7ACBE10}"/>
    <cellStyle name="Calculation 2 3 2 4 2 3" xfId="20276" xr:uid="{E2FD0589-CD99-43EE-8A01-DE5AD16FA3C8}"/>
    <cellStyle name="Calculation 2 3 2 4 2 3 2" xfId="40071" xr:uid="{D180C37E-D8C3-4784-877B-4A5C92A9F54D}"/>
    <cellStyle name="Calculation 2 3 2 4 2 3 3" xfId="59069" xr:uid="{40E133BF-9BDC-477E-A01D-8BA0C6067F5C}"/>
    <cellStyle name="Calculation 2 3 2 4 2 4" xfId="26668" xr:uid="{92DB17CA-C467-4E53-B229-733FA9AF2CD0}"/>
    <cellStyle name="Calculation 2 3 2 4 2 5" xfId="45668" xr:uid="{B956DD70-6223-467E-B971-41ED90F47669}"/>
    <cellStyle name="Calculation 2 3 2 4 3" xfId="10464" xr:uid="{68BBA4C5-AD59-4788-8BAD-1FDE8246DAF4}"/>
    <cellStyle name="Calculation 2 3 2 4 3 2" xfId="30259" xr:uid="{DB051470-3D37-44C2-840B-3FEC6319D2C7}"/>
    <cellStyle name="Calculation 2 3 2 4 3 3" xfId="49257" xr:uid="{4CC593D7-CCEB-456D-89BB-2B20287523BA}"/>
    <cellStyle name="Calculation 2 3 2 4 4" xfId="16887" xr:uid="{08A73FE1-A1D9-4215-B9CB-392DECAC33F2}"/>
    <cellStyle name="Calculation 2 3 2 4 4 2" xfId="36682" xr:uid="{1A84606E-6C67-4F7D-8840-5ED96EDD5570}"/>
    <cellStyle name="Calculation 2 3 2 4 4 3" xfId="55680" xr:uid="{9E96EC84-EB24-459B-9EE5-FF477B65D9B9}"/>
    <cellStyle name="Calculation 2 3 2 4 5" xfId="23247" xr:uid="{2E200167-D6F1-4739-98DB-B526D80A27B4}"/>
    <cellStyle name="Calculation 2 3 2 4 6" xfId="42279" xr:uid="{E29AEF22-5A2A-4EF6-A916-81112481B10F}"/>
    <cellStyle name="Calculation 2 3 2 5" xfId="5245" xr:uid="{224340E0-4710-465D-A30A-C85F3592F439}"/>
    <cellStyle name="Calculation 2 3 2 5 2" xfId="12260" xr:uid="{8765CF49-4E98-49A7-829A-5D04DD33E140}"/>
    <cellStyle name="Calculation 2 3 2 5 2 2" xfId="32055" xr:uid="{CF13C417-C04B-48E0-8EE3-BDF61F328FF1}"/>
    <cellStyle name="Calculation 2 3 2 5 2 3" xfId="51053" xr:uid="{6A4F5F93-E7E7-4EDD-B220-8A4BF6EDD356}"/>
    <cellStyle name="Calculation 2 3 2 5 3" xfId="18678" xr:uid="{34612119-3881-4F27-8CF9-B32489ECA10F}"/>
    <cellStyle name="Calculation 2 3 2 5 3 2" xfId="38473" xr:uid="{3B01421C-54B0-405C-906A-F2A83B0D1C40}"/>
    <cellStyle name="Calculation 2 3 2 5 3 3" xfId="57471" xr:uid="{1B0B58B9-0363-4F92-8AE2-557311860EF6}"/>
    <cellStyle name="Calculation 2 3 2 5 4" xfId="25052" xr:uid="{BF8082D3-6C06-41A1-BC74-93F0EC998EDD}"/>
    <cellStyle name="Calculation 2 3 2 5 5" xfId="44070" xr:uid="{422244CC-07B7-411E-9DD5-0134E5ED44B2}"/>
    <cellStyle name="Calculation 2 3 2 6" xfId="8925" xr:uid="{241D8602-05CF-40A0-AD11-524606B906FF}"/>
    <cellStyle name="Calculation 2 3 2 6 2" xfId="28720" xr:uid="{94CCB682-F897-4766-B973-369BF026C69D}"/>
    <cellStyle name="Calculation 2 3 2 6 3" xfId="47718" xr:uid="{801C9947-248B-43FF-97D9-39AC7C34182B}"/>
    <cellStyle name="Calculation 2 3 2 7" xfId="8537" xr:uid="{D0D0C988-6534-4D6B-A35A-EB15599FC764}"/>
    <cellStyle name="Calculation 2 3 2 7 2" xfId="28334" xr:uid="{2ED1039B-B7D1-4642-AB8D-3A3A8ED0A13A}"/>
    <cellStyle name="Calculation 2 3 2 7 3" xfId="47332" xr:uid="{6A0C960D-F2C6-4079-8A37-B77EA19438C2}"/>
    <cellStyle name="Calculation 2 3 2 8" xfId="25005" xr:uid="{0839EB33-18E7-410F-9812-F41189BC73FB}"/>
    <cellStyle name="Calculation 2 3 3" xfId="1878" xr:uid="{29E5096C-32C7-441D-9201-44F8C11CCF1C}"/>
    <cellStyle name="Calculation 2 3 3 2" xfId="2648" xr:uid="{91AE9BAC-6C74-4B00-A087-4A9060E7D6F2}"/>
    <cellStyle name="Calculation 2 3 3 2 2" xfId="4671" xr:uid="{DA1E8678-AD7D-4186-AA9B-EE5363430C6B}"/>
    <cellStyle name="Calculation 2 3 3 2 2 2" xfId="8160" xr:uid="{988494BE-B249-4433-A3D9-4EE4CAF2098E}"/>
    <cellStyle name="Calculation 2 3 3 2 2 2 2" xfId="15149" xr:uid="{88656B13-D301-4AB1-9035-AEA09C64F332}"/>
    <cellStyle name="Calculation 2 3 3 2 2 2 2 2" xfId="34944" xr:uid="{9DFA46C4-5B0C-47C6-B8CF-BDD8EDBBD7BC}"/>
    <cellStyle name="Calculation 2 3 3 2 2 2 2 3" xfId="53942" xr:uid="{F2F9D765-F23E-4ACF-B984-568CB947A490}"/>
    <cellStyle name="Calculation 2 3 3 2 2 2 3" xfId="21563" xr:uid="{793D4420-EDE1-4257-B6BB-EC81D8C9DC7B}"/>
    <cellStyle name="Calculation 2 3 3 2 2 2 3 2" xfId="41358" xr:uid="{A887D530-FCB2-4FE1-86B8-464DA4FEF6E3}"/>
    <cellStyle name="Calculation 2 3 3 2 2 2 3 3" xfId="60356" xr:uid="{76663600-D197-4100-954D-EE9CD6D23A1A}"/>
    <cellStyle name="Calculation 2 3 3 2 2 2 4" xfId="27957" xr:uid="{4B319E19-3840-46BC-9FC0-9B1CE5D90868}"/>
    <cellStyle name="Calculation 2 3 3 2 2 2 5" xfId="46955" xr:uid="{BDECD7E6-BD80-4762-BFE5-EDBB4BD603F8}"/>
    <cellStyle name="Calculation 2 3 3 2 2 3" xfId="11751" xr:uid="{E880D5BE-65F8-4CD4-ACD8-8EEC9F598590}"/>
    <cellStyle name="Calculation 2 3 3 2 2 3 2" xfId="31546" xr:uid="{164956BB-7399-4778-A1CF-84C1A0684FC9}"/>
    <cellStyle name="Calculation 2 3 3 2 2 3 3" xfId="50544" xr:uid="{E80D48C5-A0A3-4FF4-AB22-CD41D7707BD9}"/>
    <cellStyle name="Calculation 2 3 3 2 2 4" xfId="18174" xr:uid="{4DCE51D5-DBCC-49D4-8D9C-D7B0715BAA83}"/>
    <cellStyle name="Calculation 2 3 3 2 2 4 2" xfId="37969" xr:uid="{BFE4EAEB-75F6-420A-98AD-927685A91E95}"/>
    <cellStyle name="Calculation 2 3 3 2 2 4 3" xfId="56967" xr:uid="{DFCFC154-62C3-4CB0-B9B1-1A8AA2D9917C}"/>
    <cellStyle name="Calculation 2 3 3 2 2 5" xfId="24535" xr:uid="{1544E564-75FC-42D5-A1D1-7FC0DF6C73DE}"/>
    <cellStyle name="Calculation 2 3 3 2 2 6" xfId="43566" xr:uid="{725BE8F7-0418-4432-AF3D-3C4605590094}"/>
    <cellStyle name="Calculation 2 3 3 2 3" xfId="6140" xr:uid="{88EF1E2F-2A7A-4A91-9E3F-51F6C97E8CDB}"/>
    <cellStyle name="Calculation 2 3 3 2 3 2" xfId="13139" xr:uid="{3E661190-0AC8-4435-B374-764AB91FD7E9}"/>
    <cellStyle name="Calculation 2 3 3 2 3 2 2" xfId="32934" xr:uid="{7C68E356-50E9-436F-977E-D4780E1B3654}"/>
    <cellStyle name="Calculation 2 3 3 2 3 2 3" xfId="51932" xr:uid="{E121A268-AB4A-4507-AC7B-38966D442505}"/>
    <cellStyle name="Calculation 2 3 3 2 3 3" xfId="19554" xr:uid="{B2673D75-88A7-4414-A0F7-1334C38EF9EB}"/>
    <cellStyle name="Calculation 2 3 3 2 3 3 2" xfId="39349" xr:uid="{8543C36D-8940-44C7-8865-742CFA083C4A}"/>
    <cellStyle name="Calculation 2 3 3 2 3 3 3" xfId="58347" xr:uid="{35F578FA-9FAC-4284-8BD8-A451F4380F38}"/>
    <cellStyle name="Calculation 2 3 3 2 3 4" xfId="25941" xr:uid="{F8C79C43-CC25-4D59-A3E1-DD86C6FB1723}"/>
    <cellStyle name="Calculation 2 3 3 2 3 5" xfId="44946" xr:uid="{F1B6B290-3EB9-4ECC-9909-8A93E03981D3}"/>
    <cellStyle name="Calculation 2 3 3 2 4" xfId="9756" xr:uid="{0B7C282E-0391-4A2A-83D9-0B826AF363E1}"/>
    <cellStyle name="Calculation 2 3 3 2 4 2" xfId="29551" xr:uid="{D9FB3497-B43B-44BF-A9CB-B91116B2278F}"/>
    <cellStyle name="Calculation 2 3 3 2 4 3" xfId="48549" xr:uid="{2F835BE0-7E34-49EA-97F1-7DDB29D1FF9D}"/>
    <cellStyle name="Calculation 2 3 3 2 5" xfId="16162" xr:uid="{E6DDDD2A-352E-4FBA-B3D1-5180CE3A3189}"/>
    <cellStyle name="Calculation 2 3 3 2 5 2" xfId="35957" xr:uid="{EDA0572A-BC37-4969-B986-0039854769D6}"/>
    <cellStyle name="Calculation 2 3 3 2 5 3" xfId="54955" xr:uid="{BB2DB734-54F4-42F0-85D8-0BB7EA4CD309}"/>
    <cellStyle name="Calculation 2 3 3 2 6" xfId="41775" xr:uid="{278EA791-FC8F-4C04-96B1-236B57904419}"/>
    <cellStyle name="Calculation 2 3 3 3" xfId="3890" xr:uid="{7ECEBF39-1FE5-4D03-8967-A6DF07C6E00A}"/>
    <cellStyle name="Calculation 2 3 3 3 2" xfId="7379" xr:uid="{6F72F593-1799-4AD7-855D-7FF62B2E3475}"/>
    <cellStyle name="Calculation 2 3 3 3 2 2" xfId="14372" xr:uid="{261A6B9E-094F-46F5-A981-127D0F825C09}"/>
    <cellStyle name="Calculation 2 3 3 3 2 2 2" xfId="34167" xr:uid="{2F851BE7-F435-4BFA-A250-D5A6CE88C536}"/>
    <cellStyle name="Calculation 2 3 3 3 2 2 3" xfId="53165" xr:uid="{744A9BC9-B50D-4C8D-B924-71C104197C88}"/>
    <cellStyle name="Calculation 2 3 3 3 2 3" xfId="20786" xr:uid="{E97F05ED-CCF9-4D93-9595-EB115AA2F25A}"/>
    <cellStyle name="Calculation 2 3 3 3 2 3 2" xfId="40581" xr:uid="{C04F06BC-B2D4-48CF-B939-8B2CB6B80FE2}"/>
    <cellStyle name="Calculation 2 3 3 3 2 3 3" xfId="59579" xr:uid="{2096BAB5-5A8C-4778-9E5A-D00A147F3B80}"/>
    <cellStyle name="Calculation 2 3 3 3 2 4" xfId="27178" xr:uid="{47E5587F-88BB-4FFD-9E74-6E9F8D254FF5}"/>
    <cellStyle name="Calculation 2 3 3 3 2 5" xfId="46178" xr:uid="{059836D6-239C-4020-B9F1-FC25FFDB51FC}"/>
    <cellStyle name="Calculation 2 3 3 3 3" xfId="10974" xr:uid="{F147DBF2-5232-4450-811C-9DEF1B80B0C1}"/>
    <cellStyle name="Calculation 2 3 3 3 3 2" xfId="30769" xr:uid="{E0717141-27A4-4720-B59C-0EF15DA66C9D}"/>
    <cellStyle name="Calculation 2 3 3 3 3 3" xfId="49767" xr:uid="{5BB7F9E4-098B-409E-9286-8CE9FB4AE32B}"/>
    <cellStyle name="Calculation 2 3 3 3 4" xfId="17397" xr:uid="{49977E63-9522-4A91-B908-04155BEB1DEC}"/>
    <cellStyle name="Calculation 2 3 3 3 4 2" xfId="37192" xr:uid="{5287F4F1-8FB7-48BA-A156-D96DD11E8505}"/>
    <cellStyle name="Calculation 2 3 3 3 4 3" xfId="56190" xr:uid="{894C4BDE-8FC9-4253-91B7-31A50B6E19C5}"/>
    <cellStyle name="Calculation 2 3 3 3 5" xfId="23757" xr:uid="{3DE282A4-7B15-491A-BB4F-E17E95C05221}"/>
    <cellStyle name="Calculation 2 3 3 3 6" xfId="42789" xr:uid="{1CF7748C-1FBD-4EAB-8B8C-4A6523CCD9C7}"/>
    <cellStyle name="Calculation 2 3 3 4" xfId="110" xr:uid="{C9F5753F-A555-40EA-BF4D-5D2991B63643}"/>
    <cellStyle name="Calculation 2 3 3 4 2" xfId="4989" xr:uid="{FB8825AF-0A74-43BC-8BCA-1C69BDBB952F}"/>
    <cellStyle name="Calculation 2 3 3 4 2 2" xfId="12064" xr:uid="{47F63C8C-396E-4AAD-8328-E16ADD69F47E}"/>
    <cellStyle name="Calculation 2 3 3 4 2 2 2" xfId="31859" xr:uid="{C2710974-E241-40B9-8F9C-EEAA9AE2FB3B}"/>
    <cellStyle name="Calculation 2 3 3 4 2 2 3" xfId="50857" xr:uid="{7E29D46A-64B5-4EF9-8C2C-5ABA6F5CEB9F}"/>
    <cellStyle name="Calculation 2 3 3 4 2 3" xfId="18487" xr:uid="{92A7AB81-F471-4194-9731-C408B579994A}"/>
    <cellStyle name="Calculation 2 3 3 4 2 3 2" xfId="38282" xr:uid="{26DFD87D-CFA0-43D3-98E2-4714D9140E09}"/>
    <cellStyle name="Calculation 2 3 3 4 2 3 3" xfId="57280" xr:uid="{E21ED1D0-8F27-4477-8E9C-0B196439B09B}"/>
    <cellStyle name="Calculation 2 3 3 4 2 4" xfId="24849" xr:uid="{C44CD9D7-BC0A-4F61-B773-C617EA69EC64}"/>
    <cellStyle name="Calculation 2 3 3 4 2 5" xfId="43879" xr:uid="{1E9B780A-CB5F-4524-9E04-9520666A147C}"/>
    <cellStyle name="Calculation 2 3 3 4 3" xfId="8496" xr:uid="{C47D3EC3-A0D8-4B0B-BF85-E95E137B9E5D}"/>
    <cellStyle name="Calculation 2 3 3 4 3 2" xfId="28293" xr:uid="{73622480-8648-45D5-8C13-7AA1BB8CB34B}"/>
    <cellStyle name="Calculation 2 3 3 4 3 3" xfId="47291" xr:uid="{0F0E2809-BBE4-435A-BC2C-0D6ED927A78B}"/>
    <cellStyle name="Calculation 2 3 3 4 4" xfId="9451" xr:uid="{FDB5DA7D-8FD9-4D7C-BF54-709F0CA52052}"/>
    <cellStyle name="Calculation 2 3 3 4 4 2" xfId="29246" xr:uid="{712590DB-D32F-4F3E-96D9-52A411DD44DF}"/>
    <cellStyle name="Calculation 2 3 3 4 4 3" xfId="48244" xr:uid="{10F3054E-5021-47BD-B95B-3A5EEE6B7453}"/>
    <cellStyle name="Calculation 2 3 3 4 5" xfId="21889" xr:uid="{377DB6CC-B2BE-4F0C-8484-295325EF41AA}"/>
    <cellStyle name="Calculation 2 3 3 4 6" xfId="22655" xr:uid="{511946A5-5F31-4691-A383-68EF193BCB80}"/>
    <cellStyle name="Calculation 2 3 3 5" xfId="5463" xr:uid="{EABF0359-77DC-440F-B460-BB1BCC02C014}"/>
    <cellStyle name="Calculation 2 3 3 5 2" xfId="12475" xr:uid="{6150FD16-07D7-419F-8137-0B5D1609E045}"/>
    <cellStyle name="Calculation 2 3 3 5 2 2" xfId="32270" xr:uid="{02E8D02F-1C08-4CAD-A132-01CF4A1AD5F6}"/>
    <cellStyle name="Calculation 2 3 3 5 2 3" xfId="51268" xr:uid="{D0A92688-65B2-4AC6-B014-0E6BC54D5BA7}"/>
    <cellStyle name="Calculation 2 3 3 5 3" xfId="18893" xr:uid="{F5A90C82-A01F-4BA7-863F-201993339931}"/>
    <cellStyle name="Calculation 2 3 3 5 3 2" xfId="38688" xr:uid="{F54B97D4-A248-4E36-9D49-00AECA5AF0E5}"/>
    <cellStyle name="Calculation 2 3 3 5 3 3" xfId="57686" xr:uid="{1CE6BAA0-A94E-4AEE-A26D-BAA516736C2D}"/>
    <cellStyle name="Calculation 2 3 3 5 4" xfId="25268" xr:uid="{5A5DB39B-2FB0-45EC-9DFF-E5D3892C3A5A}"/>
    <cellStyle name="Calculation 2 3 3 5 5" xfId="44285" xr:uid="{3D3C8974-A370-44AE-A31A-03657B0B2832}"/>
    <cellStyle name="Calculation 2 3 3 6" xfId="9121" xr:uid="{02E38CE9-F8AF-4DF1-907B-058186F3DAAA}"/>
    <cellStyle name="Calculation 2 3 3 6 2" xfId="28916" xr:uid="{A46C5576-890F-4706-BFA5-59D43B2F0560}"/>
    <cellStyle name="Calculation 2 3 3 6 3" xfId="47914" xr:uid="{AF54E64C-9C1F-482F-A78B-D7AC6FF610A6}"/>
    <cellStyle name="Calculation 2 3 3 7" xfId="15489" xr:uid="{657C7C61-06F2-4F3D-B878-94569DC5127B}"/>
    <cellStyle name="Calculation 2 3 3 7 2" xfId="35284" xr:uid="{8979461B-539C-4137-9348-DB77234272ED}"/>
    <cellStyle name="Calculation 2 3 3 7 3" xfId="54282" xr:uid="{67ABB277-8231-4685-9DD1-4BD0CA1AAD6C}"/>
    <cellStyle name="Calculation 2 3 3 8" xfId="21995" xr:uid="{3DF8601D-FEFA-4633-A284-C13DBD95AF5B}"/>
    <cellStyle name="Calculation 2 3 4" xfId="2075" xr:uid="{A4F6CF0C-E61F-474C-9064-27CC1E2867EE}"/>
    <cellStyle name="Calculation 2 3 4 2" xfId="2842" xr:uid="{821B1761-9E54-45BF-9D14-2B32E4A630C8}"/>
    <cellStyle name="Calculation 2 3 4 2 2" xfId="4862" xr:uid="{1862DA3B-722A-4317-A8E8-1767B4E062E8}"/>
    <cellStyle name="Calculation 2 3 4 2 2 2" xfId="8351" xr:uid="{BC8AFAB3-171E-4FDC-AB8B-CEF374A0C136}"/>
    <cellStyle name="Calculation 2 3 4 2 2 2 2" xfId="15340" xr:uid="{1C5B71E0-34E9-403C-800B-D1A7745D8B87}"/>
    <cellStyle name="Calculation 2 3 4 2 2 2 2 2" xfId="35135" xr:uid="{97FF5632-5792-49D9-9943-2279023B0D3E}"/>
    <cellStyle name="Calculation 2 3 4 2 2 2 2 3" xfId="54133" xr:uid="{BA84E256-70E9-457E-B830-45B99E2FF5D6}"/>
    <cellStyle name="Calculation 2 3 4 2 2 2 3" xfId="21754" xr:uid="{5B233D78-BF8C-436E-A239-E84371CCF04F}"/>
    <cellStyle name="Calculation 2 3 4 2 2 2 3 2" xfId="41549" xr:uid="{DC6233C4-C752-482F-B49B-D5155D870A31}"/>
    <cellStyle name="Calculation 2 3 4 2 2 2 3 3" xfId="60547" xr:uid="{D6C857C8-8B39-47BA-9BB8-8341DF79E605}"/>
    <cellStyle name="Calculation 2 3 4 2 2 2 4" xfId="28148" xr:uid="{674DE07D-ED54-4007-A683-7AD0F96DF0B0}"/>
    <cellStyle name="Calculation 2 3 4 2 2 2 5" xfId="47146" xr:uid="{B01B7461-E284-4014-B605-96B9B351D802}"/>
    <cellStyle name="Calculation 2 3 4 2 2 3" xfId="11942" xr:uid="{57BFF496-80EA-48B9-B9D3-EAC7B31064D7}"/>
    <cellStyle name="Calculation 2 3 4 2 2 3 2" xfId="31737" xr:uid="{18FC3837-62F7-4CF7-8645-55835F96F0F9}"/>
    <cellStyle name="Calculation 2 3 4 2 2 3 3" xfId="50735" xr:uid="{FEE6F7F0-1126-459F-9290-9CDD697641FB}"/>
    <cellStyle name="Calculation 2 3 4 2 2 4" xfId="18365" xr:uid="{E921460B-318F-434F-BD94-E4FD17A59B1B}"/>
    <cellStyle name="Calculation 2 3 4 2 2 4 2" xfId="38160" xr:uid="{E505ADB3-A459-437D-B08C-EF9325B45DEE}"/>
    <cellStyle name="Calculation 2 3 4 2 2 4 3" xfId="57158" xr:uid="{27191863-9D16-4C19-ACF1-CB3C1AF81D31}"/>
    <cellStyle name="Calculation 2 3 4 2 2 5" xfId="24726" xr:uid="{0B55383D-4200-4A82-B392-27D743126DA0}"/>
    <cellStyle name="Calculation 2 3 4 2 2 6" xfId="43757" xr:uid="{440AD617-129F-47F8-A86E-A8F1118416F5}"/>
    <cellStyle name="Calculation 2 3 4 2 3" xfId="6332" xr:uid="{35F9802E-E30F-4173-8642-445CC1E73499}"/>
    <cellStyle name="Calculation 2 3 4 2 3 2" xfId="13329" xr:uid="{B2227F4B-7BD4-477E-A9C4-78A8E7461E61}"/>
    <cellStyle name="Calculation 2 3 4 2 3 2 2" xfId="33124" xr:uid="{C53F7A89-554A-4122-8198-1CE3CD80C875}"/>
    <cellStyle name="Calculation 2 3 4 2 3 2 3" xfId="52122" xr:uid="{7679D730-838E-49C7-91FA-920B6E1CEE13}"/>
    <cellStyle name="Calculation 2 3 4 2 3 3" xfId="19743" xr:uid="{55C0C329-3C8D-4235-953A-391EC9FA8C7F}"/>
    <cellStyle name="Calculation 2 3 4 2 3 3 2" xfId="39538" xr:uid="{C8B54A9E-72E3-4F94-879F-5F80C569A358}"/>
    <cellStyle name="Calculation 2 3 4 2 3 3 3" xfId="58536" xr:uid="{DB38F942-F75B-45C7-B2C8-C1BFBA6FD316}"/>
    <cellStyle name="Calculation 2 3 4 2 3 4" xfId="26133" xr:uid="{2141327F-24B9-4A11-A37E-BE4C579541B5}"/>
    <cellStyle name="Calculation 2 3 4 2 3 5" xfId="45135" xr:uid="{88E94060-76AF-426A-A85C-DAC6B9DFD9C2}"/>
    <cellStyle name="Calculation 2 3 4 2 4" xfId="9937" xr:uid="{1233BA63-8216-4576-B34D-6A7A7E6DA71F}"/>
    <cellStyle name="Calculation 2 3 4 2 4 2" xfId="29732" xr:uid="{3958445B-A251-4258-8CC8-FB95BC4FA807}"/>
    <cellStyle name="Calculation 2 3 4 2 4 3" xfId="48730" xr:uid="{4DCC6611-3497-48DD-A13D-3CBA894221BF}"/>
    <cellStyle name="Calculation 2 3 4 2 5" xfId="16353" xr:uid="{DD40E2AB-E912-4079-A135-301740FADE65}"/>
    <cellStyle name="Calculation 2 3 4 2 5 2" xfId="36148" xr:uid="{ADEFA222-8409-49A9-99EB-A5C167BB8AEB}"/>
    <cellStyle name="Calculation 2 3 4 2 5 3" xfId="55146" xr:uid="{B540DB95-D091-4D62-8749-06874312C827}"/>
    <cellStyle name="Calculation 2 3 4 2 6" xfId="41834" xr:uid="{323DF905-062B-4466-B8B7-2F477A51D766}"/>
    <cellStyle name="Calculation 2 3 4 3" xfId="4083" xr:uid="{E622A633-D456-4B10-A895-046A670CACAC}"/>
    <cellStyle name="Calculation 2 3 4 3 2" xfId="7572" xr:uid="{5FF8267D-A626-4408-B9B1-835E95940AD6}"/>
    <cellStyle name="Calculation 2 3 4 3 2 2" xfId="14565" xr:uid="{6A14AA7A-54CA-4479-B2B1-FDC009AE892E}"/>
    <cellStyle name="Calculation 2 3 4 3 2 2 2" xfId="34360" xr:uid="{7D13CF93-0AFE-4145-8A9D-D3220DAEED94}"/>
    <cellStyle name="Calculation 2 3 4 3 2 2 3" xfId="53358" xr:uid="{3215E4E3-5863-4902-9199-15DC689AFF9B}"/>
    <cellStyle name="Calculation 2 3 4 3 2 3" xfId="20979" xr:uid="{30DCEC47-9901-46AB-9E21-74CA0A559934}"/>
    <cellStyle name="Calculation 2 3 4 3 2 3 2" xfId="40774" xr:uid="{C3CA91B9-E6F9-4BC5-AC99-2C95940ACB67}"/>
    <cellStyle name="Calculation 2 3 4 3 2 3 3" xfId="59772" xr:uid="{F709A859-0D62-4FD1-AEE6-C7187081EF03}"/>
    <cellStyle name="Calculation 2 3 4 3 2 4" xfId="27371" xr:uid="{94B990E1-B3DA-4C34-B21E-EA9A012E3228}"/>
    <cellStyle name="Calculation 2 3 4 3 2 5" xfId="46371" xr:uid="{00830A74-19E0-4381-880E-9EB243473A4C}"/>
    <cellStyle name="Calculation 2 3 4 3 3" xfId="11167" xr:uid="{DFFE6D8F-5691-4BA1-8862-D54074502FC2}"/>
    <cellStyle name="Calculation 2 3 4 3 3 2" xfId="30962" xr:uid="{CCFC53DE-F692-4DC9-9D0A-CCC9A284403D}"/>
    <cellStyle name="Calculation 2 3 4 3 3 3" xfId="49960" xr:uid="{4DACD830-B6E4-42A8-AAD9-DD56FDF41BF8}"/>
    <cellStyle name="Calculation 2 3 4 3 4" xfId="17590" xr:uid="{8B227CD0-1E47-44B9-AAB0-A38624104ADB}"/>
    <cellStyle name="Calculation 2 3 4 3 4 2" xfId="37385" xr:uid="{F38EBB3C-CA98-42CC-93B9-3E4D01E8C36D}"/>
    <cellStyle name="Calculation 2 3 4 3 4 3" xfId="56383" xr:uid="{9E212100-9527-4444-A354-099A6D037B99}"/>
    <cellStyle name="Calculation 2 3 4 3 5" xfId="23950" xr:uid="{8DF0BB9A-E837-4F9F-BD39-F2D293645F69}"/>
    <cellStyle name="Calculation 2 3 4 3 6" xfId="42982" xr:uid="{0BB2D7CD-2DB1-4CF7-A5EA-415A6267BAAD}"/>
    <cellStyle name="Calculation 2 3 4 4" xfId="3479" xr:uid="{BD1A565B-C827-4EEC-9F36-F333EBA59F34}"/>
    <cellStyle name="Calculation 2 3 4 4 2" xfId="6968" xr:uid="{ACD0C08F-26AC-4B5B-A05A-CE9B3D8E1868}"/>
    <cellStyle name="Calculation 2 3 4 4 2 2" xfId="13962" xr:uid="{2B0EFBB4-26D0-4A4D-AC3D-07D2AE9946E5}"/>
    <cellStyle name="Calculation 2 3 4 4 2 2 2" xfId="33757" xr:uid="{A4D5B0C9-BEBD-48CE-A49B-98101F99B4E9}"/>
    <cellStyle name="Calculation 2 3 4 4 2 2 3" xfId="52755" xr:uid="{804CEA10-E9C3-4E8F-9503-4BADC8F555B7}"/>
    <cellStyle name="Calculation 2 3 4 4 2 3" xfId="20376" xr:uid="{E443353B-F8B9-48BC-A04B-EE28679F4BD2}"/>
    <cellStyle name="Calculation 2 3 4 4 2 3 2" xfId="40171" xr:uid="{B5486E41-1160-4573-B032-F49BB8E7C176}"/>
    <cellStyle name="Calculation 2 3 4 4 2 3 3" xfId="59169" xr:uid="{0B6140AA-20A1-4025-A9F5-B51F04D6DC8A}"/>
    <cellStyle name="Calculation 2 3 4 4 2 4" xfId="26768" xr:uid="{8DB9DE22-2B8E-478B-98BE-6DBEC14D5463}"/>
    <cellStyle name="Calculation 2 3 4 4 2 5" xfId="45768" xr:uid="{04AC00BE-924D-458B-AF14-988E8B5FBDC3}"/>
    <cellStyle name="Calculation 2 3 4 4 3" xfId="10564" xr:uid="{B6772DBB-DD33-413D-A2CD-24426DD811B6}"/>
    <cellStyle name="Calculation 2 3 4 4 3 2" xfId="30359" xr:uid="{575A04B0-65EE-4907-9CC1-62188784A7D5}"/>
    <cellStyle name="Calculation 2 3 4 4 3 3" xfId="49357" xr:uid="{4D334529-B850-49D5-8B4C-C8A667E986CE}"/>
    <cellStyle name="Calculation 2 3 4 4 4" xfId="16987" xr:uid="{A8C00078-5CD7-4D02-9EEB-228488AF4037}"/>
    <cellStyle name="Calculation 2 3 4 4 4 2" xfId="36782" xr:uid="{F27FC5EC-F2B0-4290-A1C1-9B2C422EFFAD}"/>
    <cellStyle name="Calculation 2 3 4 4 4 3" xfId="55780" xr:uid="{34A5565A-E44A-410C-8DF0-0A3126BAA870}"/>
    <cellStyle name="Calculation 2 3 4 4 5" xfId="23347" xr:uid="{B096F8DF-62AF-41B5-84E7-D80382BE0973}"/>
    <cellStyle name="Calculation 2 3 4 4 6" xfId="42379" xr:uid="{816C0CE8-C787-46FA-A801-DC30F1519A3D}"/>
    <cellStyle name="Calculation 2 3 4 5" xfId="5655" xr:uid="{34DF06F2-C539-4ABE-BE52-4CBD87B10E5C}"/>
    <cellStyle name="Calculation 2 3 4 5 2" xfId="12665" xr:uid="{66CE8B3C-8BA2-4063-BC09-B9D4E1E47112}"/>
    <cellStyle name="Calculation 2 3 4 5 2 2" xfId="32460" xr:uid="{9BC7C6EF-E35D-4B14-8459-349578EE457D}"/>
    <cellStyle name="Calculation 2 3 4 5 2 3" xfId="51458" xr:uid="{4F55D88D-6271-4CA7-A924-B6E172D2149F}"/>
    <cellStyle name="Calculation 2 3 4 5 3" xfId="19082" xr:uid="{55753181-D9F1-4D6B-9D33-0EF39BA7E155}"/>
    <cellStyle name="Calculation 2 3 4 5 3 2" xfId="38877" xr:uid="{E9EE8CA3-D813-4D15-BAE9-F77BDA62F170}"/>
    <cellStyle name="Calculation 2 3 4 5 3 3" xfId="57875" xr:uid="{307F3B2F-B4EF-458F-8786-1481C68DD593}"/>
    <cellStyle name="Calculation 2 3 4 5 4" xfId="25460" xr:uid="{4BC25A3A-CC22-4B46-BAA7-DC89CB5E0141}"/>
    <cellStyle name="Calculation 2 3 4 5 5" xfId="44474" xr:uid="{9A17CAC4-A240-4D6B-9EFC-8DEC53A8F50A}"/>
    <cellStyle name="Calculation 2 3 4 6" xfId="9302" xr:uid="{46D8567B-CBF9-4A55-9468-53EE5E6C9E23}"/>
    <cellStyle name="Calculation 2 3 4 6 2" xfId="29097" xr:uid="{1B116B0E-2CBF-4060-AE02-2731925FFA71}"/>
    <cellStyle name="Calculation 2 3 4 6 3" xfId="48095" xr:uid="{262B00F3-D52A-4CD2-9F78-6F43763EAEBA}"/>
    <cellStyle name="Calculation 2 3 4 7" xfId="15680" xr:uid="{3C4EEB2E-3E65-4DEE-8C42-C3060F5EEB07}"/>
    <cellStyle name="Calculation 2 3 4 7 2" xfId="35475" xr:uid="{FAB5C2F1-900F-4A4D-8E2B-65DC09624913}"/>
    <cellStyle name="Calculation 2 3 4 7 3" xfId="54473" xr:uid="{486A993A-B2CE-42FC-BCA6-6B56CD5A31DC}"/>
    <cellStyle name="Calculation 2 3 4 8" xfId="21988" xr:uid="{CA75B854-7108-428F-8533-125CB47E893A}"/>
    <cellStyle name="Calculation 2 3 5" xfId="1773" xr:uid="{C0EF9D62-B94B-4923-A4B3-13BF70843F83}"/>
    <cellStyle name="Calculation 2 3 5 2" xfId="2543" xr:uid="{99B3B9CA-78EF-4C7F-8076-1A666CB63909}"/>
    <cellStyle name="Calculation 2 3 5 2 2" xfId="4566" xr:uid="{F6E56D28-1624-4F4A-B0CA-DC7C04BD1041}"/>
    <cellStyle name="Calculation 2 3 5 2 2 2" xfId="8055" xr:uid="{1FF2D277-616F-4B6F-94C8-1EF5F5CC0745}"/>
    <cellStyle name="Calculation 2 3 5 2 2 2 2" xfId="15044" xr:uid="{D40FF4A9-81D5-40C7-BDD6-898D2CB8E2D3}"/>
    <cellStyle name="Calculation 2 3 5 2 2 2 2 2" xfId="34839" xr:uid="{70B88384-2781-4E89-B14E-6FEF7C683E2F}"/>
    <cellStyle name="Calculation 2 3 5 2 2 2 2 3" xfId="53837" xr:uid="{6694A62A-8DC9-4E5C-9ED4-6EC9FB12C472}"/>
    <cellStyle name="Calculation 2 3 5 2 2 2 3" xfId="21458" xr:uid="{9A996AF1-3CC4-4E73-B42E-4401C7854E92}"/>
    <cellStyle name="Calculation 2 3 5 2 2 2 3 2" xfId="41253" xr:uid="{DB2EF72A-74B4-4138-B3DB-E93E931ED8C3}"/>
    <cellStyle name="Calculation 2 3 5 2 2 2 3 3" xfId="60251" xr:uid="{9EBF884F-DA8A-4028-86CA-2592FB0DCF26}"/>
    <cellStyle name="Calculation 2 3 5 2 2 2 4" xfId="27852" xr:uid="{CAACAB97-1D23-4B74-9887-7323F20B22BE}"/>
    <cellStyle name="Calculation 2 3 5 2 2 2 5" xfId="46850" xr:uid="{9917C3C0-A170-4DF1-A64B-74602A014A85}"/>
    <cellStyle name="Calculation 2 3 5 2 2 3" xfId="11646" xr:uid="{50F4642F-70DC-4F41-85CE-D03C0F28E048}"/>
    <cellStyle name="Calculation 2 3 5 2 2 3 2" xfId="31441" xr:uid="{B78022B1-A1DA-4091-8758-684D233A2ACC}"/>
    <cellStyle name="Calculation 2 3 5 2 2 3 3" xfId="50439" xr:uid="{283E1D10-5C61-4BB0-86FA-42E9BE364487}"/>
    <cellStyle name="Calculation 2 3 5 2 2 4" xfId="18069" xr:uid="{533BD64E-8FAE-4F92-8B57-21B324187E50}"/>
    <cellStyle name="Calculation 2 3 5 2 2 4 2" xfId="37864" xr:uid="{CD9FF3A2-87B2-4270-AD4B-AD8F4AD29284}"/>
    <cellStyle name="Calculation 2 3 5 2 2 4 3" xfId="56862" xr:uid="{2E008C42-8B71-41EF-9B5C-F4867655EF61}"/>
    <cellStyle name="Calculation 2 3 5 2 2 5" xfId="24430" xr:uid="{9028461C-DFAF-4C23-8C92-4AD97AB296B3}"/>
    <cellStyle name="Calculation 2 3 5 2 2 6" xfId="43461" xr:uid="{E0F95045-3FBE-4AB4-99A5-2402CF48381B}"/>
    <cellStyle name="Calculation 2 3 5 2 3" xfId="6036" xr:uid="{B97577EA-1E8D-4748-9D42-95900D81EB94}"/>
    <cellStyle name="Calculation 2 3 5 2 3 2" xfId="13035" xr:uid="{EB5F47D8-5765-4662-8703-69FB768EE663}"/>
    <cellStyle name="Calculation 2 3 5 2 3 2 2" xfId="32830" xr:uid="{4A9A9E22-CA4A-4EAB-B812-CC986FE4529A}"/>
    <cellStyle name="Calculation 2 3 5 2 3 2 3" xfId="51828" xr:uid="{13CE25C1-8987-4F47-A148-DA8B1AC60C64}"/>
    <cellStyle name="Calculation 2 3 5 2 3 3" xfId="19450" xr:uid="{DCBCD8E6-57A7-42B0-923D-C82EE2EBC36F}"/>
    <cellStyle name="Calculation 2 3 5 2 3 3 2" xfId="39245" xr:uid="{070F2608-A02D-4C6C-9857-2DEB5EF8DF60}"/>
    <cellStyle name="Calculation 2 3 5 2 3 3 3" xfId="58243" xr:uid="{64935DD8-82EE-4C9F-A721-3492D6A597A1}"/>
    <cellStyle name="Calculation 2 3 5 2 3 4" xfId="25837" xr:uid="{2ABB7056-D271-47B6-8D04-EF870F4EE037}"/>
    <cellStyle name="Calculation 2 3 5 2 3 5" xfId="44842" xr:uid="{CFC9702B-1F12-4474-B391-DDBB0C7784A7}"/>
    <cellStyle name="Calculation 2 3 5 2 4" xfId="9659" xr:uid="{75CE4A80-2F09-4495-B842-4054B47CEE0E}"/>
    <cellStyle name="Calculation 2 3 5 2 4 2" xfId="29454" xr:uid="{9180B940-3308-4394-AD9A-25440A7D071F}"/>
    <cellStyle name="Calculation 2 3 5 2 4 3" xfId="48452" xr:uid="{5DF72F7F-3E03-400B-85F9-D8B846872D86}"/>
    <cellStyle name="Calculation 2 3 5 2 5" xfId="16057" xr:uid="{F49DB485-4672-4485-AB2B-DE3CB5E7AB36}"/>
    <cellStyle name="Calculation 2 3 5 2 5 2" xfId="35852" xr:uid="{74325E1F-5FFA-43F1-A1AB-CC13C2C02391}"/>
    <cellStyle name="Calculation 2 3 5 2 5 3" xfId="54850" xr:uid="{B9EDCE10-AE8B-40C2-B994-F7E1AD846E1E}"/>
    <cellStyle name="Calculation 2 3 5 2 6" xfId="41740" xr:uid="{7C47B411-E50F-4C39-83C6-9694833E6ACD}"/>
    <cellStyle name="Calculation 2 3 5 3" xfId="3785" xr:uid="{BBAAB68D-A054-40E1-AA5C-4BD33922061D}"/>
    <cellStyle name="Calculation 2 3 5 3 2" xfId="7274" xr:uid="{95CB08C2-72E2-4CC1-B766-AE34724E49EC}"/>
    <cellStyle name="Calculation 2 3 5 3 2 2" xfId="14267" xr:uid="{2DBA9920-EA5A-498F-A77B-A36B280FA011}"/>
    <cellStyle name="Calculation 2 3 5 3 2 2 2" xfId="34062" xr:uid="{EB8C9A85-71DA-41C7-8478-DFDDC21B36C5}"/>
    <cellStyle name="Calculation 2 3 5 3 2 2 3" xfId="53060" xr:uid="{C6E3F2E6-3451-4213-B5F9-021986AD4A3A}"/>
    <cellStyle name="Calculation 2 3 5 3 2 3" xfId="20681" xr:uid="{C09CD86F-552F-4F27-8799-DDBBA32990E9}"/>
    <cellStyle name="Calculation 2 3 5 3 2 3 2" xfId="40476" xr:uid="{FC486959-C452-4FA5-B556-0D15FD5B50C4}"/>
    <cellStyle name="Calculation 2 3 5 3 2 3 3" xfId="59474" xr:uid="{26409CCF-6C66-4D28-91FA-BA44DDA3F249}"/>
    <cellStyle name="Calculation 2 3 5 3 2 4" xfId="27073" xr:uid="{3536B77D-A6DB-433E-9C80-A1CF61686588}"/>
    <cellStyle name="Calculation 2 3 5 3 2 5" xfId="46073" xr:uid="{FFA2B85D-A412-46E9-9331-805EA45F184E}"/>
    <cellStyle name="Calculation 2 3 5 3 3" xfId="10869" xr:uid="{57C3B979-EF20-4F76-B6D7-549B54457165}"/>
    <cellStyle name="Calculation 2 3 5 3 3 2" xfId="30664" xr:uid="{5CDFE124-080E-45D0-90BE-46C1853BF8D6}"/>
    <cellStyle name="Calculation 2 3 5 3 3 3" xfId="49662" xr:uid="{D4701A3D-D5DD-437F-BF3E-61CA2F84D9AF}"/>
    <cellStyle name="Calculation 2 3 5 3 4" xfId="17292" xr:uid="{578EE6F9-79FA-46C1-BB21-17DF4EF4697E}"/>
    <cellStyle name="Calculation 2 3 5 3 4 2" xfId="37087" xr:uid="{18DD83D6-6640-44AC-B112-A47EA51DBF65}"/>
    <cellStyle name="Calculation 2 3 5 3 4 3" xfId="56085" xr:uid="{5D20B14C-7FBA-41E4-ACFC-DD8C931E362A}"/>
    <cellStyle name="Calculation 2 3 5 3 5" xfId="23652" xr:uid="{1CB300E9-DF32-4DEC-95AF-FB13C0D4EB1D}"/>
    <cellStyle name="Calculation 2 3 5 3 6" xfId="42684" xr:uid="{EACC00F6-AD10-400F-A8A1-0755354BB629}"/>
    <cellStyle name="Calculation 2 3 5 4" xfId="3060" xr:uid="{B8660788-14FD-488C-B43F-23B194D2C3AC}"/>
    <cellStyle name="Calculation 2 3 5 4 2" xfId="6549" xr:uid="{B505E2C2-FFF0-4F3E-A04F-6C4BBF4C1FE5}"/>
    <cellStyle name="Calculation 2 3 5 4 2 2" xfId="13543" xr:uid="{45F31486-88A7-492B-BE63-5389CEF64CBC}"/>
    <cellStyle name="Calculation 2 3 5 4 2 2 2" xfId="33338" xr:uid="{CC8CB03D-BD4D-4A1B-B269-72F5C5FE53F6}"/>
    <cellStyle name="Calculation 2 3 5 4 2 2 3" xfId="52336" xr:uid="{EC609FC7-A222-4BC6-9353-2703CA382995}"/>
    <cellStyle name="Calculation 2 3 5 4 2 3" xfId="19957" xr:uid="{97213619-8E45-40A5-89AA-855FC429AB71}"/>
    <cellStyle name="Calculation 2 3 5 4 2 3 2" xfId="39752" xr:uid="{6816C163-5A62-4A68-82F7-931D74C3B501}"/>
    <cellStyle name="Calculation 2 3 5 4 2 3 3" xfId="58750" xr:uid="{351676AE-6525-4F14-BE90-F1DC741BA732}"/>
    <cellStyle name="Calculation 2 3 5 4 2 4" xfId="26349" xr:uid="{A89F1D57-BF01-4B1E-AEFA-02D6755A5572}"/>
    <cellStyle name="Calculation 2 3 5 4 2 5" xfId="45349" xr:uid="{A74DF56E-963A-481B-A90B-4B0F655557DB}"/>
    <cellStyle name="Calculation 2 3 5 4 3" xfId="10145" xr:uid="{5457178B-FBC1-4675-BDF3-6D20F0A44BD6}"/>
    <cellStyle name="Calculation 2 3 5 4 3 2" xfId="29940" xr:uid="{C5D95ABB-0B91-46DC-BA3F-F5FBB5260E5E}"/>
    <cellStyle name="Calculation 2 3 5 4 3 3" xfId="48938" xr:uid="{CF5F7A8D-9206-438D-B570-3EC6BCFD4187}"/>
    <cellStyle name="Calculation 2 3 5 4 4" xfId="16568" xr:uid="{7EE50705-234B-4B28-B3D3-ACCDB40EE6F3}"/>
    <cellStyle name="Calculation 2 3 5 4 4 2" xfId="36363" xr:uid="{8349D2A5-BC6F-4884-B913-B1FFAAB8C14E}"/>
    <cellStyle name="Calculation 2 3 5 4 4 3" xfId="55361" xr:uid="{E026219B-83DB-4B52-A324-D6897A266BB2}"/>
    <cellStyle name="Calculation 2 3 5 4 5" xfId="22928" xr:uid="{BFD99057-542B-4CC3-8054-67F6023C031F}"/>
    <cellStyle name="Calculation 2 3 5 4 6" xfId="41960" xr:uid="{E0A37D2E-8A3A-43BD-84C7-6BB762D92407}"/>
    <cellStyle name="Calculation 2 3 5 5" xfId="5359" xr:uid="{3EEB09F8-85F9-4F9A-9F6C-9C64A8D7EFDD}"/>
    <cellStyle name="Calculation 2 3 5 5 2" xfId="12371" xr:uid="{586F9745-2B4C-46A3-9880-FD43E5EC97D7}"/>
    <cellStyle name="Calculation 2 3 5 5 2 2" xfId="32166" xr:uid="{CBCD798C-968F-427D-BEC8-4695D10228E4}"/>
    <cellStyle name="Calculation 2 3 5 5 2 3" xfId="51164" xr:uid="{CC81F632-DBBD-46B6-857B-6F38F933F6A7}"/>
    <cellStyle name="Calculation 2 3 5 5 3" xfId="18789" xr:uid="{21E77C28-8AA1-4C6F-B628-F8E9B2D77803}"/>
    <cellStyle name="Calculation 2 3 5 5 3 2" xfId="38584" xr:uid="{8C6B1008-71A8-401C-B1AF-2A52BBA3F94F}"/>
    <cellStyle name="Calculation 2 3 5 5 3 3" xfId="57582" xr:uid="{D01AEFEE-F087-49B3-88AF-3F89F3EE459B}"/>
    <cellStyle name="Calculation 2 3 5 5 4" xfId="25164" xr:uid="{131B4CA7-4439-48E4-A608-DB12A833C84E}"/>
    <cellStyle name="Calculation 2 3 5 5 5" xfId="44181" xr:uid="{B3AE9DA2-F152-429E-81DC-1B7297F1C3FB}"/>
    <cellStyle name="Calculation 2 3 5 6" xfId="9024" xr:uid="{35DD4F39-FAF9-40E9-83E4-CC96230570B8}"/>
    <cellStyle name="Calculation 2 3 5 6 2" xfId="28819" xr:uid="{B7ED8E65-FAE4-42A8-A874-401FBBDF00D8}"/>
    <cellStyle name="Calculation 2 3 5 6 3" xfId="47817" xr:uid="{959DEF20-4CD0-40B0-82D4-2F67B4812C97}"/>
    <cellStyle name="Calculation 2 3 5 7" xfId="8824" xr:uid="{F6DEBCC0-A2F6-44CD-989F-A8D375BFC88B}"/>
    <cellStyle name="Calculation 2 3 5 7 2" xfId="28621" xr:uid="{F8704D27-1631-4AC0-81BA-A007D71DA9B5}"/>
    <cellStyle name="Calculation 2 3 5 7 3" xfId="47619" xr:uid="{7A376FE6-2E95-4A9F-9C3F-22A631B122AF}"/>
    <cellStyle name="Calculation 2 3 5 8" xfId="22001" xr:uid="{083DE117-6FB4-4B6C-9120-E6D8862C7421}"/>
    <cellStyle name="Calculation 2 3 6" xfId="1798" xr:uid="{627022C5-406C-4F93-959D-6B08B6F41454}"/>
    <cellStyle name="Calculation 2 3 6 2" xfId="2568" xr:uid="{E943C5F0-DA42-4086-BA35-39AEAC4494EA}"/>
    <cellStyle name="Calculation 2 3 6 2 2" xfId="4591" xr:uid="{55BE8A02-ADD0-4FD5-BA14-E8B7FA65E7EF}"/>
    <cellStyle name="Calculation 2 3 6 2 2 2" xfId="8080" xr:uid="{C047068C-2115-40C8-A963-A811C44B421F}"/>
    <cellStyle name="Calculation 2 3 6 2 2 2 2" xfId="15069" xr:uid="{E7A87D58-302B-410D-B2B2-D1D87CCCEF6D}"/>
    <cellStyle name="Calculation 2 3 6 2 2 2 2 2" xfId="34864" xr:uid="{DA330FD3-9F57-4CA0-975E-DA55868AAC59}"/>
    <cellStyle name="Calculation 2 3 6 2 2 2 2 3" xfId="53862" xr:uid="{A0B8C0CE-0556-4A6D-A5EA-B805CFA64C75}"/>
    <cellStyle name="Calculation 2 3 6 2 2 2 3" xfId="21483" xr:uid="{16E11880-8F40-45D5-B06A-88C686802479}"/>
    <cellStyle name="Calculation 2 3 6 2 2 2 3 2" xfId="41278" xr:uid="{238D96DE-B093-42DA-A61D-ABB96D9ACE55}"/>
    <cellStyle name="Calculation 2 3 6 2 2 2 3 3" xfId="60276" xr:uid="{3DF4D97D-A800-409A-8C35-E82AF4D9417D}"/>
    <cellStyle name="Calculation 2 3 6 2 2 2 4" xfId="27877" xr:uid="{FECF4A79-6E51-45DC-A217-1FCEC9DD7F24}"/>
    <cellStyle name="Calculation 2 3 6 2 2 2 5" xfId="46875" xr:uid="{A3F2CC1E-6874-424A-9CE5-B2FE1331B1E1}"/>
    <cellStyle name="Calculation 2 3 6 2 2 3" xfId="11671" xr:uid="{ED889007-1FB5-4808-A2AB-4D1379FFCF09}"/>
    <cellStyle name="Calculation 2 3 6 2 2 3 2" xfId="31466" xr:uid="{C1D8D9AD-5F86-439D-90EE-27A5A1D7EC58}"/>
    <cellStyle name="Calculation 2 3 6 2 2 3 3" xfId="50464" xr:uid="{2E2FCC82-7B0C-4F35-A084-11DB5C274893}"/>
    <cellStyle name="Calculation 2 3 6 2 2 4" xfId="18094" xr:uid="{AE39573D-99DF-4963-983D-2BD72B192D1E}"/>
    <cellStyle name="Calculation 2 3 6 2 2 4 2" xfId="37889" xr:uid="{3DA543E9-A6F3-4157-B8E5-FC7DE334CCEB}"/>
    <cellStyle name="Calculation 2 3 6 2 2 4 3" xfId="56887" xr:uid="{0F9205A8-8566-49D8-9EA0-E7FD21922562}"/>
    <cellStyle name="Calculation 2 3 6 2 2 5" xfId="24455" xr:uid="{2726F812-4183-40AA-A65F-010C0D893EED}"/>
    <cellStyle name="Calculation 2 3 6 2 2 6" xfId="43486" xr:uid="{7859DE7E-607F-4B90-8F9C-EC5E3F0689D1}"/>
    <cellStyle name="Calculation 2 3 6 2 3" xfId="6060" xr:uid="{0ED9CBAF-76E5-4C5D-903E-628233043F22}"/>
    <cellStyle name="Calculation 2 3 6 2 3 2" xfId="13059" xr:uid="{3DED7C45-2808-4287-8116-5150646BC72A}"/>
    <cellStyle name="Calculation 2 3 6 2 3 2 2" xfId="32854" xr:uid="{5AAA08AD-34E3-4112-A900-4ECCDBA9E621}"/>
    <cellStyle name="Calculation 2 3 6 2 3 2 3" xfId="51852" xr:uid="{947C9C98-0568-46DB-96AA-BFA202EEB400}"/>
    <cellStyle name="Calculation 2 3 6 2 3 3" xfId="19474" xr:uid="{9A7BA8BE-CB54-47BA-B828-726F482B58D1}"/>
    <cellStyle name="Calculation 2 3 6 2 3 3 2" xfId="39269" xr:uid="{CBFEB810-51AC-4350-A2AB-B5EFFDE6178A}"/>
    <cellStyle name="Calculation 2 3 6 2 3 3 3" xfId="58267" xr:uid="{5B08FD7E-05EA-423C-8644-ECCC6B52F2E2}"/>
    <cellStyle name="Calculation 2 3 6 2 3 4" xfId="25861" xr:uid="{8ECF9656-FCD4-4C19-A1F2-2F9F30E268E5}"/>
    <cellStyle name="Calculation 2 3 6 2 3 5" xfId="44866" xr:uid="{69A5E869-AEC5-45DE-9E44-D5923FFD77BD}"/>
    <cellStyle name="Calculation 2 3 6 2 4" xfId="9683" xr:uid="{43557E2A-E1F7-4FB6-BDF2-E34B7FC562ED}"/>
    <cellStyle name="Calculation 2 3 6 2 4 2" xfId="29478" xr:uid="{6E7AB402-944D-427C-B0BF-A6D335BA4A10}"/>
    <cellStyle name="Calculation 2 3 6 2 4 3" xfId="48476" xr:uid="{6852F9B8-9A80-4281-8A9E-82BB74A3A567}"/>
    <cellStyle name="Calculation 2 3 6 2 5" xfId="16082" xr:uid="{F2073696-A0E8-4937-B420-6324F019A107}"/>
    <cellStyle name="Calculation 2 3 6 2 5 2" xfId="35877" xr:uid="{2BD10F90-67AE-4084-81B8-F0FC3D316DC5}"/>
    <cellStyle name="Calculation 2 3 6 2 5 3" xfId="54875" xr:uid="{33C3C553-5506-4C32-8F5B-D1EB335C1D14}"/>
    <cellStyle name="Calculation 2 3 6 2 6" xfId="41745" xr:uid="{88626E0B-F31D-47AA-81C3-4CB74C09097D}"/>
    <cellStyle name="Calculation 2 3 6 3" xfId="3810" xr:uid="{331BBFBF-8131-4F2B-A60D-935E3536006D}"/>
    <cellStyle name="Calculation 2 3 6 3 2" xfId="7299" xr:uid="{BD0317F5-C9A3-42B6-ABFC-B4E45DAA3AD3}"/>
    <cellStyle name="Calculation 2 3 6 3 2 2" xfId="14292" xr:uid="{0C64A23C-788A-4CCD-BD48-87032DCCD279}"/>
    <cellStyle name="Calculation 2 3 6 3 2 2 2" xfId="34087" xr:uid="{DAE80119-BE16-443F-830A-D9BDE16FAFFC}"/>
    <cellStyle name="Calculation 2 3 6 3 2 2 3" xfId="53085" xr:uid="{DFB51164-25D2-4CEE-98E5-A4D8BF53216E}"/>
    <cellStyle name="Calculation 2 3 6 3 2 3" xfId="20706" xr:uid="{45B10CDE-B36C-493F-9C0A-3994162C1544}"/>
    <cellStyle name="Calculation 2 3 6 3 2 3 2" xfId="40501" xr:uid="{64098A03-D936-43D1-8556-78E56CC3F44A}"/>
    <cellStyle name="Calculation 2 3 6 3 2 3 3" xfId="59499" xr:uid="{A8983A01-7225-4D76-91C9-056EA3770203}"/>
    <cellStyle name="Calculation 2 3 6 3 2 4" xfId="27098" xr:uid="{F18D396D-DE58-4FE1-9D9E-EE062EEEEE83}"/>
    <cellStyle name="Calculation 2 3 6 3 2 5" xfId="46098" xr:uid="{A91D35E9-B23B-47D6-8303-4C11DF3F32CD}"/>
    <cellStyle name="Calculation 2 3 6 3 3" xfId="10894" xr:uid="{A1FF926F-4464-4D91-9D04-B7662B01B6E6}"/>
    <cellStyle name="Calculation 2 3 6 3 3 2" xfId="30689" xr:uid="{6B8992E7-1074-49F2-94D6-C155325CF774}"/>
    <cellStyle name="Calculation 2 3 6 3 3 3" xfId="49687" xr:uid="{1F15D41A-EC15-4CCA-8873-3AE6E5DE94A5}"/>
    <cellStyle name="Calculation 2 3 6 3 4" xfId="17317" xr:uid="{262671C8-603D-4D60-95C6-59FE529888CA}"/>
    <cellStyle name="Calculation 2 3 6 3 4 2" xfId="37112" xr:uid="{11136687-0462-4ABC-9126-B68EB6B3CF63}"/>
    <cellStyle name="Calculation 2 3 6 3 4 3" xfId="56110" xr:uid="{38BC1B6A-80ED-4965-864A-AB607CB2AF02}"/>
    <cellStyle name="Calculation 2 3 6 3 5" xfId="23677" xr:uid="{61445CAA-B131-4A7F-848A-C832CDA68721}"/>
    <cellStyle name="Calculation 2 3 6 3 6" xfId="42709" xr:uid="{1EDA1395-671A-435D-BC8F-0309094FB471}"/>
    <cellStyle name="Calculation 2 3 6 4" xfId="3346" xr:uid="{BFEA9E88-88A0-4D93-8723-4E42B404B56E}"/>
    <cellStyle name="Calculation 2 3 6 4 2" xfId="6835" xr:uid="{031BD07E-F78A-405F-A84F-AC009F8BB83D}"/>
    <cellStyle name="Calculation 2 3 6 4 2 2" xfId="13829" xr:uid="{E9BCBADA-D970-4E8E-BAE0-37F7D8FDA16D}"/>
    <cellStyle name="Calculation 2 3 6 4 2 2 2" xfId="33624" xr:uid="{59C99426-795E-44E0-9D05-7B93A7C61140}"/>
    <cellStyle name="Calculation 2 3 6 4 2 2 3" xfId="52622" xr:uid="{2AA0AE5C-A7AF-45BA-B42F-38CB4E78B549}"/>
    <cellStyle name="Calculation 2 3 6 4 2 3" xfId="20243" xr:uid="{F2003FE7-0F2A-4CDD-ACD4-CCCBB52C3B03}"/>
    <cellStyle name="Calculation 2 3 6 4 2 3 2" xfId="40038" xr:uid="{07994D19-69AB-49DD-A094-AD8F65DECEAB}"/>
    <cellStyle name="Calculation 2 3 6 4 2 3 3" xfId="59036" xr:uid="{8DC5D98B-CE9F-4EF2-B5A3-53256AE82515}"/>
    <cellStyle name="Calculation 2 3 6 4 2 4" xfId="26635" xr:uid="{BC8F2AF8-2EA4-4272-A785-FE94F7DC5F70}"/>
    <cellStyle name="Calculation 2 3 6 4 2 5" xfId="45635" xr:uid="{3B65667D-13D2-4CDE-B60A-9A7DAE8EF0AE}"/>
    <cellStyle name="Calculation 2 3 6 4 3" xfId="10431" xr:uid="{CA763193-EC2E-4BAC-8377-720C731B6F38}"/>
    <cellStyle name="Calculation 2 3 6 4 3 2" xfId="30226" xr:uid="{AB93C7E7-CC47-454A-A0B0-7E68FE5D684B}"/>
    <cellStyle name="Calculation 2 3 6 4 3 3" xfId="49224" xr:uid="{065BC4A5-C40F-4E3C-B06D-17563D0F5550}"/>
    <cellStyle name="Calculation 2 3 6 4 4" xfId="16854" xr:uid="{81158BC4-2E02-42C4-926F-5073DB1E64E1}"/>
    <cellStyle name="Calculation 2 3 6 4 4 2" xfId="36649" xr:uid="{3D635BCE-2214-47F5-8931-B53916FCE9F1}"/>
    <cellStyle name="Calculation 2 3 6 4 4 3" xfId="55647" xr:uid="{0B31EAAC-BF84-4C31-A123-1BEB7C1DC92D}"/>
    <cellStyle name="Calculation 2 3 6 4 5" xfId="23214" xr:uid="{5AE36AFB-1838-486C-A62F-E7B82134786A}"/>
    <cellStyle name="Calculation 2 3 6 4 6" xfId="42246" xr:uid="{B42F664F-C05D-4988-83ED-22EF05E4BCE3}"/>
    <cellStyle name="Calculation 2 3 6 5" xfId="5383" xr:uid="{3BAFEA21-D16B-44C5-9475-8784C3A7DC67}"/>
    <cellStyle name="Calculation 2 3 6 5 2" xfId="12395" xr:uid="{EEA664C5-7C81-4943-8791-0F1156262391}"/>
    <cellStyle name="Calculation 2 3 6 5 2 2" xfId="32190" xr:uid="{D51B3318-0C89-4FD8-9BE4-7EA1CE035103}"/>
    <cellStyle name="Calculation 2 3 6 5 2 3" xfId="51188" xr:uid="{2453C808-E85E-48AE-8EBE-0ACB12B0495F}"/>
    <cellStyle name="Calculation 2 3 6 5 3" xfId="18813" xr:uid="{0E767372-2181-4F00-A41A-A13CFEE239F1}"/>
    <cellStyle name="Calculation 2 3 6 5 3 2" xfId="38608" xr:uid="{AB2D853B-242A-45AF-9703-7B49C93D19D4}"/>
    <cellStyle name="Calculation 2 3 6 5 3 3" xfId="57606" xr:uid="{7E3BEBBA-D075-4DCD-84B9-392CC9421947}"/>
    <cellStyle name="Calculation 2 3 6 5 4" xfId="25188" xr:uid="{A15C0308-2EDC-44BC-A869-190E2BEBD42B}"/>
    <cellStyle name="Calculation 2 3 6 5 5" xfId="44205" xr:uid="{9E0EDB89-F314-4FD6-A19C-593875BF0826}"/>
    <cellStyle name="Calculation 2 3 6 6" xfId="9048" xr:uid="{2FA0E56F-9534-42D4-BE49-33019687AA97}"/>
    <cellStyle name="Calculation 2 3 6 6 2" xfId="28843" xr:uid="{24E96471-79C9-4D5C-B6CB-C018D422ADD7}"/>
    <cellStyle name="Calculation 2 3 6 6 3" xfId="47841" xr:uid="{3FC7A0EB-F272-42F0-9C37-031D4E4CB504}"/>
    <cellStyle name="Calculation 2 3 6 7" xfId="8699" xr:uid="{AB061399-1AAC-4C7A-915F-83C48AC7CB8F}"/>
    <cellStyle name="Calculation 2 3 6 7 2" xfId="28496" xr:uid="{99AA7A7A-E0D6-47C8-A30E-42F0DCE86703}"/>
    <cellStyle name="Calculation 2 3 6 7 3" xfId="47494" xr:uid="{C400C46D-DE27-409E-A0E7-EA85640390B8}"/>
    <cellStyle name="Calculation 2 3 6 8" xfId="22052" xr:uid="{09775B96-653A-46EE-AB85-775F85ECCAC8}"/>
    <cellStyle name="Calculation 2 3 7" xfId="2304" xr:uid="{DDC7522D-D4B8-4FE3-85D9-2814710560C1}"/>
    <cellStyle name="Calculation 2 3 7 2" xfId="4342" xr:uid="{7B1DA475-BA24-4B21-A56E-AEB95CAC90C4}"/>
    <cellStyle name="Calculation 2 3 7 2 2" xfId="7831" xr:uid="{3A323473-DCB1-4B75-840D-BFD48BE97ACA}"/>
    <cellStyle name="Calculation 2 3 7 2 2 2" xfId="14820" xr:uid="{FB432905-ECD0-4688-B6B1-A51598F087C9}"/>
    <cellStyle name="Calculation 2 3 7 2 2 2 2" xfId="34615" xr:uid="{8AC9299F-B770-467F-B779-3857A41B988B}"/>
    <cellStyle name="Calculation 2 3 7 2 2 2 3" xfId="53613" xr:uid="{4CFC1B1C-2C5E-407C-B022-026CD561157B}"/>
    <cellStyle name="Calculation 2 3 7 2 2 3" xfId="21234" xr:uid="{FB16358C-BDB4-4DBA-9080-CCB7AD2C4963}"/>
    <cellStyle name="Calculation 2 3 7 2 2 3 2" xfId="41029" xr:uid="{A39E4598-FBBF-40A6-9BC8-DC254A10F627}"/>
    <cellStyle name="Calculation 2 3 7 2 2 3 3" xfId="60027" xr:uid="{6B1C72AF-7883-4FF7-81CD-8F8EE2BB218F}"/>
    <cellStyle name="Calculation 2 3 7 2 2 4" xfId="27628" xr:uid="{288E2C23-F635-414F-AE44-F1827D9132D4}"/>
    <cellStyle name="Calculation 2 3 7 2 2 5" xfId="46626" xr:uid="{353A59AA-E3B2-4739-BBDE-152299B2FC0B}"/>
    <cellStyle name="Calculation 2 3 7 2 3" xfId="11422" xr:uid="{218954F1-0D3E-42B8-AD43-18973C504ABF}"/>
    <cellStyle name="Calculation 2 3 7 2 3 2" xfId="31217" xr:uid="{D22D1AB5-A4D1-4494-816A-7DC8E6B49F0B}"/>
    <cellStyle name="Calculation 2 3 7 2 3 3" xfId="50215" xr:uid="{BFC8A1EE-D623-4734-BCDF-AE618EA0A418}"/>
    <cellStyle name="Calculation 2 3 7 2 4" xfId="17845" xr:uid="{25B5F642-4B54-4EA4-96B3-C8B0FD181E77}"/>
    <cellStyle name="Calculation 2 3 7 2 4 2" xfId="37640" xr:uid="{63B98230-0EF4-4FD9-9BE6-0F0B9DC8E634}"/>
    <cellStyle name="Calculation 2 3 7 2 4 3" xfId="56638" xr:uid="{6AB3ED3A-47DC-49F8-B9C5-BE41D9D5B75F}"/>
    <cellStyle name="Calculation 2 3 7 2 5" xfId="24206" xr:uid="{FB63315D-BE43-4175-820B-82FA9B45165B}"/>
    <cellStyle name="Calculation 2 3 7 2 6" xfId="43237" xr:uid="{EE072B0A-0AA0-4342-8148-F61A32EC9DE4}"/>
    <cellStyle name="Calculation 2 3 7 3" xfId="5805" xr:uid="{F6BDBA91-9391-4570-BC0E-360549695D34}"/>
    <cellStyle name="Calculation 2 3 7 3 2" xfId="12810" xr:uid="{4E10986B-320F-41A1-B813-CC5331232C1B}"/>
    <cellStyle name="Calculation 2 3 7 3 2 2" xfId="32605" xr:uid="{F1EAE832-0312-4938-B53C-F7F42B169023}"/>
    <cellStyle name="Calculation 2 3 7 3 2 3" xfId="51603" xr:uid="{73079AF3-E073-41BA-ABDD-BC11142E210A}"/>
    <cellStyle name="Calculation 2 3 7 3 3" xfId="19226" xr:uid="{AC3BC928-144E-4262-A6F0-D7F008D75302}"/>
    <cellStyle name="Calculation 2 3 7 3 3 2" xfId="39021" xr:uid="{CC60A339-DFBB-4896-9228-DFE6983A0781}"/>
    <cellStyle name="Calculation 2 3 7 3 3 3" xfId="58019" xr:uid="{22437629-884B-4A97-8972-15EE96F7FA50}"/>
    <cellStyle name="Calculation 2 3 7 3 4" xfId="25606" xr:uid="{038F4A23-7B54-4EAC-85C6-480659294382}"/>
    <cellStyle name="Calculation 2 3 7 3 5" xfId="44618" xr:uid="{E2BA6CF7-B1FA-4398-B684-907B4EA937FD}"/>
    <cellStyle name="Calculation 2 3 7 4" xfId="9447" xr:uid="{29D2B37C-E597-4B6A-BE1E-17418E7E3457}"/>
    <cellStyle name="Calculation 2 3 7 4 2" xfId="29242" xr:uid="{2699F1C7-DEDE-4A6A-85CF-0AB1BAD7BAEB}"/>
    <cellStyle name="Calculation 2 3 7 4 3" xfId="48240" xr:uid="{C47E6E3E-6919-4D30-86A2-736A334C9782}"/>
    <cellStyle name="Calculation 2 3 7 5" xfId="15825" xr:uid="{81986112-69A6-4214-998B-217486A70AEE}"/>
    <cellStyle name="Calculation 2 3 7 5 2" xfId="35620" xr:uid="{374520FB-CFD2-48F1-8F4B-E33D35788EEE}"/>
    <cellStyle name="Calculation 2 3 7 5 3" xfId="54618" xr:uid="{B625723B-4813-4995-B783-9FA5FF15BDE5}"/>
    <cellStyle name="Calculation 2 3 7 6" xfId="41669" xr:uid="{C0713F74-E9F4-4F00-81A0-C323DF1FE5CD}"/>
    <cellStyle name="Calculation 2 3 8" xfId="3205" xr:uid="{3D8207FD-3ABA-484B-98E9-70B100D117C0}"/>
    <cellStyle name="Calculation 2 3 8 2" xfId="6694" xr:uid="{CCFE7F84-4FF7-46E4-8F3B-2EB60DBD67B8}"/>
    <cellStyle name="Calculation 2 3 8 2 2" xfId="13688" xr:uid="{6BD55439-D237-45D6-8D1A-5AE9A23F32EB}"/>
    <cellStyle name="Calculation 2 3 8 2 2 2" xfId="33483" xr:uid="{94F1AFCB-53AB-487F-8B98-F5F7AE22D9B9}"/>
    <cellStyle name="Calculation 2 3 8 2 2 3" xfId="52481" xr:uid="{D67B59CB-47A2-4E47-93B4-2AEE8F198112}"/>
    <cellStyle name="Calculation 2 3 8 2 3" xfId="20102" xr:uid="{B71B5027-F484-4A48-B44D-6B04C3BDE8FB}"/>
    <cellStyle name="Calculation 2 3 8 2 3 2" xfId="39897" xr:uid="{EFED0A6F-EEB7-4AE3-8979-567355B22B2D}"/>
    <cellStyle name="Calculation 2 3 8 2 3 3" xfId="58895" xr:uid="{C58F0D13-5210-468A-83E7-604850B36C49}"/>
    <cellStyle name="Calculation 2 3 8 2 4" xfId="26494" xr:uid="{05394691-46B9-4291-A0DC-E00640113CB3}"/>
    <cellStyle name="Calculation 2 3 8 2 5" xfId="45494" xr:uid="{47DCB258-9C89-44DB-852F-59842887DFFD}"/>
    <cellStyle name="Calculation 2 3 8 3" xfId="10290" xr:uid="{EB87969B-E603-4B5B-98C4-3C314D11A4BC}"/>
    <cellStyle name="Calculation 2 3 8 3 2" xfId="30085" xr:uid="{593B3A45-2227-449A-A3BF-D3279E2E5682}"/>
    <cellStyle name="Calculation 2 3 8 3 3" xfId="49083" xr:uid="{93643C72-AACA-4BBE-BE74-56C470A26038}"/>
    <cellStyle name="Calculation 2 3 8 4" xfId="16713" xr:uid="{CAE07446-A6A9-4D26-8B10-2DEA2F030B41}"/>
    <cellStyle name="Calculation 2 3 8 4 2" xfId="36508" xr:uid="{D5829696-6CF1-4F75-836E-AF126721E841}"/>
    <cellStyle name="Calculation 2 3 8 4 3" xfId="55506" xr:uid="{54BF8A01-A22D-4F51-897F-05A61724CE90}"/>
    <cellStyle name="Calculation 2 3 8 5" xfId="23073" xr:uid="{DE1D321D-F6F8-4C47-AAC3-22C136F642B6}"/>
    <cellStyle name="Calculation 2 3 8 6" xfId="42105" xr:uid="{E4EC13DD-E2B0-4A61-9953-037A4C38E1B4}"/>
    <cellStyle name="Calculation 2 3 9" xfId="4221" xr:uid="{85CF4893-D452-48D7-A0FA-97F9DC1BDF94}"/>
    <cellStyle name="Calculation 2 3 9 2" xfId="7710" xr:uid="{629C50B5-9F9E-4F57-9630-858FA9393383}"/>
    <cellStyle name="Calculation 2 3 9 2 2" xfId="14701" xr:uid="{ADFB7F25-CEA6-48DB-9755-7134FB5E0231}"/>
    <cellStyle name="Calculation 2 3 9 2 2 2" xfId="34496" xr:uid="{E8CE58A8-9B09-45FE-9C17-EDABF2C8B5DC}"/>
    <cellStyle name="Calculation 2 3 9 2 2 3" xfId="53494" xr:uid="{8C127807-4CD3-479A-B170-1B2BA91B9A6E}"/>
    <cellStyle name="Calculation 2 3 9 2 3" xfId="21115" xr:uid="{0BD3886C-7EA4-4C71-B570-54C92112C1F3}"/>
    <cellStyle name="Calculation 2 3 9 2 3 2" xfId="40910" xr:uid="{1716FDB9-575F-4186-A3DC-47A239A6FE73}"/>
    <cellStyle name="Calculation 2 3 9 2 3 3" xfId="59908" xr:uid="{E6FB9168-E226-4065-B233-1C619A28535C}"/>
    <cellStyle name="Calculation 2 3 9 2 4" xfId="27509" xr:uid="{D4E42261-F085-494D-BEEB-5B98A8FA69AF}"/>
    <cellStyle name="Calculation 2 3 9 2 5" xfId="46507" xr:uid="{FAE4B00C-E0D1-4344-B576-54291A58F5F1}"/>
    <cellStyle name="Calculation 2 3 9 3" xfId="11303" xr:uid="{5D72F235-1C00-4D6A-B3BA-90D17BEDD4E3}"/>
    <cellStyle name="Calculation 2 3 9 3 2" xfId="31098" xr:uid="{1641C598-B953-4507-AF71-5ABE2C5870B9}"/>
    <cellStyle name="Calculation 2 3 9 3 3" xfId="50096" xr:uid="{F9393F27-0361-46DB-82FD-099451B0765A}"/>
    <cellStyle name="Calculation 2 3 9 4" xfId="17726" xr:uid="{EF5AE907-8021-4D82-92FE-566FF8801E13}"/>
    <cellStyle name="Calculation 2 3 9 4 2" xfId="37521" xr:uid="{D0196B58-7EE1-47BB-9BF6-F9FE7133587F}"/>
    <cellStyle name="Calculation 2 3 9 4 3" xfId="56519" xr:uid="{FDB0211D-6A63-48BF-8E65-07414FF7AF34}"/>
    <cellStyle name="Calculation 2 3 9 5" xfId="24087" xr:uid="{77067DD0-8D9B-4341-986C-E31B6B67A5D0}"/>
    <cellStyle name="Calculation 2 3 9 6" xfId="43118" xr:uid="{C1A5291A-3B51-4CB9-972D-2B0CAA27A557}"/>
    <cellStyle name="Calculation 2 4" xfId="1844" xr:uid="{EF2FE2DC-8210-4EA8-836A-48EE6ED3D367}"/>
    <cellStyle name="Calculation 2 4 2" xfId="2614" xr:uid="{B0D8F058-AE18-4DFD-B752-48EB696EC2CA}"/>
    <cellStyle name="Calculation 2 4 2 2" xfId="4637" xr:uid="{4B1205D2-5AD0-4CF1-A1B5-695DE3BAEE81}"/>
    <cellStyle name="Calculation 2 4 2 2 2" xfId="8126" xr:uid="{308EE3EC-D715-4E0F-95DA-952A9694F9D0}"/>
    <cellStyle name="Calculation 2 4 2 2 2 2" xfId="15115" xr:uid="{1D12EC63-68EA-40D8-B424-E97930B6A5E5}"/>
    <cellStyle name="Calculation 2 4 2 2 2 2 2" xfId="34910" xr:uid="{2ED3316D-A9D6-4463-918E-2807A1C17D66}"/>
    <cellStyle name="Calculation 2 4 2 2 2 2 3" xfId="53908" xr:uid="{2C2958AB-742A-4284-9466-9C49F6239BE2}"/>
    <cellStyle name="Calculation 2 4 2 2 2 3" xfId="21529" xr:uid="{07F745BE-0626-4C05-8E3D-29E389683B96}"/>
    <cellStyle name="Calculation 2 4 2 2 2 3 2" xfId="41324" xr:uid="{DC8CEA93-F65A-40E7-B86E-6742CE5421D5}"/>
    <cellStyle name="Calculation 2 4 2 2 2 3 3" xfId="60322" xr:uid="{5D594EEB-2A36-40D5-B2B8-F445500D62D6}"/>
    <cellStyle name="Calculation 2 4 2 2 2 4" xfId="27923" xr:uid="{D4F15BED-954B-44C6-9702-CE546B5FD6DA}"/>
    <cellStyle name="Calculation 2 4 2 2 2 5" xfId="46921" xr:uid="{E773B92B-3D52-4177-A422-B767C3B0D622}"/>
    <cellStyle name="Calculation 2 4 2 2 3" xfId="11717" xr:uid="{F0402C6B-66D6-484E-8CD4-F416F0379D39}"/>
    <cellStyle name="Calculation 2 4 2 2 3 2" xfId="31512" xr:uid="{FBC6AC12-4FB9-4F42-90D8-4E7CE5E39198}"/>
    <cellStyle name="Calculation 2 4 2 2 3 3" xfId="50510" xr:uid="{6F1BDDAE-61AB-42B7-8FC4-993544F9CA54}"/>
    <cellStyle name="Calculation 2 4 2 2 4" xfId="18140" xr:uid="{816EDF87-D402-47DF-809F-7E989B356494}"/>
    <cellStyle name="Calculation 2 4 2 2 4 2" xfId="37935" xr:uid="{835773F0-AAEC-4B14-B011-A0D532206F7F}"/>
    <cellStyle name="Calculation 2 4 2 2 4 3" xfId="56933" xr:uid="{A3A1BD79-C878-4B95-A70E-5FC05B29845E}"/>
    <cellStyle name="Calculation 2 4 2 2 5" xfId="24501" xr:uid="{9AD144B8-11D3-4E78-8785-45D12730D36A}"/>
    <cellStyle name="Calculation 2 4 2 2 6" xfId="43532" xr:uid="{87778126-E4D6-44AD-9618-FE1D625BCFD5}"/>
    <cellStyle name="Calculation 2 4 2 3" xfId="6106" xr:uid="{FB3DFAD7-5289-4650-B073-2463AD10849E}"/>
    <cellStyle name="Calculation 2 4 2 3 2" xfId="13105" xr:uid="{AB0E07A8-7CD5-4818-B168-ACB8AB0F6C57}"/>
    <cellStyle name="Calculation 2 4 2 3 2 2" xfId="32900" xr:uid="{7A6B7DEF-0920-4C1E-B805-6AD399C61E2B}"/>
    <cellStyle name="Calculation 2 4 2 3 2 3" xfId="51898" xr:uid="{2831A911-ACEA-461D-BCCA-E705238137EC}"/>
    <cellStyle name="Calculation 2 4 2 3 3" xfId="19520" xr:uid="{452FDE43-D014-427D-831D-D98532534AB8}"/>
    <cellStyle name="Calculation 2 4 2 3 3 2" xfId="39315" xr:uid="{B7817D42-9EEA-4C85-89B9-2B46F8AAB8CD}"/>
    <cellStyle name="Calculation 2 4 2 3 3 3" xfId="58313" xr:uid="{249623CC-7C7A-4F72-9B70-D3FBE2D1A376}"/>
    <cellStyle name="Calculation 2 4 2 3 4" xfId="25907" xr:uid="{B02BD5E9-5864-4309-98EA-D4C00C6F13FF}"/>
    <cellStyle name="Calculation 2 4 2 3 5" xfId="44912" xr:uid="{17CE7BFF-402C-4F78-861B-7A6268E94CE9}"/>
    <cellStyle name="Calculation 2 4 2 4" xfId="9723" xr:uid="{96A398C3-FFA9-4F28-8D09-0D5C8FEB8A6F}"/>
    <cellStyle name="Calculation 2 4 2 4 2" xfId="29518" xr:uid="{61F5A5AD-A388-4CD1-AC97-D6E0E1978DBC}"/>
    <cellStyle name="Calculation 2 4 2 4 3" xfId="48516" xr:uid="{DF53E77F-65D3-4911-9C8D-D59E1FDD5B83}"/>
    <cellStyle name="Calculation 2 4 2 5" xfId="16128" xr:uid="{40980571-65D8-4807-9927-BDAFCE1FC6FE}"/>
    <cellStyle name="Calculation 2 4 2 5 2" xfId="35923" xr:uid="{3740E6BE-CEC8-476C-AAEC-8A86AAB686D9}"/>
    <cellStyle name="Calculation 2 4 2 5 3" xfId="54921" xr:uid="{62D2A127-E0F3-49C9-B7F1-BD20B553AC66}"/>
    <cellStyle name="Calculation 2 4 2 6" xfId="41756" xr:uid="{5E7EEA82-D7B2-4581-B0F6-3CAA4AA11C88}"/>
    <cellStyle name="Calculation 2 4 3" xfId="3856" xr:uid="{ED9D2037-3C78-494E-A2A3-2B3555F4F7C3}"/>
    <cellStyle name="Calculation 2 4 3 2" xfId="7345" xr:uid="{B4C6531A-5692-447A-B27B-8A29CE98FF9E}"/>
    <cellStyle name="Calculation 2 4 3 2 2" xfId="14338" xr:uid="{AD129086-3138-4583-8337-9140A1318BE7}"/>
    <cellStyle name="Calculation 2 4 3 2 2 2" xfId="34133" xr:uid="{B0B3B28F-113D-454D-AE00-6D7672E5BEE9}"/>
    <cellStyle name="Calculation 2 4 3 2 2 3" xfId="53131" xr:uid="{D117CB84-1CF5-4C23-A5DA-99BF0E85CDF6}"/>
    <cellStyle name="Calculation 2 4 3 2 3" xfId="20752" xr:uid="{84845CCF-ABB9-43BA-8476-FC81F0BF0691}"/>
    <cellStyle name="Calculation 2 4 3 2 3 2" xfId="40547" xr:uid="{72FFB0A3-0FB4-4640-937B-A721A17917CC}"/>
    <cellStyle name="Calculation 2 4 3 2 3 3" xfId="59545" xr:uid="{060E9012-5191-40B6-B967-EAD3E0194C3E}"/>
    <cellStyle name="Calculation 2 4 3 2 4" xfId="27144" xr:uid="{ED0B3B86-20E7-46A6-A85A-74351CF91BA0}"/>
    <cellStyle name="Calculation 2 4 3 2 5" xfId="46144" xr:uid="{FEB29688-BC04-4C06-8BA2-8A8A3E6CB65F}"/>
    <cellStyle name="Calculation 2 4 3 3" xfId="10940" xr:uid="{CAEC54A0-C25E-490C-AB1E-7AA4F3B936B1}"/>
    <cellStyle name="Calculation 2 4 3 3 2" xfId="30735" xr:uid="{32F39824-2609-4EBC-B448-0D2584881567}"/>
    <cellStyle name="Calculation 2 4 3 3 3" xfId="49733" xr:uid="{0B71988A-D2D8-407A-8C16-53A4E54EE929}"/>
    <cellStyle name="Calculation 2 4 3 4" xfId="17363" xr:uid="{AD08F732-D458-4955-B047-F163C628483E}"/>
    <cellStyle name="Calculation 2 4 3 4 2" xfId="37158" xr:uid="{331DF7AE-AF5C-4D90-AFAA-B8E5B02CB517}"/>
    <cellStyle name="Calculation 2 4 3 4 3" xfId="56156" xr:uid="{919D5A3D-0EAE-41B3-915F-88B752127058}"/>
    <cellStyle name="Calculation 2 4 3 5" xfId="23723" xr:uid="{3C7C0812-01C0-48D3-88F1-9448EE03562D}"/>
    <cellStyle name="Calculation 2 4 3 6" xfId="42755" xr:uid="{1FEA0737-7183-49C5-9003-47C4F8B26179}"/>
    <cellStyle name="Calculation 2 4 4" xfId="3587" xr:uid="{DFD970E6-DD8B-4314-93CE-5E99ABC2B2EA}"/>
    <cellStyle name="Calculation 2 4 4 2" xfId="7076" xr:uid="{7F80BED3-D6D2-4418-9093-0052067DA364}"/>
    <cellStyle name="Calculation 2 4 4 2 2" xfId="14069" xr:uid="{EAA7CD28-11F2-4DFF-87FF-9A4EFA4D17AF}"/>
    <cellStyle name="Calculation 2 4 4 2 2 2" xfId="33864" xr:uid="{5A4493D7-E585-45BD-9B34-292B6AB93CBA}"/>
    <cellStyle name="Calculation 2 4 4 2 2 3" xfId="52862" xr:uid="{0070AA6A-A4CB-4035-82C5-76F04F81E82C}"/>
    <cellStyle name="Calculation 2 4 4 2 3" xfId="20483" xr:uid="{78190748-0D68-4AB2-BFB4-8B7A5FB14066}"/>
    <cellStyle name="Calculation 2 4 4 2 3 2" xfId="40278" xr:uid="{576CB824-85B6-45DF-80F9-BED53C06FC8E}"/>
    <cellStyle name="Calculation 2 4 4 2 3 3" xfId="59276" xr:uid="{7C7D19FA-2282-43EF-B2E9-F4229A99DB03}"/>
    <cellStyle name="Calculation 2 4 4 2 4" xfId="26875" xr:uid="{64C0850F-1156-4D1E-8EAB-29E47D29E925}"/>
    <cellStyle name="Calculation 2 4 4 2 5" xfId="45875" xr:uid="{CDABFBC8-0D29-4F40-8F92-0E15E8F1D929}"/>
    <cellStyle name="Calculation 2 4 4 3" xfId="10671" xr:uid="{8A9FB8CF-3C3D-4E0E-A8A0-45AA8543BEBA}"/>
    <cellStyle name="Calculation 2 4 4 3 2" xfId="30466" xr:uid="{EABA141C-E780-4A6E-8748-236B75C758D2}"/>
    <cellStyle name="Calculation 2 4 4 3 3" xfId="49464" xr:uid="{1AFC0FFE-DCFB-4D3B-8E27-0BF1979EBCF7}"/>
    <cellStyle name="Calculation 2 4 4 4" xfId="17094" xr:uid="{A6F5F274-D242-4674-8D0E-07459595C588}"/>
    <cellStyle name="Calculation 2 4 4 4 2" xfId="36889" xr:uid="{BCF7012E-5B51-475E-A804-013943109815}"/>
    <cellStyle name="Calculation 2 4 4 4 3" xfId="55887" xr:uid="{1D4A9EFD-5DFC-401B-9914-9F42992C88E9}"/>
    <cellStyle name="Calculation 2 4 4 5" xfId="23454" xr:uid="{645A6238-08DE-4B71-842B-FB1A743C345A}"/>
    <cellStyle name="Calculation 2 4 4 6" xfId="42486" xr:uid="{D1090B40-F346-48E5-9DED-EBAFF4CBC01A}"/>
    <cellStyle name="Calculation 2 4 5" xfId="5429" xr:uid="{6BF467BE-2F1F-4608-A43C-B349913E64CE}"/>
    <cellStyle name="Calculation 2 4 5 2" xfId="12441" xr:uid="{85F1E77D-9944-4492-9A51-961FCD5035F6}"/>
    <cellStyle name="Calculation 2 4 5 2 2" xfId="32236" xr:uid="{58783BA6-AAE9-4168-966C-863123E84469}"/>
    <cellStyle name="Calculation 2 4 5 2 3" xfId="51234" xr:uid="{A70AF838-7D30-4EEE-904E-62857A29CFF1}"/>
    <cellStyle name="Calculation 2 4 5 3" xfId="18859" xr:uid="{21AC5F08-B821-454E-9F08-E561C9A126EE}"/>
    <cellStyle name="Calculation 2 4 5 3 2" xfId="38654" xr:uid="{023E684E-A706-4214-8ACB-D7D6E7CAA646}"/>
    <cellStyle name="Calculation 2 4 5 3 3" xfId="57652" xr:uid="{1036F640-32DF-4108-A448-BBD0EBF59935}"/>
    <cellStyle name="Calculation 2 4 5 4" xfId="25234" xr:uid="{1F14352D-9FA5-483D-B5F7-A97E5A3A75B5}"/>
    <cellStyle name="Calculation 2 4 5 5" xfId="44251" xr:uid="{1A67CE96-D583-494A-8066-89B8FB9CAB1E}"/>
    <cellStyle name="Calculation 2 4 6" xfId="9088" xr:uid="{3F72FD90-FD87-44EC-8DE4-75738E349D11}"/>
    <cellStyle name="Calculation 2 4 6 2" xfId="28883" xr:uid="{8ECC537E-7624-4758-8684-CA52E0EF4A26}"/>
    <cellStyle name="Calculation 2 4 6 3" xfId="47881" xr:uid="{1977A5D2-9C8A-4234-82E8-A7B37ED50A81}"/>
    <cellStyle name="Calculation 2 4 7" xfId="15455" xr:uid="{5990DB09-98EF-4CA1-9B87-9B64F90915E1}"/>
    <cellStyle name="Calculation 2 4 7 2" xfId="35250" xr:uid="{BE42744D-2887-4AE9-AA59-40AF927FA893}"/>
    <cellStyle name="Calculation 2 4 7 3" xfId="54248" xr:uid="{43777496-37E1-4D2A-9E28-DB393D3AC347}"/>
    <cellStyle name="Calculation 2 4 8" xfId="22060" xr:uid="{CF3D4438-3F82-4DBE-A62A-2BC0377C9552}"/>
    <cellStyle name="Calculation 2 5" xfId="1711" xr:uid="{A59851B3-9DE7-4E98-A072-2E94E7CFB94D}"/>
    <cellStyle name="Calculation 2 5 2" xfId="2481" xr:uid="{8888C275-08F8-4983-819B-0C08393DF8C7}"/>
    <cellStyle name="Calculation 2 5 2 2" xfId="4504" xr:uid="{5BEC964F-4647-44A2-BEBE-B675C2A8673B}"/>
    <cellStyle name="Calculation 2 5 2 2 2" xfId="7993" xr:uid="{380D982A-EE80-4232-8BC5-64666D8BAA87}"/>
    <cellStyle name="Calculation 2 5 2 2 2 2" xfId="14982" xr:uid="{030F2BAD-BF51-4899-8992-A19FA8B82082}"/>
    <cellStyle name="Calculation 2 5 2 2 2 2 2" xfId="34777" xr:uid="{A0170F07-AF6A-4013-A9DA-CFF61AC42A58}"/>
    <cellStyle name="Calculation 2 5 2 2 2 2 3" xfId="53775" xr:uid="{0827D9F0-78C9-4F2C-84C0-4EF657BB2217}"/>
    <cellStyle name="Calculation 2 5 2 2 2 3" xfId="21396" xr:uid="{386CEC26-230D-440E-888E-ADEB8BF37F1A}"/>
    <cellStyle name="Calculation 2 5 2 2 2 3 2" xfId="41191" xr:uid="{650C4062-0ECC-4802-8AF6-8F17FB8E1C68}"/>
    <cellStyle name="Calculation 2 5 2 2 2 3 3" xfId="60189" xr:uid="{E91F2B4A-1C97-4633-B547-DF89BF4BA494}"/>
    <cellStyle name="Calculation 2 5 2 2 2 4" xfId="27790" xr:uid="{3A0BDC05-DDF4-4D97-8DC9-627FA4007B7F}"/>
    <cellStyle name="Calculation 2 5 2 2 2 5" xfId="46788" xr:uid="{AC9397B5-4FDA-4A65-A464-B4BE54D4BA24}"/>
    <cellStyle name="Calculation 2 5 2 2 3" xfId="11584" xr:uid="{1C685E1C-2799-418B-9706-9398B4D7DFA0}"/>
    <cellStyle name="Calculation 2 5 2 2 3 2" xfId="31379" xr:uid="{10F1E47C-5A09-48A0-BAFF-FA6EDD5FCEE9}"/>
    <cellStyle name="Calculation 2 5 2 2 3 3" xfId="50377" xr:uid="{0E5DF32C-282E-4262-9F44-2F37B106804E}"/>
    <cellStyle name="Calculation 2 5 2 2 4" xfId="18007" xr:uid="{7C00C86D-B124-408A-8B97-989E4630C53C}"/>
    <cellStyle name="Calculation 2 5 2 2 4 2" xfId="37802" xr:uid="{D597DD6B-A0C7-4FFC-A5EA-78E03DB033C3}"/>
    <cellStyle name="Calculation 2 5 2 2 4 3" xfId="56800" xr:uid="{3A379E6B-B5DC-47D2-8F58-88F848084B34}"/>
    <cellStyle name="Calculation 2 5 2 2 5" xfId="24368" xr:uid="{AC0DCCA9-258A-445F-8968-C0F08CBDC122}"/>
    <cellStyle name="Calculation 2 5 2 2 6" xfId="43399" xr:uid="{AFF3D8F6-A404-4E00-86E3-C031617FADA2}"/>
    <cellStyle name="Calculation 2 5 2 3" xfId="5974" xr:uid="{E6FE59B9-768C-43F0-A2EF-25BD3D94124B}"/>
    <cellStyle name="Calculation 2 5 2 3 2" xfId="12973" xr:uid="{6FEEAD89-43B6-4560-A35E-4538B169D865}"/>
    <cellStyle name="Calculation 2 5 2 3 2 2" xfId="32768" xr:uid="{D693A82F-6120-4EBF-87C1-65CFD6B4D838}"/>
    <cellStyle name="Calculation 2 5 2 3 2 3" xfId="51766" xr:uid="{7547A969-C2C8-4220-9CC1-41B17605A59A}"/>
    <cellStyle name="Calculation 2 5 2 3 3" xfId="19388" xr:uid="{65150A33-99B8-45F7-8DD1-2A0AEEB54A4C}"/>
    <cellStyle name="Calculation 2 5 2 3 3 2" xfId="39183" xr:uid="{A8E85887-641D-4401-9E8D-44B83E633EB5}"/>
    <cellStyle name="Calculation 2 5 2 3 3 3" xfId="58181" xr:uid="{8FA4C972-FC54-491D-AD1B-4CB639ED4C72}"/>
    <cellStyle name="Calculation 2 5 2 3 4" xfId="25775" xr:uid="{AFDB7598-F5A3-4C0D-AD53-B3DCDF71771B}"/>
    <cellStyle name="Calculation 2 5 2 3 5" xfId="44780" xr:uid="{397D94E4-0994-4597-BD81-8EAA3338862D}"/>
    <cellStyle name="Calculation 2 5 2 4" xfId="9603" xr:uid="{A707924A-16AE-4482-87DC-BC544FB3444A}"/>
    <cellStyle name="Calculation 2 5 2 4 2" xfId="29398" xr:uid="{E09D8960-0F81-41F3-8A0E-C734354861B6}"/>
    <cellStyle name="Calculation 2 5 2 4 3" xfId="48396" xr:uid="{A54EF207-5D87-4E89-A42E-9D54A664D864}"/>
    <cellStyle name="Calculation 2 5 2 5" xfId="15995" xr:uid="{6928FAD7-E75E-48DA-87AB-E8937D200C83}"/>
    <cellStyle name="Calculation 2 5 2 5 2" xfId="35790" xr:uid="{5AFE3F2E-FA6C-4687-A69A-0E28A635A9D6}"/>
    <cellStyle name="Calculation 2 5 2 5 3" xfId="54788" xr:uid="{B1DD142D-26A4-4F9E-B887-81861855970E}"/>
    <cellStyle name="Calculation 2 5 2 6" xfId="41724" xr:uid="{1B61273F-CBDC-476E-B86C-6A16512154A4}"/>
    <cellStyle name="Calculation 2 5 3" xfId="3723" xr:uid="{43458997-03BB-4A53-849B-BE631777284C}"/>
    <cellStyle name="Calculation 2 5 3 2" xfId="7212" xr:uid="{1B564CB9-4E81-4644-AB22-781F795B3A87}"/>
    <cellStyle name="Calculation 2 5 3 2 2" xfId="14205" xr:uid="{2C5C1CAA-AF89-4199-B1CF-1E972646EE4C}"/>
    <cellStyle name="Calculation 2 5 3 2 2 2" xfId="34000" xr:uid="{E89CF134-5673-47BB-9438-3499A76C1D37}"/>
    <cellStyle name="Calculation 2 5 3 2 2 3" xfId="52998" xr:uid="{72A35AA6-614E-4091-AF2F-8F89C087AF14}"/>
    <cellStyle name="Calculation 2 5 3 2 3" xfId="20619" xr:uid="{89942F50-7D52-4211-84E9-7A91615BCFC4}"/>
    <cellStyle name="Calculation 2 5 3 2 3 2" xfId="40414" xr:uid="{80183130-60E8-4D3E-9EF7-28340F955F0D}"/>
    <cellStyle name="Calculation 2 5 3 2 3 3" xfId="59412" xr:uid="{E4A791D0-EB74-417A-9E17-8F3C930F791D}"/>
    <cellStyle name="Calculation 2 5 3 2 4" xfId="27011" xr:uid="{9AF943D2-4327-4804-8547-053A330FB8F2}"/>
    <cellStyle name="Calculation 2 5 3 2 5" xfId="46011" xr:uid="{481D7973-559B-4B20-ADB0-7A5EDE0AB2D9}"/>
    <cellStyle name="Calculation 2 5 3 3" xfId="10807" xr:uid="{C27B2125-C689-4284-85E0-5C388E7512F8}"/>
    <cellStyle name="Calculation 2 5 3 3 2" xfId="30602" xr:uid="{986354A8-71FB-44C6-82FA-88033FA39362}"/>
    <cellStyle name="Calculation 2 5 3 3 3" xfId="49600" xr:uid="{7EBD2DB9-8783-4B55-A9E6-E3208DD59328}"/>
    <cellStyle name="Calculation 2 5 3 4" xfId="17230" xr:uid="{4C02668C-DAA9-4122-9140-9B161F1D2224}"/>
    <cellStyle name="Calculation 2 5 3 4 2" xfId="37025" xr:uid="{C7E58339-C53A-4C27-84C9-1740C009DCEF}"/>
    <cellStyle name="Calculation 2 5 3 4 3" xfId="56023" xr:uid="{1A5CDFD0-0198-4834-A0A2-2BEBA2EA0805}"/>
    <cellStyle name="Calculation 2 5 3 5" xfId="23590" xr:uid="{06D424D4-01E3-4CDF-BA3D-7B7F19A9CE0E}"/>
    <cellStyle name="Calculation 2 5 3 6" xfId="42622" xr:uid="{52400334-CA0E-4713-9C6A-31FD6D56D702}"/>
    <cellStyle name="Calculation 2 5 4" xfId="3085" xr:uid="{C25E1FAC-9E17-48FA-8365-E8ACA8141FE0}"/>
    <cellStyle name="Calculation 2 5 4 2" xfId="6574" xr:uid="{7368D951-A1E6-4EC9-AEA7-F38F78045EF6}"/>
    <cellStyle name="Calculation 2 5 4 2 2" xfId="13568" xr:uid="{D6C92915-6DF2-48A7-A731-A78B17186A45}"/>
    <cellStyle name="Calculation 2 5 4 2 2 2" xfId="33363" xr:uid="{6AF36B7E-12D7-4A17-8610-3F93690799FA}"/>
    <cellStyle name="Calculation 2 5 4 2 2 3" xfId="52361" xr:uid="{447D99E1-067A-4C93-9682-56FE2AF4E86F}"/>
    <cellStyle name="Calculation 2 5 4 2 3" xfId="19982" xr:uid="{478742AE-696F-44B9-AF08-79FB4E3D97B3}"/>
    <cellStyle name="Calculation 2 5 4 2 3 2" xfId="39777" xr:uid="{D4E8B196-51A5-417A-9449-ABFB10C62639}"/>
    <cellStyle name="Calculation 2 5 4 2 3 3" xfId="58775" xr:uid="{D72241C3-136D-4E28-8C99-628B9595353C}"/>
    <cellStyle name="Calculation 2 5 4 2 4" xfId="26374" xr:uid="{38DDCB71-D355-4D58-981B-ECCDB39495B0}"/>
    <cellStyle name="Calculation 2 5 4 2 5" xfId="45374" xr:uid="{4039D127-79F2-4AE9-B5E7-0D1CEA958DC0}"/>
    <cellStyle name="Calculation 2 5 4 3" xfId="10170" xr:uid="{7B799C35-A06D-4A32-B1DA-5E5B7709AF29}"/>
    <cellStyle name="Calculation 2 5 4 3 2" xfId="29965" xr:uid="{8AF3D2D9-0436-42F4-8B0D-0893859A4152}"/>
    <cellStyle name="Calculation 2 5 4 3 3" xfId="48963" xr:uid="{D6D28251-227B-428B-A6E7-3A172934B622}"/>
    <cellStyle name="Calculation 2 5 4 4" xfId="16593" xr:uid="{BF113EFE-3617-4B3C-8779-7F72BD790817}"/>
    <cellStyle name="Calculation 2 5 4 4 2" xfId="36388" xr:uid="{888F4A04-68F9-4AFC-B9DA-FEDB0F23D4B0}"/>
    <cellStyle name="Calculation 2 5 4 4 3" xfId="55386" xr:uid="{305C565A-9D4E-4574-B9E0-C1E092D15FFB}"/>
    <cellStyle name="Calculation 2 5 4 5" xfId="22953" xr:uid="{385E7E16-F54E-47BE-8B60-8BDB5F346983}"/>
    <cellStyle name="Calculation 2 5 4 6" xfId="41985" xr:uid="{7F098BC4-438C-4E43-B85D-DE8D4D3237DE}"/>
    <cellStyle name="Calculation 2 5 5" xfId="5297" xr:uid="{1169C54C-6B42-4CAF-AF94-584BC182C68D}"/>
    <cellStyle name="Calculation 2 5 5 2" xfId="12309" xr:uid="{0CD293E8-C07C-4851-92BB-EBD303AFEFED}"/>
    <cellStyle name="Calculation 2 5 5 2 2" xfId="32104" xr:uid="{180A7897-D989-4646-B239-14E614111431}"/>
    <cellStyle name="Calculation 2 5 5 2 3" xfId="51102" xr:uid="{03ECC995-67DE-44B7-A0C8-5C3A65AF9E1E}"/>
    <cellStyle name="Calculation 2 5 5 3" xfId="18727" xr:uid="{DEBEA568-A996-45F7-AF86-9BBC4F88E133}"/>
    <cellStyle name="Calculation 2 5 5 3 2" xfId="38522" xr:uid="{B86FB03A-6E99-4E91-9701-C90DFB7C3DFE}"/>
    <cellStyle name="Calculation 2 5 5 3 3" xfId="57520" xr:uid="{71BE4725-836F-40B3-AEEB-E736BF88D773}"/>
    <cellStyle name="Calculation 2 5 5 4" xfId="25102" xr:uid="{1FEAEA0D-9125-49FA-ACDD-C2A8CF776E4B}"/>
    <cellStyle name="Calculation 2 5 5 5" xfId="44119" xr:uid="{A97ED4F0-4A2D-4624-AA0B-99007454C66D}"/>
    <cellStyle name="Calculation 2 5 6" xfId="8967" xr:uid="{B6E4C928-91B6-4A31-9CDE-9EDEE1F8658D}"/>
    <cellStyle name="Calculation 2 5 6 2" xfId="28762" xr:uid="{0AC63235-2E08-43D7-8960-660153B2E737}"/>
    <cellStyle name="Calculation 2 5 6 3" xfId="47760" xr:uid="{B8925D4B-41BF-4FF4-8710-E698D979F2BA}"/>
    <cellStyle name="Calculation 2 5 7" xfId="8534" xr:uid="{2C573944-8FDA-46F3-9CCD-87F8CC789C45}"/>
    <cellStyle name="Calculation 2 5 7 2" xfId="28331" xr:uid="{0B7D334B-964A-459E-B77D-D3A7150374AA}"/>
    <cellStyle name="Calculation 2 5 7 3" xfId="47329" xr:uid="{5CBDAF97-C9BA-49F2-8F4C-F3DF68128626}"/>
    <cellStyle name="Calculation 2 5 8" xfId="21872" xr:uid="{40A206BB-753F-470D-AC0A-9C078F4EE78C}"/>
    <cellStyle name="Calculation 2 6" xfId="2150" xr:uid="{1E7E32E3-4FE1-4E0F-8A13-01399FC28B76}"/>
    <cellStyle name="Calculation 2 6 2" xfId="2916" xr:uid="{3F9B048D-7E87-43F7-9BCE-9BA8A1416D5F}"/>
    <cellStyle name="Calculation 2 6 2 2" xfId="4934" xr:uid="{5876FFA2-1F4D-43EB-A866-8C438C9227BE}"/>
    <cellStyle name="Calculation 2 6 2 2 2" xfId="8423" xr:uid="{05752966-19B8-462C-A35E-9B8392D8F157}"/>
    <cellStyle name="Calculation 2 6 2 2 2 2" xfId="15412" xr:uid="{6011E89A-22CF-406D-8B15-FF3FDFB003E9}"/>
    <cellStyle name="Calculation 2 6 2 2 2 2 2" xfId="35207" xr:uid="{45C85268-B1AB-4CCC-8FE8-24E939326499}"/>
    <cellStyle name="Calculation 2 6 2 2 2 2 3" xfId="54205" xr:uid="{638BBAD2-D384-40F8-AD05-028917CBE79C}"/>
    <cellStyle name="Calculation 2 6 2 2 2 3" xfId="21826" xr:uid="{ADAE19A9-C5F7-443A-B52C-5C15C36F736B}"/>
    <cellStyle name="Calculation 2 6 2 2 2 3 2" xfId="41621" xr:uid="{6282DB11-299D-4311-B595-1DDC96209A9E}"/>
    <cellStyle name="Calculation 2 6 2 2 2 3 3" xfId="60619" xr:uid="{91ED0FDD-C077-49DE-91DF-5B9A6F0B364F}"/>
    <cellStyle name="Calculation 2 6 2 2 2 4" xfId="28220" xr:uid="{780E8F7B-0C54-456C-BD56-5F464BC1FE51}"/>
    <cellStyle name="Calculation 2 6 2 2 2 5" xfId="47218" xr:uid="{9043EA26-9D3D-44CF-B4DF-A919631D7A07}"/>
    <cellStyle name="Calculation 2 6 2 2 3" xfId="12014" xr:uid="{1DD77B56-6AD7-4ECB-A736-139D360C6EE8}"/>
    <cellStyle name="Calculation 2 6 2 2 3 2" xfId="31809" xr:uid="{5799E575-B98D-42B0-B2A7-CF9809BC5A3A}"/>
    <cellStyle name="Calculation 2 6 2 2 3 3" xfId="50807" xr:uid="{3185EFBE-F0DD-4450-95EE-55C137E0427A}"/>
    <cellStyle name="Calculation 2 6 2 2 4" xfId="18437" xr:uid="{9D0EC9F4-C50C-4FB6-8C34-FB50BCB9FE4D}"/>
    <cellStyle name="Calculation 2 6 2 2 4 2" xfId="38232" xr:uid="{8D0B2D41-BF02-48CC-B624-4D0EC5393023}"/>
    <cellStyle name="Calculation 2 6 2 2 4 3" xfId="57230" xr:uid="{DC5ABDF5-1B2B-4FA5-851C-31201DB9F482}"/>
    <cellStyle name="Calculation 2 6 2 2 5" xfId="24798" xr:uid="{7FDA6E5E-B759-4F64-8EF1-8B495E01DD6A}"/>
    <cellStyle name="Calculation 2 6 2 2 6" xfId="43829" xr:uid="{D7944697-CFA0-4528-80D3-FE512EE14AE3}"/>
    <cellStyle name="Calculation 2 6 2 3" xfId="6405" xr:uid="{5BA18752-9486-4BEC-A07B-F4CB1AE03E9C}"/>
    <cellStyle name="Calculation 2 6 2 3 2" xfId="13400" xr:uid="{4B90F3EC-6199-4CFA-8227-422BBC874FE1}"/>
    <cellStyle name="Calculation 2 6 2 3 2 2" xfId="33195" xr:uid="{7206DC44-9264-47A9-ABA2-326DEF217894}"/>
    <cellStyle name="Calculation 2 6 2 3 2 3" xfId="52193" xr:uid="{CC4F44E7-6F88-4BBB-BF0F-C54ED5C65936}"/>
    <cellStyle name="Calculation 2 6 2 3 3" xfId="19814" xr:uid="{11579CF8-A3FD-4E91-863A-9F36B01654E4}"/>
    <cellStyle name="Calculation 2 6 2 3 3 2" xfId="39609" xr:uid="{8CC6EDC6-0D44-4385-B580-3A19F43D16BC}"/>
    <cellStyle name="Calculation 2 6 2 3 3 3" xfId="58607" xr:uid="{2F654A98-1F5F-4A76-A8C4-1B4DFA1C4B86}"/>
    <cellStyle name="Calculation 2 6 2 3 4" xfId="26206" xr:uid="{79636858-1389-4204-964F-92A2B81C25DE}"/>
    <cellStyle name="Calculation 2 6 2 3 5" xfId="45206" xr:uid="{D2C09E53-3498-44CC-B03F-FACF51D12F89}"/>
    <cellStyle name="Calculation 2 6 2 4" xfId="10006" xr:uid="{9AB13492-A825-4745-B1DD-97636AB6E586}"/>
    <cellStyle name="Calculation 2 6 2 4 2" xfId="29801" xr:uid="{FFE28ECA-FB41-4BD8-8436-701CA64847F0}"/>
    <cellStyle name="Calculation 2 6 2 4 3" xfId="48799" xr:uid="{3F563905-A63D-4D23-8283-04F7F502B16B}"/>
    <cellStyle name="Calculation 2 6 2 5" xfId="16425" xr:uid="{0DC68722-84F2-43BC-9EE3-A316A8D520C2}"/>
    <cellStyle name="Calculation 2 6 2 5 2" xfId="36220" xr:uid="{286DD3C1-C22E-4A17-BAFB-4FF203FA3685}"/>
    <cellStyle name="Calculation 2 6 2 5 3" xfId="55218" xr:uid="{D6AC0732-7B0E-4478-85F9-D19A954DD8AB}"/>
    <cellStyle name="Calculation 2 6 2 6" xfId="41846" xr:uid="{4FD88D2F-A92E-4379-8CF1-918D089C7593}"/>
    <cellStyle name="Calculation 2 6 3" xfId="4155" xr:uid="{83701926-BD80-49F5-9FD1-B6F5F6E1DAF8}"/>
    <cellStyle name="Calculation 2 6 3 2" xfId="7644" xr:uid="{5C7011BD-6683-4EB2-A340-728BCC18AC10}"/>
    <cellStyle name="Calculation 2 6 3 2 2" xfId="14637" xr:uid="{4A99B9EC-FD20-4A14-AEF1-5CDF88C590A8}"/>
    <cellStyle name="Calculation 2 6 3 2 2 2" xfId="34432" xr:uid="{A8ADE04D-1FE2-4034-91E0-23F4079A161D}"/>
    <cellStyle name="Calculation 2 6 3 2 2 3" xfId="53430" xr:uid="{F63A533C-0EAD-4797-B006-B3F610426EB7}"/>
    <cellStyle name="Calculation 2 6 3 2 3" xfId="21051" xr:uid="{B6ACC437-320E-48F2-A5ED-B42453C18FEB}"/>
    <cellStyle name="Calculation 2 6 3 2 3 2" xfId="40846" xr:uid="{2A3EC5B5-4E24-4AAB-B938-B1D9EAA9338C}"/>
    <cellStyle name="Calculation 2 6 3 2 3 3" xfId="59844" xr:uid="{A8BD2DE8-5C1C-47A7-8A18-CA6DC32F434A}"/>
    <cellStyle name="Calculation 2 6 3 2 4" xfId="27443" xr:uid="{F112F758-8B28-402C-92D5-C55C3FD36970}"/>
    <cellStyle name="Calculation 2 6 3 2 5" xfId="46443" xr:uid="{79E65060-2F25-4AF1-9580-6148746D8C2F}"/>
    <cellStyle name="Calculation 2 6 3 3" xfId="11239" xr:uid="{0F2594F0-28A7-4195-B9CD-97316353C5A0}"/>
    <cellStyle name="Calculation 2 6 3 3 2" xfId="31034" xr:uid="{4EED690B-5E54-40EA-9797-54DF3CDEF59A}"/>
    <cellStyle name="Calculation 2 6 3 3 3" xfId="50032" xr:uid="{86341248-559D-4F24-B8CB-42D52D66AD44}"/>
    <cellStyle name="Calculation 2 6 3 4" xfId="17662" xr:uid="{CD886F0E-8F4E-4A4C-BD5C-A19F11A24E4A}"/>
    <cellStyle name="Calculation 2 6 3 4 2" xfId="37457" xr:uid="{97C89DF4-5EF7-4346-93D7-C43E17BEFE7A}"/>
    <cellStyle name="Calculation 2 6 3 4 3" xfId="56455" xr:uid="{ECE0FF31-2725-40ED-88F3-D1FDA42FC457}"/>
    <cellStyle name="Calculation 2 6 3 5" xfId="24022" xr:uid="{3450458F-77EA-4967-8FCC-6925EAD956E3}"/>
    <cellStyle name="Calculation 2 6 3 6" xfId="43054" xr:uid="{E7D4B766-424B-4672-985B-53B075E75C16}"/>
    <cellStyle name="Calculation 2 6 4" xfId="3134" xr:uid="{E284CD2F-C16A-4BE8-B443-6214549A6466}"/>
    <cellStyle name="Calculation 2 6 4 2" xfId="6623" xr:uid="{705D2BD0-24C2-4F34-AAD0-B14434B9002E}"/>
    <cellStyle name="Calculation 2 6 4 2 2" xfId="13617" xr:uid="{A7E61538-B426-4FA1-BAF1-7D18D82E4620}"/>
    <cellStyle name="Calculation 2 6 4 2 2 2" xfId="33412" xr:uid="{C88AA730-9116-470F-B7EA-C45211FE5BEE}"/>
    <cellStyle name="Calculation 2 6 4 2 2 3" xfId="52410" xr:uid="{470E45F7-DEAA-4AE8-A6A6-28984AEBD78E}"/>
    <cellStyle name="Calculation 2 6 4 2 3" xfId="20031" xr:uid="{BAEB5B9D-5A7C-40ED-AA2E-8A8F29F19988}"/>
    <cellStyle name="Calculation 2 6 4 2 3 2" xfId="39826" xr:uid="{E57F4330-06EF-4A14-8404-F1AE1F71CA8F}"/>
    <cellStyle name="Calculation 2 6 4 2 3 3" xfId="58824" xr:uid="{0AA2786C-CA9D-4885-8A41-7B6E404CA864}"/>
    <cellStyle name="Calculation 2 6 4 2 4" xfId="26423" xr:uid="{6B188256-2299-4601-9337-767F50583F87}"/>
    <cellStyle name="Calculation 2 6 4 2 5" xfId="45423" xr:uid="{6FE1225A-B3C5-4EF8-99E4-0C5D2D5ECF52}"/>
    <cellStyle name="Calculation 2 6 4 3" xfId="10219" xr:uid="{35E73D6D-E18C-4713-AAA3-C0E9E928BE48}"/>
    <cellStyle name="Calculation 2 6 4 3 2" xfId="30014" xr:uid="{AC7641F0-8329-4A6B-8721-21BF36BBF41C}"/>
    <cellStyle name="Calculation 2 6 4 3 3" xfId="49012" xr:uid="{4B74C50B-57F3-4AE5-A122-21A62354C749}"/>
    <cellStyle name="Calculation 2 6 4 4" xfId="16642" xr:uid="{E718348E-A4EC-44FA-8635-081BDD522EE8}"/>
    <cellStyle name="Calculation 2 6 4 4 2" xfId="36437" xr:uid="{506F4269-5505-401A-92E2-E76935D85C6A}"/>
    <cellStyle name="Calculation 2 6 4 4 3" xfId="55435" xr:uid="{76FA9F71-5C5A-4AA7-945D-1C985F8FDAEF}"/>
    <cellStyle name="Calculation 2 6 4 5" xfId="23002" xr:uid="{EBCB2781-E2B1-4EE9-920D-FC535DFE706A}"/>
    <cellStyle name="Calculation 2 6 4 6" xfId="42034" xr:uid="{A92B34A1-A14B-463E-9783-FB1A5FFECFA8}"/>
    <cellStyle name="Calculation 2 6 5" xfId="5729" xr:uid="{382A239D-8C37-437E-8A17-1B2604338D15}"/>
    <cellStyle name="Calculation 2 6 5 2" xfId="12736" xr:uid="{DCBC7AB5-8959-45EC-AF72-FF1936F7D4CD}"/>
    <cellStyle name="Calculation 2 6 5 2 2" xfId="32531" xr:uid="{331E8F0E-349C-456D-905A-F5A568883555}"/>
    <cellStyle name="Calculation 2 6 5 2 3" xfId="51529" xr:uid="{192E293F-43BF-4635-8E0E-51F4376827F9}"/>
    <cellStyle name="Calculation 2 6 5 3" xfId="19153" xr:uid="{847D141F-378B-430A-9355-05C5617D6EFB}"/>
    <cellStyle name="Calculation 2 6 5 3 2" xfId="38948" xr:uid="{0C86AC92-6E52-4F95-B1D3-1C607F6DF6E9}"/>
    <cellStyle name="Calculation 2 6 5 3 3" xfId="57946" xr:uid="{6D2C1769-AC87-43C9-8926-6A7E7521E356}"/>
    <cellStyle name="Calculation 2 6 5 4" xfId="25533" xr:uid="{91D54226-FBDB-45E5-B83B-9AD383A71540}"/>
    <cellStyle name="Calculation 2 6 5 5" xfId="44545" xr:uid="{7932F6A8-29EE-49C0-83C5-008CB0611341}"/>
    <cellStyle name="Calculation 2 6 6" xfId="9370" xr:uid="{EEC8D88B-FC23-4B24-8C5D-80D52A0F4995}"/>
    <cellStyle name="Calculation 2 6 6 2" xfId="29165" xr:uid="{151C70E7-C44A-4BBA-8D43-0893D005F79D}"/>
    <cellStyle name="Calculation 2 6 6 3" xfId="48163" xr:uid="{62EC4B62-70D4-4B39-A062-85F5FA433885}"/>
    <cellStyle name="Calculation 2 6 7" xfId="15752" xr:uid="{35DF58D6-28B6-4134-BBCB-53E7251766C1}"/>
    <cellStyle name="Calculation 2 6 7 2" xfId="35547" xr:uid="{F6E13F7C-9D47-453F-B01D-1EF5417607B4}"/>
    <cellStyle name="Calculation 2 6 7 3" xfId="54545" xr:uid="{A6AF001D-0B16-4CF0-ACDA-7C3DD39968EC}"/>
    <cellStyle name="Calculation 2 6 8" xfId="21982" xr:uid="{E7804580-3F9C-4EF0-9983-E7BAD274B7FB}"/>
    <cellStyle name="Calculation 2 7" xfId="3027" xr:uid="{1EA68F98-3317-4D7F-B92E-B04C4FDDE87F}"/>
    <cellStyle name="Calculation 2 7 2" xfId="6516" xr:uid="{3A58BFDF-AA6E-4B8C-8473-926FCAF290EB}"/>
    <cellStyle name="Calculation 2 7 2 2" xfId="13510" xr:uid="{81BCD264-55AE-4966-AFE4-0F7FF47F4BC7}"/>
    <cellStyle name="Calculation 2 7 2 2 2" xfId="33305" xr:uid="{059923D3-1D97-4E66-B1B3-A5C5A7D20A34}"/>
    <cellStyle name="Calculation 2 7 2 2 3" xfId="52303" xr:uid="{8AAA2444-5054-42DA-B10F-A4B6D1F570F5}"/>
    <cellStyle name="Calculation 2 7 2 3" xfId="19924" xr:uid="{FCFD6DD0-017C-48E9-B45B-F552306C4CE8}"/>
    <cellStyle name="Calculation 2 7 2 3 2" xfId="39719" xr:uid="{3FFB899D-C09E-49E3-B38D-1DB8D4D21324}"/>
    <cellStyle name="Calculation 2 7 2 3 3" xfId="58717" xr:uid="{DA1C8B37-9D09-42F5-B40A-3BE57D652B86}"/>
    <cellStyle name="Calculation 2 7 2 4" xfId="26316" xr:uid="{4AFC1AD5-62BC-49CF-9F7F-F6938CAB0F6E}"/>
    <cellStyle name="Calculation 2 7 2 5" xfId="45316" xr:uid="{078DEF83-0759-4575-8B8E-4112BF6DACC6}"/>
    <cellStyle name="Calculation 2 7 3" xfId="10112" xr:uid="{6C509D28-0523-4E50-8D7B-29F56CB53777}"/>
    <cellStyle name="Calculation 2 7 3 2" xfId="29907" xr:uid="{38B20B2F-7292-40CE-B417-B68C6B3279F5}"/>
    <cellStyle name="Calculation 2 7 3 3" xfId="48905" xr:uid="{2AA544C4-02C6-412B-BB87-4D00BBC692AE}"/>
    <cellStyle name="Calculation 2 7 4" xfId="16535" xr:uid="{5D36ED05-9281-4659-8B02-2D3EF1E839A6}"/>
    <cellStyle name="Calculation 2 7 4 2" xfId="36330" xr:uid="{F96EED87-79C0-4CBF-B18D-FC2517F1F7BD}"/>
    <cellStyle name="Calculation 2 7 4 3" xfId="55328" xr:uid="{D2BD10DA-20EC-4975-93F4-4CDB33DACE15}"/>
    <cellStyle name="Calculation 2 7 5" xfId="22895" xr:uid="{E9D40DAE-23B3-4C28-9EE0-F120B1FA3791}"/>
    <cellStyle name="Calculation 2 7 6" xfId="41927" xr:uid="{B928295A-EC14-40E2-996E-B08A8111B727}"/>
    <cellStyle name="Calculation 2 8" xfId="4243" xr:uid="{CABAD9AD-5323-4181-A206-BBDD4329DC9B}"/>
    <cellStyle name="Calculation 2 8 2" xfId="7732" xr:uid="{A56BA263-74F4-423F-97C0-464E9CF18412}"/>
    <cellStyle name="Calculation 2 8 2 2" xfId="14723" xr:uid="{59FEF764-4D22-4953-880D-B71333044155}"/>
    <cellStyle name="Calculation 2 8 2 2 2" xfId="34518" xr:uid="{48447F7E-D1FE-40AD-890D-C6EAD1BD509E}"/>
    <cellStyle name="Calculation 2 8 2 2 3" xfId="53516" xr:uid="{FB76369B-9331-4973-B36A-1229E40AAED4}"/>
    <cellStyle name="Calculation 2 8 2 3" xfId="21137" xr:uid="{7DF7B326-F0E8-4D7C-91AF-10D22075584F}"/>
    <cellStyle name="Calculation 2 8 2 3 2" xfId="40932" xr:uid="{CD6959A8-451F-4BF1-8B4B-588620969587}"/>
    <cellStyle name="Calculation 2 8 2 3 3" xfId="59930" xr:uid="{2A10DCEC-C2D9-4B8C-83F6-8671FAA38517}"/>
    <cellStyle name="Calculation 2 8 2 4" xfId="27531" xr:uid="{3A8CC818-314A-4057-85FF-E320E284002D}"/>
    <cellStyle name="Calculation 2 8 2 5" xfId="46529" xr:uid="{D01A2F2C-5AB1-4D80-8608-12721F7FBEEA}"/>
    <cellStyle name="Calculation 2 8 3" xfId="11325" xr:uid="{F644B1A3-CD88-4D7B-823E-CC667C21E030}"/>
    <cellStyle name="Calculation 2 8 3 2" xfId="31120" xr:uid="{DA3D12FD-A9BB-4EC6-8B24-CAD3A9569D5A}"/>
    <cellStyle name="Calculation 2 8 3 3" xfId="50118" xr:uid="{A625BB25-60EF-4B2E-9E49-B32E771FBBCD}"/>
    <cellStyle name="Calculation 2 8 4" xfId="17748" xr:uid="{359ED073-E50F-4686-A413-840174357FB4}"/>
    <cellStyle name="Calculation 2 8 4 2" xfId="37543" xr:uid="{F4A89042-EDB5-4317-9844-040105A43422}"/>
    <cellStyle name="Calculation 2 8 4 3" xfId="56541" xr:uid="{DDA65181-E7CC-45E6-80FF-CA49AE748A1A}"/>
    <cellStyle name="Calculation 2 8 5" xfId="24109" xr:uid="{06E8A88F-8640-44A3-8BF9-975AC5F5330D}"/>
    <cellStyle name="Calculation 2 8 6" xfId="43140" xr:uid="{C1D8217E-3504-44AA-812A-F2BD4319CC73}"/>
    <cellStyle name="Calculation 2 9" xfId="5046" xr:uid="{E27A76F5-F168-4D71-958B-495D39259C22}"/>
    <cellStyle name="Calculation 2 9 2" xfId="12100" xr:uid="{8419D3CC-311E-49E0-AA31-DCF68603AE13}"/>
    <cellStyle name="Calculation 2 9 2 2" xfId="31895" xr:uid="{36123052-8A2C-4AF8-AE4C-5A32F748421F}"/>
    <cellStyle name="Calculation 2 9 2 3" xfId="50893" xr:uid="{44D094A2-848F-4418-99D4-E5FF9F4B9634}"/>
    <cellStyle name="Calculation 2 9 3" xfId="18522" xr:uid="{9E55AB1F-5540-4F0F-BC16-0FDBDA6B8B86}"/>
    <cellStyle name="Calculation 2 9 3 2" xfId="38317" xr:uid="{4A1E99F5-632B-4172-B768-1EE8506CCB46}"/>
    <cellStyle name="Calculation 2 9 3 3" xfId="57315" xr:uid="{375F8679-43CF-4396-98E7-16047C67415A}"/>
    <cellStyle name="Calculation 2 9 4" xfId="24885" xr:uid="{609BF1FD-912A-4BFE-A335-2256A0DBA6D7}"/>
    <cellStyle name="Calculation 2 9 5" xfId="43914" xr:uid="{3B15B321-BECD-4AE8-8987-499846BF9FE1}"/>
    <cellStyle name="Calculation 3" xfId="763" xr:uid="{13F6E96A-2705-411E-8359-2F99200919CD}"/>
    <cellStyle name="Calculation 3 10" xfId="4291" xr:uid="{B47F40EC-EDBE-470C-9359-88C7F371301E}"/>
    <cellStyle name="Calculation 3 10 2" xfId="7780" xr:uid="{9A828427-D0E2-4116-B1FD-584AE920AA5C}"/>
    <cellStyle name="Calculation 3 10 2 2" xfId="14771" xr:uid="{EFF1237D-B4BC-4FF8-852D-E1C3FCC780FA}"/>
    <cellStyle name="Calculation 3 10 2 2 2" xfId="34566" xr:uid="{227ECD3D-F503-4812-9778-B68B450F3E4C}"/>
    <cellStyle name="Calculation 3 10 2 2 3" xfId="53564" xr:uid="{B5A7AC5A-50CF-4E0C-98B9-C27BD68A644D}"/>
    <cellStyle name="Calculation 3 10 2 3" xfId="21185" xr:uid="{B1F070A1-93DE-44BA-806E-21A361618A09}"/>
    <cellStyle name="Calculation 3 10 2 3 2" xfId="40980" xr:uid="{CE190D47-67A4-44FA-B5E9-C00780E3BEA6}"/>
    <cellStyle name="Calculation 3 10 2 3 3" xfId="59978" xr:uid="{2CB0432A-09A7-46BD-8504-734DD1810AA6}"/>
    <cellStyle name="Calculation 3 10 2 4" xfId="27579" xr:uid="{EF611EDA-9856-4328-929F-C59FE6E37012}"/>
    <cellStyle name="Calculation 3 10 2 5" xfId="46577" xr:uid="{769A4DBD-A965-4EAF-97D7-F6B1A4951D47}"/>
    <cellStyle name="Calculation 3 10 3" xfId="11373" xr:uid="{BAED47A7-C4B9-4685-8D9C-9E0D868F98B4}"/>
    <cellStyle name="Calculation 3 10 3 2" xfId="31168" xr:uid="{10B558D5-20B3-428F-8A57-531E3DDD545F}"/>
    <cellStyle name="Calculation 3 10 3 3" xfId="50166" xr:uid="{C654649A-79C5-48DF-B935-4D05CB8EE2F1}"/>
    <cellStyle name="Calculation 3 10 4" xfId="17796" xr:uid="{794F3512-F7B6-4FD0-861C-7C66E73E0A8A}"/>
    <cellStyle name="Calculation 3 10 4 2" xfId="37591" xr:uid="{DF1B749F-ADD4-463C-ADDF-F9BE15384EF4}"/>
    <cellStyle name="Calculation 3 10 4 3" xfId="56589" xr:uid="{45562A85-31F5-4D0A-9B36-4CF287FC6EF3}"/>
    <cellStyle name="Calculation 3 10 5" xfId="24157" xr:uid="{B41517ED-8A8D-4003-8E24-058AE028D3F0}"/>
    <cellStyle name="Calculation 3 10 6" xfId="43188" xr:uid="{A8A6C1B2-950F-4605-B9D0-459E5A5D1AF2}"/>
    <cellStyle name="Calculation 3 11" xfId="5067" xr:uid="{12285E96-27A3-41B2-806F-49E35B5CB420}"/>
    <cellStyle name="Calculation 3 11 2" xfId="12114" xr:uid="{4B32DD28-B4B2-4C38-B8A0-969515EF8EBD}"/>
    <cellStyle name="Calculation 3 11 2 2" xfId="31909" xr:uid="{2A9E3060-1150-44A4-BFC1-4B3B26F5FF62}"/>
    <cellStyle name="Calculation 3 11 2 3" xfId="50907" xr:uid="{EDEB130A-A04C-4216-9AE8-A54B564676D6}"/>
    <cellStyle name="Calculation 3 11 3" xfId="18535" xr:uid="{56826F7B-2B82-47DD-BD9A-9956757A8614}"/>
    <cellStyle name="Calculation 3 11 3 2" xfId="38330" xr:uid="{66CFA5CB-9272-4D99-8FAE-F9D71F1FB836}"/>
    <cellStyle name="Calculation 3 11 3 3" xfId="57328" xr:uid="{86C4E6E5-2AF0-4D4C-9572-F8E4FD79F0E2}"/>
    <cellStyle name="Calculation 3 11 4" xfId="24898" xr:uid="{15449B3F-1E7F-4494-B3AC-E9F4ACF2AB3E}"/>
    <cellStyle name="Calculation 3 11 5" xfId="43927" xr:uid="{1B0DCA58-437F-4D14-B57B-A211BDA839C4}"/>
    <cellStyle name="Calculation 3 12" xfId="8643" xr:uid="{CEF19684-3614-4F84-8B9F-BF1603380839}"/>
    <cellStyle name="Calculation 3 12 2" xfId="28440" xr:uid="{AFD2BDC0-1812-46F7-9792-424A0CAEA1B5}"/>
    <cellStyle name="Calculation 3 12 3" xfId="47438" xr:uid="{E5AEF231-9D41-4D51-83D5-019175F929FB}"/>
    <cellStyle name="Calculation 3 13" xfId="8786" xr:uid="{A81D4BC9-50B0-46BF-85BA-325B3CB61363}"/>
    <cellStyle name="Calculation 3 13 2" xfId="28583" xr:uid="{2C4ED5A4-D460-4C78-B58A-D2558FDB07B7}"/>
    <cellStyle name="Calculation 3 13 3" xfId="47581" xr:uid="{C774F330-900E-4B14-804C-5EBBF7C5E4DF}"/>
    <cellStyle name="Calculation 3 2" xfId="922" xr:uid="{08B1570A-67F3-4C60-8688-49B94037FDBA}"/>
    <cellStyle name="Calculation 3 2 10" xfId="5119" xr:uid="{7A011882-B42E-459C-8CF1-3B9870F51A09}"/>
    <cellStyle name="Calculation 3 2 10 2" xfId="12163" xr:uid="{6F3BCB73-BFAC-4CCC-9092-72F80F4896CF}"/>
    <cellStyle name="Calculation 3 2 10 2 2" xfId="31958" xr:uid="{6D7F156B-4B88-4760-BD17-FB64513AFDC8}"/>
    <cellStyle name="Calculation 3 2 10 2 3" xfId="50956" xr:uid="{39E358A5-4462-430A-BC31-CC4F5EDEBFE2}"/>
    <cellStyle name="Calculation 3 2 10 3" xfId="18584" xr:uid="{29105910-3779-433C-8FA3-EE7EB8637DD8}"/>
    <cellStyle name="Calculation 3 2 10 3 2" xfId="38379" xr:uid="{45573CC9-6D68-48F8-9D3F-B21B992AAC5B}"/>
    <cellStyle name="Calculation 3 2 10 3 3" xfId="57377" xr:uid="{00CA0995-0E52-4001-823F-5DE19A84382D}"/>
    <cellStyle name="Calculation 3 2 10 4" xfId="24948" xr:uid="{0D789047-9122-4623-B21D-403BDD4CDF14}"/>
    <cellStyle name="Calculation 3 2 10 5" xfId="43976" xr:uid="{19424BA0-9C26-4A44-AEF8-689557E12F72}"/>
    <cellStyle name="Calculation 3 2 11" xfId="8767" xr:uid="{9D8E2C59-E366-44F4-A264-B1656509623F}"/>
    <cellStyle name="Calculation 3 2 11 2" xfId="28564" xr:uid="{8AC61E03-F74C-428D-AB61-45B7C39B83F7}"/>
    <cellStyle name="Calculation 3 2 11 3" xfId="47562" xr:uid="{2A3BE6C7-F65B-48BE-874B-5593C2D8CB4A}"/>
    <cellStyle name="Calculation 3 2 12" xfId="8593" xr:uid="{45145AB3-C570-4A55-91D2-0E49EA88D729}"/>
    <cellStyle name="Calculation 3 2 12 2" xfId="28390" xr:uid="{AFB542D8-2F56-4CB6-A6F2-7D9446041244}"/>
    <cellStyle name="Calculation 3 2 12 3" xfId="47388" xr:uid="{83B2F896-A680-4E68-8F91-D8FFE9669F15}"/>
    <cellStyle name="Calculation 3 2 2" xfId="1681" xr:uid="{119DE426-6142-4CB2-A32C-6A7F41E9BEBF}"/>
    <cellStyle name="Calculation 3 2 2 2" xfId="2453" xr:uid="{F7539E8C-A441-493F-8CC1-2417C6C710AB}"/>
    <cellStyle name="Calculation 3 2 2 2 2" xfId="4477" xr:uid="{82A73AA5-9682-4E39-BE96-B1C720C32461}"/>
    <cellStyle name="Calculation 3 2 2 2 2 2" xfId="7966" xr:uid="{8C127AF2-1BC3-469A-9C8F-6500203C1774}"/>
    <cellStyle name="Calculation 3 2 2 2 2 2 2" xfId="14955" xr:uid="{8D8B5E8F-7541-4206-9CED-60E63195E9F4}"/>
    <cellStyle name="Calculation 3 2 2 2 2 2 2 2" xfId="34750" xr:uid="{F8A88ED6-BA65-4B72-A284-F393EA6EDFA6}"/>
    <cellStyle name="Calculation 3 2 2 2 2 2 2 3" xfId="53748" xr:uid="{7D58C979-84FE-4C95-907F-79D256C14DC9}"/>
    <cellStyle name="Calculation 3 2 2 2 2 2 3" xfId="21369" xr:uid="{1199D973-527A-4006-BA54-ED4C0676397A}"/>
    <cellStyle name="Calculation 3 2 2 2 2 2 3 2" xfId="41164" xr:uid="{49ED651A-9CE4-451D-9888-18AFC1AE3606}"/>
    <cellStyle name="Calculation 3 2 2 2 2 2 3 3" xfId="60162" xr:uid="{7D0FC52F-5DB3-43FE-BF66-03CB5CCF850B}"/>
    <cellStyle name="Calculation 3 2 2 2 2 2 4" xfId="27763" xr:uid="{AF5E460A-0BED-4D7C-9197-47603EF1676C}"/>
    <cellStyle name="Calculation 3 2 2 2 2 2 5" xfId="46761" xr:uid="{ADF8B68E-92A6-4392-A987-C52DD0C2F69E}"/>
    <cellStyle name="Calculation 3 2 2 2 2 3" xfId="11557" xr:uid="{849EEDB3-496F-4FFB-825B-E83031F89372}"/>
    <cellStyle name="Calculation 3 2 2 2 2 3 2" xfId="31352" xr:uid="{AF6EC22A-49A2-499A-A6CE-3016AA46603D}"/>
    <cellStyle name="Calculation 3 2 2 2 2 3 3" xfId="50350" xr:uid="{38B53612-5589-4446-B59A-693C6716DCD1}"/>
    <cellStyle name="Calculation 3 2 2 2 2 4" xfId="17980" xr:uid="{98C62915-641C-43D0-984B-4B8122A890C0}"/>
    <cellStyle name="Calculation 3 2 2 2 2 4 2" xfId="37775" xr:uid="{643C75C9-C91B-4A03-9BFE-0EADA2D81B85}"/>
    <cellStyle name="Calculation 3 2 2 2 2 4 3" xfId="56773" xr:uid="{528ED45C-6030-4B2C-9754-8BAA7E16B2ED}"/>
    <cellStyle name="Calculation 3 2 2 2 2 5" xfId="24341" xr:uid="{AB2BD9A4-A2B1-4179-86A9-F7D47A483DEE}"/>
    <cellStyle name="Calculation 3 2 2 2 2 6" xfId="43372" xr:uid="{641A2529-038A-432B-ABB1-E3E0DD81844C}"/>
    <cellStyle name="Calculation 3 2 2 2 3" xfId="5947" xr:uid="{7996E820-11DC-4715-8701-8FAA17976BA9}"/>
    <cellStyle name="Calculation 3 2 2 2 3 2" xfId="12946" xr:uid="{AA767A14-1687-435B-8177-AEC79E33FA89}"/>
    <cellStyle name="Calculation 3 2 2 2 3 2 2" xfId="32741" xr:uid="{14AE91CE-3E63-480E-9829-711A8E41A900}"/>
    <cellStyle name="Calculation 3 2 2 2 3 2 3" xfId="51739" xr:uid="{E122EAF8-523E-4CAB-B631-2CB57B62E923}"/>
    <cellStyle name="Calculation 3 2 2 2 3 3" xfId="19361" xr:uid="{BA3D25AE-3B36-4DC4-9A99-815EE1E7A3D4}"/>
    <cellStyle name="Calculation 3 2 2 2 3 3 2" xfId="39156" xr:uid="{9916ECFA-9468-44B6-8EC6-38E578D1CDCB}"/>
    <cellStyle name="Calculation 3 2 2 2 3 3 3" xfId="58154" xr:uid="{1AB9AE55-0157-426E-B2CA-C50F462149BF}"/>
    <cellStyle name="Calculation 3 2 2 2 3 4" xfId="25748" xr:uid="{0B95A3A3-BF95-4635-AA40-B4C08BCA4009}"/>
    <cellStyle name="Calculation 3 2 2 2 3 5" xfId="44753" xr:uid="{287A9662-CCB2-4964-80B3-C1E7AB350FA6}"/>
    <cellStyle name="Calculation 3 2 2 2 4" xfId="9579" xr:uid="{BFBAA3A2-7BE0-41E9-81D3-E8B845E3CC6A}"/>
    <cellStyle name="Calculation 3 2 2 2 4 2" xfId="29374" xr:uid="{D387662F-B40B-41FA-90A5-B241CB2211EC}"/>
    <cellStyle name="Calculation 3 2 2 2 4 3" xfId="48372" xr:uid="{4F9927B1-ECAF-47BD-AB66-B0287A40559A}"/>
    <cellStyle name="Calculation 3 2 2 2 5" xfId="15967" xr:uid="{9AF68C27-E2C3-4C40-8B78-15563AF67DEA}"/>
    <cellStyle name="Calculation 3 2 2 2 5 2" xfId="35762" xr:uid="{EC645272-1F1A-4311-B253-408ED0E1F243}"/>
    <cellStyle name="Calculation 3 2 2 2 5 3" xfId="54760" xr:uid="{F19ABD03-E9A8-4B7C-AAE6-409D244F1238}"/>
    <cellStyle name="Calculation 3 2 2 2 6" xfId="41714" xr:uid="{E8090A46-633D-49C1-91D2-81041FE5AE99}"/>
    <cellStyle name="Calculation 3 2 2 3" xfId="3695" xr:uid="{06197860-50BC-44D3-A93A-733D1F489B9A}"/>
    <cellStyle name="Calculation 3 2 2 3 2" xfId="7184" xr:uid="{C0216882-51E1-48C9-876E-616D1251A7B3}"/>
    <cellStyle name="Calculation 3 2 2 3 2 2" xfId="14177" xr:uid="{74291247-BD7D-40D9-A27F-5F6ECFEF71A9}"/>
    <cellStyle name="Calculation 3 2 2 3 2 2 2" xfId="33972" xr:uid="{EA6AE156-AC66-4145-B278-18F9313C05A8}"/>
    <cellStyle name="Calculation 3 2 2 3 2 2 3" xfId="52970" xr:uid="{21EF53E1-B4F5-4E44-9052-6B36918A9A4F}"/>
    <cellStyle name="Calculation 3 2 2 3 2 3" xfId="20591" xr:uid="{82EA5285-C6C7-418F-AB96-F771C6220665}"/>
    <cellStyle name="Calculation 3 2 2 3 2 3 2" xfId="40386" xr:uid="{6B361A96-5EFF-4F85-A762-C32F14559081}"/>
    <cellStyle name="Calculation 3 2 2 3 2 3 3" xfId="59384" xr:uid="{00FBE245-3748-468B-8262-49B316A4306D}"/>
    <cellStyle name="Calculation 3 2 2 3 2 4" xfId="26983" xr:uid="{A9A3B785-8989-481B-B8BA-F0B53326C2AE}"/>
    <cellStyle name="Calculation 3 2 2 3 2 5" xfId="45983" xr:uid="{1C146B9A-14DC-45AE-BBFA-E9A54C17B508}"/>
    <cellStyle name="Calculation 3 2 2 3 3" xfId="10779" xr:uid="{6A4A1500-510E-49EB-82B4-41457B3FC677}"/>
    <cellStyle name="Calculation 3 2 2 3 3 2" xfId="30574" xr:uid="{7F0E144D-645D-459D-AB6B-293DB8856BCF}"/>
    <cellStyle name="Calculation 3 2 2 3 3 3" xfId="49572" xr:uid="{1F0E1B04-0CD1-4150-90E7-B10FB73E113F}"/>
    <cellStyle name="Calculation 3 2 2 3 4" xfId="17202" xr:uid="{CC8CA0A9-F9C9-4EC0-BFBA-E742BFF0CC32}"/>
    <cellStyle name="Calculation 3 2 2 3 4 2" xfId="36997" xr:uid="{5211E8AC-255E-4F53-863D-E2CD7FFBF8D4}"/>
    <cellStyle name="Calculation 3 2 2 3 4 3" xfId="55995" xr:uid="{65A503DA-8F3C-42A5-ADC7-746E81648A6C}"/>
    <cellStyle name="Calculation 3 2 2 3 5" xfId="23562" xr:uid="{B30AE2CD-9810-42C3-8AC0-39AE1371928C}"/>
    <cellStyle name="Calculation 3 2 2 3 6" xfId="42594" xr:uid="{9E91E08E-C281-4D5F-8114-6791B2044FE3}"/>
    <cellStyle name="Calculation 3 2 2 4" xfId="3625" xr:uid="{50D6BB58-EE72-4974-A24F-298089E37C4C}"/>
    <cellStyle name="Calculation 3 2 2 4 2" xfId="7114" xr:uid="{A5E48497-E0C0-4780-8B1A-A0A3099E172F}"/>
    <cellStyle name="Calculation 3 2 2 4 2 2" xfId="14107" xr:uid="{ADE0BEDF-CA32-48E4-BB79-51BFCA0B48B3}"/>
    <cellStyle name="Calculation 3 2 2 4 2 2 2" xfId="33902" xr:uid="{C40366E5-0C67-451D-9B30-D8255D32C50C}"/>
    <cellStyle name="Calculation 3 2 2 4 2 2 3" xfId="52900" xr:uid="{A33598AA-1B04-4BAE-A6AD-EB28377D07E7}"/>
    <cellStyle name="Calculation 3 2 2 4 2 3" xfId="20521" xr:uid="{A1C833ED-C461-42F8-9963-F1F10FFA172D}"/>
    <cellStyle name="Calculation 3 2 2 4 2 3 2" xfId="40316" xr:uid="{C2AC2638-B8DC-48C1-8735-34B8E394BA87}"/>
    <cellStyle name="Calculation 3 2 2 4 2 3 3" xfId="59314" xr:uid="{C5BF5DF2-E36F-40F8-A4F7-CAAB210E322E}"/>
    <cellStyle name="Calculation 3 2 2 4 2 4" xfId="26913" xr:uid="{8137BF65-DA91-4238-A9C8-9352FA32EEDF}"/>
    <cellStyle name="Calculation 3 2 2 4 2 5" xfId="45913" xr:uid="{129E310D-BEFA-415C-AB0F-15540CD9E9AE}"/>
    <cellStyle name="Calculation 3 2 2 4 3" xfId="10709" xr:uid="{CF21FFA3-00B4-49F8-AB3E-84E88C0818D1}"/>
    <cellStyle name="Calculation 3 2 2 4 3 2" xfId="30504" xr:uid="{80FCF85F-69B9-4FE6-AA55-CB7AAEF4B0BA}"/>
    <cellStyle name="Calculation 3 2 2 4 3 3" xfId="49502" xr:uid="{56B9F2D4-5AEC-421D-94EB-2E9B1D8E1726}"/>
    <cellStyle name="Calculation 3 2 2 4 4" xfId="17132" xr:uid="{1E9003A6-E7B0-4289-B29D-56B8A47A0170}"/>
    <cellStyle name="Calculation 3 2 2 4 4 2" xfId="36927" xr:uid="{EB673AB9-690D-4DBB-B1BB-1BEB08F35847}"/>
    <cellStyle name="Calculation 3 2 2 4 4 3" xfId="55925" xr:uid="{3CA8048C-F3AE-46BC-9A5A-301A849676FD}"/>
    <cellStyle name="Calculation 3 2 2 4 5" xfId="23492" xr:uid="{9D319C1E-C889-4F47-AED8-B66D1374F264}"/>
    <cellStyle name="Calculation 3 2 2 4 6" xfId="42524" xr:uid="{E63DE944-5E2B-4B4B-8A28-A71655489393}"/>
    <cellStyle name="Calculation 3 2 2 5" xfId="5268" xr:uid="{50CB21DD-5369-4AAF-AAB8-70737A67129C}"/>
    <cellStyle name="Calculation 3 2 2 5 2" xfId="12282" xr:uid="{007DF40E-82D3-44DC-90D7-94A602430F78}"/>
    <cellStyle name="Calculation 3 2 2 5 2 2" xfId="32077" xr:uid="{57D98F45-9F68-49B9-A13A-A3419ED7F61A}"/>
    <cellStyle name="Calculation 3 2 2 5 2 3" xfId="51075" xr:uid="{7F130870-32AE-4FCE-9691-4032CFF68CDE}"/>
    <cellStyle name="Calculation 3 2 2 5 3" xfId="18700" xr:uid="{82B06BBA-1D8C-4922-AB9F-9C136329593A}"/>
    <cellStyle name="Calculation 3 2 2 5 3 2" xfId="38495" xr:uid="{20797C16-5001-4371-A520-AB9AE4085344}"/>
    <cellStyle name="Calculation 3 2 2 5 3 3" xfId="57493" xr:uid="{4083215A-508D-44EF-9BE2-6F7E15BECE03}"/>
    <cellStyle name="Calculation 3 2 2 5 4" xfId="25075" xr:uid="{A57DB821-B4F0-4C16-89DA-2F510E7E9B79}"/>
    <cellStyle name="Calculation 3 2 2 5 5" xfId="44092" xr:uid="{217BCD2B-C769-4B2F-99C8-B6C67AF1F48D}"/>
    <cellStyle name="Calculation 3 2 2 6" xfId="8944" xr:uid="{A6BFDA75-C7D2-4FAF-9264-CBA43B41D33B}"/>
    <cellStyle name="Calculation 3 2 2 6 2" xfId="28739" xr:uid="{7A02E270-FDE8-4577-B5CD-73EBF54D7024}"/>
    <cellStyle name="Calculation 3 2 2 6 3" xfId="47737" xr:uid="{60136A91-EB85-4FBB-84B7-393D1F95666D}"/>
    <cellStyle name="Calculation 3 2 2 7" xfId="8565" xr:uid="{AAB1F671-B2F2-45A8-987E-D1AEE804E5B6}"/>
    <cellStyle name="Calculation 3 2 2 7 2" xfId="28362" xr:uid="{1D2945A3-4D4F-4EFA-A66C-F3CC3BE624C6}"/>
    <cellStyle name="Calculation 3 2 2 7 3" xfId="47360" xr:uid="{FCECE396-A067-416E-BA33-6B918F8AF061}"/>
    <cellStyle name="Calculation 3 2 2 8" xfId="22005" xr:uid="{074AE9D3-E175-4524-8E4E-FEDC0A55209A}"/>
    <cellStyle name="Calculation 3 2 3" xfId="1932" xr:uid="{5FD65A2B-C4F8-4585-8BCA-01D069DEE6CC}"/>
    <cellStyle name="Calculation 3 2 3 2" xfId="2702" xr:uid="{529123D0-5B2D-4799-8758-7E385FB901B0}"/>
    <cellStyle name="Calculation 3 2 3 2 2" xfId="4724" xr:uid="{9B2EEE1F-B6EF-4809-876D-21B1386B3BEB}"/>
    <cellStyle name="Calculation 3 2 3 2 2 2" xfId="8213" xr:uid="{AC5E4572-3E03-4E04-AEA1-45FC9DCF650A}"/>
    <cellStyle name="Calculation 3 2 3 2 2 2 2" xfId="15202" xr:uid="{AEB7BAB9-DEFA-4869-9ED0-635E1703B7C2}"/>
    <cellStyle name="Calculation 3 2 3 2 2 2 2 2" xfId="34997" xr:uid="{2DFCDF97-F432-4668-8948-C9DE2D718EAE}"/>
    <cellStyle name="Calculation 3 2 3 2 2 2 2 3" xfId="53995" xr:uid="{2F92CDBE-8214-4DC9-BB27-28CE6B3E80BA}"/>
    <cellStyle name="Calculation 3 2 3 2 2 2 3" xfId="21616" xr:uid="{F935767A-7F44-43FE-B1A6-C2146D1C96EA}"/>
    <cellStyle name="Calculation 3 2 3 2 2 2 3 2" xfId="41411" xr:uid="{3BA172FE-866D-4540-A58E-ABCE9C77A199}"/>
    <cellStyle name="Calculation 3 2 3 2 2 2 3 3" xfId="60409" xr:uid="{A9683FCB-8C0F-47D0-8F54-94FCAFAFDDAD}"/>
    <cellStyle name="Calculation 3 2 3 2 2 2 4" xfId="28010" xr:uid="{B2FC1B86-F83B-4379-ACC4-7B99BEA05D34}"/>
    <cellStyle name="Calculation 3 2 3 2 2 2 5" xfId="47008" xr:uid="{28E0003C-F219-46CF-9C57-59D3EB9D9138}"/>
    <cellStyle name="Calculation 3 2 3 2 2 3" xfId="11804" xr:uid="{E5FBB7E2-8853-4FA3-95C3-63F65BA18371}"/>
    <cellStyle name="Calculation 3 2 3 2 2 3 2" xfId="31599" xr:uid="{36FD454D-C89C-491E-B457-A2EED228E169}"/>
    <cellStyle name="Calculation 3 2 3 2 2 3 3" xfId="50597" xr:uid="{2C97C52C-318C-4C8C-BA1C-BD9B95F39032}"/>
    <cellStyle name="Calculation 3 2 3 2 2 4" xfId="18227" xr:uid="{703B29E0-5197-4FA6-AB60-4E2FBA2B90E1}"/>
    <cellStyle name="Calculation 3 2 3 2 2 4 2" xfId="38022" xr:uid="{4D0577E5-076B-4572-925C-3C30C4C8331D}"/>
    <cellStyle name="Calculation 3 2 3 2 2 4 3" xfId="57020" xr:uid="{689553CA-4BBF-4369-BDE1-994FBB1DFC81}"/>
    <cellStyle name="Calculation 3 2 3 2 2 5" xfId="24588" xr:uid="{980DBDDE-42F5-4DF9-B631-8F9EB9360633}"/>
    <cellStyle name="Calculation 3 2 3 2 2 6" xfId="43619" xr:uid="{7B72E40F-9E82-4CFB-9528-48481FD6C583}"/>
    <cellStyle name="Calculation 3 2 3 2 3" xfId="6194" xr:uid="{8F902F35-E86D-4FFB-8CB7-C3276126AD3F}"/>
    <cellStyle name="Calculation 3 2 3 2 3 2" xfId="13192" xr:uid="{D101E2D2-0C89-4592-AD44-EF6AEE550545}"/>
    <cellStyle name="Calculation 3 2 3 2 3 2 2" xfId="32987" xr:uid="{D06308CA-B87C-46D3-A3F2-BDDA160E5DC9}"/>
    <cellStyle name="Calculation 3 2 3 2 3 2 3" xfId="51985" xr:uid="{23B489DA-3738-47F1-BC58-237635F96950}"/>
    <cellStyle name="Calculation 3 2 3 2 3 3" xfId="19607" xr:uid="{4418F47D-9A7B-4EF3-9F6B-41D49C78656F}"/>
    <cellStyle name="Calculation 3 2 3 2 3 3 2" xfId="39402" xr:uid="{1C4F5829-0D80-4239-9B06-E3E596F26A51}"/>
    <cellStyle name="Calculation 3 2 3 2 3 3 3" xfId="58400" xr:uid="{43381E5F-662D-4057-84A4-FA84B74954EC}"/>
    <cellStyle name="Calculation 3 2 3 2 3 4" xfId="25995" xr:uid="{AB218C7A-799F-4889-AE27-6313BC0AF29A}"/>
    <cellStyle name="Calculation 3 2 3 2 3 5" xfId="44999" xr:uid="{BB7C1689-747A-4005-8DDC-9302820432F9}"/>
    <cellStyle name="Calculation 3 2 3 2 4" xfId="9805" xr:uid="{4142C29A-2CF5-469B-967C-97735E9BAE55}"/>
    <cellStyle name="Calculation 3 2 3 2 4 2" xfId="29600" xr:uid="{ED18C482-9E56-4554-94AF-9DFE90D695A8}"/>
    <cellStyle name="Calculation 3 2 3 2 4 3" xfId="48598" xr:uid="{006CE058-9A4E-413F-9B11-EA6F73423DD2}"/>
    <cellStyle name="Calculation 3 2 3 2 5" xfId="16215" xr:uid="{19346DD3-4D40-462F-BA2F-0E58A14F635E}"/>
    <cellStyle name="Calculation 3 2 3 2 5 2" xfId="36010" xr:uid="{EDCDD174-0582-48AD-B5B6-113AB194B81D}"/>
    <cellStyle name="Calculation 3 2 3 2 5 3" xfId="55008" xr:uid="{6D42A3BB-5048-430C-A5C1-BA6BFCB3F442}"/>
    <cellStyle name="Calculation 3 2 3 2 6" xfId="41786" xr:uid="{AD9CBB25-3784-4C81-BA35-817213F1A6CB}"/>
    <cellStyle name="Calculation 3 2 3 3" xfId="3943" xr:uid="{30595AD4-B1C8-48B2-9A3C-BEEADC91F2F6}"/>
    <cellStyle name="Calculation 3 2 3 3 2" xfId="7432" xr:uid="{5BB3535B-AD8D-4A13-B3C3-D6C4D4C2381A}"/>
    <cellStyle name="Calculation 3 2 3 3 2 2" xfId="14425" xr:uid="{150FA52C-3F73-48DD-962D-D12D5EDF1902}"/>
    <cellStyle name="Calculation 3 2 3 3 2 2 2" xfId="34220" xr:uid="{B58D6CFE-733F-4EA9-A583-4B53E66EE874}"/>
    <cellStyle name="Calculation 3 2 3 3 2 2 3" xfId="53218" xr:uid="{D02BB63E-6A13-46B3-A955-1B1844508A58}"/>
    <cellStyle name="Calculation 3 2 3 3 2 3" xfId="20839" xr:uid="{BB8ADDE5-6440-47E2-81A9-5D18D0EB261D}"/>
    <cellStyle name="Calculation 3 2 3 3 2 3 2" xfId="40634" xr:uid="{D27E3234-C5DD-4280-8696-5332D779F737}"/>
    <cellStyle name="Calculation 3 2 3 3 2 3 3" xfId="59632" xr:uid="{4336AE1C-684B-40B2-8A54-0B52CFFF5E8F}"/>
    <cellStyle name="Calculation 3 2 3 3 2 4" xfId="27231" xr:uid="{00283F6A-B3F7-4B8A-8094-A8DF62752125}"/>
    <cellStyle name="Calculation 3 2 3 3 2 5" xfId="46231" xr:uid="{629362F1-9274-46A2-B17B-B3ECF77D1567}"/>
    <cellStyle name="Calculation 3 2 3 3 3" xfId="11027" xr:uid="{CA22103E-6FE5-4663-85B4-E2DCE08F5E5E}"/>
    <cellStyle name="Calculation 3 2 3 3 3 2" xfId="30822" xr:uid="{238C2A8B-8A46-46B8-BB95-08FB784F9F36}"/>
    <cellStyle name="Calculation 3 2 3 3 3 3" xfId="49820" xr:uid="{8EE89EDF-D43D-4ACE-8923-6B1C57D624BC}"/>
    <cellStyle name="Calculation 3 2 3 3 4" xfId="17450" xr:uid="{A49E36C1-11E4-44DA-9B60-ECD8B89A1634}"/>
    <cellStyle name="Calculation 3 2 3 3 4 2" xfId="37245" xr:uid="{823F508D-EC47-481F-9A0E-D71F0D4B1D45}"/>
    <cellStyle name="Calculation 3 2 3 3 4 3" xfId="56243" xr:uid="{D5B077BE-25A4-4F2D-AEC9-DE25D0C59014}"/>
    <cellStyle name="Calculation 3 2 3 3 5" xfId="23810" xr:uid="{663DE659-54AC-46BB-8957-39DA1D70721C}"/>
    <cellStyle name="Calculation 3 2 3 3 6" xfId="42842" xr:uid="{A0A7E275-8A45-4AB7-9CA5-8BB3113E9EE2}"/>
    <cellStyle name="Calculation 3 2 3 4" xfId="3310" xr:uid="{96A30944-729A-4288-8483-5BBC5E3D2AB5}"/>
    <cellStyle name="Calculation 3 2 3 4 2" xfId="6799" xr:uid="{A0373044-7FF4-4021-AA34-BC938A9168FB}"/>
    <cellStyle name="Calculation 3 2 3 4 2 2" xfId="13793" xr:uid="{D1DF2E6F-8F03-4DB2-A83E-1FBA52E9DD71}"/>
    <cellStyle name="Calculation 3 2 3 4 2 2 2" xfId="33588" xr:uid="{7366C7F5-C40E-418D-B4D3-F8FECB670750}"/>
    <cellStyle name="Calculation 3 2 3 4 2 2 3" xfId="52586" xr:uid="{05E46586-0A54-40A9-BA89-FBF44C4F63EA}"/>
    <cellStyle name="Calculation 3 2 3 4 2 3" xfId="20207" xr:uid="{7382EF7B-D60B-4F10-9001-2C40C97FFB6F}"/>
    <cellStyle name="Calculation 3 2 3 4 2 3 2" xfId="40002" xr:uid="{28C9C977-380E-4EF4-A90C-942B2863BDB9}"/>
    <cellStyle name="Calculation 3 2 3 4 2 3 3" xfId="59000" xr:uid="{D8971655-1E39-4CC8-B709-B7FACAFF5894}"/>
    <cellStyle name="Calculation 3 2 3 4 2 4" xfId="26599" xr:uid="{0D1E91D3-01AD-42BE-8884-CB74EA1F6EEE}"/>
    <cellStyle name="Calculation 3 2 3 4 2 5" xfId="45599" xr:uid="{C51FC387-96E3-4817-A41A-6D379DB0BF89}"/>
    <cellStyle name="Calculation 3 2 3 4 3" xfId="10395" xr:uid="{3699BCD5-8BE2-4DC1-BA57-552E6FDDAFE7}"/>
    <cellStyle name="Calculation 3 2 3 4 3 2" xfId="30190" xr:uid="{B486B4B6-DAD3-45D0-ACFF-B4AB231786C7}"/>
    <cellStyle name="Calculation 3 2 3 4 3 3" xfId="49188" xr:uid="{0BFCB68A-9CDB-44EA-937A-5F59E9EF5667}"/>
    <cellStyle name="Calculation 3 2 3 4 4" xfId="16818" xr:uid="{3C625A4C-5FA9-4B4F-BCBA-B9AC1A599752}"/>
    <cellStyle name="Calculation 3 2 3 4 4 2" xfId="36613" xr:uid="{BD0706D1-779E-4175-ACF0-A41E676BC39B}"/>
    <cellStyle name="Calculation 3 2 3 4 4 3" xfId="55611" xr:uid="{0A66B4D3-2F27-4204-999E-DC0FB1592F31}"/>
    <cellStyle name="Calculation 3 2 3 4 5" xfId="23178" xr:uid="{9C2223DC-7278-4E5A-AB30-A8F86D8C0F50}"/>
    <cellStyle name="Calculation 3 2 3 4 6" xfId="42210" xr:uid="{2DB9F72D-6FC2-4F8E-B52C-2D9B0D17B78F}"/>
    <cellStyle name="Calculation 3 2 3 5" xfId="5517" xr:uid="{B35F4472-82B6-4013-95D4-656DCEE4CE02}"/>
    <cellStyle name="Calculation 3 2 3 5 2" xfId="12528" xr:uid="{2584E6D4-652D-4ECE-808E-A9F25054117A}"/>
    <cellStyle name="Calculation 3 2 3 5 2 2" xfId="32323" xr:uid="{2955DA2E-3225-4253-8F15-11310521E09D}"/>
    <cellStyle name="Calculation 3 2 3 5 2 3" xfId="51321" xr:uid="{240A8E15-6AF1-4790-9130-8CDAC8C670C1}"/>
    <cellStyle name="Calculation 3 2 3 5 3" xfId="18946" xr:uid="{03CB1BC3-A983-4F44-898C-B6506ECB985B}"/>
    <cellStyle name="Calculation 3 2 3 5 3 2" xfId="38741" xr:uid="{D64E2176-78A1-49CF-B1D3-1820B0D9AAD7}"/>
    <cellStyle name="Calculation 3 2 3 5 3 3" xfId="57739" xr:uid="{9DFB9087-F51A-427D-BC13-FE18718A1F71}"/>
    <cellStyle name="Calculation 3 2 3 5 4" xfId="25322" xr:uid="{AAF6787F-C429-4BE8-A1CD-DB093B4221D0}"/>
    <cellStyle name="Calculation 3 2 3 5 5" xfId="44338" xr:uid="{B3546811-91B3-4DE0-97E4-A3B501BE02DC}"/>
    <cellStyle name="Calculation 3 2 3 6" xfId="9170" xr:uid="{1B5FCEE2-6D9F-452B-91A2-FDF33D6F7571}"/>
    <cellStyle name="Calculation 3 2 3 6 2" xfId="28965" xr:uid="{8D87821B-972D-43A1-9874-59AD519A8483}"/>
    <cellStyle name="Calculation 3 2 3 6 3" xfId="47963" xr:uid="{B539DEB2-AB32-4E9B-B20E-E347260940BF}"/>
    <cellStyle name="Calculation 3 2 3 7" xfId="15542" xr:uid="{6EF614C4-839B-4CE0-B291-F9E2D013012F}"/>
    <cellStyle name="Calculation 3 2 3 7 2" xfId="35337" xr:uid="{13DBB139-BA2E-43E6-B3D8-24F115C007FE}"/>
    <cellStyle name="Calculation 3 2 3 7 3" xfId="54335" xr:uid="{410869AE-5F1F-4D5D-96D7-BE98E79ADCD0}"/>
    <cellStyle name="Calculation 3 2 3 8" xfId="22511" xr:uid="{641EA9B0-5121-43AB-BEBD-AAA38B9056DA}"/>
    <cellStyle name="Calculation 3 2 4" xfId="2133" xr:uid="{C59C8FA1-5AE4-43AA-A5BD-34A6B492B474}"/>
    <cellStyle name="Calculation 3 2 4 2" xfId="2899" xr:uid="{816523CC-DF27-4E87-9882-B6DEC92A51B9}"/>
    <cellStyle name="Calculation 3 2 4 2 2" xfId="4919" xr:uid="{D15D01DC-6E9A-4D8D-80BC-F04319D3E24B}"/>
    <cellStyle name="Calculation 3 2 4 2 2 2" xfId="8408" xr:uid="{EFA6EB1E-865E-4B3A-ABC2-0CD77A0BDD1E}"/>
    <cellStyle name="Calculation 3 2 4 2 2 2 2" xfId="15397" xr:uid="{7301D2EA-806E-4D88-BB47-93D44E546027}"/>
    <cellStyle name="Calculation 3 2 4 2 2 2 2 2" xfId="35192" xr:uid="{8A38795A-A899-4309-839A-FC284AD463EA}"/>
    <cellStyle name="Calculation 3 2 4 2 2 2 2 3" xfId="54190" xr:uid="{B0C3811D-681B-448D-9E00-CAC5A223E71B}"/>
    <cellStyle name="Calculation 3 2 4 2 2 2 3" xfId="21811" xr:uid="{0481B773-3F51-458A-A106-9D4F512F9387}"/>
    <cellStyle name="Calculation 3 2 4 2 2 2 3 2" xfId="41606" xr:uid="{F83B11AB-C966-4426-A1B4-4F677B0F6E0C}"/>
    <cellStyle name="Calculation 3 2 4 2 2 2 3 3" xfId="60604" xr:uid="{A44F76DD-7668-49FD-B667-02D2C53C8566}"/>
    <cellStyle name="Calculation 3 2 4 2 2 2 4" xfId="28205" xr:uid="{0C8F2A1F-6C30-4811-965E-A111378DCE12}"/>
    <cellStyle name="Calculation 3 2 4 2 2 2 5" xfId="47203" xr:uid="{55F3C0A2-3313-4E98-80EB-52FBD77B61D6}"/>
    <cellStyle name="Calculation 3 2 4 2 2 3" xfId="11999" xr:uid="{BDA1F49C-4538-4E74-A452-54D5710EE5D2}"/>
    <cellStyle name="Calculation 3 2 4 2 2 3 2" xfId="31794" xr:uid="{E1D79E0C-0840-4528-AC0C-3C3BC3824D03}"/>
    <cellStyle name="Calculation 3 2 4 2 2 3 3" xfId="50792" xr:uid="{BCE11E7C-E31C-4469-837D-C72DAB9754F9}"/>
    <cellStyle name="Calculation 3 2 4 2 2 4" xfId="18422" xr:uid="{C5D5CE27-96DB-4CC1-A3A7-792362683085}"/>
    <cellStyle name="Calculation 3 2 4 2 2 4 2" xfId="38217" xr:uid="{89C3B72A-22BA-4113-A058-66D85FD70162}"/>
    <cellStyle name="Calculation 3 2 4 2 2 4 3" xfId="57215" xr:uid="{87FB7BCC-D950-4631-9A05-E0971B47BEE6}"/>
    <cellStyle name="Calculation 3 2 4 2 2 5" xfId="24783" xr:uid="{45B52035-4CF3-42CF-9599-0A93BD34E85F}"/>
    <cellStyle name="Calculation 3 2 4 2 2 6" xfId="43814" xr:uid="{7B664892-0DF8-46EF-B2D4-3A440298AD51}"/>
    <cellStyle name="Calculation 3 2 4 2 3" xfId="6388" xr:uid="{4FBA2F32-D528-43AD-AC94-9B188A75034F}"/>
    <cellStyle name="Calculation 3 2 4 2 3 2" xfId="13385" xr:uid="{9C9A5C54-407C-4D4F-AE39-9BEF31A98D6C}"/>
    <cellStyle name="Calculation 3 2 4 2 3 2 2" xfId="33180" xr:uid="{7AF6672C-17A4-4547-AFA2-2B89E4F319B8}"/>
    <cellStyle name="Calculation 3 2 4 2 3 2 3" xfId="52178" xr:uid="{87D75A8B-7AB4-45FD-8568-614533574F2D}"/>
    <cellStyle name="Calculation 3 2 4 2 3 3" xfId="19799" xr:uid="{D7F27461-E1C3-48CA-B2EE-DDF47B8E4CEB}"/>
    <cellStyle name="Calculation 3 2 4 2 3 3 2" xfId="39594" xr:uid="{3D2CC203-54D1-4756-8EDA-5D9E3F467EEB}"/>
    <cellStyle name="Calculation 3 2 4 2 3 3 3" xfId="58592" xr:uid="{E86604FC-036D-49C3-A594-DC1220C0A4BA}"/>
    <cellStyle name="Calculation 3 2 4 2 3 4" xfId="26189" xr:uid="{7C25F340-9DE3-4EB8-93E7-63B603A5BA3B}"/>
    <cellStyle name="Calculation 3 2 4 2 3 5" xfId="45191" xr:uid="{21A37BAE-5CC3-4D8B-98FD-9C2C23E17221}"/>
    <cellStyle name="Calculation 3 2 4 2 4" xfId="9992" xr:uid="{88470385-709F-4000-AAB0-8C4A8E95CF81}"/>
    <cellStyle name="Calculation 3 2 4 2 4 2" xfId="29787" xr:uid="{16F8A2AE-A69A-48DA-A04C-4A25837644BF}"/>
    <cellStyle name="Calculation 3 2 4 2 4 3" xfId="48785" xr:uid="{81D2147A-A2E6-4D7E-A9C8-90354094E76D}"/>
    <cellStyle name="Calculation 3 2 4 2 5" xfId="16410" xr:uid="{4EF64657-104D-49FC-95CA-AF896ECDBFCB}"/>
    <cellStyle name="Calculation 3 2 4 2 5 2" xfId="36205" xr:uid="{C6E97DA3-CF7A-4C55-8D54-C5013CCC32B6}"/>
    <cellStyle name="Calculation 3 2 4 2 5 3" xfId="55203" xr:uid="{91D8A688-E93A-402C-A433-8C96B73A12FE}"/>
    <cellStyle name="Calculation 3 2 4 2 6" xfId="41840" xr:uid="{99081D54-8DC1-4073-9204-013B2EC100A5}"/>
    <cellStyle name="Calculation 3 2 4 3" xfId="4140" xr:uid="{D6E50B74-9FB2-426B-995B-786F654388F0}"/>
    <cellStyle name="Calculation 3 2 4 3 2" xfId="7629" xr:uid="{C0627CE0-56E7-475F-BF3B-9968B51C8E32}"/>
    <cellStyle name="Calculation 3 2 4 3 2 2" xfId="14622" xr:uid="{4DC2A01D-00ED-4A6B-BC19-67ACFDF2FF0C}"/>
    <cellStyle name="Calculation 3 2 4 3 2 2 2" xfId="34417" xr:uid="{5401F705-2F15-4497-A0BA-600F924DA7FB}"/>
    <cellStyle name="Calculation 3 2 4 3 2 2 3" xfId="53415" xr:uid="{F5557C7E-B2FC-42FD-B1A9-F281494BFA09}"/>
    <cellStyle name="Calculation 3 2 4 3 2 3" xfId="21036" xr:uid="{20133633-0EED-4082-8CB3-D8B6F1ABAD60}"/>
    <cellStyle name="Calculation 3 2 4 3 2 3 2" xfId="40831" xr:uid="{D19EC193-E722-4B1A-9339-24B282E15C6E}"/>
    <cellStyle name="Calculation 3 2 4 3 2 3 3" xfId="59829" xr:uid="{FBF4663C-8329-40EA-99D1-BB0A4A4DD1FC}"/>
    <cellStyle name="Calculation 3 2 4 3 2 4" xfId="27428" xr:uid="{5369653E-5C8E-4FA8-9E83-8C4257D24820}"/>
    <cellStyle name="Calculation 3 2 4 3 2 5" xfId="46428" xr:uid="{8DBBDD23-D317-4FD0-94CF-E5DBA7DAEE38}"/>
    <cellStyle name="Calculation 3 2 4 3 3" xfId="11224" xr:uid="{8A9AB4E5-EA1A-403A-9A87-F170A7AC438F}"/>
    <cellStyle name="Calculation 3 2 4 3 3 2" xfId="31019" xr:uid="{0393B967-6690-465A-98FF-7E6F92CB5FC1}"/>
    <cellStyle name="Calculation 3 2 4 3 3 3" xfId="50017" xr:uid="{B070FC31-7FAD-4FB2-A1D1-3C2F17CEB4E4}"/>
    <cellStyle name="Calculation 3 2 4 3 4" xfId="17647" xr:uid="{63836E8B-60AE-4517-ABE7-01FB3A16E23A}"/>
    <cellStyle name="Calculation 3 2 4 3 4 2" xfId="37442" xr:uid="{9833E6DD-DB75-4481-BE2E-E6943DEBEFC9}"/>
    <cellStyle name="Calculation 3 2 4 3 4 3" xfId="56440" xr:uid="{B48695C0-7414-4D7B-97CF-707F78A57B4A}"/>
    <cellStyle name="Calculation 3 2 4 3 5" xfId="24007" xr:uid="{D25120AF-A6A8-4563-A95B-91A37EE8129B}"/>
    <cellStyle name="Calculation 3 2 4 3 6" xfId="43039" xr:uid="{DF7C090F-A5C2-4424-85CF-9C80249804CC}"/>
    <cellStyle name="Calculation 3 2 4 4" xfId="3474" xr:uid="{FF159F65-49CB-4F49-9DBD-21F1BE399F27}"/>
    <cellStyle name="Calculation 3 2 4 4 2" xfId="6963" xr:uid="{BEAFCD9E-AF0B-4835-BB50-04759C0F0A2E}"/>
    <cellStyle name="Calculation 3 2 4 4 2 2" xfId="13957" xr:uid="{1B9FF0E3-A5FE-4F78-8CFF-ED24A164E266}"/>
    <cellStyle name="Calculation 3 2 4 4 2 2 2" xfId="33752" xr:uid="{892AF8C7-67EF-47A7-B862-36596D44DA5E}"/>
    <cellStyle name="Calculation 3 2 4 4 2 2 3" xfId="52750" xr:uid="{4579ACC1-1CB4-4188-A513-27D54BC0109C}"/>
    <cellStyle name="Calculation 3 2 4 4 2 3" xfId="20371" xr:uid="{E3484B13-9494-4B9F-9908-1ADDDBB3D04E}"/>
    <cellStyle name="Calculation 3 2 4 4 2 3 2" xfId="40166" xr:uid="{1244CD66-DFCF-49D0-9667-E25543DAD54F}"/>
    <cellStyle name="Calculation 3 2 4 4 2 3 3" xfId="59164" xr:uid="{0B3F8D6A-AE6B-4BF6-99D6-4FC635BCDB6D}"/>
    <cellStyle name="Calculation 3 2 4 4 2 4" xfId="26763" xr:uid="{7664F0E8-B63B-407E-BF09-C63DA7E4895E}"/>
    <cellStyle name="Calculation 3 2 4 4 2 5" xfId="45763" xr:uid="{AC58EEE8-5917-4E7C-B932-05785FDF3DC2}"/>
    <cellStyle name="Calculation 3 2 4 4 3" xfId="10559" xr:uid="{F8D132BF-BB13-4EEB-A271-62701F83590F}"/>
    <cellStyle name="Calculation 3 2 4 4 3 2" xfId="30354" xr:uid="{FC5D37ED-B78F-4FA7-941F-E627485814AE}"/>
    <cellStyle name="Calculation 3 2 4 4 3 3" xfId="49352" xr:uid="{C6FF427A-3E1F-4571-9895-CE22E6B57644}"/>
    <cellStyle name="Calculation 3 2 4 4 4" xfId="16982" xr:uid="{4C6630C2-E728-403B-9C3F-5F0E4C71BC35}"/>
    <cellStyle name="Calculation 3 2 4 4 4 2" xfId="36777" xr:uid="{7895D2CD-82DE-458F-AAD3-4D0BBA262D0C}"/>
    <cellStyle name="Calculation 3 2 4 4 4 3" xfId="55775" xr:uid="{5F6C7C8B-0216-4DEB-8835-E75F5E303A7F}"/>
    <cellStyle name="Calculation 3 2 4 4 5" xfId="23342" xr:uid="{0E47E8C6-0FDE-43AF-AC78-35764FC5CF0B}"/>
    <cellStyle name="Calculation 3 2 4 4 6" xfId="42374" xr:uid="{AFC1FADA-4499-4176-A74B-92AE3AFBF6AB}"/>
    <cellStyle name="Calculation 3 2 4 5" xfId="5712" xr:uid="{B67A2141-CF5D-4226-B2EF-454F9A565875}"/>
    <cellStyle name="Calculation 3 2 4 5 2" xfId="12721" xr:uid="{07FE019D-9EC3-4CCA-AAD6-71D8B5EF5127}"/>
    <cellStyle name="Calculation 3 2 4 5 2 2" xfId="32516" xr:uid="{694A6067-C1B5-4251-B880-2656051DA56E}"/>
    <cellStyle name="Calculation 3 2 4 5 2 3" xfId="51514" xr:uid="{7ACAF160-8B98-4889-A116-964162CF35D8}"/>
    <cellStyle name="Calculation 3 2 4 5 3" xfId="19138" xr:uid="{0A7441C1-2592-43C2-B0EC-7104CE5874C4}"/>
    <cellStyle name="Calculation 3 2 4 5 3 2" xfId="38933" xr:uid="{2CD0BA4D-8DCF-4B3F-B0A7-783C8A445A6C}"/>
    <cellStyle name="Calculation 3 2 4 5 3 3" xfId="57931" xr:uid="{FD2996F6-12B5-41C9-B295-A8CFA74F0FF4}"/>
    <cellStyle name="Calculation 3 2 4 5 4" xfId="25516" xr:uid="{003B6954-CE58-4C40-9B62-89A05509EF6E}"/>
    <cellStyle name="Calculation 3 2 4 5 5" xfId="44530" xr:uid="{48F335C5-F5DF-46BE-9675-8C052ACDCA7A}"/>
    <cellStyle name="Calculation 3 2 4 6" xfId="9356" xr:uid="{36B478BE-88CA-4836-A525-DA00D6415C13}"/>
    <cellStyle name="Calculation 3 2 4 6 2" xfId="29151" xr:uid="{1343B13B-3B2B-4E02-B00F-3DA9DB55ABFB}"/>
    <cellStyle name="Calculation 3 2 4 6 3" xfId="48149" xr:uid="{49823FA0-DE4E-4981-BB4E-A97EE0336419}"/>
    <cellStyle name="Calculation 3 2 4 7" xfId="15737" xr:uid="{D6E1EE9E-67D2-4D05-9635-819D73ECFCB6}"/>
    <cellStyle name="Calculation 3 2 4 7 2" xfId="35532" xr:uid="{897BC206-FB68-4721-A8FC-1AA45B135AA9}"/>
    <cellStyle name="Calculation 3 2 4 7 3" xfId="54530" xr:uid="{A137184A-94A8-4E4A-B79F-D67BE767AFF0}"/>
    <cellStyle name="Calculation 3 2 4 8" xfId="22017" xr:uid="{0E7B4BE0-6A0A-41D8-A330-062273902EAD}"/>
    <cellStyle name="Calculation 3 2 5" xfId="2003" xr:uid="{F1EEBD8A-FE28-49AB-AAFC-E3ABCFD6DED9}"/>
    <cellStyle name="Calculation 3 2 5 2" xfId="2770" xr:uid="{85FE5F5B-D86C-407B-A42B-114644598FE5}"/>
    <cellStyle name="Calculation 3 2 5 2 2" xfId="4792" xr:uid="{39F2EE0C-A404-4464-B4BE-E908203AA7FA}"/>
    <cellStyle name="Calculation 3 2 5 2 2 2" xfId="8281" xr:uid="{3F5E1D44-E994-473F-A9E7-F8F97A8C050D}"/>
    <cellStyle name="Calculation 3 2 5 2 2 2 2" xfId="15270" xr:uid="{84E4D0AE-F93A-41E9-B753-0D7F1F49BE78}"/>
    <cellStyle name="Calculation 3 2 5 2 2 2 2 2" xfId="35065" xr:uid="{7B9C21FE-E511-4B0E-8DD2-473BEB26B518}"/>
    <cellStyle name="Calculation 3 2 5 2 2 2 2 3" xfId="54063" xr:uid="{3B1F8824-45B7-48A5-B27F-AA23866B841C}"/>
    <cellStyle name="Calculation 3 2 5 2 2 2 3" xfId="21684" xr:uid="{172FB331-FBF1-45F9-86D2-06AE8805F5DC}"/>
    <cellStyle name="Calculation 3 2 5 2 2 2 3 2" xfId="41479" xr:uid="{334EDF94-4782-43E1-AECC-0F149D94F250}"/>
    <cellStyle name="Calculation 3 2 5 2 2 2 3 3" xfId="60477" xr:uid="{44C87E58-CDC5-4F17-ABDE-98999FA865A6}"/>
    <cellStyle name="Calculation 3 2 5 2 2 2 4" xfId="28078" xr:uid="{179C3A31-5417-41F0-9FD0-7BCCEA31C753}"/>
    <cellStyle name="Calculation 3 2 5 2 2 2 5" xfId="47076" xr:uid="{7A8D62DA-F7D0-4160-9D19-5AB613387B5B}"/>
    <cellStyle name="Calculation 3 2 5 2 2 3" xfId="11872" xr:uid="{5DA62ACC-2A85-46CF-86C8-4155771CC795}"/>
    <cellStyle name="Calculation 3 2 5 2 2 3 2" xfId="31667" xr:uid="{5E05D4CA-3706-44C7-B701-2F07F2C256C8}"/>
    <cellStyle name="Calculation 3 2 5 2 2 3 3" xfId="50665" xr:uid="{8195A566-6552-46F7-B6AF-809BC93085B4}"/>
    <cellStyle name="Calculation 3 2 5 2 2 4" xfId="18295" xr:uid="{76B5F9B7-9F22-4FD1-A818-1E44792581B1}"/>
    <cellStyle name="Calculation 3 2 5 2 2 4 2" xfId="38090" xr:uid="{06A6B999-9BD0-474A-9D7B-BE142296D05C}"/>
    <cellStyle name="Calculation 3 2 5 2 2 4 3" xfId="57088" xr:uid="{6421EE58-CF1C-4182-86D6-2CB81752F6CF}"/>
    <cellStyle name="Calculation 3 2 5 2 2 5" xfId="24656" xr:uid="{6D76391B-9C63-4B46-A171-219060305567}"/>
    <cellStyle name="Calculation 3 2 5 2 2 6" xfId="43687" xr:uid="{0B19A65A-450C-4D80-9FBE-59B48DAF625A}"/>
    <cellStyle name="Calculation 3 2 5 2 3" xfId="6262" xr:uid="{C52F6F8D-53FB-41C2-A89D-5EA692049067}"/>
    <cellStyle name="Calculation 3 2 5 2 3 2" xfId="13260" xr:uid="{3B64E1F2-C685-4260-9AA4-3CB88B0DCC9F}"/>
    <cellStyle name="Calculation 3 2 5 2 3 2 2" xfId="33055" xr:uid="{D90B24BA-83EE-4277-B088-837320C95094}"/>
    <cellStyle name="Calculation 3 2 5 2 3 2 3" xfId="52053" xr:uid="{2008BA7E-A5C8-433D-9825-53AE067915DB}"/>
    <cellStyle name="Calculation 3 2 5 2 3 3" xfId="19675" xr:uid="{96068C20-422B-4FBE-9043-8C47EA5B0D77}"/>
    <cellStyle name="Calculation 3 2 5 2 3 3 2" xfId="39470" xr:uid="{E462C297-9CAD-4219-A95D-5BA304E1602D}"/>
    <cellStyle name="Calculation 3 2 5 2 3 3 3" xfId="58468" xr:uid="{01E87971-8A6D-4460-A4AC-19720D34F575}"/>
    <cellStyle name="Calculation 3 2 5 2 3 4" xfId="26063" xr:uid="{968DB335-E342-4B84-B7BF-081F5CD64583}"/>
    <cellStyle name="Calculation 3 2 5 2 3 5" xfId="45067" xr:uid="{3753AB1C-DADF-4967-BEFF-92347423F7D9}"/>
    <cellStyle name="Calculation 3 2 5 2 4" xfId="9869" xr:uid="{1D91C908-70A7-467A-AB0D-9D6709A9089E}"/>
    <cellStyle name="Calculation 3 2 5 2 4 2" xfId="29664" xr:uid="{C8D80ED4-7F7A-48B4-811F-72D4DA7A5A00}"/>
    <cellStyle name="Calculation 3 2 5 2 4 3" xfId="48662" xr:uid="{6DFF0B63-8767-4769-BDDC-1D4C4FF77EAE}"/>
    <cellStyle name="Calculation 3 2 5 2 5" xfId="16283" xr:uid="{59C984EC-C321-4D8C-A423-4C5EEBB48B16}"/>
    <cellStyle name="Calculation 3 2 5 2 5 2" xfId="36078" xr:uid="{EE1E377A-E22C-4917-9C1A-3214BC1410E8}"/>
    <cellStyle name="Calculation 3 2 5 2 5 3" xfId="55076" xr:uid="{5FED3C65-ECFB-4C4C-BC22-2DB1190992C5}"/>
    <cellStyle name="Calculation 3 2 5 2 6" xfId="41815" xr:uid="{70191C99-AD90-42A3-B604-D04D126944B1}"/>
    <cellStyle name="Calculation 3 2 5 3" xfId="4013" xr:uid="{32820776-B313-431F-B7C4-8F1E59C4A656}"/>
    <cellStyle name="Calculation 3 2 5 3 2" xfId="7502" xr:uid="{31D8B7BD-3ED5-4ED2-BF85-4CA1C56F173E}"/>
    <cellStyle name="Calculation 3 2 5 3 2 2" xfId="14495" xr:uid="{0A67D647-D775-4467-BFC3-3E68F38BC0ED}"/>
    <cellStyle name="Calculation 3 2 5 3 2 2 2" xfId="34290" xr:uid="{E316B7C5-0E7E-4D6B-99EB-F4A5C39E0DB6}"/>
    <cellStyle name="Calculation 3 2 5 3 2 2 3" xfId="53288" xr:uid="{C67280B9-6D56-433A-8534-B640094B0DA9}"/>
    <cellStyle name="Calculation 3 2 5 3 2 3" xfId="20909" xr:uid="{A450EE5C-3F5F-4163-A02D-190C15A91AEB}"/>
    <cellStyle name="Calculation 3 2 5 3 2 3 2" xfId="40704" xr:uid="{74AAE06D-2838-4CCB-8807-2F5E1E1BB692}"/>
    <cellStyle name="Calculation 3 2 5 3 2 3 3" xfId="59702" xr:uid="{80BB6A9C-424B-4CC6-A30D-FF0122D56665}"/>
    <cellStyle name="Calculation 3 2 5 3 2 4" xfId="27301" xr:uid="{A209BE4C-6DCD-4FE9-A7E6-D3ED8E0CFE0F}"/>
    <cellStyle name="Calculation 3 2 5 3 2 5" xfId="46301" xr:uid="{44FBD7ED-8037-4BF4-BD2E-9B98FA9216BC}"/>
    <cellStyle name="Calculation 3 2 5 3 3" xfId="11097" xr:uid="{356B83B0-5DB2-4354-9BF7-BBB150CEA642}"/>
    <cellStyle name="Calculation 3 2 5 3 3 2" xfId="30892" xr:uid="{5DF80D8C-CADD-4FF3-8C66-52CA564BD66B}"/>
    <cellStyle name="Calculation 3 2 5 3 3 3" xfId="49890" xr:uid="{FA009C4B-D855-44C1-B5D1-3ED9A74F9BD0}"/>
    <cellStyle name="Calculation 3 2 5 3 4" xfId="17520" xr:uid="{06AF071E-D435-4C22-B17F-FF330A9BA39C}"/>
    <cellStyle name="Calculation 3 2 5 3 4 2" xfId="37315" xr:uid="{E85222A6-1ABF-4C63-BFA3-D26556306B37}"/>
    <cellStyle name="Calculation 3 2 5 3 4 3" xfId="56313" xr:uid="{72258C4D-F9EF-4AAA-A4BF-7C0840EC7B88}"/>
    <cellStyle name="Calculation 3 2 5 3 5" xfId="23880" xr:uid="{D56829C5-CEEC-412A-9882-2299A3CDE2AD}"/>
    <cellStyle name="Calculation 3 2 5 3 6" xfId="42912" xr:uid="{E8FC5392-BD63-48D8-AD44-2D80BBA9345D}"/>
    <cellStyle name="Calculation 3 2 5 4" xfId="2982" xr:uid="{A2C9D3E2-21A7-4311-BDF5-7AC18295D1AD}"/>
    <cellStyle name="Calculation 3 2 5 4 2" xfId="6471" xr:uid="{1B67D887-BDDC-4200-8CCF-B48C355D73D3}"/>
    <cellStyle name="Calculation 3 2 5 4 2 2" xfId="13465" xr:uid="{155A7D5A-F733-49BD-A82A-25BEA3874192}"/>
    <cellStyle name="Calculation 3 2 5 4 2 2 2" xfId="33260" xr:uid="{CD7C06A1-CFBB-48E0-9967-644B618F3AF8}"/>
    <cellStyle name="Calculation 3 2 5 4 2 2 3" xfId="52258" xr:uid="{2725F383-14B1-48A4-8464-ED12799886F1}"/>
    <cellStyle name="Calculation 3 2 5 4 2 3" xfId="19879" xr:uid="{A2531573-249D-4F85-8DD0-26C73215E18A}"/>
    <cellStyle name="Calculation 3 2 5 4 2 3 2" xfId="39674" xr:uid="{48D7D473-A437-4105-BA05-D2FEE456E982}"/>
    <cellStyle name="Calculation 3 2 5 4 2 3 3" xfId="58672" xr:uid="{C861CFAF-E659-47B9-A595-17114AB8A021}"/>
    <cellStyle name="Calculation 3 2 5 4 2 4" xfId="26271" xr:uid="{623594A4-3F84-424F-B5BB-67D0DA7D5084}"/>
    <cellStyle name="Calculation 3 2 5 4 2 5" xfId="45271" xr:uid="{D66FBD8D-FA9C-4654-9146-2B55709A20F3}"/>
    <cellStyle name="Calculation 3 2 5 4 3" xfId="10067" xr:uid="{BEE0C57F-8322-4612-84E4-AF5D91DE7AE3}"/>
    <cellStyle name="Calculation 3 2 5 4 3 2" xfId="29862" xr:uid="{9A8AB074-BE8A-42B4-B040-889DC9C81EEE}"/>
    <cellStyle name="Calculation 3 2 5 4 3 3" xfId="48860" xr:uid="{58203934-9855-40AC-8A3E-5D5351C4DAA6}"/>
    <cellStyle name="Calculation 3 2 5 4 4" xfId="16490" xr:uid="{DD31E7CE-10A8-42AF-A531-6F082A129ADB}"/>
    <cellStyle name="Calculation 3 2 5 4 4 2" xfId="36285" xr:uid="{9FA15FF6-97B3-4C19-AAD5-BF1A1A65B5BF}"/>
    <cellStyle name="Calculation 3 2 5 4 4 3" xfId="55283" xr:uid="{BED88337-12D0-4B2C-8EC3-099390D336DC}"/>
    <cellStyle name="Calculation 3 2 5 4 5" xfId="22850" xr:uid="{3758F35A-5771-417F-B8E0-EFF35147051E}"/>
    <cellStyle name="Calculation 3 2 5 4 6" xfId="41882" xr:uid="{F20830B7-3AA0-499A-A141-19141A2946AC}"/>
    <cellStyle name="Calculation 3 2 5 5" xfId="5585" xr:uid="{A72CFCEF-5953-46D2-9D7A-D4E1D74C0B30}"/>
    <cellStyle name="Calculation 3 2 5 5 2" xfId="12596" xr:uid="{5B272C0A-B47C-4499-AED4-1F500F587C9B}"/>
    <cellStyle name="Calculation 3 2 5 5 2 2" xfId="32391" xr:uid="{AEDC202C-21FF-439C-980F-3B63041F64B2}"/>
    <cellStyle name="Calculation 3 2 5 5 2 3" xfId="51389" xr:uid="{EE5F1264-BBAB-412A-BE99-417BC6F15416}"/>
    <cellStyle name="Calculation 3 2 5 5 3" xfId="19014" xr:uid="{187ADAA9-7DC5-4A31-83C8-DC9CD8F44104}"/>
    <cellStyle name="Calculation 3 2 5 5 3 2" xfId="38809" xr:uid="{A68AE2CA-AC69-4BC4-93DF-251239BDFE46}"/>
    <cellStyle name="Calculation 3 2 5 5 3 3" xfId="57807" xr:uid="{5A047827-1C9E-48A1-9442-73609252961E}"/>
    <cellStyle name="Calculation 3 2 5 5 4" xfId="25390" xr:uid="{EEB60FED-D726-4FE9-9C65-BB5C6DB128AF}"/>
    <cellStyle name="Calculation 3 2 5 5 5" xfId="44406" xr:uid="{D8D4C1C7-D207-4BC5-A942-2252CD446116}"/>
    <cellStyle name="Calculation 3 2 5 6" xfId="9234" xr:uid="{1F72D6F7-EF37-4AFB-8EF8-75C61EBC495C}"/>
    <cellStyle name="Calculation 3 2 5 6 2" xfId="29029" xr:uid="{42BBDEE9-85A9-4622-BE68-36EF57B71D7D}"/>
    <cellStyle name="Calculation 3 2 5 6 3" xfId="48027" xr:uid="{0EA14C1C-B114-4DD1-B3F5-536C61DA4F62}"/>
    <cellStyle name="Calculation 3 2 5 7" xfId="15610" xr:uid="{457CBCBB-9E84-4234-817D-FF9B85C3FFEC}"/>
    <cellStyle name="Calculation 3 2 5 7 2" xfId="35405" xr:uid="{CFE0E0B2-47B1-485A-AF02-6517AD46E5AF}"/>
    <cellStyle name="Calculation 3 2 5 7 3" xfId="54403" xr:uid="{E4F55F5A-5AF8-43CF-8822-7062CBDFABFB}"/>
    <cellStyle name="Calculation 3 2 5 8" xfId="22277" xr:uid="{A8A8254F-79E9-481C-99C1-6F774B5678BF}"/>
    <cellStyle name="Calculation 3 2 6" xfId="2177" xr:uid="{4BCD382B-BE19-4774-A9E2-84703B49A200}"/>
    <cellStyle name="Calculation 3 2 6 2" xfId="2942" xr:uid="{BF5249BF-585D-4EE1-B6C1-A7C84149F6AE}"/>
    <cellStyle name="Calculation 3 2 6 2 2" xfId="4960" xr:uid="{BD84EB02-3B80-4663-824A-1BC97E3BC291}"/>
    <cellStyle name="Calculation 3 2 6 2 2 2" xfId="8449" xr:uid="{E482E454-4F08-4B4D-A253-04FC94D1EBF4}"/>
    <cellStyle name="Calculation 3 2 6 2 2 2 2" xfId="15438" xr:uid="{FC7F0086-433D-407E-820A-7B0BE1146C45}"/>
    <cellStyle name="Calculation 3 2 6 2 2 2 2 2" xfId="35233" xr:uid="{B55938D9-5456-4575-906D-85D9D58D572E}"/>
    <cellStyle name="Calculation 3 2 6 2 2 2 2 3" xfId="54231" xr:uid="{7E48A403-6975-4B0C-8B0B-5CB6B3C4E4D6}"/>
    <cellStyle name="Calculation 3 2 6 2 2 2 3" xfId="21852" xr:uid="{20D9BB64-684E-4ECA-86C9-41E9D5A8E183}"/>
    <cellStyle name="Calculation 3 2 6 2 2 2 3 2" xfId="41647" xr:uid="{2FCBE183-266B-4D66-8A49-28CD924B64B6}"/>
    <cellStyle name="Calculation 3 2 6 2 2 2 3 3" xfId="60645" xr:uid="{05807994-8EE6-4402-895D-43E79CE15487}"/>
    <cellStyle name="Calculation 3 2 6 2 2 2 4" xfId="28246" xr:uid="{23AA4154-E084-4955-9B6E-C1C5BF9A7F01}"/>
    <cellStyle name="Calculation 3 2 6 2 2 2 5" xfId="47244" xr:uid="{4D885D39-DB45-40AE-94BF-77F84CD23776}"/>
    <cellStyle name="Calculation 3 2 6 2 2 3" xfId="12040" xr:uid="{916F7DAA-3506-411A-9979-6864313EAD46}"/>
    <cellStyle name="Calculation 3 2 6 2 2 3 2" xfId="31835" xr:uid="{2D473CF5-DFA2-41D6-9D10-BDFD7A147922}"/>
    <cellStyle name="Calculation 3 2 6 2 2 3 3" xfId="50833" xr:uid="{76FE6AD1-FA8E-435B-94B0-4E6DA2AB734D}"/>
    <cellStyle name="Calculation 3 2 6 2 2 4" xfId="18463" xr:uid="{F3A68A3C-3D3D-4EED-AC35-6F116BF449A8}"/>
    <cellStyle name="Calculation 3 2 6 2 2 4 2" xfId="38258" xr:uid="{E5C6BAB1-08E1-4DD3-8C4E-A39CEB5340E8}"/>
    <cellStyle name="Calculation 3 2 6 2 2 4 3" xfId="57256" xr:uid="{C93C0E84-12AE-4CA8-8FBA-905EE5E99782}"/>
    <cellStyle name="Calculation 3 2 6 2 2 5" xfId="24824" xr:uid="{2AECB83C-FDDA-42BA-A22F-A10D7F370C62}"/>
    <cellStyle name="Calculation 3 2 6 2 2 6" xfId="43855" xr:uid="{C94FC14E-50F2-43A1-A4CC-86BC6B8795F8}"/>
    <cellStyle name="Calculation 3 2 6 2 3" xfId="6431" xr:uid="{9C326221-A1CB-4C38-BC50-F7976A11309B}"/>
    <cellStyle name="Calculation 3 2 6 2 3 2" xfId="13426" xr:uid="{D2BAB06D-F070-42C9-83E7-EBCC7C5468CD}"/>
    <cellStyle name="Calculation 3 2 6 2 3 2 2" xfId="33221" xr:uid="{116A1D7D-862A-4B50-A0F4-BC216D55F96F}"/>
    <cellStyle name="Calculation 3 2 6 2 3 2 3" xfId="52219" xr:uid="{11BC3190-73DD-48A7-8655-1C89D0B4B5E0}"/>
    <cellStyle name="Calculation 3 2 6 2 3 3" xfId="19840" xr:uid="{784705C8-9C88-403B-8478-1D78DC73B0AD}"/>
    <cellStyle name="Calculation 3 2 6 2 3 3 2" xfId="39635" xr:uid="{4B279109-BEF4-44A0-978B-405D133CA168}"/>
    <cellStyle name="Calculation 3 2 6 2 3 3 3" xfId="58633" xr:uid="{E017BAC5-79E7-4565-96E5-9071429203A0}"/>
    <cellStyle name="Calculation 3 2 6 2 3 4" xfId="26232" xr:uid="{E5392181-17DF-4715-997D-D9849ACAAD37}"/>
    <cellStyle name="Calculation 3 2 6 2 3 5" xfId="45232" xr:uid="{6CEE585E-7708-4DDB-A5B7-5412663F36E0}"/>
    <cellStyle name="Calculation 3 2 6 2 4" xfId="10028" xr:uid="{451F7234-F837-44C1-AE4A-522790DBBADB}"/>
    <cellStyle name="Calculation 3 2 6 2 4 2" xfId="29823" xr:uid="{B449A86D-43DE-413D-98EC-BA03A46B317B}"/>
    <cellStyle name="Calculation 3 2 6 2 4 3" xfId="48821" xr:uid="{9A0C9710-D035-46A7-B675-3FC1574CE4FE}"/>
    <cellStyle name="Calculation 3 2 6 2 5" xfId="16451" xr:uid="{A912A2B3-03EE-46B1-BAE0-FD6E7D80CBF6}"/>
    <cellStyle name="Calculation 3 2 6 2 5 2" xfId="36246" xr:uid="{60C6E20D-F2BE-47A9-A387-5E063AB17A5F}"/>
    <cellStyle name="Calculation 3 2 6 2 5 3" xfId="55244" xr:uid="{A71F6A90-2AB9-4998-96D5-78EA43D51418}"/>
    <cellStyle name="Calculation 3 2 6 2 6" xfId="41855" xr:uid="{A384F47F-D3AE-4857-BB02-C851A5392A61}"/>
    <cellStyle name="Calculation 3 2 6 3" xfId="4181" xr:uid="{29B08575-850E-4B68-BD18-150CBF9D1E7F}"/>
    <cellStyle name="Calculation 3 2 6 3 2" xfId="7670" xr:uid="{A13BEA1E-0FFF-468D-A130-F9DF77E7D43F}"/>
    <cellStyle name="Calculation 3 2 6 3 2 2" xfId="14663" xr:uid="{5D068116-2655-403C-A02D-6CA3E0AEADDC}"/>
    <cellStyle name="Calculation 3 2 6 3 2 2 2" xfId="34458" xr:uid="{CE1F81A4-C0D2-494C-9235-5003F5B8D576}"/>
    <cellStyle name="Calculation 3 2 6 3 2 2 3" xfId="53456" xr:uid="{F081D477-D6F5-48D9-B36E-162BA908A976}"/>
    <cellStyle name="Calculation 3 2 6 3 2 3" xfId="21077" xr:uid="{C46E092F-15BA-4A25-AE76-AB620B22B7C8}"/>
    <cellStyle name="Calculation 3 2 6 3 2 3 2" xfId="40872" xr:uid="{20DDA47D-F316-46A7-BE16-0C0F96336E16}"/>
    <cellStyle name="Calculation 3 2 6 3 2 3 3" xfId="59870" xr:uid="{8C4F0835-F900-49B9-B82B-05E9B96610C4}"/>
    <cellStyle name="Calculation 3 2 6 3 2 4" xfId="27469" xr:uid="{E3D9B398-BF09-47BE-8484-593320257FA9}"/>
    <cellStyle name="Calculation 3 2 6 3 2 5" xfId="46469" xr:uid="{6513E346-4A78-4BE0-B8DF-86F567588CA9}"/>
    <cellStyle name="Calculation 3 2 6 3 3" xfId="11265" xr:uid="{94B4A00F-03B9-4956-ACDC-D41497BF5700}"/>
    <cellStyle name="Calculation 3 2 6 3 3 2" xfId="31060" xr:uid="{7A1F5D3C-3856-42A8-82B8-18707F2645A5}"/>
    <cellStyle name="Calculation 3 2 6 3 3 3" xfId="50058" xr:uid="{CADF06C7-FD81-4880-8E50-A4DF6481CC36}"/>
    <cellStyle name="Calculation 3 2 6 3 4" xfId="17688" xr:uid="{46ED099B-E41D-4221-B0FB-F43A81C973BC}"/>
    <cellStyle name="Calculation 3 2 6 3 4 2" xfId="37483" xr:uid="{74DE10A4-736E-41F4-8239-6EAAA322009A}"/>
    <cellStyle name="Calculation 3 2 6 3 4 3" xfId="56481" xr:uid="{FAC7D780-02B3-4443-B4C8-830F5CD90C4E}"/>
    <cellStyle name="Calculation 3 2 6 3 5" xfId="24048" xr:uid="{83F78B9C-AADB-4641-B430-996268304BB4}"/>
    <cellStyle name="Calculation 3 2 6 3 6" xfId="43080" xr:uid="{80BAC03D-D53E-43AD-9F65-6B9E98C19213}"/>
    <cellStyle name="Calculation 3 2 6 4" xfId="3233" xr:uid="{6285F3C5-05F3-44CC-A492-983FD53D7FFF}"/>
    <cellStyle name="Calculation 3 2 6 4 2" xfId="6722" xr:uid="{2730E4CB-FDB7-4BD7-A3D7-8D77AACC9FA8}"/>
    <cellStyle name="Calculation 3 2 6 4 2 2" xfId="13716" xr:uid="{AA99A2FF-596D-4472-A3C7-782E9C29B56E}"/>
    <cellStyle name="Calculation 3 2 6 4 2 2 2" xfId="33511" xr:uid="{D1A737E0-BC8E-4D21-9070-2F36272FE7EA}"/>
    <cellStyle name="Calculation 3 2 6 4 2 2 3" xfId="52509" xr:uid="{E734CCF0-D3DF-452A-8AD7-6341D89EA66D}"/>
    <cellStyle name="Calculation 3 2 6 4 2 3" xfId="20130" xr:uid="{62809CB0-0431-48E4-A39C-66B3F00EC3B5}"/>
    <cellStyle name="Calculation 3 2 6 4 2 3 2" xfId="39925" xr:uid="{6A8A94CB-3FA4-4466-9662-888627E6302F}"/>
    <cellStyle name="Calculation 3 2 6 4 2 3 3" xfId="58923" xr:uid="{8089404A-F79A-44B7-BBD4-1FAAC947AC82}"/>
    <cellStyle name="Calculation 3 2 6 4 2 4" xfId="26522" xr:uid="{8DE5C255-1156-4675-BB95-5B0EEC4274DF}"/>
    <cellStyle name="Calculation 3 2 6 4 2 5" xfId="45522" xr:uid="{820C48A9-8C8A-4CEE-9CD2-AB390534FBA9}"/>
    <cellStyle name="Calculation 3 2 6 4 3" xfId="10318" xr:uid="{7D0AFE79-2A6A-4870-A70E-56199C14E1EE}"/>
    <cellStyle name="Calculation 3 2 6 4 3 2" xfId="30113" xr:uid="{1F2DB241-178F-4DF4-B2E1-5AA88F3B6963}"/>
    <cellStyle name="Calculation 3 2 6 4 3 3" xfId="49111" xr:uid="{E8551331-04EF-498F-A9FC-5FA8C209E48B}"/>
    <cellStyle name="Calculation 3 2 6 4 4" xfId="16741" xr:uid="{4969F6BB-D7F7-4CCF-80E4-CF17FF0C6432}"/>
    <cellStyle name="Calculation 3 2 6 4 4 2" xfId="36536" xr:uid="{8978B25D-A0DC-4DC2-9929-9E23B857F553}"/>
    <cellStyle name="Calculation 3 2 6 4 4 3" xfId="55534" xr:uid="{FD67C11A-2EC5-4039-9F67-0514DA8E39B2}"/>
    <cellStyle name="Calculation 3 2 6 4 5" xfId="23101" xr:uid="{DC68D542-F796-4565-A2CF-AC2784C937B4}"/>
    <cellStyle name="Calculation 3 2 6 4 6" xfId="42133" xr:uid="{27FDE87D-B56C-471E-9413-AB9D82E3319D}"/>
    <cellStyle name="Calculation 3 2 6 5" xfId="5756" xr:uid="{58748247-EDB6-438D-825C-B5FF2071EA8C}"/>
    <cellStyle name="Calculation 3 2 6 5 2" xfId="12762" xr:uid="{CBD3BBE2-34A1-4115-9126-D7C875C5E817}"/>
    <cellStyle name="Calculation 3 2 6 5 2 2" xfId="32557" xr:uid="{A45580D2-E781-4326-BD27-D92314AD99C4}"/>
    <cellStyle name="Calculation 3 2 6 5 2 3" xfId="51555" xr:uid="{45136042-85DA-4950-A1EA-CF8B6FFF66BA}"/>
    <cellStyle name="Calculation 3 2 6 5 3" xfId="19179" xr:uid="{9C0C6C4D-E3B1-4D4D-B151-18CFFD2F2A84}"/>
    <cellStyle name="Calculation 3 2 6 5 3 2" xfId="38974" xr:uid="{0B0DCCCF-2542-43FD-8F2F-BB9EFEA346C7}"/>
    <cellStyle name="Calculation 3 2 6 5 3 3" xfId="57972" xr:uid="{728AF49A-98DC-41B6-8A8A-DD1596A71D8E}"/>
    <cellStyle name="Calculation 3 2 6 5 4" xfId="25559" xr:uid="{DE8AB59D-D067-45BA-A754-00EB4ACD5064}"/>
    <cellStyle name="Calculation 3 2 6 5 5" xfId="44571" xr:uid="{B714F116-B125-4F5E-AEB0-9A909AEF1612}"/>
    <cellStyle name="Calculation 3 2 6 6" xfId="9393" xr:uid="{B131FEC7-34B4-4A0F-BEFB-0A86AF8E892A}"/>
    <cellStyle name="Calculation 3 2 6 6 2" xfId="29188" xr:uid="{23CBC18E-C1C1-4461-A7FB-112A6F1BBE8D}"/>
    <cellStyle name="Calculation 3 2 6 6 3" xfId="48186" xr:uid="{1E1E25A3-6EF5-499D-8A5C-F83A0C393B2C}"/>
    <cellStyle name="Calculation 3 2 6 7" xfId="15778" xr:uid="{B01C6D33-78C3-4ED1-AA92-1A5CBEBF3908}"/>
    <cellStyle name="Calculation 3 2 6 7 2" xfId="35573" xr:uid="{33F35F1C-64BA-4477-8E4C-DC7115912352}"/>
    <cellStyle name="Calculation 3 2 6 7 3" xfId="54571" xr:uid="{48E0DBBE-D2EB-4B7E-8B72-C0F5DCA5F83C}"/>
    <cellStyle name="Calculation 3 2 6 8" xfId="22016" xr:uid="{954D4C86-9AEA-4378-B42D-83BBDFD4D6F9}"/>
    <cellStyle name="Calculation 3 2 7" xfId="2327" xr:uid="{DEFC942B-9B10-4279-B868-EDE1298484D8}"/>
    <cellStyle name="Calculation 3 2 7 2" xfId="4364" xr:uid="{E873F1DB-A784-422C-8827-F72FD62357D9}"/>
    <cellStyle name="Calculation 3 2 7 2 2" xfId="7853" xr:uid="{C92483EE-1993-4118-8E0E-DB94ABA67BF5}"/>
    <cellStyle name="Calculation 3 2 7 2 2 2" xfId="14842" xr:uid="{EC6F955F-AB02-4EBD-A3AB-87932B108229}"/>
    <cellStyle name="Calculation 3 2 7 2 2 2 2" xfId="34637" xr:uid="{B480CECE-0A89-46F8-980A-57F7B41FB05F}"/>
    <cellStyle name="Calculation 3 2 7 2 2 2 3" xfId="53635" xr:uid="{FAE40E5E-BF27-48A5-B94E-0CCBF08FED81}"/>
    <cellStyle name="Calculation 3 2 7 2 2 3" xfId="21256" xr:uid="{3C850313-0F22-40E2-920E-67E62507D1B9}"/>
    <cellStyle name="Calculation 3 2 7 2 2 3 2" xfId="41051" xr:uid="{DDBAC1E1-AF69-49DF-B70B-BDFC1F05EBC6}"/>
    <cellStyle name="Calculation 3 2 7 2 2 3 3" xfId="60049" xr:uid="{408C4D82-DE6F-4213-9258-87982EF3B421}"/>
    <cellStyle name="Calculation 3 2 7 2 2 4" xfId="27650" xr:uid="{EE7ED7B4-BC4A-4A3C-87DA-D11CEF453948}"/>
    <cellStyle name="Calculation 3 2 7 2 2 5" xfId="46648" xr:uid="{8907BE38-A12E-4E86-BFB4-7FAE3B07BA7B}"/>
    <cellStyle name="Calculation 3 2 7 2 3" xfId="11444" xr:uid="{979A2B26-69AE-43B9-9B52-5686A95EFCBA}"/>
    <cellStyle name="Calculation 3 2 7 2 3 2" xfId="31239" xr:uid="{05E5DFF8-DA3E-4895-A279-89823B4441CF}"/>
    <cellStyle name="Calculation 3 2 7 2 3 3" xfId="50237" xr:uid="{1F08F872-49FB-4314-8E3D-C3AB2C47E5AD}"/>
    <cellStyle name="Calculation 3 2 7 2 4" xfId="17867" xr:uid="{3A56E6A2-7F34-4A1D-99C7-DA0F5666D295}"/>
    <cellStyle name="Calculation 3 2 7 2 4 2" xfId="37662" xr:uid="{8CE83EC1-CE7E-4494-8BBE-E4A9BAC4D7C1}"/>
    <cellStyle name="Calculation 3 2 7 2 4 3" xfId="56660" xr:uid="{04A79001-8754-4CD1-B233-8DF5A06C5102}"/>
    <cellStyle name="Calculation 3 2 7 2 5" xfId="24228" xr:uid="{E8AEA4F0-BAF8-4E7E-9E7E-02D505CF36FD}"/>
    <cellStyle name="Calculation 3 2 7 2 6" xfId="43259" xr:uid="{87D9F3FB-5466-4FB9-B30B-95B85D4F4BBA}"/>
    <cellStyle name="Calculation 3 2 7 3" xfId="5828" xr:uid="{688EA7DB-7BA3-48F3-8E51-353144229413}"/>
    <cellStyle name="Calculation 3 2 7 3 2" xfId="12832" xr:uid="{4C36D9CD-2F22-4BB8-B58D-75EC3BC3B53A}"/>
    <cellStyle name="Calculation 3 2 7 3 2 2" xfId="32627" xr:uid="{DC177BD9-D54B-43F0-8548-FFA269F6B470}"/>
    <cellStyle name="Calculation 3 2 7 3 2 3" xfId="51625" xr:uid="{80A8F95B-8AC4-4BEF-ACA3-032B5321BC5B}"/>
    <cellStyle name="Calculation 3 2 7 3 3" xfId="19248" xr:uid="{60F912AB-61D4-4D52-9242-528B3C203CE2}"/>
    <cellStyle name="Calculation 3 2 7 3 3 2" xfId="39043" xr:uid="{9E129712-7621-4272-9A7B-7B60FFD2E64F}"/>
    <cellStyle name="Calculation 3 2 7 3 3 3" xfId="58041" xr:uid="{A59A8298-A48A-49E6-8C6F-33840574E436}"/>
    <cellStyle name="Calculation 3 2 7 3 4" xfId="25629" xr:uid="{CAB44EAF-37AD-42C1-8C02-2A1D77165CD7}"/>
    <cellStyle name="Calculation 3 2 7 3 5" xfId="44640" xr:uid="{F709BCF7-6F15-42F0-BE0B-3C221E7E51DA}"/>
    <cellStyle name="Calculation 3 2 7 4" xfId="9466" xr:uid="{3C8F728C-CF99-4084-B04A-0ADF58964175}"/>
    <cellStyle name="Calculation 3 2 7 4 2" xfId="29261" xr:uid="{2B819928-49D8-485C-A726-E9B916734FAB}"/>
    <cellStyle name="Calculation 3 2 7 4 3" xfId="48259" xr:uid="{A5709540-EAA6-4FB2-B5F1-C01C4C490BEF}"/>
    <cellStyle name="Calculation 3 2 7 5" xfId="15847" xr:uid="{B75D461A-DD4C-47BB-9063-E7944F5B80B1}"/>
    <cellStyle name="Calculation 3 2 7 5 2" xfId="35642" xr:uid="{6739DA00-4304-49C4-BAD0-4BA5418C53D2}"/>
    <cellStyle name="Calculation 3 2 7 5 3" xfId="54640" xr:uid="{7E1C9EF5-D3BD-4946-8E3D-3E5A34374AC7}"/>
    <cellStyle name="Calculation 3 2 7 6" xfId="41675" xr:uid="{4412BB12-6CA5-49E1-A8CC-8B0580F88595}"/>
    <cellStyle name="Calculation 3 2 8" xfId="3306" xr:uid="{07FF82C9-756A-4063-A773-838AB30DFE0A}"/>
    <cellStyle name="Calculation 3 2 8 2" xfId="6795" xr:uid="{D73A9423-5097-405B-9962-409F8D45631C}"/>
    <cellStyle name="Calculation 3 2 8 2 2" xfId="13789" xr:uid="{89D09100-34E4-4CBF-9DDE-8965A71FB156}"/>
    <cellStyle name="Calculation 3 2 8 2 2 2" xfId="33584" xr:uid="{E20CF1B6-B9AF-4AB3-A52E-54CC21564609}"/>
    <cellStyle name="Calculation 3 2 8 2 2 3" xfId="52582" xr:uid="{F7786089-9062-4A1E-947D-39AF32D46AA1}"/>
    <cellStyle name="Calculation 3 2 8 2 3" xfId="20203" xr:uid="{A6A5E0A2-E455-430A-8D12-8F37E07A2911}"/>
    <cellStyle name="Calculation 3 2 8 2 3 2" xfId="39998" xr:uid="{DF7C4860-3AA2-427C-BAA6-65777E2EF690}"/>
    <cellStyle name="Calculation 3 2 8 2 3 3" xfId="58996" xr:uid="{28A8587C-A05B-477A-8E20-192D5E175DF0}"/>
    <cellStyle name="Calculation 3 2 8 2 4" xfId="26595" xr:uid="{9C154ACE-75B0-4311-9DF7-AF1576DB73C7}"/>
    <cellStyle name="Calculation 3 2 8 2 5" xfId="45595" xr:uid="{198F43BF-B6A7-4102-9A7B-E62A45E27E75}"/>
    <cellStyle name="Calculation 3 2 8 3" xfId="10391" xr:uid="{4B472237-CF20-47C4-B5E3-874AFA254D5B}"/>
    <cellStyle name="Calculation 3 2 8 3 2" xfId="30186" xr:uid="{7D1A0F42-0432-4A4E-A2ED-827B50867A8A}"/>
    <cellStyle name="Calculation 3 2 8 3 3" xfId="49184" xr:uid="{B1F63DF5-90A2-48EC-9BE6-E9BB83509CD6}"/>
    <cellStyle name="Calculation 3 2 8 4" xfId="16814" xr:uid="{3B495AAD-5311-48AA-AB1B-80E0A075B9A2}"/>
    <cellStyle name="Calculation 3 2 8 4 2" xfId="36609" xr:uid="{005FBFDF-1619-439C-B9EC-63641C57BC5B}"/>
    <cellStyle name="Calculation 3 2 8 4 3" xfId="55607" xr:uid="{16F32E8F-5C8E-4FD3-8865-8CABF4082684}"/>
    <cellStyle name="Calculation 3 2 8 5" xfId="23174" xr:uid="{3163518F-E9D1-4B45-B402-B8B8EF55E435}"/>
    <cellStyle name="Calculation 3 2 8 6" xfId="42206" xr:uid="{46E5BF89-7D82-4135-848E-358DF02933BE}"/>
    <cellStyle name="Calculation 3 2 9" xfId="4010" xr:uid="{82E48D19-D863-4CC3-AA07-3AD1E41A151A}"/>
    <cellStyle name="Calculation 3 2 9 2" xfId="7499" xr:uid="{4C911988-ECB0-445C-AB75-D59B40EC0E22}"/>
    <cellStyle name="Calculation 3 2 9 2 2" xfId="14492" xr:uid="{0F1C9D01-4E36-41C7-B1B3-4017D6A859DD}"/>
    <cellStyle name="Calculation 3 2 9 2 2 2" xfId="34287" xr:uid="{30551D11-AECF-4427-87A4-F142B6D0F755}"/>
    <cellStyle name="Calculation 3 2 9 2 2 3" xfId="53285" xr:uid="{5560BA2B-D933-4969-80F5-D346F35E0A43}"/>
    <cellStyle name="Calculation 3 2 9 2 3" xfId="20906" xr:uid="{483F6D79-CF64-4FC8-AB9E-025C62537DE5}"/>
    <cellStyle name="Calculation 3 2 9 2 3 2" xfId="40701" xr:uid="{E5279163-CE72-4FB6-AC04-ABC81534B03C}"/>
    <cellStyle name="Calculation 3 2 9 2 3 3" xfId="59699" xr:uid="{F4214D3D-BAAD-44C4-B786-CC8809FC8F98}"/>
    <cellStyle name="Calculation 3 2 9 2 4" xfId="27298" xr:uid="{C9CD9D60-5FFB-4C33-8690-B0F6FF6F97FF}"/>
    <cellStyle name="Calculation 3 2 9 2 5" xfId="46298" xr:uid="{B8BB02E4-F9EE-48EA-9CD9-0FFCEE5908D1}"/>
    <cellStyle name="Calculation 3 2 9 3" xfId="11094" xr:uid="{89946C28-7276-4115-A25F-5AA0586698F8}"/>
    <cellStyle name="Calculation 3 2 9 3 2" xfId="30889" xr:uid="{838D1AFD-7FFD-4DC4-9C5F-F6AAC50F0C32}"/>
    <cellStyle name="Calculation 3 2 9 3 3" xfId="49887" xr:uid="{15F43ADE-EE3B-40AF-B710-986D41B7E8BF}"/>
    <cellStyle name="Calculation 3 2 9 4" xfId="17517" xr:uid="{5A9B5AF1-3884-4616-8092-86D9CB046496}"/>
    <cellStyle name="Calculation 3 2 9 4 2" xfId="37312" xr:uid="{0126C51E-E5BF-4D46-8A6E-51A04D74FB70}"/>
    <cellStyle name="Calculation 3 2 9 4 3" xfId="56310" xr:uid="{485FFD90-D16A-4DD2-B4C4-975DF6733314}"/>
    <cellStyle name="Calculation 3 2 9 5" xfId="23877" xr:uid="{567A1E1D-5D39-4963-97DB-C922FBB3CBA6}"/>
    <cellStyle name="Calculation 3 2 9 6" xfId="42909" xr:uid="{91423BE2-0269-4395-A21B-BE1BC0205871}"/>
    <cellStyle name="Calculation 3 3" xfId="1630" xr:uid="{506C1BF1-0828-464C-A024-FF940637C3BB}"/>
    <cellStyle name="Calculation 3 3 2" xfId="2403" xr:uid="{1771029A-659A-42D9-9C5B-3E7D01CB486D}"/>
    <cellStyle name="Calculation 3 3 2 2" xfId="4428" xr:uid="{3A601830-D528-4A81-9150-78B3E735ACD3}"/>
    <cellStyle name="Calculation 3 3 2 2 2" xfId="7917" xr:uid="{45A87AB4-92F8-4B7F-9D7F-4B3A1EE355A5}"/>
    <cellStyle name="Calculation 3 3 2 2 2 2" xfId="14906" xr:uid="{26E908E7-F362-4A1E-876F-435E242DB4F0}"/>
    <cellStyle name="Calculation 3 3 2 2 2 2 2" xfId="34701" xr:uid="{B9F75D99-53EE-4C5D-941C-280457722426}"/>
    <cellStyle name="Calculation 3 3 2 2 2 2 3" xfId="53699" xr:uid="{ADF1B367-54D2-4087-B5CD-2DC2D84F638A}"/>
    <cellStyle name="Calculation 3 3 2 2 2 3" xfId="21320" xr:uid="{A5C2A891-A6A7-4249-A330-B40A863A2368}"/>
    <cellStyle name="Calculation 3 3 2 2 2 3 2" xfId="41115" xr:uid="{397FDBDA-B99E-463D-AC6E-8A5471636C8F}"/>
    <cellStyle name="Calculation 3 3 2 2 2 3 3" xfId="60113" xr:uid="{8039511D-FAC9-4981-B972-F582794F6483}"/>
    <cellStyle name="Calculation 3 3 2 2 2 4" xfId="27714" xr:uid="{6582DE08-BD2D-48E2-8700-838F12BD6A47}"/>
    <cellStyle name="Calculation 3 3 2 2 2 5" xfId="46712" xr:uid="{57B006D7-0196-493E-87EC-C58C5E5DC89B}"/>
    <cellStyle name="Calculation 3 3 2 2 3" xfId="11508" xr:uid="{074A612B-B7EE-45C8-84F6-3303401B99A5}"/>
    <cellStyle name="Calculation 3 3 2 2 3 2" xfId="31303" xr:uid="{398D8B82-0130-42E6-9CE6-1A7635FE8031}"/>
    <cellStyle name="Calculation 3 3 2 2 3 3" xfId="50301" xr:uid="{E2FD8CB9-D990-4AE9-92AE-9D2F8BD267A9}"/>
    <cellStyle name="Calculation 3 3 2 2 4" xfId="17931" xr:uid="{64621B30-4B2D-48B3-B668-F35E96346CD9}"/>
    <cellStyle name="Calculation 3 3 2 2 4 2" xfId="37726" xr:uid="{AF4DD79A-7223-4B70-9B5A-3CD5075337A4}"/>
    <cellStyle name="Calculation 3 3 2 2 4 3" xfId="56724" xr:uid="{EBCC8458-5327-4108-B793-1419B872ABA1}"/>
    <cellStyle name="Calculation 3 3 2 2 5" xfId="24292" xr:uid="{4BE39264-EC7F-421E-BF60-FD0E3F62127B}"/>
    <cellStyle name="Calculation 3 3 2 2 6" xfId="43323" xr:uid="{C7CF7857-E6CB-4B79-A1ED-609B9BE2FD86}"/>
    <cellStyle name="Calculation 3 3 2 3" xfId="5897" xr:uid="{E14286ED-7CA6-4701-9D19-914DE41AF9D9}"/>
    <cellStyle name="Calculation 3 3 2 3 2" xfId="12897" xr:uid="{47D1D30F-3939-498D-BFAA-EEE0DA8DBBDC}"/>
    <cellStyle name="Calculation 3 3 2 3 2 2" xfId="32692" xr:uid="{EC60DC8F-F2B4-45BC-8FED-7EC96697F485}"/>
    <cellStyle name="Calculation 3 3 2 3 2 3" xfId="51690" xr:uid="{2D9ABC4F-E129-446E-A975-D556741422C7}"/>
    <cellStyle name="Calculation 3 3 2 3 3" xfId="19312" xr:uid="{7C997A77-19E4-487E-8409-3750FA640426}"/>
    <cellStyle name="Calculation 3 3 2 3 3 2" xfId="39107" xr:uid="{E9523007-05D0-42F4-8E94-B066D89ADA6E}"/>
    <cellStyle name="Calculation 3 3 2 3 3 3" xfId="58105" xr:uid="{282319A7-B852-4A7D-9C55-C710504FB524}"/>
    <cellStyle name="Calculation 3 3 2 3 4" xfId="25698" xr:uid="{6F90E0AA-BD0D-431A-96C0-0506F23615B7}"/>
    <cellStyle name="Calculation 3 3 2 3 5" xfId="44704" xr:uid="{814798AA-F005-41EB-8981-B1252201D1FA}"/>
    <cellStyle name="Calculation 3 3 2 4" xfId="9535" xr:uid="{8DC6F178-BD0F-46AC-8CC2-2F143C479664}"/>
    <cellStyle name="Calculation 3 3 2 4 2" xfId="29330" xr:uid="{0C54D29D-81AD-425C-8AE7-A9399C280885}"/>
    <cellStyle name="Calculation 3 3 2 4 3" xfId="48328" xr:uid="{E3C28613-83C3-4A50-9D50-2FC13D428AD5}"/>
    <cellStyle name="Calculation 3 3 2 5" xfId="15918" xr:uid="{917FB181-0461-40E4-BA96-45CF07651CA1}"/>
    <cellStyle name="Calculation 3 3 2 5 2" xfId="35713" xr:uid="{A674A7AB-C47D-4367-AAE5-48011851F030}"/>
    <cellStyle name="Calculation 3 3 2 5 3" xfId="54711" xr:uid="{AE16564A-E017-48F8-A873-4326F82F1885}"/>
    <cellStyle name="Calculation 3 3 2 6" xfId="41692" xr:uid="{D4D344EC-DF8E-4696-91A7-CCAB0AFAC35D}"/>
    <cellStyle name="Calculation 3 3 3" xfId="3646" xr:uid="{A0E245A3-3F55-405F-B88C-F6F23C7DD995}"/>
    <cellStyle name="Calculation 3 3 3 2" xfId="7135" xr:uid="{DFD6FCBA-1A40-4F2D-9FD0-E2405DE27BA9}"/>
    <cellStyle name="Calculation 3 3 3 2 2" xfId="14128" xr:uid="{A6AB40C8-7A60-42ED-B889-1281E9E3BDEB}"/>
    <cellStyle name="Calculation 3 3 3 2 2 2" xfId="33923" xr:uid="{F68B4624-4BEE-4DB2-A4B8-DBC789DCC430}"/>
    <cellStyle name="Calculation 3 3 3 2 2 3" xfId="52921" xr:uid="{3F5A2358-2D35-4FFC-81D4-415364E564AB}"/>
    <cellStyle name="Calculation 3 3 3 2 3" xfId="20542" xr:uid="{9424F3B1-2F41-4516-B31F-6D9DD739C7FA}"/>
    <cellStyle name="Calculation 3 3 3 2 3 2" xfId="40337" xr:uid="{4D1E0BFC-3E89-4B30-8BA6-3F933EAE60A8}"/>
    <cellStyle name="Calculation 3 3 3 2 3 3" xfId="59335" xr:uid="{565410B3-A421-4CE8-8B6D-E3F8D147A267}"/>
    <cellStyle name="Calculation 3 3 3 2 4" xfId="26934" xr:uid="{27CFBFC7-6805-4F10-9C1D-A276241A9290}"/>
    <cellStyle name="Calculation 3 3 3 2 5" xfId="45934" xr:uid="{20730830-0833-434F-81E1-569B9469FADB}"/>
    <cellStyle name="Calculation 3 3 3 3" xfId="10730" xr:uid="{18E3C8D3-BADE-491D-8FF8-B6F10AD133CC}"/>
    <cellStyle name="Calculation 3 3 3 3 2" xfId="30525" xr:uid="{C9D67B5A-DF63-492D-863F-34552FA556D7}"/>
    <cellStyle name="Calculation 3 3 3 3 3" xfId="49523" xr:uid="{8DDA4F3B-CBEE-49A8-A7C9-60E142962581}"/>
    <cellStyle name="Calculation 3 3 3 4" xfId="17153" xr:uid="{79E66425-44E9-40BD-9801-559337C581D7}"/>
    <cellStyle name="Calculation 3 3 3 4 2" xfId="36948" xr:uid="{19960BA3-5379-4034-A8C5-0873702E22EE}"/>
    <cellStyle name="Calculation 3 3 3 4 3" xfId="55946" xr:uid="{1515EA4D-00F1-4BB6-BF90-97EC92141D42}"/>
    <cellStyle name="Calculation 3 3 3 5" xfId="23513" xr:uid="{14711371-63B8-4575-8949-471661C76D5B}"/>
    <cellStyle name="Calculation 3 3 3 6" xfId="42545" xr:uid="{09F0F965-CAD5-49EE-A302-F2AFBF413AF8}"/>
    <cellStyle name="Calculation 3 3 4" xfId="3387" xr:uid="{21BD0A85-D36F-46C7-AB4B-5B2B7D289556}"/>
    <cellStyle name="Calculation 3 3 4 2" xfId="6876" xr:uid="{E2B2395F-CB14-4D7E-8E47-2066F47920A1}"/>
    <cellStyle name="Calculation 3 3 4 2 2" xfId="13870" xr:uid="{758FE983-EE02-4445-8994-754D46FAC991}"/>
    <cellStyle name="Calculation 3 3 4 2 2 2" xfId="33665" xr:uid="{B5A2E16A-ABF0-4449-8AB8-B99E5B1B6D51}"/>
    <cellStyle name="Calculation 3 3 4 2 2 3" xfId="52663" xr:uid="{E69899E4-9316-4E99-A3BC-D15455E77530}"/>
    <cellStyle name="Calculation 3 3 4 2 3" xfId="20284" xr:uid="{2D1F6D22-AF50-4E5F-9C1F-9BA34CAE7982}"/>
    <cellStyle name="Calculation 3 3 4 2 3 2" xfId="40079" xr:uid="{0EEC2221-BB8D-49ED-AB8D-A183A486305D}"/>
    <cellStyle name="Calculation 3 3 4 2 3 3" xfId="59077" xr:uid="{82DB2F2F-718D-445C-B5DA-39491F07615B}"/>
    <cellStyle name="Calculation 3 3 4 2 4" xfId="26676" xr:uid="{D0FDFFD0-C4F7-4E11-AB63-FBEAA6DF4BDD}"/>
    <cellStyle name="Calculation 3 3 4 2 5" xfId="45676" xr:uid="{05DAC6F5-9A49-43FA-B77F-A0F1C92C9783}"/>
    <cellStyle name="Calculation 3 3 4 3" xfId="10472" xr:uid="{E864D305-BCC4-49C3-BCFC-ABADA731E062}"/>
    <cellStyle name="Calculation 3 3 4 3 2" xfId="30267" xr:uid="{ED1EB49E-99CE-480D-B96C-90EC4D964FE4}"/>
    <cellStyle name="Calculation 3 3 4 3 3" xfId="49265" xr:uid="{43205C43-DF0E-4A53-83BE-98DF98DD7FF4}"/>
    <cellStyle name="Calculation 3 3 4 4" xfId="16895" xr:uid="{4D59A5AD-0100-4DD1-B907-4580D67B07E7}"/>
    <cellStyle name="Calculation 3 3 4 4 2" xfId="36690" xr:uid="{F18E2A07-037E-43D0-B3EC-EF31F5D9B09D}"/>
    <cellStyle name="Calculation 3 3 4 4 3" xfId="55688" xr:uid="{27D8C877-A234-4B99-8D5C-36628E684A45}"/>
    <cellStyle name="Calculation 3 3 4 5" xfId="23255" xr:uid="{2D051318-BA26-4595-B49A-3E91C3455B5F}"/>
    <cellStyle name="Calculation 3 3 4 6" xfId="42287" xr:uid="{A6B9EA2B-1385-4A45-8925-33AF4D0725AE}"/>
    <cellStyle name="Calculation 3 3 5" xfId="5218" xr:uid="{D138F064-FDE3-4C37-88A1-75D5F4582D7A}"/>
    <cellStyle name="Calculation 3 3 5 2" xfId="12233" xr:uid="{DAA460F7-7639-4DC8-A4BA-51D59E4CD70B}"/>
    <cellStyle name="Calculation 3 3 5 2 2" xfId="32028" xr:uid="{30DC5E77-CAC3-4387-83F6-DB90ED61FCD5}"/>
    <cellStyle name="Calculation 3 3 5 2 3" xfId="51026" xr:uid="{D27A26FF-09E8-4CA0-BE98-45B65751AFF0}"/>
    <cellStyle name="Calculation 3 3 5 3" xfId="18651" xr:uid="{E928B489-C55E-4A60-BA6D-2EA81FF0BDDC}"/>
    <cellStyle name="Calculation 3 3 5 3 2" xfId="38446" xr:uid="{7E6D2E25-E9F3-4722-8A23-CE409BB5D1CC}"/>
    <cellStyle name="Calculation 3 3 5 3 3" xfId="57444" xr:uid="{D0E7AD2D-BA52-445A-B238-6F8413C85CA5}"/>
    <cellStyle name="Calculation 3 3 5 4" xfId="25025" xr:uid="{CA8D9FA8-DAB1-4499-9EDB-78AA28F089F3}"/>
    <cellStyle name="Calculation 3 3 5 5" xfId="44043" xr:uid="{B1717451-2803-4E06-8F1F-62C876F918E8}"/>
    <cellStyle name="Calculation 3 3 6" xfId="8899" xr:uid="{934C2130-3254-4505-B245-E5A8A59DF32E}"/>
    <cellStyle name="Calculation 3 3 6 2" xfId="28694" xr:uid="{3E1846E3-B349-4ADF-ACB9-2F50A6716A67}"/>
    <cellStyle name="Calculation 3 3 6 3" xfId="47692" xr:uid="{4052C944-8291-48C8-AADE-8A6C716C4C48}"/>
    <cellStyle name="Calculation 3 3 7" xfId="8757" xr:uid="{1D59708B-1F40-4CF9-A85E-DE5E113907B0}"/>
    <cellStyle name="Calculation 3 3 7 2" xfId="28554" xr:uid="{9BA28F18-9797-4789-B645-C0D0B59FB9E7}"/>
    <cellStyle name="Calculation 3 3 7 3" xfId="47552" xr:uid="{8CD465C5-97D8-4CE5-AFA4-4C00792AFC02}"/>
    <cellStyle name="Calculation 3 3 8" xfId="27486" xr:uid="{33B2B2BF-7B9F-4E93-8E63-6A6D42265837}"/>
    <cellStyle name="Calculation 3 4" xfId="1850" xr:uid="{939B3EE7-E6E0-448C-975D-A031614025DF}"/>
    <cellStyle name="Calculation 3 4 2" xfId="2620" xr:uid="{5CC21BB5-A9E2-407B-B8F7-1EDE29192BDE}"/>
    <cellStyle name="Calculation 3 4 2 2" xfId="4643" xr:uid="{7F10D00D-74BC-48CD-9F7D-A569B7B96B22}"/>
    <cellStyle name="Calculation 3 4 2 2 2" xfId="8132" xr:uid="{4D0467C5-F30A-4A18-9AB5-4C3EC9B5B9ED}"/>
    <cellStyle name="Calculation 3 4 2 2 2 2" xfId="15121" xr:uid="{E32B6545-AA9E-4F39-A006-3272E5380AE5}"/>
    <cellStyle name="Calculation 3 4 2 2 2 2 2" xfId="34916" xr:uid="{68898DF2-9EFB-42B9-8AB3-60E3B5BBCFE6}"/>
    <cellStyle name="Calculation 3 4 2 2 2 2 3" xfId="53914" xr:uid="{EB724CA9-D771-47FE-AF02-D6B7E44EA924}"/>
    <cellStyle name="Calculation 3 4 2 2 2 3" xfId="21535" xr:uid="{F2742D78-4C3A-4CD5-BFF9-69C895797C3A}"/>
    <cellStyle name="Calculation 3 4 2 2 2 3 2" xfId="41330" xr:uid="{A42AFDBB-86F2-4746-9702-FAEA00583E14}"/>
    <cellStyle name="Calculation 3 4 2 2 2 3 3" xfId="60328" xr:uid="{3B6D8560-8463-4B9D-A032-1FD3FC5B7343}"/>
    <cellStyle name="Calculation 3 4 2 2 2 4" xfId="27929" xr:uid="{EB9DA682-DFDF-4ECE-9650-356D6C3EC81A}"/>
    <cellStyle name="Calculation 3 4 2 2 2 5" xfId="46927" xr:uid="{CA7BF058-4D29-4823-BE19-966DA53E2411}"/>
    <cellStyle name="Calculation 3 4 2 2 3" xfId="11723" xr:uid="{DA4D43B2-AA70-4FD4-B763-887AB019946F}"/>
    <cellStyle name="Calculation 3 4 2 2 3 2" xfId="31518" xr:uid="{CA0D0316-ADEE-459B-A9FE-D17B616439E2}"/>
    <cellStyle name="Calculation 3 4 2 2 3 3" xfId="50516" xr:uid="{952A760C-35F0-43D9-811B-EFFF9A00B634}"/>
    <cellStyle name="Calculation 3 4 2 2 4" xfId="18146" xr:uid="{9BEC5435-670B-47F5-B2A6-D4B26CA57ECA}"/>
    <cellStyle name="Calculation 3 4 2 2 4 2" xfId="37941" xr:uid="{3939D645-9E3D-436B-A6C7-10785F8BCC03}"/>
    <cellStyle name="Calculation 3 4 2 2 4 3" xfId="56939" xr:uid="{595AC161-2F37-4625-ADFE-07CA47C5509A}"/>
    <cellStyle name="Calculation 3 4 2 2 5" xfId="24507" xr:uid="{701F869F-6563-4C94-84D5-5F58026B87DB}"/>
    <cellStyle name="Calculation 3 4 2 2 6" xfId="43538" xr:uid="{56F59625-D081-4894-AF5D-440DFC2E21E1}"/>
    <cellStyle name="Calculation 3 4 2 3" xfId="6112" xr:uid="{D8CF80A9-804F-472F-9A4A-AD2EA2FD63EA}"/>
    <cellStyle name="Calculation 3 4 2 3 2" xfId="13111" xr:uid="{DE904051-5C1D-44B9-A5AA-F3FE8081F9AE}"/>
    <cellStyle name="Calculation 3 4 2 3 2 2" xfId="32906" xr:uid="{3C922C60-F541-452B-998D-6C2CDD0D0FEE}"/>
    <cellStyle name="Calculation 3 4 2 3 2 3" xfId="51904" xr:uid="{65EFBDBF-968B-4722-B3FB-856F79C89415}"/>
    <cellStyle name="Calculation 3 4 2 3 3" xfId="19526" xr:uid="{94AB01EF-0B55-47DC-A23A-C5E457396A20}"/>
    <cellStyle name="Calculation 3 4 2 3 3 2" xfId="39321" xr:uid="{7A8B6C67-64B5-4AB7-8C37-A7B5D1D222D6}"/>
    <cellStyle name="Calculation 3 4 2 3 3 3" xfId="58319" xr:uid="{B9C71F47-A8AA-4A9D-B5E8-C2D1617D2F95}"/>
    <cellStyle name="Calculation 3 4 2 3 4" xfId="25913" xr:uid="{84777509-4E42-4E1C-9A84-51D7FDBC8F8D}"/>
    <cellStyle name="Calculation 3 4 2 3 5" xfId="44918" xr:uid="{4D53A254-808C-4469-BC83-2C67E7BED855}"/>
    <cellStyle name="Calculation 3 4 2 4" xfId="9729" xr:uid="{D212E33D-A793-4D80-951F-EB264ED81D87}"/>
    <cellStyle name="Calculation 3 4 2 4 2" xfId="29524" xr:uid="{0162A23A-21DC-4F43-ADD1-7D78CD379E70}"/>
    <cellStyle name="Calculation 3 4 2 4 3" xfId="48522" xr:uid="{34FA95DD-B1B0-4425-B4A8-82B184924026}"/>
    <cellStyle name="Calculation 3 4 2 5" xfId="16134" xr:uid="{1AE3FC6E-B572-4C83-A4D3-BE039703A26C}"/>
    <cellStyle name="Calculation 3 4 2 5 2" xfId="35929" xr:uid="{BC757B4F-72A8-4040-BD0B-4FA2C2CD9FD4}"/>
    <cellStyle name="Calculation 3 4 2 5 3" xfId="54927" xr:uid="{CE5958F4-0124-4662-B403-3C6883DFD56A}"/>
    <cellStyle name="Calculation 3 4 2 6" xfId="41758" xr:uid="{A18F40BC-4C0C-4C57-ADD2-2E9C48C88E70}"/>
    <cellStyle name="Calculation 3 4 3" xfId="3862" xr:uid="{06E015D0-E816-4B46-916C-2C22BEA694A0}"/>
    <cellStyle name="Calculation 3 4 3 2" xfId="7351" xr:uid="{AF0403E1-6552-49BA-953B-19DEA567F352}"/>
    <cellStyle name="Calculation 3 4 3 2 2" xfId="14344" xr:uid="{7D2DCAF0-F7BB-46DF-A65A-B43506225337}"/>
    <cellStyle name="Calculation 3 4 3 2 2 2" xfId="34139" xr:uid="{74339E3F-CF66-46A5-B764-427C75DFE007}"/>
    <cellStyle name="Calculation 3 4 3 2 2 3" xfId="53137" xr:uid="{C8100E71-E4B8-4ADC-9DE5-A41DD9695285}"/>
    <cellStyle name="Calculation 3 4 3 2 3" xfId="20758" xr:uid="{2008FCA1-16C4-46E8-9DC0-8AADD2FCDE89}"/>
    <cellStyle name="Calculation 3 4 3 2 3 2" xfId="40553" xr:uid="{3133B78B-5940-45A7-A8BE-51F3A888A353}"/>
    <cellStyle name="Calculation 3 4 3 2 3 3" xfId="59551" xr:uid="{81BAE117-5FC8-41CC-93FD-8A16BA7D5763}"/>
    <cellStyle name="Calculation 3 4 3 2 4" xfId="27150" xr:uid="{69097CC3-971C-4799-A153-2479A83A2214}"/>
    <cellStyle name="Calculation 3 4 3 2 5" xfId="46150" xr:uid="{726D9505-8A1B-4432-9CCE-882973F5B954}"/>
    <cellStyle name="Calculation 3 4 3 3" xfId="10946" xr:uid="{DA06906A-4055-4D73-8F23-5C0C6599F90C}"/>
    <cellStyle name="Calculation 3 4 3 3 2" xfId="30741" xr:uid="{9D04FCF1-4AC9-4F5D-B602-D6DF7C8CDAA5}"/>
    <cellStyle name="Calculation 3 4 3 3 3" xfId="49739" xr:uid="{C3CD80CC-507B-4F3F-8CAB-ABF241510CCA}"/>
    <cellStyle name="Calculation 3 4 3 4" xfId="17369" xr:uid="{D8B1376B-C392-404E-BA1C-4DBAF6C22411}"/>
    <cellStyle name="Calculation 3 4 3 4 2" xfId="37164" xr:uid="{80B32B49-2A8F-4B94-AF31-96C7AFF9ECD1}"/>
    <cellStyle name="Calculation 3 4 3 4 3" xfId="56162" xr:uid="{E1E8FDA2-4358-48BF-AB3F-E17053C2447A}"/>
    <cellStyle name="Calculation 3 4 3 5" xfId="23729" xr:uid="{56EC79FF-30DA-4583-BBD9-4FDBA94A0413}"/>
    <cellStyle name="Calculation 3 4 3 6" xfId="42761" xr:uid="{C7383A31-4BEA-4843-8BDB-F8843434437D}"/>
    <cellStyle name="Calculation 3 4 4" xfId="3510" xr:uid="{23C2F2F2-08CC-4416-AAB7-9F01ED14E5BB}"/>
    <cellStyle name="Calculation 3 4 4 2" xfId="6999" xr:uid="{FCEEC7C6-9695-4067-B7DD-FF2E299C48B9}"/>
    <cellStyle name="Calculation 3 4 4 2 2" xfId="13993" xr:uid="{20D115F0-492C-49BF-B8E7-9A77E55CCE98}"/>
    <cellStyle name="Calculation 3 4 4 2 2 2" xfId="33788" xr:uid="{53FEE1EF-2E6D-4D07-B4E3-29E625F734CC}"/>
    <cellStyle name="Calculation 3 4 4 2 2 3" xfId="52786" xr:uid="{8601E61A-4986-4F68-8105-99E100BCBCEF}"/>
    <cellStyle name="Calculation 3 4 4 2 3" xfId="20407" xr:uid="{6DE5C310-A2E0-4C57-B378-D60CA8678D0A}"/>
    <cellStyle name="Calculation 3 4 4 2 3 2" xfId="40202" xr:uid="{70EC15CE-56E7-4D66-B2FD-4435EB2314EC}"/>
    <cellStyle name="Calculation 3 4 4 2 3 3" xfId="59200" xr:uid="{192B1504-FF41-4327-98B2-381D13955484}"/>
    <cellStyle name="Calculation 3 4 4 2 4" xfId="26799" xr:uid="{D1D4C6BD-9EBA-44F1-8395-EEF8E0A00BE6}"/>
    <cellStyle name="Calculation 3 4 4 2 5" xfId="45799" xr:uid="{5526A2EF-724D-4E95-A039-1DC79E3D2DCF}"/>
    <cellStyle name="Calculation 3 4 4 3" xfId="10595" xr:uid="{2DFD60F7-078D-4594-8107-7C059EC4F48F}"/>
    <cellStyle name="Calculation 3 4 4 3 2" xfId="30390" xr:uid="{68A304ED-9800-4293-810A-6D60BB7AAC9D}"/>
    <cellStyle name="Calculation 3 4 4 3 3" xfId="49388" xr:uid="{06E72A09-37E9-4227-9AE8-F5A5403E71E7}"/>
    <cellStyle name="Calculation 3 4 4 4" xfId="17018" xr:uid="{DD0ED479-0A3A-4AC2-9DD2-E3891CF2B2C9}"/>
    <cellStyle name="Calculation 3 4 4 4 2" xfId="36813" xr:uid="{00084E87-3F33-421D-8460-DDC0B48E057C}"/>
    <cellStyle name="Calculation 3 4 4 4 3" xfId="55811" xr:uid="{0A3CAE20-8E64-4441-8225-A5BEE7D39B6E}"/>
    <cellStyle name="Calculation 3 4 4 5" xfId="23378" xr:uid="{68861262-1CC1-4DBC-BB06-546D2AF0CFAE}"/>
    <cellStyle name="Calculation 3 4 4 6" xfId="42410" xr:uid="{C7891EC3-9042-4AC8-84CE-C750CFBE7D5C}"/>
    <cellStyle name="Calculation 3 4 5" xfId="5435" xr:uid="{C7FC5FCD-9BD2-4880-A8C1-648E85C01B94}"/>
    <cellStyle name="Calculation 3 4 5 2" xfId="12447" xr:uid="{355C8FD1-01BF-4E99-8079-763C91564996}"/>
    <cellStyle name="Calculation 3 4 5 2 2" xfId="32242" xr:uid="{9B446D58-C013-4CEF-8904-A5C6D5555A27}"/>
    <cellStyle name="Calculation 3 4 5 2 3" xfId="51240" xr:uid="{7352B9A2-A809-4DCE-A8A9-0D95F5774F55}"/>
    <cellStyle name="Calculation 3 4 5 3" xfId="18865" xr:uid="{81F84FD1-A130-4768-8EB7-B1A80D72B417}"/>
    <cellStyle name="Calculation 3 4 5 3 2" xfId="38660" xr:uid="{A20F8EFE-17E0-4508-B416-FE53F94EAA4C}"/>
    <cellStyle name="Calculation 3 4 5 3 3" xfId="57658" xr:uid="{936DE288-E176-4C03-924E-B52C06DE935D}"/>
    <cellStyle name="Calculation 3 4 5 4" xfId="25240" xr:uid="{1A740BC1-A1AE-433E-B8C0-0B1BB114B17D}"/>
    <cellStyle name="Calculation 3 4 5 5" xfId="44257" xr:uid="{75FCC06F-79E7-4202-92ED-C09C8C2BFBFD}"/>
    <cellStyle name="Calculation 3 4 6" xfId="9094" xr:uid="{3B1E59F9-CDFE-4FF3-9CA7-A84D5481F33A}"/>
    <cellStyle name="Calculation 3 4 6 2" xfId="28889" xr:uid="{FA42D2F9-C1B7-4DF0-893F-AC4CB4D90A36}"/>
    <cellStyle name="Calculation 3 4 6 3" xfId="47887" xr:uid="{C6024BFC-1EE9-48F3-A535-76B72503571B}"/>
    <cellStyle name="Calculation 3 4 7" xfId="15461" xr:uid="{F5ED58FF-C39C-4DCF-9637-1BC598DFACB0}"/>
    <cellStyle name="Calculation 3 4 7 2" xfId="35256" xr:uid="{0F48DC08-48D6-4193-B854-8905FBA0B796}"/>
    <cellStyle name="Calculation 3 4 7 3" xfId="54254" xr:uid="{818C2F3C-0A50-433A-BAFE-DFCDD1248C83}"/>
    <cellStyle name="Calculation 3 4 8" xfId="21937" xr:uid="{08DCEF41-2B82-47EA-940E-AE715E948704}"/>
    <cellStyle name="Calculation 3 5" xfId="1974" xr:uid="{067138B2-7E38-4696-8870-7824615A6F69}"/>
    <cellStyle name="Calculation 3 5 2" xfId="2744" xr:uid="{54228F00-28B6-4869-B672-EA90B6B51B2C}"/>
    <cellStyle name="Calculation 3 5 2 2" xfId="4766" xr:uid="{B281923B-BF2B-48E4-B96D-2B63B5B0EAF4}"/>
    <cellStyle name="Calculation 3 5 2 2 2" xfId="8255" xr:uid="{6DD1E963-0534-4EAF-B841-2AB372373B1F}"/>
    <cellStyle name="Calculation 3 5 2 2 2 2" xfId="15244" xr:uid="{7EDE039E-C633-463D-883A-085DE42EF162}"/>
    <cellStyle name="Calculation 3 5 2 2 2 2 2" xfId="35039" xr:uid="{B8E10A07-24E2-4ED9-A107-937410ACCEF0}"/>
    <cellStyle name="Calculation 3 5 2 2 2 2 3" xfId="54037" xr:uid="{120DBFA2-5BD2-4B5A-B47B-328B9FF542AB}"/>
    <cellStyle name="Calculation 3 5 2 2 2 3" xfId="21658" xr:uid="{3DF2370A-0D81-4155-ABAC-D41437DB764E}"/>
    <cellStyle name="Calculation 3 5 2 2 2 3 2" xfId="41453" xr:uid="{B187DD71-CFB4-4140-AFCB-B10E7922E51D}"/>
    <cellStyle name="Calculation 3 5 2 2 2 3 3" xfId="60451" xr:uid="{5B7333D2-86C7-415D-8CD8-47E58759F8A4}"/>
    <cellStyle name="Calculation 3 5 2 2 2 4" xfId="28052" xr:uid="{D3AAF869-7BB2-410D-9B6F-BC64A8944FF0}"/>
    <cellStyle name="Calculation 3 5 2 2 2 5" xfId="47050" xr:uid="{97B940F7-318A-48EA-8D3A-37E9AAA8C7A8}"/>
    <cellStyle name="Calculation 3 5 2 2 3" xfId="11846" xr:uid="{81624E4D-7EA4-457E-8805-7A41D2E8E9E5}"/>
    <cellStyle name="Calculation 3 5 2 2 3 2" xfId="31641" xr:uid="{5504CD04-EE5F-45F0-8082-5507B420E1C7}"/>
    <cellStyle name="Calculation 3 5 2 2 3 3" xfId="50639" xr:uid="{8E45C30F-9C7D-4813-81FE-38B6D4AD214A}"/>
    <cellStyle name="Calculation 3 5 2 2 4" xfId="18269" xr:uid="{BE9073DB-2C3A-4A67-8EC3-71BF9D354AC4}"/>
    <cellStyle name="Calculation 3 5 2 2 4 2" xfId="38064" xr:uid="{0790EF10-9FBD-4A78-8E5A-BA6954C2929A}"/>
    <cellStyle name="Calculation 3 5 2 2 4 3" xfId="57062" xr:uid="{E3D72396-7F0D-4D70-AF30-002E9EBD24B1}"/>
    <cellStyle name="Calculation 3 5 2 2 5" xfId="24630" xr:uid="{A5EDE903-8AA9-4C8B-87BF-7EB817F474EA}"/>
    <cellStyle name="Calculation 3 5 2 2 6" xfId="43661" xr:uid="{3CC21B09-7380-4DDA-9E62-DAE8CE9D1C17}"/>
    <cellStyle name="Calculation 3 5 2 3" xfId="6236" xr:uid="{1A9DE635-FF60-4784-9369-14F015BE54F3}"/>
    <cellStyle name="Calculation 3 5 2 3 2" xfId="13234" xr:uid="{7571FEFB-92B8-4CF9-A4EB-4190C87AEC60}"/>
    <cellStyle name="Calculation 3 5 2 3 2 2" xfId="33029" xr:uid="{05E5F536-96ED-44A0-8716-A0E38AE09B8F}"/>
    <cellStyle name="Calculation 3 5 2 3 2 3" xfId="52027" xr:uid="{F7048812-E89D-4D1E-A4E8-AB77179D5301}"/>
    <cellStyle name="Calculation 3 5 2 3 3" xfId="19649" xr:uid="{20E1636D-43A7-4363-B27E-A82BAB63AF2C}"/>
    <cellStyle name="Calculation 3 5 2 3 3 2" xfId="39444" xr:uid="{75B88058-2AC2-4AA6-A900-2F21850BE4DD}"/>
    <cellStyle name="Calculation 3 5 2 3 3 3" xfId="58442" xr:uid="{1BF4090F-BD8D-4682-8A13-E6A1BEE261B6}"/>
    <cellStyle name="Calculation 3 5 2 3 4" xfId="26037" xr:uid="{25B2C29C-A968-47E1-8E76-B2A219E2727B}"/>
    <cellStyle name="Calculation 3 5 2 3 5" xfId="45041" xr:uid="{8544FBAE-5F1F-4283-8304-B96D59558533}"/>
    <cellStyle name="Calculation 3 5 2 4" xfId="9844" xr:uid="{D35C4BE6-45D7-4928-B95C-6C2908FA9F86}"/>
    <cellStyle name="Calculation 3 5 2 4 2" xfId="29639" xr:uid="{72AAC84D-0601-4510-B389-5E0EB82C5215}"/>
    <cellStyle name="Calculation 3 5 2 4 3" xfId="48637" xr:uid="{B8F9DCBC-2111-4B55-9246-1015FF3712E9}"/>
    <cellStyle name="Calculation 3 5 2 5" xfId="16257" xr:uid="{8348C658-69F7-4278-AA1B-AA189438B544}"/>
    <cellStyle name="Calculation 3 5 2 5 2" xfId="36052" xr:uid="{4698DB2D-5BDE-4FCB-9374-7A6FD45C5E72}"/>
    <cellStyle name="Calculation 3 5 2 5 3" xfId="55050" xr:uid="{0B353B99-6D8F-43F3-9525-44EDC6FDCA7B}"/>
    <cellStyle name="Calculation 3 5 2 6" xfId="41805" xr:uid="{696ACED9-9159-4673-932F-18370328F5E7}"/>
    <cellStyle name="Calculation 3 5 3" xfId="3985" xr:uid="{12613CD9-DD51-4210-9B50-6F5C964AE54D}"/>
    <cellStyle name="Calculation 3 5 3 2" xfId="7474" xr:uid="{48336313-FFC2-40EC-9884-2C8A5750D0EC}"/>
    <cellStyle name="Calculation 3 5 3 2 2" xfId="14467" xr:uid="{D6EFA8EF-719C-42DF-80B5-00B1F1FDACBF}"/>
    <cellStyle name="Calculation 3 5 3 2 2 2" xfId="34262" xr:uid="{6A79A603-654E-4567-A922-3008B76EBFA9}"/>
    <cellStyle name="Calculation 3 5 3 2 2 3" xfId="53260" xr:uid="{C30230D1-D4C5-42E7-AE50-2A77C428329C}"/>
    <cellStyle name="Calculation 3 5 3 2 3" xfId="20881" xr:uid="{9D62A018-12AD-4888-9533-E4FA7758B8F5}"/>
    <cellStyle name="Calculation 3 5 3 2 3 2" xfId="40676" xr:uid="{EFA1F595-8DB9-4B6D-BB4A-0CF61B8C1A81}"/>
    <cellStyle name="Calculation 3 5 3 2 3 3" xfId="59674" xr:uid="{E94222AE-5391-4EA7-82AA-6013C95C9D39}"/>
    <cellStyle name="Calculation 3 5 3 2 4" xfId="27273" xr:uid="{09225CB6-BA1B-47E6-A089-ABB5EA842E84}"/>
    <cellStyle name="Calculation 3 5 3 2 5" xfId="46273" xr:uid="{715D8410-580A-4D76-B0D1-B53B7D6663A0}"/>
    <cellStyle name="Calculation 3 5 3 3" xfId="11069" xr:uid="{B5C7B115-D9A8-4CA7-A6FC-8509F8B1923A}"/>
    <cellStyle name="Calculation 3 5 3 3 2" xfId="30864" xr:uid="{D729265E-3ACD-4402-89EC-C9E4002985BC}"/>
    <cellStyle name="Calculation 3 5 3 3 3" xfId="49862" xr:uid="{C1759622-0C45-4465-8CA9-7C22850420A2}"/>
    <cellStyle name="Calculation 3 5 3 4" xfId="17492" xr:uid="{F19DC1F4-7EA5-4140-A881-B893C3C76C02}"/>
    <cellStyle name="Calculation 3 5 3 4 2" xfId="37287" xr:uid="{2B89B10D-F21B-45E2-BA6E-1E73B66D93BF}"/>
    <cellStyle name="Calculation 3 5 3 4 3" xfId="56285" xr:uid="{EC0E6AEB-DAB8-473F-AC34-5BFBF8CD9454}"/>
    <cellStyle name="Calculation 3 5 3 5" xfId="23852" xr:uid="{9536F0D4-33D1-4D95-9433-FABEC68CB095}"/>
    <cellStyle name="Calculation 3 5 3 6" xfId="42884" xr:uid="{83A94B4B-E22F-485D-83F3-E9DAF833584C}"/>
    <cellStyle name="Calculation 3 5 4" xfId="4211" xr:uid="{E7A9B55B-C76F-4672-8AA1-6E94EBA0626A}"/>
    <cellStyle name="Calculation 3 5 4 2" xfId="7700" xr:uid="{6C1136E4-22CB-4023-BD38-D2BB20147283}"/>
    <cellStyle name="Calculation 3 5 4 2 2" xfId="14692" xr:uid="{80263784-F2E2-42F8-9033-BD00F395421E}"/>
    <cellStyle name="Calculation 3 5 4 2 2 2" xfId="34487" xr:uid="{60FB041A-DD49-448D-869E-53F29DD6FB49}"/>
    <cellStyle name="Calculation 3 5 4 2 2 3" xfId="53485" xr:uid="{124D6C8F-A6D7-42C5-B620-7288EA544502}"/>
    <cellStyle name="Calculation 3 5 4 2 3" xfId="21106" xr:uid="{8BA1F43C-83A3-4779-9280-3C30679B4D16}"/>
    <cellStyle name="Calculation 3 5 4 2 3 2" xfId="40901" xr:uid="{19C4CDC6-4077-4050-BD89-CE0AD58F1E15}"/>
    <cellStyle name="Calculation 3 5 4 2 3 3" xfId="59899" xr:uid="{AAEB4A3C-3A83-43BD-81C0-3FBCA8453077}"/>
    <cellStyle name="Calculation 3 5 4 2 4" xfId="27499" xr:uid="{714734EF-B5FD-4FC6-AD7A-B7A7A5960155}"/>
    <cellStyle name="Calculation 3 5 4 2 5" xfId="46498" xr:uid="{6AB86FC5-9151-456B-A81C-FD8FEDA0A5E5}"/>
    <cellStyle name="Calculation 3 5 4 3" xfId="11294" xr:uid="{5FA5352E-9843-4196-8DFD-19D86947EC52}"/>
    <cellStyle name="Calculation 3 5 4 3 2" xfId="31089" xr:uid="{CA7F5817-7A75-4561-BD48-847FBD926252}"/>
    <cellStyle name="Calculation 3 5 4 3 3" xfId="50087" xr:uid="{37C1BC42-7A01-4D70-8D05-A369E623FF8A}"/>
    <cellStyle name="Calculation 3 5 4 4" xfId="17717" xr:uid="{2F0D0E04-0165-4482-BF9E-CC15B4693358}"/>
    <cellStyle name="Calculation 3 5 4 4 2" xfId="37512" xr:uid="{5DE1114D-4907-4194-862A-ECE591944A67}"/>
    <cellStyle name="Calculation 3 5 4 4 3" xfId="56510" xr:uid="{3CA2E789-85FD-4EE0-A70E-A8CB07E7D44B}"/>
    <cellStyle name="Calculation 3 5 4 5" xfId="24077" xr:uid="{88D21849-C100-48F6-B03E-F96FBE93A827}"/>
    <cellStyle name="Calculation 3 5 4 6" xfId="43109" xr:uid="{7D7C7F25-3236-4E3E-87B8-ADD1511EF15B}"/>
    <cellStyle name="Calculation 3 5 5" xfId="5559" xr:uid="{7DF825FB-C2C9-46A2-890E-9A2E2ED5400E}"/>
    <cellStyle name="Calculation 3 5 5 2" xfId="12570" xr:uid="{23179D86-342A-4629-AA4B-8F4AC7DE0B68}"/>
    <cellStyle name="Calculation 3 5 5 2 2" xfId="32365" xr:uid="{3A895D13-D07E-466F-A07D-78545531D678}"/>
    <cellStyle name="Calculation 3 5 5 2 3" xfId="51363" xr:uid="{52FECFC3-A1E3-4D6B-91B4-96A27699F180}"/>
    <cellStyle name="Calculation 3 5 5 3" xfId="18988" xr:uid="{9D6C552A-8AE2-4405-ADE9-E413874ACA3A}"/>
    <cellStyle name="Calculation 3 5 5 3 2" xfId="38783" xr:uid="{E5E8380C-E10E-4BE6-9CB1-801BAF187B2C}"/>
    <cellStyle name="Calculation 3 5 5 3 3" xfId="57781" xr:uid="{6A64891D-D087-4C5C-8AD8-3212894804C7}"/>
    <cellStyle name="Calculation 3 5 5 4" xfId="25364" xr:uid="{3F8ED811-B0EF-4DFA-84F2-9AAE55FA0A74}"/>
    <cellStyle name="Calculation 3 5 5 5" xfId="44380" xr:uid="{BE29A281-AD58-4B00-AC93-612651D136FC}"/>
    <cellStyle name="Calculation 3 5 6" xfId="9209" xr:uid="{7EF0A36F-F2F0-4E82-B3B1-18C9D344D559}"/>
    <cellStyle name="Calculation 3 5 6 2" xfId="29004" xr:uid="{7D4DC74F-8C78-4B12-A055-EFD4682931F6}"/>
    <cellStyle name="Calculation 3 5 6 3" xfId="48002" xr:uid="{F075C891-FE0B-49B3-8691-7212100D42D8}"/>
    <cellStyle name="Calculation 3 5 7" xfId="15584" xr:uid="{2570DFE3-29E6-4691-9904-16D13DA0CCF6}"/>
    <cellStyle name="Calculation 3 5 7 2" xfId="35379" xr:uid="{80E70684-C758-414C-807B-8B49368F49D5}"/>
    <cellStyle name="Calculation 3 5 7 3" xfId="54377" xr:uid="{78817085-D02F-4043-BAE3-9DEC6E935BEE}"/>
    <cellStyle name="Calculation 3 5 8" xfId="22591" xr:uid="{BA52A979-B675-4E3B-B112-75F5599EFDD7}"/>
    <cellStyle name="Calculation 3 6" xfId="2043" xr:uid="{440FA0DE-43A0-4A6C-8E10-1FEAE323BBFF}"/>
    <cellStyle name="Calculation 3 6 2" xfId="2810" xr:uid="{8FE9BCE8-13DD-499D-97AB-E91B5C188017}"/>
    <cellStyle name="Calculation 3 6 2 2" xfId="4830" xr:uid="{DB1908E0-FF1A-470D-AC29-5EF3E8B8E234}"/>
    <cellStyle name="Calculation 3 6 2 2 2" xfId="8319" xr:uid="{895C9E26-822B-4F9A-949A-198C5E0BAA5C}"/>
    <cellStyle name="Calculation 3 6 2 2 2 2" xfId="15308" xr:uid="{4D9E27CD-28F8-46AE-9F65-B51F248DFAE5}"/>
    <cellStyle name="Calculation 3 6 2 2 2 2 2" xfId="35103" xr:uid="{E5BAF19E-6856-4283-A847-559406602C84}"/>
    <cellStyle name="Calculation 3 6 2 2 2 2 3" xfId="54101" xr:uid="{60B718B8-47D7-455E-868C-2B6F8D6CFFEC}"/>
    <cellStyle name="Calculation 3 6 2 2 2 3" xfId="21722" xr:uid="{5F247768-F221-44B2-85E2-76A9317F6F01}"/>
    <cellStyle name="Calculation 3 6 2 2 2 3 2" xfId="41517" xr:uid="{427583C0-B56C-45DB-A125-3D098BAC66AA}"/>
    <cellStyle name="Calculation 3 6 2 2 2 3 3" xfId="60515" xr:uid="{9855B550-7CBF-4230-B606-63C4AE310DB1}"/>
    <cellStyle name="Calculation 3 6 2 2 2 4" xfId="28116" xr:uid="{A1F9D425-FE32-4227-823A-7A7C531AE87B}"/>
    <cellStyle name="Calculation 3 6 2 2 2 5" xfId="47114" xr:uid="{F37DB33B-AE5C-4D0A-AB95-72F0BB253FBE}"/>
    <cellStyle name="Calculation 3 6 2 2 3" xfId="11910" xr:uid="{05A0E656-60E7-4F8F-8151-5A86B5D5D481}"/>
    <cellStyle name="Calculation 3 6 2 2 3 2" xfId="31705" xr:uid="{E6D28013-51DA-4609-BE9E-C30A7033DE6B}"/>
    <cellStyle name="Calculation 3 6 2 2 3 3" xfId="50703" xr:uid="{68702AC1-EA88-4F24-8943-6FAB01F7D7FD}"/>
    <cellStyle name="Calculation 3 6 2 2 4" xfId="18333" xr:uid="{4ED4CD03-2C5A-43AD-96A8-541D371A3802}"/>
    <cellStyle name="Calculation 3 6 2 2 4 2" xfId="38128" xr:uid="{335FF884-AEA4-4461-B28D-8753DD9409D4}"/>
    <cellStyle name="Calculation 3 6 2 2 4 3" xfId="57126" xr:uid="{A4A632A7-A639-4B59-B2E6-FC44F15156CD}"/>
    <cellStyle name="Calculation 3 6 2 2 5" xfId="24694" xr:uid="{9C86586B-225B-42DB-B9D3-EDDAAC10A369}"/>
    <cellStyle name="Calculation 3 6 2 2 6" xfId="43725" xr:uid="{60C5A912-DBEB-4139-8D0B-F464D9F35871}"/>
    <cellStyle name="Calculation 3 6 2 3" xfId="6301" xr:uid="{398905F9-C7DF-427C-A337-AD81E8FB17C0}"/>
    <cellStyle name="Calculation 3 6 2 3 2" xfId="13298" xr:uid="{5C0178AE-4345-4529-A08F-2CEA99577BA2}"/>
    <cellStyle name="Calculation 3 6 2 3 2 2" xfId="33093" xr:uid="{39FC4FD5-51B4-46B8-8F0F-AA72B27D7127}"/>
    <cellStyle name="Calculation 3 6 2 3 2 3" xfId="52091" xr:uid="{299E5C24-6478-4D47-BE30-DC3538E1F787}"/>
    <cellStyle name="Calculation 3 6 2 3 3" xfId="19712" xr:uid="{35A88AFD-30A5-4DD8-A26C-A59C3EAE8448}"/>
    <cellStyle name="Calculation 3 6 2 3 3 2" xfId="39507" xr:uid="{D9ADC0DF-8A10-434B-9BEC-33CCC1155D8B}"/>
    <cellStyle name="Calculation 3 6 2 3 3 3" xfId="58505" xr:uid="{C61EB799-DBCF-4EE2-9EAE-7A966D8C93A2}"/>
    <cellStyle name="Calculation 3 6 2 3 4" xfId="26102" xr:uid="{0D1F0350-E993-47F6-9E89-11D8A6A48CE5}"/>
    <cellStyle name="Calculation 3 6 2 3 5" xfId="45104" xr:uid="{5E5E39A0-42E5-47EE-BE28-0A8BB47F7623}"/>
    <cellStyle name="Calculation 3 6 2 4" xfId="9907" xr:uid="{47DEEA0B-2B85-4122-8042-55740D690DFD}"/>
    <cellStyle name="Calculation 3 6 2 4 2" xfId="29702" xr:uid="{7C596D04-9F86-4683-B889-5C44346B1C5E}"/>
    <cellStyle name="Calculation 3 6 2 4 3" xfId="48700" xr:uid="{BB5676D7-BAF6-46CB-BB3D-879C64AC85AD}"/>
    <cellStyle name="Calculation 3 6 2 5" xfId="16321" xr:uid="{9C12EE12-0ADF-4E45-9F19-917A78452F44}"/>
    <cellStyle name="Calculation 3 6 2 5 2" xfId="36116" xr:uid="{79CC1919-5C35-42A4-A8D6-F4553395EF3A}"/>
    <cellStyle name="Calculation 3 6 2 5 3" xfId="55114" xr:uid="{FB1F83E0-42E5-4598-80EA-2C53F25BF6BD}"/>
    <cellStyle name="Calculation 3 6 2 6" xfId="41825" xr:uid="{A15B5F9B-CF05-4BDC-867A-3D101FBB9E74}"/>
    <cellStyle name="Calculation 3 6 3" xfId="4051" xr:uid="{DDB5970B-7082-4A99-997D-B8280510B459}"/>
    <cellStyle name="Calculation 3 6 3 2" xfId="7540" xr:uid="{B39EFB40-C80E-4B4C-84CD-A4D623C5C6B4}"/>
    <cellStyle name="Calculation 3 6 3 2 2" xfId="14533" xr:uid="{FEDF2DBA-56C1-473B-808E-BF5C42C9D3B3}"/>
    <cellStyle name="Calculation 3 6 3 2 2 2" xfId="34328" xr:uid="{A6DB55DE-8C82-4350-9867-07D6D70AAF7B}"/>
    <cellStyle name="Calculation 3 6 3 2 2 3" xfId="53326" xr:uid="{0C778516-20C1-485B-8FF5-CAEB4B5EF37C}"/>
    <cellStyle name="Calculation 3 6 3 2 3" xfId="20947" xr:uid="{B28D4D56-06DC-4B5D-885E-E8402746762D}"/>
    <cellStyle name="Calculation 3 6 3 2 3 2" xfId="40742" xr:uid="{6439213E-83B9-43B8-9198-9614E89E66B4}"/>
    <cellStyle name="Calculation 3 6 3 2 3 3" xfId="59740" xr:uid="{EC8362A0-38A9-477D-9B72-23835676189C}"/>
    <cellStyle name="Calculation 3 6 3 2 4" xfId="27339" xr:uid="{1DB665CB-686E-49CB-A51C-5C5DC844168A}"/>
    <cellStyle name="Calculation 3 6 3 2 5" xfId="46339" xr:uid="{5C86DC2D-FDC9-46BE-B887-3D88783349FB}"/>
    <cellStyle name="Calculation 3 6 3 3" xfId="11135" xr:uid="{18EF8DFA-14DD-4D47-960D-82AE0B3AF7AD}"/>
    <cellStyle name="Calculation 3 6 3 3 2" xfId="30930" xr:uid="{61854606-C79A-4116-9827-A4F9A698E6CD}"/>
    <cellStyle name="Calculation 3 6 3 3 3" xfId="49928" xr:uid="{EF750308-840B-4B53-8C69-2E51F072265F}"/>
    <cellStyle name="Calculation 3 6 3 4" xfId="17558" xr:uid="{A86B3277-BC52-44FF-85B7-27AE22D9C795}"/>
    <cellStyle name="Calculation 3 6 3 4 2" xfId="37353" xr:uid="{7985CEF5-62C1-49A0-B1A1-A28F51DDB439}"/>
    <cellStyle name="Calculation 3 6 3 4 3" xfId="56351" xr:uid="{B82E7FE2-49A9-47AC-ACE6-F7FEA85D33E3}"/>
    <cellStyle name="Calculation 3 6 3 5" xfId="23918" xr:uid="{B4996DFC-4D07-4CC4-BE70-436AAC23D811}"/>
    <cellStyle name="Calculation 3 6 3 6" xfId="42950" xr:uid="{704837EB-77F4-4A90-A329-D1AAC3D69A38}"/>
    <cellStyle name="Calculation 3 6 4" xfId="3439" xr:uid="{415CF0F7-B27E-4D15-9A8A-8C9F15DDF4AC}"/>
    <cellStyle name="Calculation 3 6 4 2" xfId="6928" xr:uid="{B1CD73CB-BD18-4E0A-A05B-B7953985A76A}"/>
    <cellStyle name="Calculation 3 6 4 2 2" xfId="13922" xr:uid="{E83889AB-9479-4781-B172-41F3AB2D6BA6}"/>
    <cellStyle name="Calculation 3 6 4 2 2 2" xfId="33717" xr:uid="{AEEC5187-6DC5-43BE-9F76-9816D59C6C00}"/>
    <cellStyle name="Calculation 3 6 4 2 2 3" xfId="52715" xr:uid="{40FD550E-5C71-41AF-AAF5-62EBAE312E15}"/>
    <cellStyle name="Calculation 3 6 4 2 3" xfId="20336" xr:uid="{3227E0EC-4474-467F-BC71-FF9FB2EA32B2}"/>
    <cellStyle name="Calculation 3 6 4 2 3 2" xfId="40131" xr:uid="{5FCF3C7A-18F0-4812-8365-4B7D4016D528}"/>
    <cellStyle name="Calculation 3 6 4 2 3 3" xfId="59129" xr:uid="{C9CF96DE-0FBD-4B33-9692-7CB9AD51E169}"/>
    <cellStyle name="Calculation 3 6 4 2 4" xfId="26728" xr:uid="{467E6EF4-942E-40AB-9C56-707FEB8F2605}"/>
    <cellStyle name="Calculation 3 6 4 2 5" xfId="45728" xr:uid="{067ED2E7-B56D-48D4-9117-4555E0D102DE}"/>
    <cellStyle name="Calculation 3 6 4 3" xfId="10524" xr:uid="{17CF2057-D59D-4240-9F67-62A4E029E5D1}"/>
    <cellStyle name="Calculation 3 6 4 3 2" xfId="30319" xr:uid="{4B9CC8E9-9620-4A5E-95BE-FDCC71876677}"/>
    <cellStyle name="Calculation 3 6 4 3 3" xfId="49317" xr:uid="{5BF26A11-F27F-4C52-8F19-51EA6B86CDD8}"/>
    <cellStyle name="Calculation 3 6 4 4" xfId="16947" xr:uid="{D37A7DC6-5B1C-463B-968F-1C802EFF7288}"/>
    <cellStyle name="Calculation 3 6 4 4 2" xfId="36742" xr:uid="{CFBFFE09-9DA7-4813-A276-081005B24408}"/>
    <cellStyle name="Calculation 3 6 4 4 3" xfId="55740" xr:uid="{F679A0DD-77A2-453A-BA64-30030A93C807}"/>
    <cellStyle name="Calculation 3 6 4 5" xfId="23307" xr:uid="{A53DC358-8C2C-4953-BAEB-4F62D6D8B137}"/>
    <cellStyle name="Calculation 3 6 4 6" xfId="42339" xr:uid="{74604B29-BB71-4E90-A64D-2988B0421BFA}"/>
    <cellStyle name="Calculation 3 6 5" xfId="5624" xr:uid="{C5A1E20B-A9A1-4D3A-9E86-34F57C9EB057}"/>
    <cellStyle name="Calculation 3 6 5 2" xfId="12634" xr:uid="{4475B160-95E8-4E51-A6B3-83FC0F710366}"/>
    <cellStyle name="Calculation 3 6 5 2 2" xfId="32429" xr:uid="{FCE6570A-9845-403A-B878-62804087DA84}"/>
    <cellStyle name="Calculation 3 6 5 2 3" xfId="51427" xr:uid="{757E34C5-F88E-4EF9-927D-1C30489368A4}"/>
    <cellStyle name="Calculation 3 6 5 3" xfId="19051" xr:uid="{D8D49AD6-6428-45BA-AF3B-DFE20EB81BC3}"/>
    <cellStyle name="Calculation 3 6 5 3 2" xfId="38846" xr:uid="{512E856F-D922-488B-8250-031F6E5E7D17}"/>
    <cellStyle name="Calculation 3 6 5 3 3" xfId="57844" xr:uid="{5EE432C5-F5C3-49F8-9230-D9983E329E31}"/>
    <cellStyle name="Calculation 3 6 5 4" xfId="25429" xr:uid="{1F1D8896-3F24-4FF1-82DA-96F7CB008E92}"/>
    <cellStyle name="Calculation 3 6 5 5" xfId="44443" xr:uid="{01B3B7A2-79FF-4087-8912-374D1D8B1815}"/>
    <cellStyle name="Calculation 3 6 6" xfId="9272" xr:uid="{23387817-2107-47EB-BBF3-337B91489892}"/>
    <cellStyle name="Calculation 3 6 6 2" xfId="29067" xr:uid="{20D4105B-629B-46B6-A910-F6083C9497BE}"/>
    <cellStyle name="Calculation 3 6 6 3" xfId="48065" xr:uid="{EEAA97DD-F991-4440-B0E7-0BAAC8FB60AB}"/>
    <cellStyle name="Calculation 3 6 7" xfId="15648" xr:uid="{E3C1F3A3-9376-4BBB-8E6F-6524A960B1DC}"/>
    <cellStyle name="Calculation 3 6 7 2" xfId="35443" xr:uid="{B4990604-8356-4D9A-9622-9B353519CCFE}"/>
    <cellStyle name="Calculation 3 6 7 3" xfId="54441" xr:uid="{6545B42E-A375-465F-956C-A144C48CDB87}"/>
    <cellStyle name="Calculation 3 6 8" xfId="21935" xr:uid="{A3701AB4-B43F-4F5D-A082-32D6517B52AB}"/>
    <cellStyle name="Calculation 3 7" xfId="1840" xr:uid="{B0616F0B-FECB-4F58-AE12-825286C376AD}"/>
    <cellStyle name="Calculation 3 7 2" xfId="2610" xr:uid="{8166EA77-BCFE-479B-9165-AEFA0CE0C5E5}"/>
    <cellStyle name="Calculation 3 7 2 2" xfId="4633" xr:uid="{E785355B-B26C-4578-8F8A-0183376B5B2A}"/>
    <cellStyle name="Calculation 3 7 2 2 2" xfId="8122" xr:uid="{EAB339D9-98E9-4AB1-9B5A-CD680CEF1196}"/>
    <cellStyle name="Calculation 3 7 2 2 2 2" xfId="15111" xr:uid="{0E1172F4-3174-4FF5-8FEB-100B342F72F4}"/>
    <cellStyle name="Calculation 3 7 2 2 2 2 2" xfId="34906" xr:uid="{8F4A6F1A-A9EF-453A-8531-A606C292FD0D}"/>
    <cellStyle name="Calculation 3 7 2 2 2 2 3" xfId="53904" xr:uid="{0632725B-58F8-4B5F-9352-86C43D51AAFD}"/>
    <cellStyle name="Calculation 3 7 2 2 2 3" xfId="21525" xr:uid="{09500B4E-CD86-492F-8003-8BB342A2E1E3}"/>
    <cellStyle name="Calculation 3 7 2 2 2 3 2" xfId="41320" xr:uid="{B83EAFEB-A124-4A87-B299-9B7737DE8D0D}"/>
    <cellStyle name="Calculation 3 7 2 2 2 3 3" xfId="60318" xr:uid="{6956E621-4069-4910-8CB0-F674CE5D6721}"/>
    <cellStyle name="Calculation 3 7 2 2 2 4" xfId="27919" xr:uid="{94C7D051-717F-44E1-A1E1-C08636578D0F}"/>
    <cellStyle name="Calculation 3 7 2 2 2 5" xfId="46917" xr:uid="{EFAA5333-D5B3-4337-B6C9-A80E6A031DDB}"/>
    <cellStyle name="Calculation 3 7 2 2 3" xfId="11713" xr:uid="{D09A1736-1F16-43B5-A593-FE86B870FFD6}"/>
    <cellStyle name="Calculation 3 7 2 2 3 2" xfId="31508" xr:uid="{2B41C440-83C2-4448-8191-FC07097E2A45}"/>
    <cellStyle name="Calculation 3 7 2 2 3 3" xfId="50506" xr:uid="{8F58FE25-0135-4A6D-BEA4-CC2C018B3B50}"/>
    <cellStyle name="Calculation 3 7 2 2 4" xfId="18136" xr:uid="{99C96412-5CAB-4AD1-8896-C7642A458338}"/>
    <cellStyle name="Calculation 3 7 2 2 4 2" xfId="37931" xr:uid="{C5151AEB-C487-4CAF-8E2C-D5A72003B2FE}"/>
    <cellStyle name="Calculation 3 7 2 2 4 3" xfId="56929" xr:uid="{F270DEBF-30E4-4C20-8FFE-7BC6CF74A581}"/>
    <cellStyle name="Calculation 3 7 2 2 5" xfId="24497" xr:uid="{6D12EAFF-A2D3-4ED6-B353-4F8FACEB0877}"/>
    <cellStyle name="Calculation 3 7 2 2 6" xfId="43528" xr:uid="{6450C8B6-9DB6-42E0-AD78-9DD58D52FAB8}"/>
    <cellStyle name="Calculation 3 7 2 3" xfId="6102" xr:uid="{40951C99-1F59-4DA0-BA01-876067284064}"/>
    <cellStyle name="Calculation 3 7 2 3 2" xfId="13101" xr:uid="{A71D18D7-88D0-4C93-91D2-7087C483946C}"/>
    <cellStyle name="Calculation 3 7 2 3 2 2" xfId="32896" xr:uid="{73A16C42-C1C6-4A55-BA38-3F685965A739}"/>
    <cellStyle name="Calculation 3 7 2 3 2 3" xfId="51894" xr:uid="{3DB507A3-4DD3-4723-9F38-8017F5072A98}"/>
    <cellStyle name="Calculation 3 7 2 3 3" xfId="19516" xr:uid="{4F8D6762-C40B-48BD-90E4-5F8DBEE478D7}"/>
    <cellStyle name="Calculation 3 7 2 3 3 2" xfId="39311" xr:uid="{E0487979-9BC2-447F-92CC-565D791181A5}"/>
    <cellStyle name="Calculation 3 7 2 3 3 3" xfId="58309" xr:uid="{DAD80008-24BD-408F-AC05-D18CE37660C2}"/>
    <cellStyle name="Calculation 3 7 2 3 4" xfId="25903" xr:uid="{2B685C33-16EA-4376-B135-676CD24AB555}"/>
    <cellStyle name="Calculation 3 7 2 3 5" xfId="44908" xr:uid="{B2796B96-8C3D-4E5B-AE96-1FD97667053A}"/>
    <cellStyle name="Calculation 3 7 2 4" xfId="9720" xr:uid="{EE4350A8-CE08-41C7-ACAF-1BD9C978B68B}"/>
    <cellStyle name="Calculation 3 7 2 4 2" xfId="29515" xr:uid="{95E6DE63-1F08-42A4-B2BB-EE3EEE183FB8}"/>
    <cellStyle name="Calculation 3 7 2 4 3" xfId="48513" xr:uid="{AA490010-1D65-4290-B840-EDF7EAD7719F}"/>
    <cellStyle name="Calculation 3 7 2 5" xfId="16124" xr:uid="{B8AF3BC9-9AF9-4461-8A4A-D76F675EEEFF}"/>
    <cellStyle name="Calculation 3 7 2 5 2" xfId="35919" xr:uid="{D7E6C28C-4625-4B8F-A487-9EDA2EA8421B}"/>
    <cellStyle name="Calculation 3 7 2 5 3" xfId="54917" xr:uid="{9C0BE452-1ED2-4630-BADD-B9EA3635D346}"/>
    <cellStyle name="Calculation 3 7 2 6" xfId="41753" xr:uid="{C90997C2-8CB9-4CD6-BD87-B1A776FC1B2B}"/>
    <cellStyle name="Calculation 3 7 3" xfId="3852" xr:uid="{2C036310-0B7C-422D-8B87-D1D0C24DB8D0}"/>
    <cellStyle name="Calculation 3 7 3 2" xfId="7341" xr:uid="{B4E20E25-934F-4A9F-A6DD-5B6579389044}"/>
    <cellStyle name="Calculation 3 7 3 2 2" xfId="14334" xr:uid="{4ED1126C-1BFC-4E0B-90D2-B06457392295}"/>
    <cellStyle name="Calculation 3 7 3 2 2 2" xfId="34129" xr:uid="{BD0E6F73-45E5-43C5-991F-41DC027059EB}"/>
    <cellStyle name="Calculation 3 7 3 2 2 3" xfId="53127" xr:uid="{38132215-3FCD-4E66-8F3B-73A8A2A49025}"/>
    <cellStyle name="Calculation 3 7 3 2 3" xfId="20748" xr:uid="{F356A053-70F0-4D7F-80E6-10B955067759}"/>
    <cellStyle name="Calculation 3 7 3 2 3 2" xfId="40543" xr:uid="{837AD76F-464B-470F-94E5-7F50271F3B93}"/>
    <cellStyle name="Calculation 3 7 3 2 3 3" xfId="59541" xr:uid="{4C7FBCDC-CAB2-4870-9846-F27BD3B6F604}"/>
    <cellStyle name="Calculation 3 7 3 2 4" xfId="27140" xr:uid="{68103ED0-5AFB-4D5E-9E08-526ABE33AE3B}"/>
    <cellStyle name="Calculation 3 7 3 2 5" xfId="46140" xr:uid="{EA55B2EB-0191-411B-949C-43F6BC65EDF2}"/>
    <cellStyle name="Calculation 3 7 3 3" xfId="10936" xr:uid="{825959F4-DD23-4D33-877E-37E03BC1F1DA}"/>
    <cellStyle name="Calculation 3 7 3 3 2" xfId="30731" xr:uid="{DC305354-1537-42D2-9154-CC6470E111FF}"/>
    <cellStyle name="Calculation 3 7 3 3 3" xfId="49729" xr:uid="{B90199AE-B6D6-4588-8192-AB93F8E85778}"/>
    <cellStyle name="Calculation 3 7 3 4" xfId="17359" xr:uid="{3FD6DE1D-959B-45FC-9733-1592B11064C2}"/>
    <cellStyle name="Calculation 3 7 3 4 2" xfId="37154" xr:uid="{67FD62DE-FB5C-48C2-B2D2-D98158466C11}"/>
    <cellStyle name="Calculation 3 7 3 4 3" xfId="56152" xr:uid="{389E7B4C-6F82-4B3E-AB93-33ADBAB370B7}"/>
    <cellStyle name="Calculation 3 7 3 5" xfId="23719" xr:uid="{ECB0B329-FC8D-4E5C-9F39-12BFFA1AB79B}"/>
    <cellStyle name="Calculation 3 7 3 6" xfId="42751" xr:uid="{79BEE44E-A4F0-45CA-8F15-9D59C9C20957}"/>
    <cellStyle name="Calculation 3 7 4" xfId="3589" xr:uid="{63A2CD4A-220A-4B04-B566-F89B64D2716A}"/>
    <cellStyle name="Calculation 3 7 4 2" xfId="7078" xr:uid="{3AF0CD4A-2FA2-4D20-BCED-8816D9851779}"/>
    <cellStyle name="Calculation 3 7 4 2 2" xfId="14071" xr:uid="{4CED0459-509A-40E2-A563-F416836979B1}"/>
    <cellStyle name="Calculation 3 7 4 2 2 2" xfId="33866" xr:uid="{698A9CE6-3234-4452-AAD5-04656ACACA6F}"/>
    <cellStyle name="Calculation 3 7 4 2 2 3" xfId="52864" xr:uid="{08436D75-8497-414F-BB9F-0C1AA0176A68}"/>
    <cellStyle name="Calculation 3 7 4 2 3" xfId="20485" xr:uid="{38254232-4E11-4C1B-86F8-6ACDF9AAFA39}"/>
    <cellStyle name="Calculation 3 7 4 2 3 2" xfId="40280" xr:uid="{9161106D-CF54-4725-8153-777F5A870C96}"/>
    <cellStyle name="Calculation 3 7 4 2 3 3" xfId="59278" xr:uid="{B87E280A-42EE-447D-A76C-B53EF681ADCC}"/>
    <cellStyle name="Calculation 3 7 4 2 4" xfId="26877" xr:uid="{7760C793-C0FA-4AF0-A413-152A23A3266D}"/>
    <cellStyle name="Calculation 3 7 4 2 5" xfId="45877" xr:uid="{96EC1C1A-5BD9-40E3-816A-B7DB609DFDD2}"/>
    <cellStyle name="Calculation 3 7 4 3" xfId="10673" xr:uid="{BA8C6DBF-0AE2-4437-911C-6B7FC5938440}"/>
    <cellStyle name="Calculation 3 7 4 3 2" xfId="30468" xr:uid="{628DDA1B-38D2-49CC-8ECB-9EE6FA5E3E02}"/>
    <cellStyle name="Calculation 3 7 4 3 3" xfId="49466" xr:uid="{249B50ED-1DD7-466A-BCBB-97822A0A8B8D}"/>
    <cellStyle name="Calculation 3 7 4 4" xfId="17096" xr:uid="{782028A2-FD8D-4D7F-8EDB-AD1D3166CE26}"/>
    <cellStyle name="Calculation 3 7 4 4 2" xfId="36891" xr:uid="{8D3528C6-1FB1-4186-8A2A-BB856E5C6E4A}"/>
    <cellStyle name="Calculation 3 7 4 4 3" xfId="55889" xr:uid="{E54626BE-6525-4C8C-AF3C-B501E6A43659}"/>
    <cellStyle name="Calculation 3 7 4 5" xfId="23456" xr:uid="{ABADC594-819D-4BAB-BB23-65E9826F53CD}"/>
    <cellStyle name="Calculation 3 7 4 6" xfId="42488" xr:uid="{3254AFB7-0A6E-423B-A55C-22133EA93C45}"/>
    <cellStyle name="Calculation 3 7 5" xfId="5425" xr:uid="{0778FD29-0871-41AD-BC03-D2A75F9CD452}"/>
    <cellStyle name="Calculation 3 7 5 2" xfId="12437" xr:uid="{622479EF-483D-4AE2-AFEE-65BBBBE16170}"/>
    <cellStyle name="Calculation 3 7 5 2 2" xfId="32232" xr:uid="{25C4A8FA-0203-40D5-9114-5D3AB114327C}"/>
    <cellStyle name="Calculation 3 7 5 2 3" xfId="51230" xr:uid="{6A1F1672-7ACE-4C47-8885-E2B48CE737A1}"/>
    <cellStyle name="Calculation 3 7 5 3" xfId="18855" xr:uid="{B4790D77-6FFD-4149-96DC-65A462F41E0C}"/>
    <cellStyle name="Calculation 3 7 5 3 2" xfId="38650" xr:uid="{F00EDE46-D5B6-4A84-98F2-B7C005A6AFF9}"/>
    <cellStyle name="Calculation 3 7 5 3 3" xfId="57648" xr:uid="{EB06C734-634A-4552-8039-99598022A4F6}"/>
    <cellStyle name="Calculation 3 7 5 4" xfId="25230" xr:uid="{7128C62F-45C3-4D85-B695-8B4CC4AAD0EB}"/>
    <cellStyle name="Calculation 3 7 5 5" xfId="44247" xr:uid="{E87E7955-A5C5-48C5-9017-943D949C519F}"/>
    <cellStyle name="Calculation 3 7 6" xfId="9085" xr:uid="{4860CDD3-2DD6-4909-9754-C8FB15A9A340}"/>
    <cellStyle name="Calculation 3 7 6 2" xfId="28880" xr:uid="{056FFCD4-D99F-47D5-87D8-B53B4741F7C0}"/>
    <cellStyle name="Calculation 3 7 6 3" xfId="47878" xr:uid="{9B0CC8CB-531C-4567-8423-DEF9D410F0C0}"/>
    <cellStyle name="Calculation 3 7 7" xfId="9412" xr:uid="{1B7D0730-2C68-40D0-A509-7CD2A4E3D119}"/>
    <cellStyle name="Calculation 3 7 7 2" xfId="29207" xr:uid="{9983D35A-9BA7-4E3C-B5BD-3D06D5574206}"/>
    <cellStyle name="Calculation 3 7 7 3" xfId="48205" xr:uid="{DA7CD440-1F20-4B61-B8FA-DEB1B207F5F6}"/>
    <cellStyle name="Calculation 3 7 8" xfId="24962" xr:uid="{FBF6832C-7C66-48A4-828D-782E1CEB8AC9}"/>
    <cellStyle name="Calculation 3 8" xfId="2277" xr:uid="{62B40C9D-418F-4CA9-980C-F6A9E25166B9}"/>
    <cellStyle name="Calculation 3 8 2" xfId="4315" xr:uid="{9B82B530-3789-49C0-984E-F484E0B5BEE4}"/>
    <cellStyle name="Calculation 3 8 2 2" xfId="7804" xr:uid="{53B0A853-1625-45B0-9CAC-4D5E22A66759}"/>
    <cellStyle name="Calculation 3 8 2 2 2" xfId="14793" xr:uid="{FF4A5740-3827-40C6-96E6-022782FB12CC}"/>
    <cellStyle name="Calculation 3 8 2 2 2 2" xfId="34588" xr:uid="{9BCAAE3C-DE62-47E2-B092-E90F6F1E1AE7}"/>
    <cellStyle name="Calculation 3 8 2 2 2 3" xfId="53586" xr:uid="{7D821B3E-F007-4487-8C17-D25EBD2266E7}"/>
    <cellStyle name="Calculation 3 8 2 2 3" xfId="21207" xr:uid="{CDD75DAE-B36E-47CF-9AE9-DC17D3E96ED5}"/>
    <cellStyle name="Calculation 3 8 2 2 3 2" xfId="41002" xr:uid="{C0A748BC-A351-4AA7-AA52-C52A57A425FA}"/>
    <cellStyle name="Calculation 3 8 2 2 3 3" xfId="60000" xr:uid="{07E9835B-AF67-4315-8201-C2CB06E27BC6}"/>
    <cellStyle name="Calculation 3 8 2 2 4" xfId="27601" xr:uid="{7CBEC4C9-9F7E-41BC-A19D-E5ECF88216C2}"/>
    <cellStyle name="Calculation 3 8 2 2 5" xfId="46599" xr:uid="{E25DAB4C-F850-4795-BBBE-2090D6102B7C}"/>
    <cellStyle name="Calculation 3 8 2 3" xfId="11395" xr:uid="{3F836CB2-4848-45F4-A5BC-EA96238C45D8}"/>
    <cellStyle name="Calculation 3 8 2 3 2" xfId="31190" xr:uid="{E71A4420-E104-401F-B3B1-B99CBC463584}"/>
    <cellStyle name="Calculation 3 8 2 3 3" xfId="50188" xr:uid="{342B431C-E11D-430D-A0F7-3E7D91AB62AD}"/>
    <cellStyle name="Calculation 3 8 2 4" xfId="17818" xr:uid="{7EDD604E-D716-43DE-9E66-DDA7262D1D29}"/>
    <cellStyle name="Calculation 3 8 2 4 2" xfId="37613" xr:uid="{22A767CB-85D3-4FD3-8E20-3A0CA9D644E1}"/>
    <cellStyle name="Calculation 3 8 2 4 3" xfId="56611" xr:uid="{7F944099-B1F8-4DAE-BD8A-280A03CEBE6D}"/>
    <cellStyle name="Calculation 3 8 2 5" xfId="24179" xr:uid="{FC0D1A53-DACE-4BD2-9875-18AFA0BF52BC}"/>
    <cellStyle name="Calculation 3 8 2 6" xfId="43210" xr:uid="{DC9810F6-1028-4D8A-BA6D-73A790588F28}"/>
    <cellStyle name="Calculation 3 8 3" xfId="5778" xr:uid="{ACF70D7C-9014-45AB-B38F-33F5BCC912BD}"/>
    <cellStyle name="Calculation 3 8 3 2" xfId="12783" xr:uid="{3233628B-F9A7-4A1D-AA6D-CBB8C9F5FD54}"/>
    <cellStyle name="Calculation 3 8 3 2 2" xfId="32578" xr:uid="{1A4D36E3-7DD6-4EDF-BC17-764A066955BA}"/>
    <cellStyle name="Calculation 3 8 3 2 3" xfId="51576" xr:uid="{E87634A9-ECF9-4A50-83C3-1267E2E45A07}"/>
    <cellStyle name="Calculation 3 8 3 3" xfId="19199" xr:uid="{9AA04521-835C-4F89-98E6-55B7EA378FD9}"/>
    <cellStyle name="Calculation 3 8 3 3 2" xfId="38994" xr:uid="{5D092826-B399-47D0-B63D-E04530896A6E}"/>
    <cellStyle name="Calculation 3 8 3 3 3" xfId="57992" xr:uid="{995D1972-735C-428F-90A7-2542907B5EE0}"/>
    <cellStyle name="Calculation 3 8 3 4" xfId="25579" xr:uid="{1755A0DF-732B-4402-954B-59A23C7EA43C}"/>
    <cellStyle name="Calculation 3 8 3 5" xfId="44591" xr:uid="{C700275C-3557-4851-8D4E-C9FC776272F0}"/>
    <cellStyle name="Calculation 3 8 4" xfId="9422" xr:uid="{2DAE7642-397C-4237-87B8-9F2FC45D9780}"/>
    <cellStyle name="Calculation 3 8 4 2" xfId="29217" xr:uid="{4B22A641-8D55-418E-8D5F-F1DE74F4514B}"/>
    <cellStyle name="Calculation 3 8 4 3" xfId="48215" xr:uid="{0E72348F-9139-4924-9E75-5E291B115CCE}"/>
    <cellStyle name="Calculation 3 8 5" xfId="15798" xr:uid="{A87946FC-BC80-4E10-AB3B-60C7F1A73991}"/>
    <cellStyle name="Calculation 3 8 5 2" xfId="35593" xr:uid="{CEECA054-2D52-4323-9361-E35101D85F80}"/>
    <cellStyle name="Calculation 3 8 5 3" xfId="54591" xr:uid="{DFCA0C42-F9BC-463B-A277-D7E581929989}"/>
    <cellStyle name="Calculation 3 8 6" xfId="21977" xr:uid="{10B48310-4C0E-428C-80CA-08C7020CD4F7}"/>
    <cellStyle name="Calculation 3 9" xfId="3178" xr:uid="{49600D73-F115-4131-B179-175F4E2051C1}"/>
    <cellStyle name="Calculation 3 9 2" xfId="6667" xr:uid="{4218ABA9-3274-494C-89F0-555008B6DC63}"/>
    <cellStyle name="Calculation 3 9 2 2" xfId="13661" xr:uid="{1D67F9F4-7685-4C34-A7AC-FD6E6C973835}"/>
    <cellStyle name="Calculation 3 9 2 2 2" xfId="33456" xr:uid="{59BCB0C2-F5D3-475D-8186-B06653E9A100}"/>
    <cellStyle name="Calculation 3 9 2 2 3" xfId="52454" xr:uid="{099371D0-1D8A-4318-B682-F27FF30D9BCD}"/>
    <cellStyle name="Calculation 3 9 2 3" xfId="20075" xr:uid="{C6CE0067-709A-47EF-A45D-5928AD7B525D}"/>
    <cellStyle name="Calculation 3 9 2 3 2" xfId="39870" xr:uid="{CE35BBB7-981B-4E28-9E5E-AB58F2BF00C3}"/>
    <cellStyle name="Calculation 3 9 2 3 3" xfId="58868" xr:uid="{C88C0C5C-DAC7-4EEC-927F-023B46CBF5B6}"/>
    <cellStyle name="Calculation 3 9 2 4" xfId="26467" xr:uid="{2284AB76-4A42-4B25-B70B-E08EA58990C7}"/>
    <cellStyle name="Calculation 3 9 2 5" xfId="45467" xr:uid="{57358FBB-00EA-4E98-B117-8B19314442F6}"/>
    <cellStyle name="Calculation 3 9 3" xfId="10263" xr:uid="{7E5DBDE9-75F4-46CE-A72A-88532349C73B}"/>
    <cellStyle name="Calculation 3 9 3 2" xfId="30058" xr:uid="{EA45476C-EB69-4658-AD0C-93B97D3F2A8B}"/>
    <cellStyle name="Calculation 3 9 3 3" xfId="49056" xr:uid="{618CC311-45EF-4DB7-92EA-69194992D66A}"/>
    <cellStyle name="Calculation 3 9 4" xfId="16686" xr:uid="{47C744BA-3491-472D-ABBE-B57BCA439ACA}"/>
    <cellStyle name="Calculation 3 9 4 2" xfId="36481" xr:uid="{9441B304-D2E9-4EEF-9AC6-B67F8EA6388E}"/>
    <cellStyle name="Calculation 3 9 4 3" xfId="55479" xr:uid="{65B27B88-8456-4E89-87D8-C61E7A8C0954}"/>
    <cellStyle name="Calculation 3 9 5" xfId="23046" xr:uid="{AAACA6D9-9EA3-4391-A06D-183CAE81F1CE}"/>
    <cellStyle name="Calculation 3 9 6" xfId="42078" xr:uid="{3CCBC9D3-A9A3-42D2-95CC-E8CBC595F5A5}"/>
    <cellStyle name="Calculation 4" xfId="661" xr:uid="{48BCB205-CA67-4B86-801D-68FDF8C8F0A5}"/>
    <cellStyle name="Calculation 4 2" xfId="923" xr:uid="{D1E54D60-64B2-4D4C-9376-D8F9D6494F8F}"/>
    <cellStyle name="Calculation 5" xfId="772" xr:uid="{F72151FD-B19C-4101-983A-7182633B969B}"/>
    <cellStyle name="Calculation 5 10" xfId="5076" xr:uid="{8BBCC084-D17A-4176-8E81-A8AF432993E8}"/>
    <cellStyle name="Calculation 5 10 2" xfId="12123" xr:uid="{8E2D5B32-2538-43D8-AD80-AC25B9F17DDE}"/>
    <cellStyle name="Calculation 5 10 2 2" xfId="31918" xr:uid="{D58C9969-58F5-4FCF-8789-A31A9D216408}"/>
    <cellStyle name="Calculation 5 10 2 3" xfId="50916" xr:uid="{D5683A3C-1885-44DE-8F51-991243F11FDB}"/>
    <cellStyle name="Calculation 5 10 3" xfId="18544" xr:uid="{2E2E3F09-F4D8-4FC3-BC3D-2EB160617119}"/>
    <cellStyle name="Calculation 5 10 3 2" xfId="38339" xr:uid="{FC157A6B-45A5-41A5-995A-26A5D4395E31}"/>
    <cellStyle name="Calculation 5 10 3 3" xfId="57337" xr:uid="{9A28ED09-B45D-440F-A97B-12BFA3C62B4A}"/>
    <cellStyle name="Calculation 5 10 4" xfId="24907" xr:uid="{70FB60E4-0485-4679-BAD9-971D8C08CB13}"/>
    <cellStyle name="Calculation 5 10 5" xfId="43936" xr:uid="{876D37E2-9678-4DF7-9542-BF6B7266A044}"/>
    <cellStyle name="Calculation 5 11" xfId="8650" xr:uid="{3C78504D-034D-4B47-871E-924C1DD8EAB2}"/>
    <cellStyle name="Calculation 5 11 2" xfId="28447" xr:uid="{6D5AFE5A-DDBC-4E04-8D83-8CA777DC5EE2}"/>
    <cellStyle name="Calculation 5 11 3" xfId="47445" xr:uid="{33C0C906-F0CC-4DDA-94B2-D424CB59D490}"/>
    <cellStyle name="Calculation 5 12" xfId="8881" xr:uid="{A045F9B0-CC20-4422-8682-6DB501E95992}"/>
    <cellStyle name="Calculation 5 12 2" xfId="28676" xr:uid="{831BA7DD-3697-4B2E-9303-BFEF3B565D84}"/>
    <cellStyle name="Calculation 5 12 3" xfId="47674" xr:uid="{EF9A67C7-03DF-4A88-A5F7-5A8DCB6DCE27}"/>
    <cellStyle name="Calculation 5 2" xfId="1639" xr:uid="{E95E4821-09E6-4E4A-905E-3490FD849650}"/>
    <cellStyle name="Calculation 5 2 2" xfId="2412" xr:uid="{3CC5B939-13FB-4811-A013-A4769B1AE4D5}"/>
    <cellStyle name="Calculation 5 2 2 2" xfId="4437" xr:uid="{CA37F403-A9D1-4788-8BA0-8A33BA531E36}"/>
    <cellStyle name="Calculation 5 2 2 2 2" xfId="7926" xr:uid="{F7744774-7ACD-483B-BBCC-A2AC57AE204B}"/>
    <cellStyle name="Calculation 5 2 2 2 2 2" xfId="14915" xr:uid="{B81C8D6E-5E10-4232-8CEF-16BF0C7ED95F}"/>
    <cellStyle name="Calculation 5 2 2 2 2 2 2" xfId="34710" xr:uid="{E7D5E5CA-458F-4A56-A330-E0354B988414}"/>
    <cellStyle name="Calculation 5 2 2 2 2 2 3" xfId="53708" xr:uid="{29E01B98-A820-45C4-B9B7-319544411F47}"/>
    <cellStyle name="Calculation 5 2 2 2 2 3" xfId="21329" xr:uid="{CF0D4C2E-31D6-4A2E-8F65-257D720836EB}"/>
    <cellStyle name="Calculation 5 2 2 2 2 3 2" xfId="41124" xr:uid="{33AAD4EB-5AF1-4752-A760-4DBFC9DF24EB}"/>
    <cellStyle name="Calculation 5 2 2 2 2 3 3" xfId="60122" xr:uid="{F6D5EF8F-87A5-475D-96EE-6C8FF637D032}"/>
    <cellStyle name="Calculation 5 2 2 2 2 4" xfId="27723" xr:uid="{B3DC2E53-80C7-472E-95C7-1874C44DD9E9}"/>
    <cellStyle name="Calculation 5 2 2 2 2 5" xfId="46721" xr:uid="{16CB3DA7-0EC6-4ACE-8A87-23B33B198AF1}"/>
    <cellStyle name="Calculation 5 2 2 2 3" xfId="11517" xr:uid="{F073D368-1660-49E9-8D6B-5A782101C34B}"/>
    <cellStyle name="Calculation 5 2 2 2 3 2" xfId="31312" xr:uid="{5513645A-B368-4530-B907-D71D83B0EAB2}"/>
    <cellStyle name="Calculation 5 2 2 2 3 3" xfId="50310" xr:uid="{B6224903-4CD7-423F-BA4E-F0920D27EAC2}"/>
    <cellStyle name="Calculation 5 2 2 2 4" xfId="17940" xr:uid="{393CF445-035F-4BF3-9607-E3BE6B5D6FDF}"/>
    <cellStyle name="Calculation 5 2 2 2 4 2" xfId="37735" xr:uid="{0D25A6B1-311C-4736-9B1F-862ADF9B6607}"/>
    <cellStyle name="Calculation 5 2 2 2 4 3" xfId="56733" xr:uid="{790415ED-1DE1-43E5-BF78-9738951E6EBB}"/>
    <cellStyle name="Calculation 5 2 2 2 5" xfId="24301" xr:uid="{52949E41-B792-43B5-9191-8D429DF3BD35}"/>
    <cellStyle name="Calculation 5 2 2 2 6" xfId="43332" xr:uid="{F4B9EE34-A847-4CB8-B671-B5A713565BE1}"/>
    <cellStyle name="Calculation 5 2 2 3" xfId="5906" xr:uid="{FC3C431F-CDB6-4565-8D0B-3DEC3D9647D1}"/>
    <cellStyle name="Calculation 5 2 2 3 2" xfId="12906" xr:uid="{76341CB9-8EE3-4B75-8BD2-3D90D097A9AD}"/>
    <cellStyle name="Calculation 5 2 2 3 2 2" xfId="32701" xr:uid="{20C34598-B128-4E28-BC6C-7F725F724119}"/>
    <cellStyle name="Calculation 5 2 2 3 2 3" xfId="51699" xr:uid="{C59E1BB8-35AA-4A01-B8B7-64C36972B5BD}"/>
    <cellStyle name="Calculation 5 2 2 3 3" xfId="19321" xr:uid="{9A7E0AFD-FA12-42AA-8FDF-827AB1B1942E}"/>
    <cellStyle name="Calculation 5 2 2 3 3 2" xfId="39116" xr:uid="{3AAA6779-DF6D-486A-BB6D-0F9D8763D432}"/>
    <cellStyle name="Calculation 5 2 2 3 3 3" xfId="58114" xr:uid="{9BE105AC-A3B2-4BFC-A062-91C3CD55186A}"/>
    <cellStyle name="Calculation 5 2 2 3 4" xfId="25707" xr:uid="{3BF4C2AB-63AE-47C1-B97D-D884A6CE5A69}"/>
    <cellStyle name="Calculation 5 2 2 3 5" xfId="44713" xr:uid="{A8121712-9705-4710-A6F1-BEAD4685DBB8}"/>
    <cellStyle name="Calculation 5 2 2 4" xfId="9543" xr:uid="{CAB642E0-B445-4B4F-A957-87C03BA2F621}"/>
    <cellStyle name="Calculation 5 2 2 4 2" xfId="29338" xr:uid="{A65CD76D-8A59-4117-8F62-1D420493C08F}"/>
    <cellStyle name="Calculation 5 2 2 4 3" xfId="48336" xr:uid="{D4BA5098-C7C8-4440-A2B8-B7AABF267FF2}"/>
    <cellStyle name="Calculation 5 2 2 5" xfId="15927" xr:uid="{A1616B0D-C98C-44B6-8987-0DFB65108E60}"/>
    <cellStyle name="Calculation 5 2 2 5 2" xfId="35722" xr:uid="{CE36B4EE-AB63-4306-9362-961F78EAC409}"/>
    <cellStyle name="Calculation 5 2 2 5 3" xfId="54720" xr:uid="{1E0F92C0-FA2A-428A-B6C9-1C3BB7463D72}"/>
    <cellStyle name="Calculation 5 2 2 6" xfId="41696" xr:uid="{2DE9B038-5886-409E-8060-9756A96A274F}"/>
    <cellStyle name="Calculation 5 2 3" xfId="3655" xr:uid="{42EF1868-141A-45ED-A1AC-DC0BEA60F09A}"/>
    <cellStyle name="Calculation 5 2 3 2" xfId="7144" xr:uid="{1EFC3EBD-42B7-47CE-BF1B-15E3ECC25924}"/>
    <cellStyle name="Calculation 5 2 3 2 2" xfId="14137" xr:uid="{EA1E90A9-E522-40F5-A767-C26D0485020F}"/>
    <cellStyle name="Calculation 5 2 3 2 2 2" xfId="33932" xr:uid="{2DEE75F7-9408-4D07-B735-F3A593D0D1E3}"/>
    <cellStyle name="Calculation 5 2 3 2 2 3" xfId="52930" xr:uid="{629795F7-1005-497F-9C6D-55D58D0EE388}"/>
    <cellStyle name="Calculation 5 2 3 2 3" xfId="20551" xr:uid="{BFF207E9-8ECA-4BA5-85E4-14F9828508E1}"/>
    <cellStyle name="Calculation 5 2 3 2 3 2" xfId="40346" xr:uid="{5A7EC79D-A665-4659-8A88-0C023534587A}"/>
    <cellStyle name="Calculation 5 2 3 2 3 3" xfId="59344" xr:uid="{550E861B-E720-4F78-943D-94569A71DB70}"/>
    <cellStyle name="Calculation 5 2 3 2 4" xfId="26943" xr:uid="{63D1DC2A-372B-4087-A640-52A944C7A9A1}"/>
    <cellStyle name="Calculation 5 2 3 2 5" xfId="45943" xr:uid="{35E7A270-2B06-45CD-B4D2-E53ADEAE8EAF}"/>
    <cellStyle name="Calculation 5 2 3 3" xfId="10739" xr:uid="{4A628E2A-25D1-41A9-A0D6-9BDA8D344FC9}"/>
    <cellStyle name="Calculation 5 2 3 3 2" xfId="30534" xr:uid="{E4C71744-CE33-4996-BD94-92C5994F907B}"/>
    <cellStyle name="Calculation 5 2 3 3 3" xfId="49532" xr:uid="{0EB9F927-2FCF-463E-A58D-7B8E17A1B0E1}"/>
    <cellStyle name="Calculation 5 2 3 4" xfId="17162" xr:uid="{70C2FB13-D210-4219-BBEE-9EEB7D1C6F75}"/>
    <cellStyle name="Calculation 5 2 3 4 2" xfId="36957" xr:uid="{62582521-325C-4DD2-B10F-A51D1659A254}"/>
    <cellStyle name="Calculation 5 2 3 4 3" xfId="55955" xr:uid="{5B3AFC58-272F-49F0-B2EA-27C9273983E1}"/>
    <cellStyle name="Calculation 5 2 3 5" xfId="23522" xr:uid="{51EFBD18-26E1-4F85-89B2-3114A761FBE0}"/>
    <cellStyle name="Calculation 5 2 3 6" xfId="42554" xr:uid="{90A366A8-BF60-4326-8249-DFD7175945AF}"/>
    <cellStyle name="Calculation 5 2 4" xfId="3003" xr:uid="{F99268C7-E2BB-486A-ACBF-49DF307D40BF}"/>
    <cellStyle name="Calculation 5 2 4 2" xfId="6492" xr:uid="{F68C349B-2C9F-4B5B-B08E-1DE3F7A2840D}"/>
    <cellStyle name="Calculation 5 2 4 2 2" xfId="13486" xr:uid="{DA2828D4-44B4-4917-AD2F-484EC9A1797F}"/>
    <cellStyle name="Calculation 5 2 4 2 2 2" xfId="33281" xr:uid="{BEB48D40-AF99-47B6-A94B-8E90FA08CE49}"/>
    <cellStyle name="Calculation 5 2 4 2 2 3" xfId="52279" xr:uid="{8BB38538-B6BE-4D80-BF55-88385B46AC2D}"/>
    <cellStyle name="Calculation 5 2 4 2 3" xfId="19900" xr:uid="{3BBF89B5-A699-49FA-BAF4-C2C2FB23B4DF}"/>
    <cellStyle name="Calculation 5 2 4 2 3 2" xfId="39695" xr:uid="{48FB8477-374D-4CEC-9F9C-FCF7EF3A1110}"/>
    <cellStyle name="Calculation 5 2 4 2 3 3" xfId="58693" xr:uid="{DC4A3D78-4A19-4813-B4E6-78864D7D8069}"/>
    <cellStyle name="Calculation 5 2 4 2 4" xfId="26292" xr:uid="{38193B30-D1E8-412F-B885-9BD8CEE9B2B5}"/>
    <cellStyle name="Calculation 5 2 4 2 5" xfId="45292" xr:uid="{3FFF3F38-A489-4AE7-9D76-FDCAED40239E}"/>
    <cellStyle name="Calculation 5 2 4 3" xfId="10088" xr:uid="{88E01F9B-95F7-4F1D-87F3-05587C12A9F5}"/>
    <cellStyle name="Calculation 5 2 4 3 2" xfId="29883" xr:uid="{B2345FD4-B6DC-4FC9-A6F7-C387F126877C}"/>
    <cellStyle name="Calculation 5 2 4 3 3" xfId="48881" xr:uid="{BE7725CA-62A6-4016-850D-E00BA7B745BA}"/>
    <cellStyle name="Calculation 5 2 4 4" xfId="16511" xr:uid="{F749EB80-2D9B-43BF-B5E6-193530539EDE}"/>
    <cellStyle name="Calculation 5 2 4 4 2" xfId="36306" xr:uid="{CE3A2CD4-74DD-4CFA-8817-C2D5A6B71D0C}"/>
    <cellStyle name="Calculation 5 2 4 4 3" xfId="55304" xr:uid="{A050CD29-A921-45F2-94B3-6D646062B032}"/>
    <cellStyle name="Calculation 5 2 4 5" xfId="22871" xr:uid="{97861237-4EF4-4FEA-9A6E-E7E9F57FAC99}"/>
    <cellStyle name="Calculation 5 2 4 6" xfId="41903" xr:uid="{AA346357-EFE1-417D-8C85-1BAE5D2F6746}"/>
    <cellStyle name="Calculation 5 2 5" xfId="5227" xr:uid="{C6A21CF1-A34B-4C6D-98B9-17312FA4C2F3}"/>
    <cellStyle name="Calculation 5 2 5 2" xfId="12242" xr:uid="{BCB74CE7-CFBE-4F33-9A7A-9BD9F154910D}"/>
    <cellStyle name="Calculation 5 2 5 2 2" xfId="32037" xr:uid="{C0A6A341-BE04-4EEB-BC6E-AD8AA9E97530}"/>
    <cellStyle name="Calculation 5 2 5 2 3" xfId="51035" xr:uid="{CA6F6C56-60FA-43B8-9029-6A98C85A9AC9}"/>
    <cellStyle name="Calculation 5 2 5 3" xfId="18660" xr:uid="{B0AF7AD0-33A1-4CFB-B709-A3A2341AEC20}"/>
    <cellStyle name="Calculation 5 2 5 3 2" xfId="38455" xr:uid="{11EF5F1E-AE08-4E05-BF74-FC0B430CFC5D}"/>
    <cellStyle name="Calculation 5 2 5 3 3" xfId="57453" xr:uid="{8897150F-462A-41F0-A827-637010CCBF3D}"/>
    <cellStyle name="Calculation 5 2 5 4" xfId="25034" xr:uid="{F8AF055A-B6B7-4AA8-AAA4-B7C33EBA808F}"/>
    <cellStyle name="Calculation 5 2 5 5" xfId="44052" xr:uid="{71B8708C-6F3C-4394-8C84-21906A05BFED}"/>
    <cellStyle name="Calculation 5 2 6" xfId="8907" xr:uid="{E578D90C-1FCC-4B82-8F2E-88BC07EEF428}"/>
    <cellStyle name="Calculation 5 2 6 2" xfId="28702" xr:uid="{C9F58140-1029-4ED4-93BD-FABCEF7D223F}"/>
    <cellStyle name="Calculation 5 2 6 3" xfId="47700" xr:uid="{F889EF8A-F90E-4A62-9628-0EA33727B014}"/>
    <cellStyle name="Calculation 5 2 7" xfId="8752" xr:uid="{E344B263-1FE2-4D7C-8BEC-4599C60423AE}"/>
    <cellStyle name="Calculation 5 2 7 2" xfId="28549" xr:uid="{B4C9C623-ED3A-4177-A101-1A0539F3BB2E}"/>
    <cellStyle name="Calculation 5 2 7 3" xfId="47547" xr:uid="{44EAF05E-0CA9-4376-A17D-215B9D7F38DC}"/>
    <cellStyle name="Calculation 5 2 8" xfId="22078" xr:uid="{CB9EC9E3-D2CC-404B-B67E-0B057E67C51C}"/>
    <cellStyle name="Calculation 5 3" xfId="1859" xr:uid="{52F680C3-5D16-4494-A719-79F5BEAAC2F7}"/>
    <cellStyle name="Calculation 5 3 2" xfId="2629" xr:uid="{BAE16FE6-4B22-4B0B-A4D5-924CAE94607C}"/>
    <cellStyle name="Calculation 5 3 2 2" xfId="4652" xr:uid="{C08B1FDB-EEBE-4E16-A47D-7E2A417A5788}"/>
    <cellStyle name="Calculation 5 3 2 2 2" xfId="8141" xr:uid="{EFE2A850-1C54-46D7-ABD1-74EF896BB14D}"/>
    <cellStyle name="Calculation 5 3 2 2 2 2" xfId="15130" xr:uid="{F69D9DD8-0D81-438F-A204-096CF5867FFC}"/>
    <cellStyle name="Calculation 5 3 2 2 2 2 2" xfId="34925" xr:uid="{8A39E0B4-E762-49C0-A75F-76EE93225F5E}"/>
    <cellStyle name="Calculation 5 3 2 2 2 2 3" xfId="53923" xr:uid="{B8AF0BCE-0156-49CA-935E-DC35D84EE622}"/>
    <cellStyle name="Calculation 5 3 2 2 2 3" xfId="21544" xr:uid="{26ED4486-F087-4601-B65B-60FBC380F34C}"/>
    <cellStyle name="Calculation 5 3 2 2 2 3 2" xfId="41339" xr:uid="{6143A281-9ED0-451B-897D-FDCC8F54D0E3}"/>
    <cellStyle name="Calculation 5 3 2 2 2 3 3" xfId="60337" xr:uid="{428292D3-E1F2-43A2-B866-E705592C8EF7}"/>
    <cellStyle name="Calculation 5 3 2 2 2 4" xfId="27938" xr:uid="{F6ACC66C-5082-4B93-8D26-FFC46D0C7006}"/>
    <cellStyle name="Calculation 5 3 2 2 2 5" xfId="46936" xr:uid="{6118731D-1BAF-424D-882D-A6C9358E42CF}"/>
    <cellStyle name="Calculation 5 3 2 2 3" xfId="11732" xr:uid="{9D158E0B-3BDB-4CFB-B518-C20FDE4D3DD4}"/>
    <cellStyle name="Calculation 5 3 2 2 3 2" xfId="31527" xr:uid="{337CC25E-FBB8-4154-8597-B0582B3AC17E}"/>
    <cellStyle name="Calculation 5 3 2 2 3 3" xfId="50525" xr:uid="{941071B3-8266-4B1C-829D-4BC06FFAC4BC}"/>
    <cellStyle name="Calculation 5 3 2 2 4" xfId="18155" xr:uid="{0486538C-21A2-4C89-A551-E470A3C3731D}"/>
    <cellStyle name="Calculation 5 3 2 2 4 2" xfId="37950" xr:uid="{2CC5F802-7161-40D4-AAE0-F36926F7F70F}"/>
    <cellStyle name="Calculation 5 3 2 2 4 3" xfId="56948" xr:uid="{E4813924-DB87-4776-A5FD-1784A39F07C6}"/>
    <cellStyle name="Calculation 5 3 2 2 5" xfId="24516" xr:uid="{1C550789-0562-4DC2-8C57-3A1849221175}"/>
    <cellStyle name="Calculation 5 3 2 2 6" xfId="43547" xr:uid="{A54CF853-0941-43F0-B4EA-72CD6C87940B}"/>
    <cellStyle name="Calculation 5 3 2 3" xfId="6121" xr:uid="{D29F08AB-A5AC-49E0-9174-E4F6FE308CC5}"/>
    <cellStyle name="Calculation 5 3 2 3 2" xfId="13120" xr:uid="{6D8137EB-9570-4257-A2FA-A86B9866CD84}"/>
    <cellStyle name="Calculation 5 3 2 3 2 2" xfId="32915" xr:uid="{53534185-C83A-44C7-A0FD-166920F675EA}"/>
    <cellStyle name="Calculation 5 3 2 3 2 3" xfId="51913" xr:uid="{BAFEDE82-6AA1-4920-BDA8-09EB13EF9B82}"/>
    <cellStyle name="Calculation 5 3 2 3 3" xfId="19535" xr:uid="{6AFC4CD0-9854-4A25-B52E-84A1C34C3E5A}"/>
    <cellStyle name="Calculation 5 3 2 3 3 2" xfId="39330" xr:uid="{B683162C-55D8-4EEE-975E-737C4812FA56}"/>
    <cellStyle name="Calculation 5 3 2 3 3 3" xfId="58328" xr:uid="{C4812D98-6D52-40D3-9498-F03648037654}"/>
    <cellStyle name="Calculation 5 3 2 3 4" xfId="25922" xr:uid="{D3C31A68-40E5-42D6-BE5C-10AFBB057C7B}"/>
    <cellStyle name="Calculation 5 3 2 3 5" xfId="44927" xr:uid="{8A6B2B95-8545-4241-BD9A-D89E512CD7A8}"/>
    <cellStyle name="Calculation 5 3 2 4" xfId="9737" xr:uid="{6D4613B6-ECA5-4152-BE72-77D696832557}"/>
    <cellStyle name="Calculation 5 3 2 4 2" xfId="29532" xr:uid="{FFF54E53-3ECF-488A-B03F-B7DDE23F97F9}"/>
    <cellStyle name="Calculation 5 3 2 4 3" xfId="48530" xr:uid="{D1767A59-62A5-4A5F-8BC6-D68C20AE90B5}"/>
    <cellStyle name="Calculation 5 3 2 5" xfId="16143" xr:uid="{417D731F-535E-4B98-B57F-CFEF3C20DB8E}"/>
    <cellStyle name="Calculation 5 3 2 5 2" xfId="35938" xr:uid="{81C67612-A56D-4814-942F-20A1CA8AD22C}"/>
    <cellStyle name="Calculation 5 3 2 5 3" xfId="54936" xr:uid="{20E7CC19-6867-4DC6-8DDA-A8D801D0EDD8}"/>
    <cellStyle name="Calculation 5 3 2 6" xfId="41762" xr:uid="{77EA6DE9-E64F-42C5-864B-2BEF966B13F2}"/>
    <cellStyle name="Calculation 5 3 3" xfId="3871" xr:uid="{8F918836-9F1A-455C-8B45-06BC7C8A4DB7}"/>
    <cellStyle name="Calculation 5 3 3 2" xfId="7360" xr:uid="{7440BC4B-9AB7-4199-890C-1D1905652C40}"/>
    <cellStyle name="Calculation 5 3 3 2 2" xfId="14353" xr:uid="{B9D7A608-9972-49F9-89EC-5238EC25F38C}"/>
    <cellStyle name="Calculation 5 3 3 2 2 2" xfId="34148" xr:uid="{651F96FD-562B-4EB7-A8A0-8BFDBA5EA344}"/>
    <cellStyle name="Calculation 5 3 3 2 2 3" xfId="53146" xr:uid="{B88CAE09-A071-4EB8-82B5-25D89117398B}"/>
    <cellStyle name="Calculation 5 3 3 2 3" xfId="20767" xr:uid="{8C39D1B2-5E4D-4455-B1FA-78972972F14B}"/>
    <cellStyle name="Calculation 5 3 3 2 3 2" xfId="40562" xr:uid="{FFE69C57-661D-4010-AE0D-2BD0C7EB62B0}"/>
    <cellStyle name="Calculation 5 3 3 2 3 3" xfId="59560" xr:uid="{D7BA9A46-6145-44BA-9C9F-4E4516ACB466}"/>
    <cellStyle name="Calculation 5 3 3 2 4" xfId="27159" xr:uid="{B8FF7A5D-B066-4D72-ABA1-1626F43D685E}"/>
    <cellStyle name="Calculation 5 3 3 2 5" xfId="46159" xr:uid="{972E1E20-048A-4468-AD11-F96C65B18F55}"/>
    <cellStyle name="Calculation 5 3 3 3" xfId="10955" xr:uid="{B6897018-DBEE-4D99-B402-5E9BA9A19B88}"/>
    <cellStyle name="Calculation 5 3 3 3 2" xfId="30750" xr:uid="{75D9F2EE-4AB3-48FE-BB65-0B995AB2D4DC}"/>
    <cellStyle name="Calculation 5 3 3 3 3" xfId="49748" xr:uid="{72E546F6-394B-4187-BE1D-22499D14EC72}"/>
    <cellStyle name="Calculation 5 3 3 4" xfId="17378" xr:uid="{BF7CE595-60DE-45DE-9306-A0E85C96E25D}"/>
    <cellStyle name="Calculation 5 3 3 4 2" xfId="37173" xr:uid="{E505003A-F39F-4B85-AABA-8188350B9CB8}"/>
    <cellStyle name="Calculation 5 3 3 4 3" xfId="56171" xr:uid="{A3C605FF-2B9E-4BD5-90A7-333643CB4286}"/>
    <cellStyle name="Calculation 5 3 3 5" xfId="23738" xr:uid="{4F501ADF-3AC5-4304-ACEB-7E917C39026F}"/>
    <cellStyle name="Calculation 5 3 3 6" xfId="42770" xr:uid="{EFBCF9E0-5EA9-4004-B045-BD2F8B62EDD5}"/>
    <cellStyle name="Calculation 5 3 4" xfId="3032" xr:uid="{77F75A6F-2F95-435B-8C3E-397C5A93115B}"/>
    <cellStyle name="Calculation 5 3 4 2" xfId="6521" xr:uid="{D78CCF96-FB43-4E03-806F-2A35E7D3A76E}"/>
    <cellStyle name="Calculation 5 3 4 2 2" xfId="13515" xr:uid="{0FDD38E7-EC39-4CD7-AA47-F472CA478539}"/>
    <cellStyle name="Calculation 5 3 4 2 2 2" xfId="33310" xr:uid="{57AF56C0-2818-4978-B44D-0E350C2F24FB}"/>
    <cellStyle name="Calculation 5 3 4 2 2 3" xfId="52308" xr:uid="{DB477F99-2301-427A-BFDF-2C2355187DBC}"/>
    <cellStyle name="Calculation 5 3 4 2 3" xfId="19929" xr:uid="{08C96509-8380-40EF-8351-483B1D52AD44}"/>
    <cellStyle name="Calculation 5 3 4 2 3 2" xfId="39724" xr:uid="{EE685ACE-E176-4617-9FFF-2E8597591E41}"/>
    <cellStyle name="Calculation 5 3 4 2 3 3" xfId="58722" xr:uid="{660E38F0-DFE3-48CC-ADF2-495C6B68D4D1}"/>
    <cellStyle name="Calculation 5 3 4 2 4" xfId="26321" xr:uid="{15083E6B-6062-4836-A6F1-BB451DA5247B}"/>
    <cellStyle name="Calculation 5 3 4 2 5" xfId="45321" xr:uid="{BC0984B0-4668-4811-AEAD-02AA23963307}"/>
    <cellStyle name="Calculation 5 3 4 3" xfId="10117" xr:uid="{9F77F455-331D-46DF-9958-33914658F656}"/>
    <cellStyle name="Calculation 5 3 4 3 2" xfId="29912" xr:uid="{93E06CB1-21BD-448B-A95A-1BF49306DE22}"/>
    <cellStyle name="Calculation 5 3 4 3 3" xfId="48910" xr:uid="{E7C2F2BC-74B0-490F-A5CB-4D0AD069E7E4}"/>
    <cellStyle name="Calculation 5 3 4 4" xfId="16540" xr:uid="{8B687B17-9395-4947-A8C5-2E855853BA7E}"/>
    <cellStyle name="Calculation 5 3 4 4 2" xfId="36335" xr:uid="{2A60AC12-5E9C-4F03-8391-1BDDD8E23306}"/>
    <cellStyle name="Calculation 5 3 4 4 3" xfId="55333" xr:uid="{B8390AC5-2F95-4B64-9BA0-A5EE97F5C1A6}"/>
    <cellStyle name="Calculation 5 3 4 5" xfId="22900" xr:uid="{F909EFC7-5C53-4EB1-AF0E-EFC99B3A4856}"/>
    <cellStyle name="Calculation 5 3 4 6" xfId="41932" xr:uid="{D6EF1E56-2EF4-419E-A251-BABD64EC1020}"/>
    <cellStyle name="Calculation 5 3 5" xfId="5444" xr:uid="{0D2E181A-9875-46BD-9D40-3486FA93CD6D}"/>
    <cellStyle name="Calculation 5 3 5 2" xfId="12456" xr:uid="{058237BE-9628-4A93-9D3B-70DABC20B416}"/>
    <cellStyle name="Calculation 5 3 5 2 2" xfId="32251" xr:uid="{0D66FA92-57F6-4116-9EFC-50B15A578B86}"/>
    <cellStyle name="Calculation 5 3 5 2 3" xfId="51249" xr:uid="{B9448FAB-6F4F-477A-A85B-269DB33ACA54}"/>
    <cellStyle name="Calculation 5 3 5 3" xfId="18874" xr:uid="{56504822-5F0C-4B05-B598-E93A051FAB29}"/>
    <cellStyle name="Calculation 5 3 5 3 2" xfId="38669" xr:uid="{312D21F8-AF29-4D0C-8958-9773F171C64C}"/>
    <cellStyle name="Calculation 5 3 5 3 3" xfId="57667" xr:uid="{D83C5FD7-71BF-41CE-A291-BD2B17FD761F}"/>
    <cellStyle name="Calculation 5 3 5 4" xfId="25249" xr:uid="{F9084B4D-3840-475A-97F5-917A4123C16C}"/>
    <cellStyle name="Calculation 5 3 5 5" xfId="44266" xr:uid="{90986345-B69F-4547-B48C-4ED419513D1B}"/>
    <cellStyle name="Calculation 5 3 6" xfId="9102" xr:uid="{2064C198-8E1E-47BE-A6E8-AD8E5BE18FBD}"/>
    <cellStyle name="Calculation 5 3 6 2" xfId="28897" xr:uid="{A531E4B9-DF23-4D35-99EF-CA9312B9642D}"/>
    <cellStyle name="Calculation 5 3 6 3" xfId="47895" xr:uid="{F4A79F17-E521-4A71-98E2-AAFDA6ADD097}"/>
    <cellStyle name="Calculation 5 3 7" xfId="15470" xr:uid="{05A2E238-518D-4FDD-A262-4427DE6D61D5}"/>
    <cellStyle name="Calculation 5 3 7 2" xfId="35265" xr:uid="{53F01701-C362-4917-99D0-600CD9036E6B}"/>
    <cellStyle name="Calculation 5 3 7 3" xfId="54263" xr:uid="{2FDDD337-8231-492A-94E6-27198E5D6D29}"/>
    <cellStyle name="Calculation 5 3 8" xfId="22022" xr:uid="{98930AD6-DF8E-42E9-9F02-EE04E4F5B3DA}"/>
    <cellStyle name="Calculation 5 4" xfId="1971" xr:uid="{195C2F0E-A956-42CA-B2AC-B4312D14A080}"/>
    <cellStyle name="Calculation 5 4 2" xfId="2741" xr:uid="{4EE2C9C9-B4B6-4B44-973B-EEA29187A2AB}"/>
    <cellStyle name="Calculation 5 4 2 2" xfId="4763" xr:uid="{F8A8C936-576A-4F5B-947B-64951CAC453C}"/>
    <cellStyle name="Calculation 5 4 2 2 2" xfId="8252" xr:uid="{71E404E6-6861-440C-A5DB-4D435D53919D}"/>
    <cellStyle name="Calculation 5 4 2 2 2 2" xfId="15241" xr:uid="{33819024-19A6-41AC-8D1A-2E7AD8ECBEE6}"/>
    <cellStyle name="Calculation 5 4 2 2 2 2 2" xfId="35036" xr:uid="{2FCBCC97-5983-404A-8601-E23989FCBC21}"/>
    <cellStyle name="Calculation 5 4 2 2 2 2 3" xfId="54034" xr:uid="{97515747-39C2-4AD8-BB5E-DBA363B68CA3}"/>
    <cellStyle name="Calculation 5 4 2 2 2 3" xfId="21655" xr:uid="{768718AC-906E-4220-99F3-2A711303DCCC}"/>
    <cellStyle name="Calculation 5 4 2 2 2 3 2" xfId="41450" xr:uid="{4945A4F7-2C52-4943-B966-613024501948}"/>
    <cellStyle name="Calculation 5 4 2 2 2 3 3" xfId="60448" xr:uid="{F40AE4AA-D124-4FED-A5C5-F2A763901AB1}"/>
    <cellStyle name="Calculation 5 4 2 2 2 4" xfId="28049" xr:uid="{C1D5560D-3379-4099-A5EE-60850B58010E}"/>
    <cellStyle name="Calculation 5 4 2 2 2 5" xfId="47047" xr:uid="{D4C7E172-50F9-4CD0-A082-13BE5634BB62}"/>
    <cellStyle name="Calculation 5 4 2 2 3" xfId="11843" xr:uid="{FC4104D1-809E-49BC-9B3A-B317B5417716}"/>
    <cellStyle name="Calculation 5 4 2 2 3 2" xfId="31638" xr:uid="{90698096-2362-49ED-B665-6D7D2251FC0B}"/>
    <cellStyle name="Calculation 5 4 2 2 3 3" xfId="50636" xr:uid="{A802DB83-4CE6-445C-9241-03186B92BB8E}"/>
    <cellStyle name="Calculation 5 4 2 2 4" xfId="18266" xr:uid="{F0647783-5194-4F1C-A4E7-F07A33883174}"/>
    <cellStyle name="Calculation 5 4 2 2 4 2" xfId="38061" xr:uid="{37A46F8E-0C1D-460F-BA06-4CFD37F7EFEC}"/>
    <cellStyle name="Calculation 5 4 2 2 4 3" xfId="57059" xr:uid="{19AAA8B7-A86F-4B2F-BB32-DAEFA0914A8B}"/>
    <cellStyle name="Calculation 5 4 2 2 5" xfId="24627" xr:uid="{B1EF3460-BDEB-4193-90EC-6EA74611FEBE}"/>
    <cellStyle name="Calculation 5 4 2 2 6" xfId="43658" xr:uid="{017ED4B4-BAF8-42B6-9DF5-B133F16B23F4}"/>
    <cellStyle name="Calculation 5 4 2 3" xfId="6233" xr:uid="{F917EE7D-42BC-41AD-BABE-E1BB89B6510F}"/>
    <cellStyle name="Calculation 5 4 2 3 2" xfId="13231" xr:uid="{DDADDCA9-2F77-4DAE-A10E-3AD2351FA355}"/>
    <cellStyle name="Calculation 5 4 2 3 2 2" xfId="33026" xr:uid="{EAE74E69-9443-4346-87B9-51D21DDC8870}"/>
    <cellStyle name="Calculation 5 4 2 3 2 3" xfId="52024" xr:uid="{68EC3FAA-2EBC-4E6C-B50D-0629608D4C5C}"/>
    <cellStyle name="Calculation 5 4 2 3 3" xfId="19646" xr:uid="{68504162-002B-4BE7-A554-199A14C51A45}"/>
    <cellStyle name="Calculation 5 4 2 3 3 2" xfId="39441" xr:uid="{8D144B0C-32CD-4E08-8B5D-3122F4AC8D28}"/>
    <cellStyle name="Calculation 5 4 2 3 3 3" xfId="58439" xr:uid="{37BBC19E-7A01-4983-BDB9-B12AAAB14283}"/>
    <cellStyle name="Calculation 5 4 2 3 4" xfId="26034" xr:uid="{947CD518-4802-4F8E-8C38-BC60656AE9B2}"/>
    <cellStyle name="Calculation 5 4 2 3 5" xfId="45038" xr:uid="{52635241-E53E-4424-B2D3-3735ED7FCE99}"/>
    <cellStyle name="Calculation 5 4 2 4" xfId="9841" xr:uid="{8D5F8AE3-0FD6-452F-A59C-069C432D97A4}"/>
    <cellStyle name="Calculation 5 4 2 4 2" xfId="29636" xr:uid="{F1196515-BA78-42E5-90C6-0FF127D5709C}"/>
    <cellStyle name="Calculation 5 4 2 4 3" xfId="48634" xr:uid="{733200BB-DF6C-4DDE-911F-8C597EC04A86}"/>
    <cellStyle name="Calculation 5 4 2 5" xfId="16254" xr:uid="{48B9FB75-61B6-4EC1-B3F4-9AC36AD33FB0}"/>
    <cellStyle name="Calculation 5 4 2 5 2" xfId="36049" xr:uid="{C1C79A9E-4A60-490C-8FA7-A6AD71D9D352}"/>
    <cellStyle name="Calculation 5 4 2 5 3" xfId="55047" xr:uid="{B63D47FD-EA7B-4ADA-AF0D-B99A4B2EFE5B}"/>
    <cellStyle name="Calculation 5 4 2 6" xfId="41803" xr:uid="{82312FFA-CF11-4F6E-810F-DF974FAC635B}"/>
    <cellStyle name="Calculation 5 4 3" xfId="3982" xr:uid="{E77182B4-9931-4F31-AA9E-AFED8E6979A8}"/>
    <cellStyle name="Calculation 5 4 3 2" xfId="7471" xr:uid="{2F425A0F-6A1E-452A-8133-FDF9EBA10830}"/>
    <cellStyle name="Calculation 5 4 3 2 2" xfId="14464" xr:uid="{7262005F-FC59-4477-84EC-CFC8E2B1ABD0}"/>
    <cellStyle name="Calculation 5 4 3 2 2 2" xfId="34259" xr:uid="{7A44F1EC-D392-4348-BF78-5195A6285A6D}"/>
    <cellStyle name="Calculation 5 4 3 2 2 3" xfId="53257" xr:uid="{BB617602-54C7-4777-87FC-F02C41D371B2}"/>
    <cellStyle name="Calculation 5 4 3 2 3" xfId="20878" xr:uid="{807FA6E3-B3B3-4D7E-8795-55214F56D22C}"/>
    <cellStyle name="Calculation 5 4 3 2 3 2" xfId="40673" xr:uid="{C8F0E85A-AF97-48F2-A946-9AE6AF5AFDBE}"/>
    <cellStyle name="Calculation 5 4 3 2 3 3" xfId="59671" xr:uid="{C2800571-CF4A-4988-B171-AB1E2EF391B1}"/>
    <cellStyle name="Calculation 5 4 3 2 4" xfId="27270" xr:uid="{F94A3481-82C4-4585-A49F-5F5970EA55FA}"/>
    <cellStyle name="Calculation 5 4 3 2 5" xfId="46270" xr:uid="{9C64281C-C419-41A8-B0B8-CB21C07E65E1}"/>
    <cellStyle name="Calculation 5 4 3 3" xfId="11066" xr:uid="{1815982C-4062-4E28-AA5A-721FD3C83512}"/>
    <cellStyle name="Calculation 5 4 3 3 2" xfId="30861" xr:uid="{2B38731C-BCBA-4DD6-A08C-2C151C8A55C7}"/>
    <cellStyle name="Calculation 5 4 3 3 3" xfId="49859" xr:uid="{C5CA9A57-6692-4E05-B55F-26EDC495CB1A}"/>
    <cellStyle name="Calculation 5 4 3 4" xfId="17489" xr:uid="{9A72443F-8B89-442E-8468-3D2E4DAA3D8F}"/>
    <cellStyle name="Calculation 5 4 3 4 2" xfId="37284" xr:uid="{04CF7C1B-F5B3-4E9E-B2F6-10D132C56071}"/>
    <cellStyle name="Calculation 5 4 3 4 3" xfId="56282" xr:uid="{48E01D98-28A1-4A42-8C61-574A8E478D0B}"/>
    <cellStyle name="Calculation 5 4 3 5" xfId="23849" xr:uid="{BB7C1FE2-EFCD-423F-9F57-9C2F05BB3681}"/>
    <cellStyle name="Calculation 5 4 3 6" xfId="42881" xr:uid="{93BE8E0B-899C-4563-9DAD-B4D047D959BB}"/>
    <cellStyle name="Calculation 5 4 4" xfId="4305" xr:uid="{18090C38-F598-4D73-8FE2-85F7E3843397}"/>
    <cellStyle name="Calculation 5 4 4 2" xfId="7794" xr:uid="{627C069F-3D5B-417A-A82D-2628EE9E2446}"/>
    <cellStyle name="Calculation 5 4 4 2 2" xfId="14784" xr:uid="{E9187298-2EAA-4845-93AD-D7B7FF405D72}"/>
    <cellStyle name="Calculation 5 4 4 2 2 2" xfId="34579" xr:uid="{5714159B-D95F-4C5A-99E7-F29D1A6C42D1}"/>
    <cellStyle name="Calculation 5 4 4 2 2 3" xfId="53577" xr:uid="{256B72DC-254E-4B65-BA52-A6B871C49F5D}"/>
    <cellStyle name="Calculation 5 4 4 2 3" xfId="21198" xr:uid="{293CF110-7F73-46D7-BB0F-1577B274E9DB}"/>
    <cellStyle name="Calculation 5 4 4 2 3 2" xfId="40993" xr:uid="{98AC086A-8D2B-4A97-9AD9-4CD8FAA76092}"/>
    <cellStyle name="Calculation 5 4 4 2 3 3" xfId="59991" xr:uid="{7F97A491-E7D9-4B80-A044-B66290926351}"/>
    <cellStyle name="Calculation 5 4 4 2 4" xfId="27592" xr:uid="{A1FC7232-5A92-4D26-9985-A0E5F7CF3D3C}"/>
    <cellStyle name="Calculation 5 4 4 2 5" xfId="46590" xr:uid="{13724EA8-D005-4900-8097-59EF9AB8D4A3}"/>
    <cellStyle name="Calculation 5 4 4 3" xfId="11386" xr:uid="{1AAC023D-2906-4FAA-9DAF-805F30F0CD5E}"/>
    <cellStyle name="Calculation 5 4 4 3 2" xfId="31181" xr:uid="{4BEB1C8D-877A-483E-8F3F-9097D598292B}"/>
    <cellStyle name="Calculation 5 4 4 3 3" xfId="50179" xr:uid="{3EC6FDD9-699B-4A4C-86BD-6D1B344E4AE8}"/>
    <cellStyle name="Calculation 5 4 4 4" xfId="17809" xr:uid="{C71413B7-346A-454D-AA37-2639D8AEDB57}"/>
    <cellStyle name="Calculation 5 4 4 4 2" xfId="37604" xr:uid="{44DC1C95-8EF0-475C-825D-F1B222A6AF61}"/>
    <cellStyle name="Calculation 5 4 4 4 3" xfId="56602" xr:uid="{4E612607-23DC-4220-A591-2B68E7BEBB04}"/>
    <cellStyle name="Calculation 5 4 4 5" xfId="24170" xr:uid="{A09D9142-86E7-4F22-A050-4313B3D7AFFB}"/>
    <cellStyle name="Calculation 5 4 4 6" xfId="43201" xr:uid="{A26A91D5-F1EB-4374-8F0F-DA2950969AB4}"/>
    <cellStyle name="Calculation 5 4 5" xfId="5556" xr:uid="{11D848D0-F2DA-479F-82C7-A07C24291CED}"/>
    <cellStyle name="Calculation 5 4 5 2" xfId="12567" xr:uid="{DF6570B3-AACE-4439-962C-802EC5FE63A0}"/>
    <cellStyle name="Calculation 5 4 5 2 2" xfId="32362" xr:uid="{76E94BB5-F714-44B6-973B-67E06B0D5739}"/>
    <cellStyle name="Calculation 5 4 5 2 3" xfId="51360" xr:uid="{E383929C-B42F-433A-9E05-85E469A32CD4}"/>
    <cellStyle name="Calculation 5 4 5 3" xfId="18985" xr:uid="{41665D76-4CAC-42FD-9C08-7C7A603DF5F8}"/>
    <cellStyle name="Calculation 5 4 5 3 2" xfId="38780" xr:uid="{B8CA7E3B-1A1C-4CEC-A7EC-7B3DBFAC7432}"/>
    <cellStyle name="Calculation 5 4 5 3 3" xfId="57778" xr:uid="{C5E78CD4-59FB-45C3-80B1-1C9ABB34E7EE}"/>
    <cellStyle name="Calculation 5 4 5 4" xfId="25361" xr:uid="{EDBD0E6D-F6FA-42A0-A792-E6E9AF677A39}"/>
    <cellStyle name="Calculation 5 4 5 5" xfId="44377" xr:uid="{06665611-F516-405E-BC2B-8548BCB79B12}"/>
    <cellStyle name="Calculation 5 4 6" xfId="9206" xr:uid="{C1949CCC-F469-479E-BE22-A254F46B4BA5}"/>
    <cellStyle name="Calculation 5 4 6 2" xfId="29001" xr:uid="{5A52B6F2-FCD2-45B1-8D07-7B06BFD8F83F}"/>
    <cellStyle name="Calculation 5 4 6 3" xfId="47999" xr:uid="{09248553-C443-4B97-AD5B-37136DACD8DA}"/>
    <cellStyle name="Calculation 5 4 7" xfId="15581" xr:uid="{E41E74C4-3B4C-4A69-9659-6F0F31EEB413}"/>
    <cellStyle name="Calculation 5 4 7 2" xfId="35376" xr:uid="{BC6576AD-7F8D-4CCD-BC0D-2AA95533A4B3}"/>
    <cellStyle name="Calculation 5 4 7 3" xfId="54374" xr:uid="{F28B1E7A-B32F-404F-9F6B-176A7FCECB56}"/>
    <cellStyle name="Calculation 5 4 8" xfId="22258" xr:uid="{DFE74B95-63AD-42C5-8417-D605C1B170E4}"/>
    <cellStyle name="Calculation 5 5" xfId="1817" xr:uid="{576934EF-54E8-4849-A25E-4531533A0F1D}"/>
    <cellStyle name="Calculation 5 5 2" xfId="2587" xr:uid="{0424AB49-0298-45C1-AE26-A1A0C8EE50F2}"/>
    <cellStyle name="Calculation 5 5 2 2" xfId="4610" xr:uid="{2EFAD330-32C2-4B28-A05A-74BA5B054A0E}"/>
    <cellStyle name="Calculation 5 5 2 2 2" xfId="8099" xr:uid="{405F4B0F-808E-4C7D-BAE4-E7EBE0DE39A1}"/>
    <cellStyle name="Calculation 5 5 2 2 2 2" xfId="15088" xr:uid="{2BE13862-DD17-4051-B55F-B99288C292EF}"/>
    <cellStyle name="Calculation 5 5 2 2 2 2 2" xfId="34883" xr:uid="{D3B09F42-8349-423B-B2D6-EA3952BAE2A2}"/>
    <cellStyle name="Calculation 5 5 2 2 2 2 3" xfId="53881" xr:uid="{31DB07E2-6F11-408B-816E-52DBA720054C}"/>
    <cellStyle name="Calculation 5 5 2 2 2 3" xfId="21502" xr:uid="{FAF0043A-0AEF-44F5-A86C-24A64F60CBBF}"/>
    <cellStyle name="Calculation 5 5 2 2 2 3 2" xfId="41297" xr:uid="{BF55A0A8-830B-4E69-96AE-14D3AFB94619}"/>
    <cellStyle name="Calculation 5 5 2 2 2 3 3" xfId="60295" xr:uid="{D9286259-BDA4-4C84-B368-0B8536A1B200}"/>
    <cellStyle name="Calculation 5 5 2 2 2 4" xfId="27896" xr:uid="{6693F0E1-4D61-40FE-87F2-8BA9B8B21564}"/>
    <cellStyle name="Calculation 5 5 2 2 2 5" xfId="46894" xr:uid="{7C61C1F9-087D-4137-9731-C78A1B4DDD1A}"/>
    <cellStyle name="Calculation 5 5 2 2 3" xfId="11690" xr:uid="{33263DCE-7C8E-4F63-927C-9CECA6784291}"/>
    <cellStyle name="Calculation 5 5 2 2 3 2" xfId="31485" xr:uid="{D01BA8F4-823C-4B2F-AE5B-83B5DC78DD0A}"/>
    <cellStyle name="Calculation 5 5 2 2 3 3" xfId="50483" xr:uid="{DA15275B-917D-43D3-A83D-5FE2A088509A}"/>
    <cellStyle name="Calculation 5 5 2 2 4" xfId="18113" xr:uid="{D73E5D1F-0910-4128-8B97-B6C97471DDC5}"/>
    <cellStyle name="Calculation 5 5 2 2 4 2" xfId="37908" xr:uid="{1ED40474-E0B6-472F-A9F1-143171EA34FB}"/>
    <cellStyle name="Calculation 5 5 2 2 4 3" xfId="56906" xr:uid="{3BFD621C-4C1F-4E84-9B10-7D6C248203BE}"/>
    <cellStyle name="Calculation 5 5 2 2 5" xfId="24474" xr:uid="{7A50E1C7-4E49-4969-AACD-DD276ED01D84}"/>
    <cellStyle name="Calculation 5 5 2 2 6" xfId="43505" xr:uid="{9EC905A4-3085-4AFF-8ADF-F2DDD80ACA84}"/>
    <cellStyle name="Calculation 5 5 2 3" xfId="6079" xr:uid="{FA3F3862-66B3-40E1-A249-F61BF25421C5}"/>
    <cellStyle name="Calculation 5 5 2 3 2" xfId="13078" xr:uid="{5A2EDBC6-8098-4763-BFCD-BCED8F6F3BD1}"/>
    <cellStyle name="Calculation 5 5 2 3 2 2" xfId="32873" xr:uid="{834C13BD-AAB9-4DCA-B36C-95CD274E87CE}"/>
    <cellStyle name="Calculation 5 5 2 3 2 3" xfId="51871" xr:uid="{B511F1DC-1245-4B08-92AB-CCDBEDA94D00}"/>
    <cellStyle name="Calculation 5 5 2 3 3" xfId="19493" xr:uid="{E67D9295-2253-4BA4-A257-CDAC09995709}"/>
    <cellStyle name="Calculation 5 5 2 3 3 2" xfId="39288" xr:uid="{7A613E77-D0C6-441D-8138-D0B74FE83424}"/>
    <cellStyle name="Calculation 5 5 2 3 3 3" xfId="58286" xr:uid="{6C7755D0-6C9C-4FC7-8BF7-A018834A3BEA}"/>
    <cellStyle name="Calculation 5 5 2 3 4" xfId="25880" xr:uid="{EDD95B8A-E0E7-47AE-B688-7C072636F381}"/>
    <cellStyle name="Calculation 5 5 2 3 5" xfId="44885" xr:uid="{E56F4012-ADEE-4735-BE82-CD85F74F1EF3}"/>
    <cellStyle name="Calculation 5 5 2 4" xfId="9700" xr:uid="{B41DC8A5-9E81-40FB-8B84-F853DF0FABC2}"/>
    <cellStyle name="Calculation 5 5 2 4 2" xfId="29495" xr:uid="{FDA285E7-0376-4CF4-A2FD-95BC69565102}"/>
    <cellStyle name="Calculation 5 5 2 4 3" xfId="48493" xr:uid="{6A1A94BD-FB0D-4230-97BB-E04AC4921FB9}"/>
    <cellStyle name="Calculation 5 5 2 5" xfId="16101" xr:uid="{B341CF59-70AF-4584-980F-2206A801C09B}"/>
    <cellStyle name="Calculation 5 5 2 5 2" xfId="35896" xr:uid="{47B73245-835A-4391-A7D4-16C30DBCC13B}"/>
    <cellStyle name="Calculation 5 5 2 5 3" xfId="54894" xr:uid="{163D22BD-538C-41A9-BEC9-62A381EEDF39}"/>
    <cellStyle name="Calculation 5 5 2 6" xfId="41749" xr:uid="{93F98F26-0050-460A-B036-217FED287A25}"/>
    <cellStyle name="Calculation 5 5 3" xfId="3829" xr:uid="{2BCA93A9-0DFB-404F-AD38-D1890E5C969D}"/>
    <cellStyle name="Calculation 5 5 3 2" xfId="7318" xr:uid="{B58AEA8D-94DA-4E4E-863B-04196746F1AD}"/>
    <cellStyle name="Calculation 5 5 3 2 2" xfId="14311" xr:uid="{F63C9A5C-33FF-44EA-B042-6244A6C68A16}"/>
    <cellStyle name="Calculation 5 5 3 2 2 2" xfId="34106" xr:uid="{0A7F0A6A-BD9D-4EA8-9882-37B1C8220F19}"/>
    <cellStyle name="Calculation 5 5 3 2 2 3" xfId="53104" xr:uid="{957B276A-A15E-4D4A-BFBF-5A6F268FAD2C}"/>
    <cellStyle name="Calculation 5 5 3 2 3" xfId="20725" xr:uid="{4843EBF8-FC9D-47A4-B23B-16CE110B2662}"/>
    <cellStyle name="Calculation 5 5 3 2 3 2" xfId="40520" xr:uid="{0257ED88-4596-4CC4-8A3D-C48DF153EA61}"/>
    <cellStyle name="Calculation 5 5 3 2 3 3" xfId="59518" xr:uid="{B44F1FE2-9837-46FD-860A-3B667DEF5FE4}"/>
    <cellStyle name="Calculation 5 5 3 2 4" xfId="27117" xr:uid="{1830F0F9-5D63-4ADC-AD0E-DCCB11C11131}"/>
    <cellStyle name="Calculation 5 5 3 2 5" xfId="46117" xr:uid="{A5A2C3DB-730A-4DA7-9489-EEA9DB422154}"/>
    <cellStyle name="Calculation 5 5 3 3" xfId="10913" xr:uid="{0EF91B17-C0FF-4587-9925-7A023E9D1170}"/>
    <cellStyle name="Calculation 5 5 3 3 2" xfId="30708" xr:uid="{DD07FE9E-7B4E-4EC9-95A4-95B259799FE6}"/>
    <cellStyle name="Calculation 5 5 3 3 3" xfId="49706" xr:uid="{823FDF96-A795-417F-AC45-FF10B6E16A32}"/>
    <cellStyle name="Calculation 5 5 3 4" xfId="17336" xr:uid="{2A97D7DE-B2E9-42AC-BCED-5FD7AF34ED2E}"/>
    <cellStyle name="Calculation 5 5 3 4 2" xfId="37131" xr:uid="{E0E58887-3E05-47E0-B6F9-FC479D56876B}"/>
    <cellStyle name="Calculation 5 5 3 4 3" xfId="56129" xr:uid="{5364F053-4FFB-447B-9DDD-49FCBF97A280}"/>
    <cellStyle name="Calculation 5 5 3 5" xfId="23696" xr:uid="{1567A407-B46C-4A1B-8844-A74E1583B4F2}"/>
    <cellStyle name="Calculation 5 5 3 6" xfId="42728" xr:uid="{6E95B216-6D4B-4FD9-A145-D19E364A7BE2}"/>
    <cellStyle name="Calculation 5 5 4" xfId="3342" xr:uid="{FC8BE892-8861-47FE-B85B-D5D33F263C9D}"/>
    <cellStyle name="Calculation 5 5 4 2" xfId="6831" xr:uid="{2B993FEB-2AC6-4978-A752-66B5FD6A8A62}"/>
    <cellStyle name="Calculation 5 5 4 2 2" xfId="13825" xr:uid="{12B763E0-39D7-4127-8516-2A445DC8C8EA}"/>
    <cellStyle name="Calculation 5 5 4 2 2 2" xfId="33620" xr:uid="{923C25ED-3ABB-490A-B06D-AAB368978703}"/>
    <cellStyle name="Calculation 5 5 4 2 2 3" xfId="52618" xr:uid="{7E0E2E6D-6733-48CB-B238-EC49B2832A04}"/>
    <cellStyle name="Calculation 5 5 4 2 3" xfId="20239" xr:uid="{33C5C44E-C94C-4EB9-A9EF-DDA8409095B7}"/>
    <cellStyle name="Calculation 5 5 4 2 3 2" xfId="40034" xr:uid="{2D6FDCCA-E200-42DC-AFF1-699346137CC0}"/>
    <cellStyle name="Calculation 5 5 4 2 3 3" xfId="59032" xr:uid="{29FF93F9-6D34-4635-92D6-65BF44BD9392}"/>
    <cellStyle name="Calculation 5 5 4 2 4" xfId="26631" xr:uid="{C854F248-D7EF-4A8D-AC5D-7F142DCBF32D}"/>
    <cellStyle name="Calculation 5 5 4 2 5" xfId="45631" xr:uid="{91F9959F-2CF4-48F2-A3ED-AC3A0F18D18C}"/>
    <cellStyle name="Calculation 5 5 4 3" xfId="10427" xr:uid="{CC7C9B8C-A946-48A6-997B-8551ABFDB5FF}"/>
    <cellStyle name="Calculation 5 5 4 3 2" xfId="30222" xr:uid="{D0571E19-9680-446E-BC77-F046A9FDD3B1}"/>
    <cellStyle name="Calculation 5 5 4 3 3" xfId="49220" xr:uid="{B5227FB7-C904-420C-8794-636C9C964444}"/>
    <cellStyle name="Calculation 5 5 4 4" xfId="16850" xr:uid="{D9EB2AF3-A89C-4EA0-84AC-AF9F67C9155C}"/>
    <cellStyle name="Calculation 5 5 4 4 2" xfId="36645" xr:uid="{B845ADA2-F608-43F2-A6CD-33F89E0B3D79}"/>
    <cellStyle name="Calculation 5 5 4 4 3" xfId="55643" xr:uid="{7250210F-F2BD-4103-9493-D4BC0C8933BD}"/>
    <cellStyle name="Calculation 5 5 4 5" xfId="23210" xr:uid="{7CB824ED-2908-41B8-8AF2-65AB50D3DA7D}"/>
    <cellStyle name="Calculation 5 5 4 6" xfId="42242" xr:uid="{1D2356F2-5332-43CD-9420-28CFC789AF52}"/>
    <cellStyle name="Calculation 5 5 5" xfId="5402" xr:uid="{A9644868-FD83-4E0B-B3BB-6204E3C4996C}"/>
    <cellStyle name="Calculation 5 5 5 2" xfId="12414" xr:uid="{A58E6098-FE6F-4BA2-B243-D3FBE3F30800}"/>
    <cellStyle name="Calculation 5 5 5 2 2" xfId="32209" xr:uid="{FF97A811-2C05-4F74-964A-598A93A9F5D6}"/>
    <cellStyle name="Calculation 5 5 5 2 3" xfId="51207" xr:uid="{1914C91E-5AD9-4B4D-8DB0-BEE569688E0D}"/>
    <cellStyle name="Calculation 5 5 5 3" xfId="18832" xr:uid="{9CBF746A-A3BB-4998-9108-63907FE94EFA}"/>
    <cellStyle name="Calculation 5 5 5 3 2" xfId="38627" xr:uid="{9199F3D6-5123-491D-B451-7041900DC08C}"/>
    <cellStyle name="Calculation 5 5 5 3 3" xfId="57625" xr:uid="{589F3700-AA93-4534-8B74-819878778F33}"/>
    <cellStyle name="Calculation 5 5 5 4" xfId="25207" xr:uid="{752FB707-16B3-4154-9C69-6038C4A39A73}"/>
    <cellStyle name="Calculation 5 5 5 5" xfId="44224" xr:uid="{F1F148A2-6778-4563-A7B8-47A795716925}"/>
    <cellStyle name="Calculation 5 5 6" xfId="9065" xr:uid="{D91772BA-B483-497D-9503-95B0D9137DD6}"/>
    <cellStyle name="Calculation 5 5 6 2" xfId="28860" xr:uid="{8454A130-10B0-412B-AA59-5CCCF5978F14}"/>
    <cellStyle name="Calculation 5 5 6 3" xfId="47858" xr:uid="{44A68761-FF3E-4DFB-816E-38EAF7785E2E}"/>
    <cellStyle name="Calculation 5 5 7" xfId="8795" xr:uid="{2AC06767-C6AC-4317-98E8-37212789EC4A}"/>
    <cellStyle name="Calculation 5 5 7 2" xfId="28592" xr:uid="{BBAA1D84-A148-415C-BB35-3DCBF3EF108B}"/>
    <cellStyle name="Calculation 5 5 7 3" xfId="47590" xr:uid="{9EB50E79-C1E6-47CD-869E-67607E16D103}"/>
    <cellStyle name="Calculation 5 5 8" xfId="21961" xr:uid="{F4B38846-7E59-48CC-8C10-886DE2239BEB}"/>
    <cellStyle name="Calculation 5 6" xfId="1926" xr:uid="{9538C81D-8DB8-4B72-B5CB-AC2A307BAD8F}"/>
    <cellStyle name="Calculation 5 6 2" xfId="2696" xr:uid="{479B7006-0EEE-4D9D-BFA7-92BBB2E564E4}"/>
    <cellStyle name="Calculation 5 6 2 2" xfId="4718" xr:uid="{C8487F13-D516-47CA-AD87-1CE04E0A55F5}"/>
    <cellStyle name="Calculation 5 6 2 2 2" xfId="8207" xr:uid="{A2ABA5A7-49E4-48B4-84E0-3A40FCA448EF}"/>
    <cellStyle name="Calculation 5 6 2 2 2 2" xfId="15196" xr:uid="{A4C073D3-87B7-45AB-A757-75F38C2675BD}"/>
    <cellStyle name="Calculation 5 6 2 2 2 2 2" xfId="34991" xr:uid="{B66D340F-EC0A-4B5E-8DAD-B947ED5C196E}"/>
    <cellStyle name="Calculation 5 6 2 2 2 2 3" xfId="53989" xr:uid="{F3782B12-1DCF-4914-91BA-6D8D1ED72744}"/>
    <cellStyle name="Calculation 5 6 2 2 2 3" xfId="21610" xr:uid="{4FF4F5B9-D0A3-4B94-9B71-461627BA745C}"/>
    <cellStyle name="Calculation 5 6 2 2 2 3 2" xfId="41405" xr:uid="{C908099A-3307-456D-9FE2-53D3A201685D}"/>
    <cellStyle name="Calculation 5 6 2 2 2 3 3" xfId="60403" xr:uid="{94D0A9E4-5331-4D2E-9DA8-7986000CBDA9}"/>
    <cellStyle name="Calculation 5 6 2 2 2 4" xfId="28004" xr:uid="{C172A720-A243-4EFC-8FC0-FEBAA6E71D36}"/>
    <cellStyle name="Calculation 5 6 2 2 2 5" xfId="47002" xr:uid="{66B76DC1-2F38-46C4-89DB-4FAA31343255}"/>
    <cellStyle name="Calculation 5 6 2 2 3" xfId="11798" xr:uid="{E28C55C6-1C34-476C-B204-E1EEE3D47C24}"/>
    <cellStyle name="Calculation 5 6 2 2 3 2" xfId="31593" xr:uid="{BC2566DB-D9BB-49E5-B069-2831DD994448}"/>
    <cellStyle name="Calculation 5 6 2 2 3 3" xfId="50591" xr:uid="{B28B1321-E8EC-4FA5-BA41-9A7A04BCCD52}"/>
    <cellStyle name="Calculation 5 6 2 2 4" xfId="18221" xr:uid="{7AA5325D-A110-48B8-A023-20A7FB4F9829}"/>
    <cellStyle name="Calculation 5 6 2 2 4 2" xfId="38016" xr:uid="{27CA30C1-B008-4116-B140-396F8C799FCE}"/>
    <cellStyle name="Calculation 5 6 2 2 4 3" xfId="57014" xr:uid="{B548F279-DEB7-4AA1-B516-9DFA6D2F873C}"/>
    <cellStyle name="Calculation 5 6 2 2 5" xfId="24582" xr:uid="{E1D55E18-2964-4421-AD25-CD18048B9C3C}"/>
    <cellStyle name="Calculation 5 6 2 2 6" xfId="43613" xr:uid="{967A8B9D-3692-4A99-87EA-F23B04685C74}"/>
    <cellStyle name="Calculation 5 6 2 3" xfId="6188" xr:uid="{E269C7EB-325F-4D7B-B4B8-F602A952078F}"/>
    <cellStyle name="Calculation 5 6 2 3 2" xfId="13186" xr:uid="{7D6BECB1-57C2-4262-B893-DE2B01E4CD07}"/>
    <cellStyle name="Calculation 5 6 2 3 2 2" xfId="32981" xr:uid="{FEB9921E-51AA-4CB4-8435-A9F216368772}"/>
    <cellStyle name="Calculation 5 6 2 3 2 3" xfId="51979" xr:uid="{7108C0B3-4C2B-4EAF-A434-77391C3487AF}"/>
    <cellStyle name="Calculation 5 6 2 3 3" xfId="19601" xr:uid="{573851D8-60B4-4056-961F-096D0C6F7114}"/>
    <cellStyle name="Calculation 5 6 2 3 3 2" xfId="39396" xr:uid="{759ABC3F-ACEB-4DC8-92E1-F94E2728A837}"/>
    <cellStyle name="Calculation 5 6 2 3 3 3" xfId="58394" xr:uid="{4CDEA664-3334-4EE2-B362-68C881569FDF}"/>
    <cellStyle name="Calculation 5 6 2 3 4" xfId="25989" xr:uid="{64DA8D52-DE3B-44B6-8A99-AD901324EB7A}"/>
    <cellStyle name="Calculation 5 6 2 3 5" xfId="44993" xr:uid="{E9728544-375D-4298-9954-DE0F46454442}"/>
    <cellStyle name="Calculation 5 6 2 4" xfId="9799" xr:uid="{8D533080-9D17-4298-9A78-47003A5977E3}"/>
    <cellStyle name="Calculation 5 6 2 4 2" xfId="29594" xr:uid="{77A036AB-C36E-4788-B445-1E6A9878B37F}"/>
    <cellStyle name="Calculation 5 6 2 4 3" xfId="48592" xr:uid="{E0CB073D-A635-42DC-9D89-9C594D7F1E9C}"/>
    <cellStyle name="Calculation 5 6 2 5" xfId="16209" xr:uid="{CE7E7492-9B91-4F93-B4CE-0007ABD22DCE}"/>
    <cellStyle name="Calculation 5 6 2 5 2" xfId="36004" xr:uid="{A0E57A66-6973-4A81-B2A0-8F5DB2D4ABAA}"/>
    <cellStyle name="Calculation 5 6 2 5 3" xfId="55002" xr:uid="{F85DCA30-C7E3-4C78-BF13-43AF9B1D71DE}"/>
    <cellStyle name="Calculation 5 6 2 6" xfId="41783" xr:uid="{030FC3E8-C348-41EB-84B3-61F24356CFA8}"/>
    <cellStyle name="Calculation 5 6 3" xfId="3937" xr:uid="{D3883018-0D46-431B-B6D0-718F467D0FB3}"/>
    <cellStyle name="Calculation 5 6 3 2" xfId="7426" xr:uid="{E91CED24-B2D9-41A9-A7F2-CBF70161389E}"/>
    <cellStyle name="Calculation 5 6 3 2 2" xfId="14419" xr:uid="{240E11BB-F8A8-4C11-A8C6-D22FD947CD42}"/>
    <cellStyle name="Calculation 5 6 3 2 2 2" xfId="34214" xr:uid="{BF234348-9668-4AFA-A172-840418476AB2}"/>
    <cellStyle name="Calculation 5 6 3 2 2 3" xfId="53212" xr:uid="{FB638BFD-6EB0-4EBD-9D45-A679DAF9DCB5}"/>
    <cellStyle name="Calculation 5 6 3 2 3" xfId="20833" xr:uid="{8315CE51-4B59-45AF-901D-E254D5F9AEF2}"/>
    <cellStyle name="Calculation 5 6 3 2 3 2" xfId="40628" xr:uid="{248564E7-C244-4BC4-95A1-B4FF59FBEB7E}"/>
    <cellStyle name="Calculation 5 6 3 2 3 3" xfId="59626" xr:uid="{EA0EA3ED-DF84-49D3-928C-338C1879D69A}"/>
    <cellStyle name="Calculation 5 6 3 2 4" xfId="27225" xr:uid="{66E65C01-45DE-4F6A-9CBC-3A0E902942F5}"/>
    <cellStyle name="Calculation 5 6 3 2 5" xfId="46225" xr:uid="{7572A926-B607-4E3C-ABCF-7AD12F177D23}"/>
    <cellStyle name="Calculation 5 6 3 3" xfId="11021" xr:uid="{F0CF2BF0-0A76-4C37-9ED9-96FFE3AA72ED}"/>
    <cellStyle name="Calculation 5 6 3 3 2" xfId="30816" xr:uid="{13717A96-F59E-4487-BAE5-C52C6F3B8717}"/>
    <cellStyle name="Calculation 5 6 3 3 3" xfId="49814" xr:uid="{6FA59F48-2402-4415-87A6-13119333604C}"/>
    <cellStyle name="Calculation 5 6 3 4" xfId="17444" xr:uid="{9E255D0A-2FE6-40A7-A6D5-800902E8FD7D}"/>
    <cellStyle name="Calculation 5 6 3 4 2" xfId="37239" xr:uid="{784029B7-A655-4B1D-8464-5EAF1E6B08A4}"/>
    <cellStyle name="Calculation 5 6 3 4 3" xfId="56237" xr:uid="{286DB92C-E207-42F9-A9D2-82581863BEA4}"/>
    <cellStyle name="Calculation 5 6 3 5" xfId="23804" xr:uid="{A5235B45-F714-4BD6-86DD-EF77BA8CB221}"/>
    <cellStyle name="Calculation 5 6 3 6" xfId="42836" xr:uid="{821BF9CB-82E7-427D-A836-421B41637B6F}"/>
    <cellStyle name="Calculation 5 6 4" xfId="3312" xr:uid="{6CFF07BF-AE8D-4D6B-8111-A7EA96C44B9E}"/>
    <cellStyle name="Calculation 5 6 4 2" xfId="6801" xr:uid="{A070393F-439A-4E8A-8657-724CDD327EE1}"/>
    <cellStyle name="Calculation 5 6 4 2 2" xfId="13795" xr:uid="{90973325-3039-43B1-8524-D467C44E3FDE}"/>
    <cellStyle name="Calculation 5 6 4 2 2 2" xfId="33590" xr:uid="{614F54D7-0086-4496-801A-1B237A8FF8F8}"/>
    <cellStyle name="Calculation 5 6 4 2 2 3" xfId="52588" xr:uid="{7A19A461-8C1B-487D-8149-8382BB89F10A}"/>
    <cellStyle name="Calculation 5 6 4 2 3" xfId="20209" xr:uid="{E261CB80-6AC1-492B-A00B-23C11184C480}"/>
    <cellStyle name="Calculation 5 6 4 2 3 2" xfId="40004" xr:uid="{D6BD89AE-79B4-43A5-880D-51A192AE5EE1}"/>
    <cellStyle name="Calculation 5 6 4 2 3 3" xfId="59002" xr:uid="{FD6AA3C2-09AB-47B5-882D-6345ACB4404D}"/>
    <cellStyle name="Calculation 5 6 4 2 4" xfId="26601" xr:uid="{7B9D069A-40F3-40AC-8BC5-843BF48B4C41}"/>
    <cellStyle name="Calculation 5 6 4 2 5" xfId="45601" xr:uid="{FAF65AEF-24DC-4BA4-8DA4-CF74FD710539}"/>
    <cellStyle name="Calculation 5 6 4 3" xfId="10397" xr:uid="{FB78100A-BBA2-4DFF-92D9-E6E1FF3088DF}"/>
    <cellStyle name="Calculation 5 6 4 3 2" xfId="30192" xr:uid="{DED11587-5709-417F-9C2A-24ED02564868}"/>
    <cellStyle name="Calculation 5 6 4 3 3" xfId="49190" xr:uid="{D336B732-06E9-4D87-98FB-A8EC4B276F86}"/>
    <cellStyle name="Calculation 5 6 4 4" xfId="16820" xr:uid="{F23A254C-97C2-480A-A6DF-3EB5469133D3}"/>
    <cellStyle name="Calculation 5 6 4 4 2" xfId="36615" xr:uid="{A24B27BA-148F-453E-BE9E-2C237B210F18}"/>
    <cellStyle name="Calculation 5 6 4 4 3" xfId="55613" xr:uid="{6F3547C7-108E-4A36-AEAD-F01F41AA9B02}"/>
    <cellStyle name="Calculation 5 6 4 5" xfId="23180" xr:uid="{2872D38E-738E-40FC-B819-45A6354C76D2}"/>
    <cellStyle name="Calculation 5 6 4 6" xfId="42212" xr:uid="{0E9DD4F4-1247-486B-9742-221E2AF9EAF1}"/>
    <cellStyle name="Calculation 5 6 5" xfId="5511" xr:uid="{82A1C61D-2586-45B9-8972-D299C0530394}"/>
    <cellStyle name="Calculation 5 6 5 2" xfId="12522" xr:uid="{2F834812-C7EA-4BA9-B7D8-9379034E91A2}"/>
    <cellStyle name="Calculation 5 6 5 2 2" xfId="32317" xr:uid="{2B463F77-13F2-426D-860A-3AAD5751C290}"/>
    <cellStyle name="Calculation 5 6 5 2 3" xfId="51315" xr:uid="{044966CB-D68B-436A-90E6-81A6BA2F811F}"/>
    <cellStyle name="Calculation 5 6 5 3" xfId="18940" xr:uid="{FD7D1033-C9F7-43B3-B115-0D1BBD337091}"/>
    <cellStyle name="Calculation 5 6 5 3 2" xfId="38735" xr:uid="{921C8A34-C416-4D0E-AB1C-718AC8E8334A}"/>
    <cellStyle name="Calculation 5 6 5 3 3" xfId="57733" xr:uid="{6444CEC4-4E86-4571-9D17-5126B75795A2}"/>
    <cellStyle name="Calculation 5 6 5 4" xfId="25316" xr:uid="{73FE0ACA-D9A5-4474-8E44-9B4319CD44FF}"/>
    <cellStyle name="Calculation 5 6 5 5" xfId="44332" xr:uid="{C9909600-0609-41F4-BDFA-CB63694F39A5}"/>
    <cellStyle name="Calculation 5 6 6" xfId="9164" xr:uid="{161B098F-A816-4F10-9D02-1C86C050A240}"/>
    <cellStyle name="Calculation 5 6 6 2" xfId="28959" xr:uid="{06789643-8A6A-4B8F-83F9-780F57CDFCC6}"/>
    <cellStyle name="Calculation 5 6 6 3" xfId="47957" xr:uid="{4B7E382C-DD29-4132-B9B9-6750C11FDAAE}"/>
    <cellStyle name="Calculation 5 6 7" xfId="15536" xr:uid="{CE9F0818-A9AF-4BF8-AFDC-220BF88B0A1C}"/>
    <cellStyle name="Calculation 5 6 7 2" xfId="35331" xr:uid="{6A13C8E2-461F-4AC0-A0F8-3361B8551A21}"/>
    <cellStyle name="Calculation 5 6 7 3" xfId="54329" xr:uid="{3D7BDD17-F061-493C-9E0B-3773FA52BAD4}"/>
    <cellStyle name="Calculation 5 6 8" xfId="22020" xr:uid="{EED72FAD-469E-4E88-9076-8F841BAEF6D9}"/>
    <cellStyle name="Calculation 5 7" xfId="2286" xr:uid="{A0F05AA5-EAB5-4064-8172-71231868EFE9}"/>
    <cellStyle name="Calculation 5 7 2" xfId="4324" xr:uid="{216700AD-9DD9-46DC-AD69-5E98C4504893}"/>
    <cellStyle name="Calculation 5 7 2 2" xfId="7813" xr:uid="{CA1C3E61-1782-4897-981B-B38340DD7C37}"/>
    <cellStyle name="Calculation 5 7 2 2 2" xfId="14802" xr:uid="{DAC68E21-343A-42D2-8180-B440BA602E77}"/>
    <cellStyle name="Calculation 5 7 2 2 2 2" xfId="34597" xr:uid="{E97B2C2A-FAE9-40F0-ACFE-1E6856C6A54B}"/>
    <cellStyle name="Calculation 5 7 2 2 2 3" xfId="53595" xr:uid="{C9738433-B677-4D73-8D6E-F245CA8635FA}"/>
    <cellStyle name="Calculation 5 7 2 2 3" xfId="21216" xr:uid="{E0C5E038-2AB0-4D1A-BFA7-1B53D69C8448}"/>
    <cellStyle name="Calculation 5 7 2 2 3 2" xfId="41011" xr:uid="{8F7B97DD-0510-4A81-B623-F0F954FFD684}"/>
    <cellStyle name="Calculation 5 7 2 2 3 3" xfId="60009" xr:uid="{BBE5AA78-6301-4FED-BA47-D33872FE1A30}"/>
    <cellStyle name="Calculation 5 7 2 2 4" xfId="27610" xr:uid="{FABC517F-E85A-4A35-AF30-DB959EB5712F}"/>
    <cellStyle name="Calculation 5 7 2 2 5" xfId="46608" xr:uid="{4F6FF984-5C25-4AF2-931D-F7F4ABF0F287}"/>
    <cellStyle name="Calculation 5 7 2 3" xfId="11404" xr:uid="{FD30EAC4-37B4-4DD4-BFDA-E1C13E949E9C}"/>
    <cellStyle name="Calculation 5 7 2 3 2" xfId="31199" xr:uid="{C4F88952-5E07-42FA-9B88-8E90DDE68FDD}"/>
    <cellStyle name="Calculation 5 7 2 3 3" xfId="50197" xr:uid="{49EAE590-A298-440C-81CB-1D1197B364D6}"/>
    <cellStyle name="Calculation 5 7 2 4" xfId="17827" xr:uid="{5B6FCB79-5525-4EC4-9D8C-0B89AF7F6E04}"/>
    <cellStyle name="Calculation 5 7 2 4 2" xfId="37622" xr:uid="{512B0C08-A287-4D6E-860C-93A504A8D72F}"/>
    <cellStyle name="Calculation 5 7 2 4 3" xfId="56620" xr:uid="{EFDB604F-0513-45A8-ABA9-182677EF18F1}"/>
    <cellStyle name="Calculation 5 7 2 5" xfId="24188" xr:uid="{6040AABF-FAA5-411C-BEB1-E16BFDD9CFA4}"/>
    <cellStyle name="Calculation 5 7 2 6" xfId="43219" xr:uid="{E05FD2CB-EBD6-44C2-A7C4-1BEE881FC446}"/>
    <cellStyle name="Calculation 5 7 3" xfId="5787" xr:uid="{D281F11F-41B8-4A97-883D-4778E3EADDE1}"/>
    <cellStyle name="Calculation 5 7 3 2" xfId="12792" xr:uid="{3D2D848E-AA16-49DD-B098-98FB6D557104}"/>
    <cellStyle name="Calculation 5 7 3 2 2" xfId="32587" xr:uid="{ED4847DB-5C99-474D-A7FB-F0D64FD7EF90}"/>
    <cellStyle name="Calculation 5 7 3 2 3" xfId="51585" xr:uid="{1EFE72BA-7611-4A81-B2C7-32D7E3DD35D6}"/>
    <cellStyle name="Calculation 5 7 3 3" xfId="19208" xr:uid="{9A9C0F1B-941D-4874-BB8F-89A8F6E30E6B}"/>
    <cellStyle name="Calculation 5 7 3 3 2" xfId="39003" xr:uid="{41CD87B1-8809-4605-8DD4-F373F2FE7404}"/>
    <cellStyle name="Calculation 5 7 3 3 3" xfId="58001" xr:uid="{66436B69-878E-4C98-A3B5-D24C7EA642DB}"/>
    <cellStyle name="Calculation 5 7 3 4" xfId="25588" xr:uid="{6C504443-B0CB-4208-949D-E5429AA6CE4B}"/>
    <cellStyle name="Calculation 5 7 3 5" xfId="44600" xr:uid="{7DE88628-CE70-493F-97D6-A237C746BAFB}"/>
    <cellStyle name="Calculation 5 7 4" xfId="9430" xr:uid="{69AF117C-AF50-4367-BFD3-7738B90AB42D}"/>
    <cellStyle name="Calculation 5 7 4 2" xfId="29225" xr:uid="{F633214A-A56F-40CD-A331-2B7D1381E97D}"/>
    <cellStyle name="Calculation 5 7 4 3" xfId="48223" xr:uid="{60CE3A09-A580-49F0-ACAC-D7F7DEC593BD}"/>
    <cellStyle name="Calculation 5 7 5" xfId="15807" xr:uid="{24026050-6470-4D9F-B62D-1E2D8E90F6DB}"/>
    <cellStyle name="Calculation 5 7 5 2" xfId="35602" xr:uid="{675108B8-30EF-4AC4-9AE2-F5DD51F266B3}"/>
    <cellStyle name="Calculation 5 7 5 3" xfId="54600" xr:uid="{066DDD47-F30E-4365-9680-0005AF2F6B5B}"/>
    <cellStyle name="Calculation 5 7 6" xfId="21963" xr:uid="{1B81E18F-4250-41C3-9889-8EF70B457338}"/>
    <cellStyle name="Calculation 5 8" xfId="3187" xr:uid="{ACD755F5-C673-45FB-A9F1-B3F34C6A328D}"/>
    <cellStyle name="Calculation 5 8 2" xfId="6676" xr:uid="{292E8B66-D16F-45D7-AC0A-60538ADC59E7}"/>
    <cellStyle name="Calculation 5 8 2 2" xfId="13670" xr:uid="{58AEAD15-22F6-4514-81E6-896FDD0C841E}"/>
    <cellStyle name="Calculation 5 8 2 2 2" xfId="33465" xr:uid="{BD60698B-7179-40F4-8C49-7427FE2D69DA}"/>
    <cellStyle name="Calculation 5 8 2 2 3" xfId="52463" xr:uid="{6ED28ADB-949D-4EA0-9177-BC43D9DE46FE}"/>
    <cellStyle name="Calculation 5 8 2 3" xfId="20084" xr:uid="{D5BD8829-2A17-4DC3-9204-80B3C8535DEF}"/>
    <cellStyle name="Calculation 5 8 2 3 2" xfId="39879" xr:uid="{303FF722-EC6C-44FF-90A7-135A80F765A2}"/>
    <cellStyle name="Calculation 5 8 2 3 3" xfId="58877" xr:uid="{8D92C34F-C08A-4BFC-BDD9-DAC52EDEE994}"/>
    <cellStyle name="Calculation 5 8 2 4" xfId="26476" xr:uid="{FB36FEFB-B2AC-4740-9544-B6191EE2AA53}"/>
    <cellStyle name="Calculation 5 8 2 5" xfId="45476" xr:uid="{5C008C10-DB38-40C6-8C68-C208319E15CC}"/>
    <cellStyle name="Calculation 5 8 3" xfId="10272" xr:uid="{AD073A59-FF36-4F74-8733-5B3E51155D4E}"/>
    <cellStyle name="Calculation 5 8 3 2" xfId="30067" xr:uid="{7A2F1538-364C-4B57-90C4-BE619C33FD94}"/>
    <cellStyle name="Calculation 5 8 3 3" xfId="49065" xr:uid="{479EE214-097A-45BD-91D0-7D440FD59F5D}"/>
    <cellStyle name="Calculation 5 8 4" xfId="16695" xr:uid="{0AAB5B4A-7B5D-4A68-B19C-9AFE70E2A215}"/>
    <cellStyle name="Calculation 5 8 4 2" xfId="36490" xr:uid="{36C5116F-6EB3-42A6-A804-BB88E5DE6FB6}"/>
    <cellStyle name="Calculation 5 8 4 3" xfId="55488" xr:uid="{DE777544-264E-4BB7-8529-0B467681D488}"/>
    <cellStyle name="Calculation 5 8 5" xfId="23055" xr:uid="{747B2DD0-2370-4ABD-99B5-F3A7D7660A23}"/>
    <cellStyle name="Calculation 5 8 6" xfId="42087" xr:uid="{9B5B0190-A128-4CA4-9980-67E3A9195002}"/>
    <cellStyle name="Calculation 5 9" xfId="4233" xr:uid="{F12D5153-80FB-4902-AC90-0425375AC5AE}"/>
    <cellStyle name="Calculation 5 9 2" xfId="7722" xr:uid="{9D213A99-86E6-4803-839D-BB69A176AF15}"/>
    <cellStyle name="Calculation 5 9 2 2" xfId="14713" xr:uid="{55C7D5F0-BA23-4B66-A897-7CEC7BE8A0C9}"/>
    <cellStyle name="Calculation 5 9 2 2 2" xfId="34508" xr:uid="{F3AA1C5A-880E-4A47-ACB7-5374B49B8CC0}"/>
    <cellStyle name="Calculation 5 9 2 2 3" xfId="53506" xr:uid="{2BFC8426-E537-440B-971E-D2D6E547F926}"/>
    <cellStyle name="Calculation 5 9 2 3" xfId="21127" xr:uid="{DAAA43D7-923E-4DF2-B30E-204C26E06BE1}"/>
    <cellStyle name="Calculation 5 9 2 3 2" xfId="40922" xr:uid="{1A8A34F2-4A3F-4389-B92E-E9D332C54697}"/>
    <cellStyle name="Calculation 5 9 2 3 3" xfId="59920" xr:uid="{210D1D28-DF0C-4D36-ABC5-3DF9498267A9}"/>
    <cellStyle name="Calculation 5 9 2 4" xfId="27521" xr:uid="{AE4CF8C5-D8E0-41CC-A208-5CF338DF0C56}"/>
    <cellStyle name="Calculation 5 9 2 5" xfId="46519" xr:uid="{BAA677AC-C05C-41B9-AA19-CF61632CE7EE}"/>
    <cellStyle name="Calculation 5 9 3" xfId="11315" xr:uid="{B009819E-1442-4BC3-86E1-AC85974ED0A5}"/>
    <cellStyle name="Calculation 5 9 3 2" xfId="31110" xr:uid="{5B86B74E-3E89-4D1B-A2D9-CD17C20DE9D3}"/>
    <cellStyle name="Calculation 5 9 3 3" xfId="50108" xr:uid="{E81FA123-2D95-4253-A282-3671F25144CE}"/>
    <cellStyle name="Calculation 5 9 4" xfId="17738" xr:uid="{31D5E39A-FD28-48E5-84D0-1E396EFA8446}"/>
    <cellStyle name="Calculation 5 9 4 2" xfId="37533" xr:uid="{BA0915E3-49AA-4A19-9657-A28AEF9CB916}"/>
    <cellStyle name="Calculation 5 9 4 3" xfId="56531" xr:uid="{63B23324-7086-407B-8EE4-A7C85C6EA961}"/>
    <cellStyle name="Calculation 5 9 5" xfId="24099" xr:uid="{ACE21131-E007-4BF8-ACEB-45E8F772B29B}"/>
    <cellStyle name="Calculation 5 9 6" xfId="43130" xr:uid="{E15B1156-DF12-4BF1-9FB0-41755361B296}"/>
    <cellStyle name="Calculation 6" xfId="1220" xr:uid="{B8664C59-2038-483E-8D5D-46C09E0A34DC}"/>
    <cellStyle name="Calculation 6 10" xfId="8811" xr:uid="{55107B58-3EF0-42C3-A429-4D67AC5F7C8A}"/>
    <cellStyle name="Calculation 6 10 2" xfId="28608" xr:uid="{74B1B0B0-36AF-4B53-A669-391AA1733019}"/>
    <cellStyle name="Calculation 6 10 3" xfId="47606" xr:uid="{2BCDEA22-BA87-4397-B3CB-C3E4EA6B5707}"/>
    <cellStyle name="Calculation 6 11" xfId="8640" xr:uid="{B6D39459-DD34-485A-823D-E6DFEE6F82F3}"/>
    <cellStyle name="Calculation 6 11 2" xfId="28437" xr:uid="{F248BE99-2751-4192-97AB-05440E6368C5}"/>
    <cellStyle name="Calculation 6 11 3" xfId="47435" xr:uid="{B2382C55-4FF7-4FF8-92BF-AF6967D5CFB3}"/>
    <cellStyle name="Calculation 6 2" xfId="2013" xr:uid="{BF3EFB40-B75D-4BE6-88E1-67E0D98140BD}"/>
    <cellStyle name="Calculation 6 2 2" xfId="2780" xr:uid="{75BA6CCC-8AE0-42E7-A5AB-164C9B115F9C}"/>
    <cellStyle name="Calculation 6 2 2 2" xfId="4802" xr:uid="{D107FFBF-61F9-4597-818A-9668D04B0B9F}"/>
    <cellStyle name="Calculation 6 2 2 2 2" xfId="8291" xr:uid="{6E62A9C0-F06D-4A2C-A5DE-E42FF59ECC7F}"/>
    <cellStyle name="Calculation 6 2 2 2 2 2" xfId="15280" xr:uid="{1064EBAF-ECB6-42CB-BD3A-07C5D0C27335}"/>
    <cellStyle name="Calculation 6 2 2 2 2 2 2" xfId="35075" xr:uid="{5C813BAC-6CA9-4421-A6DA-7AF8FAAE0199}"/>
    <cellStyle name="Calculation 6 2 2 2 2 2 3" xfId="54073" xr:uid="{FAE86D0B-F8E9-4E46-879D-B24BC243C350}"/>
    <cellStyle name="Calculation 6 2 2 2 2 3" xfId="21694" xr:uid="{382575F2-F8FA-4D62-B60D-AA14F6B58BE2}"/>
    <cellStyle name="Calculation 6 2 2 2 2 3 2" xfId="41489" xr:uid="{29739D1E-1BAE-4917-A23C-39A0DAFF9805}"/>
    <cellStyle name="Calculation 6 2 2 2 2 3 3" xfId="60487" xr:uid="{93DD9F49-8EEA-4728-998A-5A1975308AD9}"/>
    <cellStyle name="Calculation 6 2 2 2 2 4" xfId="28088" xr:uid="{1E519184-39D0-4F25-9DF5-C8082BB20961}"/>
    <cellStyle name="Calculation 6 2 2 2 2 5" xfId="47086" xr:uid="{D31E1C35-ECCA-4C72-870B-45706A71D8AA}"/>
    <cellStyle name="Calculation 6 2 2 2 3" xfId="11882" xr:uid="{40ADAD49-1CD6-409A-9CF0-41ECC190FF83}"/>
    <cellStyle name="Calculation 6 2 2 2 3 2" xfId="31677" xr:uid="{7AEF6C14-2466-4A55-8AD1-6424915BCC6F}"/>
    <cellStyle name="Calculation 6 2 2 2 3 3" xfId="50675" xr:uid="{81236DA3-75D4-4D94-BF3D-D2B45438BB0D}"/>
    <cellStyle name="Calculation 6 2 2 2 4" xfId="18305" xr:uid="{EEE2C1C6-FC71-4DC8-8302-DA364D2EF02E}"/>
    <cellStyle name="Calculation 6 2 2 2 4 2" xfId="38100" xr:uid="{218F741C-6CCE-4426-89EF-90BBE5B12987}"/>
    <cellStyle name="Calculation 6 2 2 2 4 3" xfId="57098" xr:uid="{83F5F0EB-E478-4F45-B0DA-32296914B0A0}"/>
    <cellStyle name="Calculation 6 2 2 2 5" xfId="24666" xr:uid="{30EFB8F2-506F-4253-AD54-F8538EC71737}"/>
    <cellStyle name="Calculation 6 2 2 2 6" xfId="43697" xr:uid="{7C9CA761-5B25-4193-9482-8F7FC7A94BB6}"/>
    <cellStyle name="Calculation 6 2 2 3" xfId="6271" xr:uid="{D31247FF-DC3E-4D48-88F4-9364A5007502}"/>
    <cellStyle name="Calculation 6 2 2 3 2" xfId="13269" xr:uid="{5E2CC6C3-83E0-48B0-B038-1428F1610FB6}"/>
    <cellStyle name="Calculation 6 2 2 3 2 2" xfId="33064" xr:uid="{68D9F337-A877-41D6-90C1-236D9D7D9523}"/>
    <cellStyle name="Calculation 6 2 2 3 2 3" xfId="52062" xr:uid="{48D2019F-57FA-4107-95DD-7E2CEBB66139}"/>
    <cellStyle name="Calculation 6 2 2 3 3" xfId="19684" xr:uid="{303135BF-BEE0-4AEF-9621-6361987209E6}"/>
    <cellStyle name="Calculation 6 2 2 3 3 2" xfId="39479" xr:uid="{AE3EAFD8-612F-455B-A518-F4D358CAA46D}"/>
    <cellStyle name="Calculation 6 2 2 3 3 3" xfId="58477" xr:uid="{8A879C7D-76AA-4212-AD3B-6660F4E6BE44}"/>
    <cellStyle name="Calculation 6 2 2 3 4" xfId="26072" xr:uid="{F81B8674-400A-4181-9F79-8E5E03E94284}"/>
    <cellStyle name="Calculation 6 2 2 3 5" xfId="45076" xr:uid="{B98F5C19-99F7-45DA-B1E7-28CDF78B4592}"/>
    <cellStyle name="Calculation 6 2 2 4" xfId="9879" xr:uid="{3F173702-8E1D-4C4A-BD09-9B33FFD4BDBB}"/>
    <cellStyle name="Calculation 6 2 2 4 2" xfId="29674" xr:uid="{528F6639-736E-4678-BF0C-808A093E6D7A}"/>
    <cellStyle name="Calculation 6 2 2 4 3" xfId="48672" xr:uid="{B6BC2CB6-D138-447C-A552-13B71917DB9C}"/>
    <cellStyle name="Calculation 6 2 2 5" xfId="16293" xr:uid="{AB0F157B-8520-4B65-AA12-1FF752BD7ABF}"/>
    <cellStyle name="Calculation 6 2 2 5 2" xfId="36088" xr:uid="{0586147E-E33D-4098-AAFD-A8F297348CD4}"/>
    <cellStyle name="Calculation 6 2 2 5 3" xfId="55086" xr:uid="{8BA0D08E-74CD-44FE-A088-1D875099FAA8}"/>
    <cellStyle name="Calculation 6 2 2 6" xfId="41819" xr:uid="{5B27CFAA-FF9E-4056-AE9F-45D71078FE87}"/>
    <cellStyle name="Calculation 6 2 3" xfId="4023" xr:uid="{B9B7B9BF-4851-4364-BAC3-D161A3D6D2F2}"/>
    <cellStyle name="Calculation 6 2 3 2" xfId="7512" xr:uid="{62998535-D31B-4928-9C2D-2853681C532A}"/>
    <cellStyle name="Calculation 6 2 3 2 2" xfId="14505" xr:uid="{6CDA4842-C7B4-4B08-9199-BB00B07AAED0}"/>
    <cellStyle name="Calculation 6 2 3 2 2 2" xfId="34300" xr:uid="{06FDF13D-421D-480D-8A19-87D184B818C0}"/>
    <cellStyle name="Calculation 6 2 3 2 2 3" xfId="53298" xr:uid="{2B4E742A-4D5B-47F6-9C72-79A0225B2596}"/>
    <cellStyle name="Calculation 6 2 3 2 3" xfId="20919" xr:uid="{98DE4957-157A-4C5E-9624-271B70479D0E}"/>
    <cellStyle name="Calculation 6 2 3 2 3 2" xfId="40714" xr:uid="{FA326310-D525-404C-A8B0-F69682B1C2C4}"/>
    <cellStyle name="Calculation 6 2 3 2 3 3" xfId="59712" xr:uid="{7D18F09C-5D37-4A35-8F02-3EF0B3BB6F7A}"/>
    <cellStyle name="Calculation 6 2 3 2 4" xfId="27311" xr:uid="{805A96BC-BB85-4CE1-92EE-AB3CF8C6A4DE}"/>
    <cellStyle name="Calculation 6 2 3 2 5" xfId="46311" xr:uid="{0B7E6DBA-CDCF-4ADB-B0CF-0CF51F53BA43}"/>
    <cellStyle name="Calculation 6 2 3 3" xfId="11107" xr:uid="{9F9BB9C5-F90C-4AF2-B563-237F8937A19F}"/>
    <cellStyle name="Calculation 6 2 3 3 2" xfId="30902" xr:uid="{799217F8-A585-457E-B0E9-ADFE72F9CC76}"/>
    <cellStyle name="Calculation 6 2 3 3 3" xfId="49900" xr:uid="{8DE4C3BF-A69F-46B9-9DCE-F45527F768BF}"/>
    <cellStyle name="Calculation 6 2 3 4" xfId="17530" xr:uid="{5677E255-C4A3-403D-B345-B07448D6B026}"/>
    <cellStyle name="Calculation 6 2 3 4 2" xfId="37325" xr:uid="{B0D1CFE4-DC57-42ED-98EB-0468372FED29}"/>
    <cellStyle name="Calculation 6 2 3 4 3" xfId="56323" xr:uid="{C5F0B1AB-A89D-43BF-B4F2-27EBEA2BF40F}"/>
    <cellStyle name="Calculation 6 2 3 5" xfId="23890" xr:uid="{F2CE8FB5-E96E-4A7F-A2BD-B1EFD5375E5E}"/>
    <cellStyle name="Calculation 6 2 3 6" xfId="42922" xr:uid="{491E4210-80E1-465B-8FF8-325EDC128805}"/>
    <cellStyle name="Calculation 6 2 4" xfId="3484" xr:uid="{B02B7939-D5BA-43F6-B9EB-6F40A971500E}"/>
    <cellStyle name="Calculation 6 2 4 2" xfId="6973" xr:uid="{9534E40F-EA6A-4396-BB1C-7C7B0887A061}"/>
    <cellStyle name="Calculation 6 2 4 2 2" xfId="13967" xr:uid="{CE116EA6-747E-4D47-9F35-9FD1275E8ED6}"/>
    <cellStyle name="Calculation 6 2 4 2 2 2" xfId="33762" xr:uid="{697719EB-19C6-4A10-8DD2-C3555D30F426}"/>
    <cellStyle name="Calculation 6 2 4 2 2 3" xfId="52760" xr:uid="{9279A65A-D834-48DF-B429-1F64453F6D39}"/>
    <cellStyle name="Calculation 6 2 4 2 3" xfId="20381" xr:uid="{0388BD9B-FA3B-4DF1-9458-168EADCC9FDC}"/>
    <cellStyle name="Calculation 6 2 4 2 3 2" xfId="40176" xr:uid="{BD5AC3D0-FC0D-49CE-8B32-F65FAD8A83FC}"/>
    <cellStyle name="Calculation 6 2 4 2 3 3" xfId="59174" xr:uid="{891DB6BF-EAB7-40BA-8B14-1440600ECBE8}"/>
    <cellStyle name="Calculation 6 2 4 2 4" xfId="26773" xr:uid="{965ED5CC-06BC-46EE-958B-DEC68D5EF17E}"/>
    <cellStyle name="Calculation 6 2 4 2 5" xfId="45773" xr:uid="{93811239-F372-445C-93A1-51BD15432F1C}"/>
    <cellStyle name="Calculation 6 2 4 3" xfId="10569" xr:uid="{D62FC64A-E7C6-4761-A2D4-DD7F6A92BF58}"/>
    <cellStyle name="Calculation 6 2 4 3 2" xfId="30364" xr:uid="{37C2C605-2F3C-4F37-B6AD-FD04AD222D5E}"/>
    <cellStyle name="Calculation 6 2 4 3 3" xfId="49362" xr:uid="{E623CB0E-B6E6-4677-AD47-F2B25D91E759}"/>
    <cellStyle name="Calculation 6 2 4 4" xfId="16992" xr:uid="{55D9B913-D687-479B-BE83-0F6323E38E0F}"/>
    <cellStyle name="Calculation 6 2 4 4 2" xfId="36787" xr:uid="{E0335617-5F02-491A-8C93-37479B0AF5AE}"/>
    <cellStyle name="Calculation 6 2 4 4 3" xfId="55785" xr:uid="{68478D14-C30E-46B7-A304-0B336AD5562C}"/>
    <cellStyle name="Calculation 6 2 4 5" xfId="23352" xr:uid="{3FC805BC-90DE-458F-9646-515EF9273B57}"/>
    <cellStyle name="Calculation 6 2 4 6" xfId="42384" xr:uid="{11445163-6D9A-4E3D-AEF0-CBA74487D845}"/>
    <cellStyle name="Calculation 6 2 5" xfId="5594" xr:uid="{62E3CA87-C38A-4CD0-9A1C-348250CB395B}"/>
    <cellStyle name="Calculation 6 2 5 2" xfId="12605" xr:uid="{7F413AAD-0BA2-4D2B-B93D-5CC27C352D23}"/>
    <cellStyle name="Calculation 6 2 5 2 2" xfId="32400" xr:uid="{88AEB858-B46C-43AF-A6E3-49825D0F9DFD}"/>
    <cellStyle name="Calculation 6 2 5 2 3" xfId="51398" xr:uid="{C7694EE5-B7E6-441F-9FF2-278E32C34D4E}"/>
    <cellStyle name="Calculation 6 2 5 3" xfId="19023" xr:uid="{CB270EDA-D1A3-42F6-BE9D-CA78B3706B7F}"/>
    <cellStyle name="Calculation 6 2 5 3 2" xfId="38818" xr:uid="{5E974AB0-A9CD-4CCF-ABF6-C7FAFF90DDEA}"/>
    <cellStyle name="Calculation 6 2 5 3 3" xfId="57816" xr:uid="{D63EE5E2-1146-4F19-84CF-BC5697525D56}"/>
    <cellStyle name="Calculation 6 2 5 4" xfId="25399" xr:uid="{C00B7429-9B8D-45F0-A359-2259FF6A80E5}"/>
    <cellStyle name="Calculation 6 2 5 5" xfId="44415" xr:uid="{52461D53-6F98-4A0A-B4E8-708CCAD7A950}"/>
    <cellStyle name="Calculation 6 2 6" xfId="9244" xr:uid="{99A72AFD-F804-463D-8905-885C76F6EF1D}"/>
    <cellStyle name="Calculation 6 2 6 2" xfId="29039" xr:uid="{89E7FC46-DD09-4424-B222-8229F93440A7}"/>
    <cellStyle name="Calculation 6 2 6 3" xfId="48037" xr:uid="{DF3241BA-BD13-48AF-9BD7-74EAD556B1C7}"/>
    <cellStyle name="Calculation 6 2 7" xfId="15620" xr:uid="{5E3276E3-F824-4D30-86BB-664C3138B7F3}"/>
    <cellStyle name="Calculation 6 2 7 2" xfId="35415" xr:uid="{0965D80F-1F75-470B-85D3-A9955D8D5219}"/>
    <cellStyle name="Calculation 6 2 7 3" xfId="54413" xr:uid="{E1B651D1-7476-4A57-B4CB-B08769CF8610}"/>
    <cellStyle name="Calculation 6 2 8" xfId="22116" xr:uid="{4CFC2F06-E56B-42B9-8075-2A0E51ECF18B}"/>
    <cellStyle name="Calculation 6 3" xfId="1763" xr:uid="{4B9CC4C4-D9A8-47FB-A7A9-0DF3B67A1036}"/>
    <cellStyle name="Calculation 6 3 2" xfId="2533" xr:uid="{5A58A2A0-11C9-440F-95DA-9D3FF4E92424}"/>
    <cellStyle name="Calculation 6 3 2 2" xfId="4556" xr:uid="{612D630A-F65D-4724-A233-0502739A38A8}"/>
    <cellStyle name="Calculation 6 3 2 2 2" xfId="8045" xr:uid="{24A171E7-098C-4F56-B3FA-F6810B7C387F}"/>
    <cellStyle name="Calculation 6 3 2 2 2 2" xfId="15034" xr:uid="{A0069C0E-993B-493B-8D61-ED70A9720269}"/>
    <cellStyle name="Calculation 6 3 2 2 2 2 2" xfId="34829" xr:uid="{3A5D257C-FF3C-483D-A383-8D63642DA708}"/>
    <cellStyle name="Calculation 6 3 2 2 2 2 3" xfId="53827" xr:uid="{ACEB0BD3-056A-41D8-8C8E-991D183032B2}"/>
    <cellStyle name="Calculation 6 3 2 2 2 3" xfId="21448" xr:uid="{0A88AF0F-C48F-4C11-A274-C7CD93009BA2}"/>
    <cellStyle name="Calculation 6 3 2 2 2 3 2" xfId="41243" xr:uid="{B45DD61B-D625-41AB-AFA6-6E9BED9766C3}"/>
    <cellStyle name="Calculation 6 3 2 2 2 3 3" xfId="60241" xr:uid="{FC6174B4-FD9F-48FB-B840-09ABF7919924}"/>
    <cellStyle name="Calculation 6 3 2 2 2 4" xfId="27842" xr:uid="{AAF4AC30-FBDC-419B-A843-C44B27536D71}"/>
    <cellStyle name="Calculation 6 3 2 2 2 5" xfId="46840" xr:uid="{C699FCEC-0E4A-4B84-9FEF-CA101E4E2ACB}"/>
    <cellStyle name="Calculation 6 3 2 2 3" xfId="11636" xr:uid="{ED7121B6-2FE6-4307-B617-A27A014A50BF}"/>
    <cellStyle name="Calculation 6 3 2 2 3 2" xfId="31431" xr:uid="{D8F864EA-B1CA-4204-B0CB-C705CB67E9D0}"/>
    <cellStyle name="Calculation 6 3 2 2 3 3" xfId="50429" xr:uid="{393EB8F3-B2D7-4346-93E2-65BB18FFD2B5}"/>
    <cellStyle name="Calculation 6 3 2 2 4" xfId="18059" xr:uid="{39AC08A9-C4C7-4297-B4BC-52234489063E}"/>
    <cellStyle name="Calculation 6 3 2 2 4 2" xfId="37854" xr:uid="{81B5E191-B8E8-491E-BCDF-F0A80B9D2B20}"/>
    <cellStyle name="Calculation 6 3 2 2 4 3" xfId="56852" xr:uid="{7E4FAF5F-FEB3-44C1-AE49-941ECC7A876B}"/>
    <cellStyle name="Calculation 6 3 2 2 5" xfId="24420" xr:uid="{8B2220DB-BC51-432D-AEF6-74DD4F45E498}"/>
    <cellStyle name="Calculation 6 3 2 2 6" xfId="43451" xr:uid="{E59CEF04-61F5-4213-9843-6C963A054D87}"/>
    <cellStyle name="Calculation 6 3 2 3" xfId="6026" xr:uid="{DF297D48-AEF8-462B-AFB0-8655DD32609A}"/>
    <cellStyle name="Calculation 6 3 2 3 2" xfId="13025" xr:uid="{C948A48A-5C03-49C7-9846-3B7571E3B3DC}"/>
    <cellStyle name="Calculation 6 3 2 3 2 2" xfId="32820" xr:uid="{CC6B0810-2182-433D-BC3A-EE2434C28392}"/>
    <cellStyle name="Calculation 6 3 2 3 2 3" xfId="51818" xr:uid="{C8B11CE9-9C46-4A0E-8A4D-FB6F715AD0D3}"/>
    <cellStyle name="Calculation 6 3 2 3 3" xfId="19440" xr:uid="{4569A7C1-DABE-4289-B3DD-FE36D2B642E4}"/>
    <cellStyle name="Calculation 6 3 2 3 3 2" xfId="39235" xr:uid="{73A530EE-EEE3-4C7F-8D1B-A7B2D969A51E}"/>
    <cellStyle name="Calculation 6 3 2 3 3 3" xfId="58233" xr:uid="{BEB408B7-3235-496C-9328-01B4A78B40E4}"/>
    <cellStyle name="Calculation 6 3 2 3 4" xfId="25827" xr:uid="{C22D84F4-46DE-47E9-A2C2-F0B82A6803D8}"/>
    <cellStyle name="Calculation 6 3 2 3 5" xfId="44832" xr:uid="{C9DB5139-1241-4362-BBF5-F34A114F96AA}"/>
    <cellStyle name="Calculation 6 3 2 4" xfId="9650" xr:uid="{EDCA72C3-2581-4F4E-B156-A03C0FB515BC}"/>
    <cellStyle name="Calculation 6 3 2 4 2" xfId="29445" xr:uid="{76FE918D-4220-4839-862A-484F0EF45978}"/>
    <cellStyle name="Calculation 6 3 2 4 3" xfId="48443" xr:uid="{AC4CEB3B-7F8A-4A75-B0BC-1DEF14E514EE}"/>
    <cellStyle name="Calculation 6 3 2 5" xfId="16047" xr:uid="{79ACE30F-1E6D-4C3A-81B5-C284C5A8A78F}"/>
    <cellStyle name="Calculation 6 3 2 5 2" xfId="35842" xr:uid="{006B055A-946B-49D8-87E9-1E2908443E9D}"/>
    <cellStyle name="Calculation 6 3 2 5 3" xfId="54840" xr:uid="{32B00036-0255-407B-A623-CFC85139FEC7}"/>
    <cellStyle name="Calculation 6 3 2 6" xfId="41734" xr:uid="{96DA3CB3-83F3-48BF-9227-0EC1FFA89A89}"/>
    <cellStyle name="Calculation 6 3 3" xfId="3775" xr:uid="{DF5A79AD-E225-40D1-8788-C216E2EFE976}"/>
    <cellStyle name="Calculation 6 3 3 2" xfId="7264" xr:uid="{5E0CD8C1-77C4-4B29-A099-29B44FA68A04}"/>
    <cellStyle name="Calculation 6 3 3 2 2" xfId="14257" xr:uid="{F6576D00-6EEB-4475-9A03-958A3B907156}"/>
    <cellStyle name="Calculation 6 3 3 2 2 2" xfId="34052" xr:uid="{071BE8C3-C1EA-4267-A37C-EE012F7389EA}"/>
    <cellStyle name="Calculation 6 3 3 2 2 3" xfId="53050" xr:uid="{9C0E89C5-67A5-4D9E-849B-CDFB17FD83FF}"/>
    <cellStyle name="Calculation 6 3 3 2 3" xfId="20671" xr:uid="{FED752F5-26D7-425B-9B11-D01E30655D13}"/>
    <cellStyle name="Calculation 6 3 3 2 3 2" xfId="40466" xr:uid="{F8DDDD39-7BF5-4514-A860-0A5487EA373B}"/>
    <cellStyle name="Calculation 6 3 3 2 3 3" xfId="59464" xr:uid="{FEA4B4BC-0165-4519-8036-348BCDE9D95B}"/>
    <cellStyle name="Calculation 6 3 3 2 4" xfId="27063" xr:uid="{A5DE9E31-8AB9-496B-8666-E4B3EF1DFB0E}"/>
    <cellStyle name="Calculation 6 3 3 2 5" xfId="46063" xr:uid="{469FE375-323E-448F-A382-4AC28158BB03}"/>
    <cellStyle name="Calculation 6 3 3 3" xfId="10859" xr:uid="{8CF5AAD5-1CA6-4553-BAEF-1630FBC8A267}"/>
    <cellStyle name="Calculation 6 3 3 3 2" xfId="30654" xr:uid="{9A734EBF-29C2-44AA-8657-4F02E404D8E5}"/>
    <cellStyle name="Calculation 6 3 3 3 3" xfId="49652" xr:uid="{1B077FC5-6143-4D70-8CB6-FA9ED277F68E}"/>
    <cellStyle name="Calculation 6 3 3 4" xfId="17282" xr:uid="{31B6AD29-1AA9-4312-8F42-F02ED645F78C}"/>
    <cellStyle name="Calculation 6 3 3 4 2" xfId="37077" xr:uid="{6EBB4F5C-C397-4718-84B0-351D3D9BA090}"/>
    <cellStyle name="Calculation 6 3 3 4 3" xfId="56075" xr:uid="{154C7474-9D2D-416D-BEA9-C4B3CB6B2AB0}"/>
    <cellStyle name="Calculation 6 3 3 5" xfId="23642" xr:uid="{DCB8851D-6476-4B75-8FE0-D6FCFF511C22}"/>
    <cellStyle name="Calculation 6 3 3 6" xfId="42674" xr:uid="{65F7898A-ABC8-436E-BE49-7C524C5418EF}"/>
    <cellStyle name="Calculation 6 3 4" xfId="3353" xr:uid="{A2B2B49C-61F6-4340-B433-39ECE369605E}"/>
    <cellStyle name="Calculation 6 3 4 2" xfId="6842" xr:uid="{E7E6D5CF-A925-4A11-A80E-043450E3387E}"/>
    <cellStyle name="Calculation 6 3 4 2 2" xfId="13836" xr:uid="{5EEBC38F-480D-41D6-8FBF-17B63879D759}"/>
    <cellStyle name="Calculation 6 3 4 2 2 2" xfId="33631" xr:uid="{B1F67DDB-A36E-4787-922E-1A3E5B1B745D}"/>
    <cellStyle name="Calculation 6 3 4 2 2 3" xfId="52629" xr:uid="{918E518B-C21E-41D0-8D67-08D814D8FF69}"/>
    <cellStyle name="Calculation 6 3 4 2 3" xfId="20250" xr:uid="{5996DAF2-9852-4103-B107-3A999B682832}"/>
    <cellStyle name="Calculation 6 3 4 2 3 2" xfId="40045" xr:uid="{9DEB4997-ED64-4BE8-9CBE-C365A5C224B6}"/>
    <cellStyle name="Calculation 6 3 4 2 3 3" xfId="59043" xr:uid="{AA48E917-4B7B-477F-9468-31A213398669}"/>
    <cellStyle name="Calculation 6 3 4 2 4" xfId="26642" xr:uid="{A58F57B9-FA0B-4429-B727-C5162195AB9D}"/>
    <cellStyle name="Calculation 6 3 4 2 5" xfId="45642" xr:uid="{4A10FCDE-9074-4C04-BCD8-AA4EE2331139}"/>
    <cellStyle name="Calculation 6 3 4 3" xfId="10438" xr:uid="{9E07A4A9-A36C-4858-9D09-A569F980F46C}"/>
    <cellStyle name="Calculation 6 3 4 3 2" xfId="30233" xr:uid="{14E59493-70AF-4DB0-9C0A-6E682374E401}"/>
    <cellStyle name="Calculation 6 3 4 3 3" xfId="49231" xr:uid="{E94FA35E-90E1-4E3D-AED2-AFB35F7FEB51}"/>
    <cellStyle name="Calculation 6 3 4 4" xfId="16861" xr:uid="{CE59DE1B-64B1-4FC7-96AF-5F0B69AD3EB7}"/>
    <cellStyle name="Calculation 6 3 4 4 2" xfId="36656" xr:uid="{A2641371-A324-45CF-82D2-33651056917A}"/>
    <cellStyle name="Calculation 6 3 4 4 3" xfId="55654" xr:uid="{4433433E-5C22-4473-ABDA-D33369698614}"/>
    <cellStyle name="Calculation 6 3 4 5" xfId="23221" xr:uid="{C33229B6-61B1-430B-8FF6-1311126278E8}"/>
    <cellStyle name="Calculation 6 3 4 6" xfId="42253" xr:uid="{61ED052B-D91B-4C38-A5D1-276BE6B50815}"/>
    <cellStyle name="Calculation 6 3 5" xfId="5349" xr:uid="{795BE29A-E299-460B-8A92-DBC5822650AB}"/>
    <cellStyle name="Calculation 6 3 5 2" xfId="12361" xr:uid="{5F1A4CE1-0256-49ED-8468-AD2969481F9D}"/>
    <cellStyle name="Calculation 6 3 5 2 2" xfId="32156" xr:uid="{84E782E0-FD63-4982-A038-801F3B5A064B}"/>
    <cellStyle name="Calculation 6 3 5 2 3" xfId="51154" xr:uid="{7D8AB15B-53FB-4B8C-B026-4A18367146AF}"/>
    <cellStyle name="Calculation 6 3 5 3" xfId="18779" xr:uid="{EC2816F5-A854-40D3-A7CD-1E9DEF023189}"/>
    <cellStyle name="Calculation 6 3 5 3 2" xfId="38574" xr:uid="{21779E2C-5BBD-4828-8B25-B57CDC8A676F}"/>
    <cellStyle name="Calculation 6 3 5 3 3" xfId="57572" xr:uid="{71B79C54-5270-4B0A-9395-EC4ADF0FDF75}"/>
    <cellStyle name="Calculation 6 3 5 4" xfId="25154" xr:uid="{7D8FFC4C-35E4-4C4F-B8EB-182A6370BED6}"/>
    <cellStyle name="Calculation 6 3 5 5" xfId="44171" xr:uid="{C2901110-301C-4533-A7BC-E42D1169DDEB}"/>
    <cellStyle name="Calculation 6 3 6" xfId="9015" xr:uid="{DF6753F7-7A4F-4CDD-BDF2-B14D21F5DAF5}"/>
    <cellStyle name="Calculation 6 3 6 2" xfId="28810" xr:uid="{368995F8-267A-4201-BFF5-5B290E4E47D4}"/>
    <cellStyle name="Calculation 6 3 6 3" xfId="47808" xr:uid="{D008C114-65B1-4E6D-87AC-5E886384EE3D}"/>
    <cellStyle name="Calculation 6 3 7" xfId="8708" xr:uid="{F0A893FD-8B04-4338-87AB-852EF5B2A804}"/>
    <cellStyle name="Calculation 6 3 7 2" xfId="28505" xr:uid="{C67FC075-1D14-4868-9054-F5425DB97BBC}"/>
    <cellStyle name="Calculation 6 3 7 3" xfId="47503" xr:uid="{FD3E9B0A-C1C1-43B2-B25F-9CC7C85B23B0}"/>
    <cellStyle name="Calculation 6 3 8" xfId="21962" xr:uid="{641D4B00-3BA5-4A87-A3C6-5B86FE617D8F}"/>
    <cellStyle name="Calculation 6 4" xfId="2120" xr:uid="{7DD79DD3-EF06-499D-A8F8-BE12E72DF2B5}"/>
    <cellStyle name="Calculation 6 4 2" xfId="2887" xr:uid="{0F6E3686-0BA5-4F44-8BE3-DA9E2B68AAE0}"/>
    <cellStyle name="Calculation 6 4 2 2" xfId="4907" xr:uid="{57A5BAB7-A540-4D23-A20B-4ABC8026CD5A}"/>
    <cellStyle name="Calculation 6 4 2 2 2" xfId="8396" xr:uid="{9D2DB6C8-76EA-45FA-B4F8-7614CE2221BF}"/>
    <cellStyle name="Calculation 6 4 2 2 2 2" xfId="15385" xr:uid="{994DD687-BED6-4E07-A2CB-89B7BD12ECEA}"/>
    <cellStyle name="Calculation 6 4 2 2 2 2 2" xfId="35180" xr:uid="{DA5B22FC-D30C-49C5-9E6A-5E3F787C672F}"/>
    <cellStyle name="Calculation 6 4 2 2 2 2 3" xfId="54178" xr:uid="{134C15D0-A17D-4D01-9E6B-8E4FEA4B63E8}"/>
    <cellStyle name="Calculation 6 4 2 2 2 3" xfId="21799" xr:uid="{3340BC32-C9D5-426D-8297-5C3E6A3D83A9}"/>
    <cellStyle name="Calculation 6 4 2 2 2 3 2" xfId="41594" xr:uid="{4CEE9EF4-616D-4C53-AED3-E9144DF29E47}"/>
    <cellStyle name="Calculation 6 4 2 2 2 3 3" xfId="60592" xr:uid="{CB771BA8-2C0B-4C4A-A396-41BE5633EB75}"/>
    <cellStyle name="Calculation 6 4 2 2 2 4" xfId="28193" xr:uid="{E4BA6BB0-995A-4B22-AE9C-06481A8B19A5}"/>
    <cellStyle name="Calculation 6 4 2 2 2 5" xfId="47191" xr:uid="{7B81992B-FAD0-417D-8EC2-F9D9E9B15AF4}"/>
    <cellStyle name="Calculation 6 4 2 2 3" xfId="11987" xr:uid="{54EF1316-7885-4FCE-87E9-DAF48375C6AE}"/>
    <cellStyle name="Calculation 6 4 2 2 3 2" xfId="31782" xr:uid="{D37CC2D0-883D-4855-9309-7FF41AC7F090}"/>
    <cellStyle name="Calculation 6 4 2 2 3 3" xfId="50780" xr:uid="{B0593545-0DDC-43B6-8D2F-FE54598D6354}"/>
    <cellStyle name="Calculation 6 4 2 2 4" xfId="18410" xr:uid="{EAF13DD5-9770-41A5-A208-C4D89371A171}"/>
    <cellStyle name="Calculation 6 4 2 2 4 2" xfId="38205" xr:uid="{ABF325B6-BC74-49E0-83EA-896D0278EF83}"/>
    <cellStyle name="Calculation 6 4 2 2 4 3" xfId="57203" xr:uid="{8F7FFE6C-FC30-4967-A103-E7A660ADFFC1}"/>
    <cellStyle name="Calculation 6 4 2 2 5" xfId="24771" xr:uid="{E0FEC3F6-7AAB-4774-946F-D9E6FE831D74}"/>
    <cellStyle name="Calculation 6 4 2 2 6" xfId="43802" xr:uid="{311660C3-DAA5-4424-8FF4-9DD363D8603B}"/>
    <cellStyle name="Calculation 6 4 2 3" xfId="6376" xr:uid="{750517CD-C8D0-4457-A754-139DAD899A37}"/>
    <cellStyle name="Calculation 6 4 2 3 2" xfId="13373" xr:uid="{88648982-46A1-47B0-8EF2-39B8CC5BF8C0}"/>
    <cellStyle name="Calculation 6 4 2 3 2 2" xfId="33168" xr:uid="{5CDD164E-46A5-4FEB-8A21-3739F1782BC7}"/>
    <cellStyle name="Calculation 6 4 2 3 2 3" xfId="52166" xr:uid="{203C1701-F6E1-4590-A643-4CD6C5BEF238}"/>
    <cellStyle name="Calculation 6 4 2 3 3" xfId="19787" xr:uid="{03CA7A26-EA4D-42BD-82AC-11DF7FB69091}"/>
    <cellStyle name="Calculation 6 4 2 3 3 2" xfId="39582" xr:uid="{61CD77BF-0077-4E05-B183-CADDE862B09F}"/>
    <cellStyle name="Calculation 6 4 2 3 3 3" xfId="58580" xr:uid="{FB0F5CC8-EC72-4EE6-A780-93A53EAFE8EF}"/>
    <cellStyle name="Calculation 6 4 2 3 4" xfId="26177" xr:uid="{96795218-2DB0-4CE7-BF27-49C97A7E01F8}"/>
    <cellStyle name="Calculation 6 4 2 3 5" xfId="45179" xr:uid="{66E39CF2-7283-4E79-BC46-E72793FF6AC0}"/>
    <cellStyle name="Calculation 6 4 2 4" xfId="9981" xr:uid="{D75C04A9-9E06-45C2-87F0-6B9C849439F5}"/>
    <cellStyle name="Calculation 6 4 2 4 2" xfId="29776" xr:uid="{17C1B811-0BA7-479E-8C39-D3907A18DEF0}"/>
    <cellStyle name="Calculation 6 4 2 4 3" xfId="48774" xr:uid="{B5FB537D-B061-44B7-BE32-58B533E74340}"/>
    <cellStyle name="Calculation 6 4 2 5" xfId="16398" xr:uid="{466E9CB7-73AC-4E4E-954E-996A7F525EEB}"/>
    <cellStyle name="Calculation 6 4 2 5 2" xfId="36193" xr:uid="{E2F1765B-B6EB-4CC8-B53F-A91CDC77E37A}"/>
    <cellStyle name="Calculation 6 4 2 5 3" xfId="55191" xr:uid="{B0995632-2756-4F7D-A55D-1A9AA4254990}"/>
    <cellStyle name="Calculation 6 4 2 6" xfId="41837" xr:uid="{0D2D4CA3-DC7F-41E1-900F-01A6701CD958}"/>
    <cellStyle name="Calculation 6 4 3" xfId="4128" xr:uid="{8D63BCFF-1A5B-4DA9-82FB-304F1E056F9B}"/>
    <cellStyle name="Calculation 6 4 3 2" xfId="7617" xr:uid="{3CB17B25-8E31-4574-AE89-CEF0E55B0E83}"/>
    <cellStyle name="Calculation 6 4 3 2 2" xfId="14610" xr:uid="{97D6604D-89CD-4FE2-B5C3-731DE9EDC43E}"/>
    <cellStyle name="Calculation 6 4 3 2 2 2" xfId="34405" xr:uid="{FE2A14C7-9B91-4C48-82EB-DA467B9F0422}"/>
    <cellStyle name="Calculation 6 4 3 2 2 3" xfId="53403" xr:uid="{3206E896-9077-4E25-B45C-F8C9FFE902F4}"/>
    <cellStyle name="Calculation 6 4 3 2 3" xfId="21024" xr:uid="{2D42DE10-A1EB-43B5-9204-9F2DF7A76A22}"/>
    <cellStyle name="Calculation 6 4 3 2 3 2" xfId="40819" xr:uid="{D7F94D66-D746-4933-9B03-95FD1B70BBDA}"/>
    <cellStyle name="Calculation 6 4 3 2 3 3" xfId="59817" xr:uid="{4CF82329-858F-409D-845A-F81D25941E35}"/>
    <cellStyle name="Calculation 6 4 3 2 4" xfId="27416" xr:uid="{5A1FC00C-B002-4838-9856-826476D8D757}"/>
    <cellStyle name="Calculation 6 4 3 2 5" xfId="46416" xr:uid="{EB082F13-9E34-4895-A059-3F1E72C27BAA}"/>
    <cellStyle name="Calculation 6 4 3 3" xfId="11212" xr:uid="{178513DA-A739-4D3C-9027-C0AF13A70F43}"/>
    <cellStyle name="Calculation 6 4 3 3 2" xfId="31007" xr:uid="{221DB29D-B5C4-4FC4-A19A-2A8E4FC9D4B7}"/>
    <cellStyle name="Calculation 6 4 3 3 3" xfId="50005" xr:uid="{B2F2AC88-EF95-4CE1-B676-0613FB5F0328}"/>
    <cellStyle name="Calculation 6 4 3 4" xfId="17635" xr:uid="{321D5A38-DBAE-4802-83CB-5D61D9A5E550}"/>
    <cellStyle name="Calculation 6 4 3 4 2" xfId="37430" xr:uid="{D3A09FDC-3119-4172-A4E1-BDA4E1C1C3D7}"/>
    <cellStyle name="Calculation 6 4 3 4 3" xfId="56428" xr:uid="{4F85AAD9-CF70-4839-960A-650384412809}"/>
    <cellStyle name="Calculation 6 4 3 5" xfId="23995" xr:uid="{E1A0DC8F-B190-4CAC-9817-3005B4D1BBF0}"/>
    <cellStyle name="Calculation 6 4 3 6" xfId="43027" xr:uid="{68D621C3-95E8-4C79-AAB8-B8E71FF1741C}"/>
    <cellStyle name="Calculation 6 4 4" xfId="138" xr:uid="{81814FB4-0305-44E8-8935-0E22A356BCDA}"/>
    <cellStyle name="Calculation 6 4 4 2" xfId="5010" xr:uid="{76989AEC-CCB5-4A67-9F1D-360E0F27BDF9}"/>
    <cellStyle name="Calculation 6 4 4 2 2" xfId="12083" xr:uid="{CC707C42-FFF3-49BD-984C-92C7D5CF0150}"/>
    <cellStyle name="Calculation 6 4 4 2 2 2" xfId="31878" xr:uid="{168113DB-D56F-44C0-B041-663D48CB6659}"/>
    <cellStyle name="Calculation 6 4 4 2 2 3" xfId="50876" xr:uid="{B466B062-94C4-49AF-8D10-5C6E032CC7A3}"/>
    <cellStyle name="Calculation 6 4 4 2 3" xfId="18506" xr:uid="{A03670D8-D936-44F1-A380-A311B7975645}"/>
    <cellStyle name="Calculation 6 4 4 2 3 2" xfId="38301" xr:uid="{2A0A5910-B1B0-478C-A0BB-B9A391D1D169}"/>
    <cellStyle name="Calculation 6 4 4 2 3 3" xfId="57299" xr:uid="{44DA9C4D-46BF-459C-82B5-18279A749D8F}"/>
    <cellStyle name="Calculation 6 4 4 2 4" xfId="24868" xr:uid="{7CF56489-E764-4352-B0B0-72BD830AF52D}"/>
    <cellStyle name="Calculation 6 4 4 2 5" xfId="43898" xr:uid="{F58C45E4-DCCC-4945-93D2-77CF596FAE17}"/>
    <cellStyle name="Calculation 6 4 4 3" xfId="8516" xr:uid="{E9C2AE7B-0FEE-4054-9AF0-8D024CAFA255}"/>
    <cellStyle name="Calculation 6 4 4 3 2" xfId="28313" xr:uid="{E8BF7F8E-F81E-4269-9931-148E8D334DC1}"/>
    <cellStyle name="Calculation 6 4 4 3 3" xfId="47311" xr:uid="{B42120B9-0BBA-4062-8860-96DA02897F69}"/>
    <cellStyle name="Calculation 6 4 4 4" xfId="8857" xr:uid="{22B862C0-8C5C-42FE-9D97-AB64199E6684}"/>
    <cellStyle name="Calculation 6 4 4 4 2" xfId="28654" xr:uid="{E64CF63E-35C4-4274-B682-965F3B73403F}"/>
    <cellStyle name="Calculation 6 4 4 4 3" xfId="47652" xr:uid="{9652A213-B7F0-402F-8E6B-F6A1753EEAA7}"/>
    <cellStyle name="Calculation 6 4 4 5" xfId="21908" xr:uid="{773F2F0B-28B2-47D2-9CA7-04C2B77FF3F2}"/>
    <cellStyle name="Calculation 6 4 4 6" xfId="22033" xr:uid="{46669BA3-7F24-4AF1-A800-41FDE697134B}"/>
    <cellStyle name="Calculation 6 4 5" xfId="5699" xr:uid="{7A04B000-A855-47E4-A30B-DE7E3B607207}"/>
    <cellStyle name="Calculation 6 4 5 2" xfId="12709" xr:uid="{4FDB6091-E038-4511-8BD2-6C884FE79FC5}"/>
    <cellStyle name="Calculation 6 4 5 2 2" xfId="32504" xr:uid="{25AE0A6A-0099-486A-A1F7-E9685B79EC74}"/>
    <cellStyle name="Calculation 6 4 5 2 3" xfId="51502" xr:uid="{A3E8E347-471F-4607-81A6-F0C0C4C70DC0}"/>
    <cellStyle name="Calculation 6 4 5 3" xfId="19126" xr:uid="{DF12847E-0C33-40A7-BA79-054F3D9CE1B8}"/>
    <cellStyle name="Calculation 6 4 5 3 2" xfId="38921" xr:uid="{4D71D067-BBAC-4D83-85A0-A3262B0963CF}"/>
    <cellStyle name="Calculation 6 4 5 3 3" xfId="57919" xr:uid="{AA3AA062-63F9-4ABD-AF8B-60CAB8668C35}"/>
    <cellStyle name="Calculation 6 4 5 4" xfId="25504" xr:uid="{CF8406B3-05CD-487B-A14F-02651D10B489}"/>
    <cellStyle name="Calculation 6 4 5 5" xfId="44518" xr:uid="{3AC34750-01EF-4721-BC93-D2B619FCEB10}"/>
    <cellStyle name="Calculation 6 4 6" xfId="9345" xr:uid="{C1EB5D75-0A98-4669-9B89-AD70F03ADE8D}"/>
    <cellStyle name="Calculation 6 4 6 2" xfId="29140" xr:uid="{B6ED18CA-ABFB-4560-9A71-10B8D026CB50}"/>
    <cellStyle name="Calculation 6 4 6 3" xfId="48138" xr:uid="{538EADC5-29C6-43D6-8307-C9EEBBA2C400}"/>
    <cellStyle name="Calculation 6 4 7" xfId="15725" xr:uid="{657CF5A8-3632-4808-AC9C-97A4A5772191}"/>
    <cellStyle name="Calculation 6 4 7 2" xfId="35520" xr:uid="{9D422801-2421-40A1-9AB1-6C1A2C60CC62}"/>
    <cellStyle name="Calculation 6 4 7 3" xfId="54518" xr:uid="{237F3B16-5EB3-40FD-ABB9-ED7BDA8B1F0B}"/>
    <cellStyle name="Calculation 6 4 8" xfId="21932" xr:uid="{7FA75F0B-76A0-4AF1-BAAA-21EC5C3B7DAB}"/>
    <cellStyle name="Calculation 6 5" xfId="1950" xr:uid="{41F70C5D-9FC5-49E3-8F47-7402C829A610}"/>
    <cellStyle name="Calculation 6 5 2" xfId="2720" xr:uid="{8184763D-16EE-4E99-B324-A664EAF0493A}"/>
    <cellStyle name="Calculation 6 5 2 2" xfId="4742" xr:uid="{8E94A818-9662-482D-A31A-14AF6A6502C2}"/>
    <cellStyle name="Calculation 6 5 2 2 2" xfId="8231" xr:uid="{0529E145-13AB-412E-A2EF-2C13C7E88BC2}"/>
    <cellStyle name="Calculation 6 5 2 2 2 2" xfId="15220" xr:uid="{C3110A99-417B-45A1-BE4E-1FDC1B29B81B}"/>
    <cellStyle name="Calculation 6 5 2 2 2 2 2" xfId="35015" xr:uid="{5F6F7D77-69BC-4090-AF0C-F81E9059B622}"/>
    <cellStyle name="Calculation 6 5 2 2 2 2 3" xfId="54013" xr:uid="{631DE058-041E-4F2D-BA66-DB922DC68268}"/>
    <cellStyle name="Calculation 6 5 2 2 2 3" xfId="21634" xr:uid="{00F68846-78D0-4968-BD7B-0918366F6707}"/>
    <cellStyle name="Calculation 6 5 2 2 2 3 2" xfId="41429" xr:uid="{ED6375B6-ACAE-4E7B-B41C-75165D042EDD}"/>
    <cellStyle name="Calculation 6 5 2 2 2 3 3" xfId="60427" xr:uid="{DC5C61FA-A05C-4BA6-BFAC-D1FD9CED39A9}"/>
    <cellStyle name="Calculation 6 5 2 2 2 4" xfId="28028" xr:uid="{A8F2A82B-1D09-431A-B5EF-496573FAF85A}"/>
    <cellStyle name="Calculation 6 5 2 2 2 5" xfId="47026" xr:uid="{3317192E-3E46-4810-BF6A-C2E51A8DA4F0}"/>
    <cellStyle name="Calculation 6 5 2 2 3" xfId="11822" xr:uid="{98585084-FFBA-4F94-944B-DC5376D3F054}"/>
    <cellStyle name="Calculation 6 5 2 2 3 2" xfId="31617" xr:uid="{C3CBF563-3552-4E6B-8019-4565F873D248}"/>
    <cellStyle name="Calculation 6 5 2 2 3 3" xfId="50615" xr:uid="{C68E5524-0D44-4E71-B10E-210DC33A2D8C}"/>
    <cellStyle name="Calculation 6 5 2 2 4" xfId="18245" xr:uid="{63191308-9A16-43F4-B83E-330158A19E0F}"/>
    <cellStyle name="Calculation 6 5 2 2 4 2" xfId="38040" xr:uid="{97E6B61B-A3C9-402F-AE92-6755013ACDA8}"/>
    <cellStyle name="Calculation 6 5 2 2 4 3" xfId="57038" xr:uid="{F74725FC-CF32-4C31-AF09-BF23BA5A8213}"/>
    <cellStyle name="Calculation 6 5 2 2 5" xfId="24606" xr:uid="{2F5D6820-AE77-4E15-8924-B98BC996239C}"/>
    <cellStyle name="Calculation 6 5 2 2 6" xfId="43637" xr:uid="{085CA065-B803-474B-BA59-25BEE400D6FA}"/>
    <cellStyle name="Calculation 6 5 2 3" xfId="6212" xr:uid="{F728D15F-ADD2-4B5E-978F-CBD512AB61BE}"/>
    <cellStyle name="Calculation 6 5 2 3 2" xfId="13210" xr:uid="{2F67E99B-F700-44D8-AE3D-E98ED9D9162A}"/>
    <cellStyle name="Calculation 6 5 2 3 2 2" xfId="33005" xr:uid="{798FB419-0C7F-4AE2-859B-B3EB494FB954}"/>
    <cellStyle name="Calculation 6 5 2 3 2 3" xfId="52003" xr:uid="{EE419771-A0CC-4DE8-9DAE-7343A0A8A4B2}"/>
    <cellStyle name="Calculation 6 5 2 3 3" xfId="19625" xr:uid="{A1A08BD6-8D3C-4BAE-B6D1-818DA605634D}"/>
    <cellStyle name="Calculation 6 5 2 3 3 2" xfId="39420" xr:uid="{BF00BE31-0EBC-4E02-B175-92B362CEA4B4}"/>
    <cellStyle name="Calculation 6 5 2 3 3 3" xfId="58418" xr:uid="{3A3B2E62-11FC-4E42-9E1C-06ABE8627D55}"/>
    <cellStyle name="Calculation 6 5 2 3 4" xfId="26013" xr:uid="{A20EAC7C-1549-4CD9-ABDC-265C9EEBCC32}"/>
    <cellStyle name="Calculation 6 5 2 3 5" xfId="45017" xr:uid="{A6CDDB9A-A671-49CF-8F1C-07CCE38315E0}"/>
    <cellStyle name="Calculation 6 5 2 4" xfId="9823" xr:uid="{C1976ECE-B347-4854-B9D0-30C45D781B74}"/>
    <cellStyle name="Calculation 6 5 2 4 2" xfId="29618" xr:uid="{EF50392F-6974-4B1E-A6EA-D3612F246EA6}"/>
    <cellStyle name="Calculation 6 5 2 4 3" xfId="48616" xr:uid="{7C92C9DA-94AD-4D99-BED4-35F797D95116}"/>
    <cellStyle name="Calculation 6 5 2 5" xfId="16233" xr:uid="{690EA258-AF38-45DE-876E-A4170C6B777F}"/>
    <cellStyle name="Calculation 6 5 2 5 2" xfId="36028" xr:uid="{1A770D3A-08B0-456E-81F8-B44DB25B8AEB}"/>
    <cellStyle name="Calculation 6 5 2 5 3" xfId="55026" xr:uid="{11251F8C-1B93-446D-9B26-CD30E083F788}"/>
    <cellStyle name="Calculation 6 5 2 6" xfId="41794" xr:uid="{91C381A1-44AC-4930-8D68-B2CDB19E4461}"/>
    <cellStyle name="Calculation 6 5 3" xfId="3961" xr:uid="{EBF9932F-65FC-454E-B45B-D2DB292F462B}"/>
    <cellStyle name="Calculation 6 5 3 2" xfId="7450" xr:uid="{47D9CAB7-B36C-4741-A375-3FB38B57FA31}"/>
    <cellStyle name="Calculation 6 5 3 2 2" xfId="14443" xr:uid="{9F945A2C-BEF1-4F17-9023-8E2B11924880}"/>
    <cellStyle name="Calculation 6 5 3 2 2 2" xfId="34238" xr:uid="{3C0E15BD-6C0D-4F44-AF57-8A6BE2711C21}"/>
    <cellStyle name="Calculation 6 5 3 2 2 3" xfId="53236" xr:uid="{1C1EF25C-FCAC-4831-A3A5-1B4EB6B46F1C}"/>
    <cellStyle name="Calculation 6 5 3 2 3" xfId="20857" xr:uid="{6C8056E9-45A0-4B75-8D27-1206F770330B}"/>
    <cellStyle name="Calculation 6 5 3 2 3 2" xfId="40652" xr:uid="{8C277B13-9A57-454B-974E-8B145657F0A3}"/>
    <cellStyle name="Calculation 6 5 3 2 3 3" xfId="59650" xr:uid="{52D4909C-A22C-4E7D-BBC5-6E7546C58675}"/>
    <cellStyle name="Calculation 6 5 3 2 4" xfId="27249" xr:uid="{87A8EB24-648D-4F0B-A5A9-5B8A7FEB9F17}"/>
    <cellStyle name="Calculation 6 5 3 2 5" xfId="46249" xr:uid="{7CA8D55A-484B-4961-81E6-C366627DC549}"/>
    <cellStyle name="Calculation 6 5 3 3" xfId="11045" xr:uid="{238E5A25-0574-4883-AC04-2ADC156A3F8A}"/>
    <cellStyle name="Calculation 6 5 3 3 2" xfId="30840" xr:uid="{129E1655-CB03-4C1A-9BBD-1D7C6C0904C8}"/>
    <cellStyle name="Calculation 6 5 3 3 3" xfId="49838" xr:uid="{DFC01C5A-AC05-46A8-9ABE-E087F2367A74}"/>
    <cellStyle name="Calculation 6 5 3 4" xfId="17468" xr:uid="{0B087ED3-B619-472D-AAD4-0929F15F40F7}"/>
    <cellStyle name="Calculation 6 5 3 4 2" xfId="37263" xr:uid="{67C7F427-8BC4-4C22-8D96-3EC0EF818C05}"/>
    <cellStyle name="Calculation 6 5 3 4 3" xfId="56261" xr:uid="{0A087DEE-F437-4914-9639-2F152A03E901}"/>
    <cellStyle name="Calculation 6 5 3 5" xfId="23828" xr:uid="{CD8282B7-FB98-49A9-BF0D-5EDC44BC370D}"/>
    <cellStyle name="Calculation 6 5 3 6" xfId="42860" xr:uid="{E2A09067-F53B-4529-BBFF-9CCC7626CA04}"/>
    <cellStyle name="Calculation 6 5 4" xfId="4286" xr:uid="{54638395-88C0-4E81-945B-4A5C373E2062}"/>
    <cellStyle name="Calculation 6 5 4 2" xfId="7775" xr:uid="{477685B2-2BBD-4E0E-A7B7-6915F04E1FAC}"/>
    <cellStyle name="Calculation 6 5 4 2 2" xfId="14766" xr:uid="{506EECD9-1BA7-498C-BFA5-FDE4F1E45368}"/>
    <cellStyle name="Calculation 6 5 4 2 2 2" xfId="34561" xr:uid="{76DC6531-5AB9-47E9-B2ED-C3696FF9B1CA}"/>
    <cellStyle name="Calculation 6 5 4 2 2 3" xfId="53559" xr:uid="{8511A344-81E2-4015-8892-103701676EA4}"/>
    <cellStyle name="Calculation 6 5 4 2 3" xfId="21180" xr:uid="{097BE8F0-8317-4B40-8325-10B26F2533DC}"/>
    <cellStyle name="Calculation 6 5 4 2 3 2" xfId="40975" xr:uid="{01F80644-9182-4EFD-827A-5848409DA5A2}"/>
    <cellStyle name="Calculation 6 5 4 2 3 3" xfId="59973" xr:uid="{BDDFC046-13A7-42F2-933B-8696BA1474A5}"/>
    <cellStyle name="Calculation 6 5 4 2 4" xfId="27574" xr:uid="{FE6C5AF1-AB5C-4544-9924-0A5EDD6D1EC1}"/>
    <cellStyle name="Calculation 6 5 4 2 5" xfId="46572" xr:uid="{E5183F2C-2FC4-4E76-A0B6-C912C891F27A}"/>
    <cellStyle name="Calculation 6 5 4 3" xfId="11368" xr:uid="{4BC9A888-974A-46C2-83B5-BB113C281B59}"/>
    <cellStyle name="Calculation 6 5 4 3 2" xfId="31163" xr:uid="{CABDDA48-B781-4E22-8D09-67AFB73030E1}"/>
    <cellStyle name="Calculation 6 5 4 3 3" xfId="50161" xr:uid="{322BE49F-FCDD-4F21-AAF2-45731900A97C}"/>
    <cellStyle name="Calculation 6 5 4 4" xfId="17791" xr:uid="{B2AAACCD-2C94-4E69-9018-59FC7D9B6026}"/>
    <cellStyle name="Calculation 6 5 4 4 2" xfId="37586" xr:uid="{1204F5CF-30C7-422E-8E24-3126BD876F28}"/>
    <cellStyle name="Calculation 6 5 4 4 3" xfId="56584" xr:uid="{2197BC0F-8550-47C6-A242-01741159FAC2}"/>
    <cellStyle name="Calculation 6 5 4 5" xfId="24152" xr:uid="{45D7347B-6FCC-4805-B8EE-4AEB2854B9A5}"/>
    <cellStyle name="Calculation 6 5 4 6" xfId="43183" xr:uid="{1BBF7553-0F4D-49D9-9B6C-B72745EF5F31}"/>
    <cellStyle name="Calculation 6 5 5" xfId="5535" xr:uid="{C678D510-E8D7-4E7E-9B4C-5FBBAE439E21}"/>
    <cellStyle name="Calculation 6 5 5 2" xfId="12546" xr:uid="{1D7EF017-3781-448D-8120-00534D9FE227}"/>
    <cellStyle name="Calculation 6 5 5 2 2" xfId="32341" xr:uid="{59166550-7795-4319-BF9F-053C24AA3045}"/>
    <cellStyle name="Calculation 6 5 5 2 3" xfId="51339" xr:uid="{AD7C306E-15EA-4EFB-8175-9C5E122D6235}"/>
    <cellStyle name="Calculation 6 5 5 3" xfId="18964" xr:uid="{7604597B-5634-410F-8E9C-E25BC90CF1DC}"/>
    <cellStyle name="Calculation 6 5 5 3 2" xfId="38759" xr:uid="{AC6533C8-CD0B-429C-A9AD-2809B195BBF3}"/>
    <cellStyle name="Calculation 6 5 5 3 3" xfId="57757" xr:uid="{D318CEBD-592C-45F5-9DBE-2A036EE9F785}"/>
    <cellStyle name="Calculation 6 5 5 4" xfId="25340" xr:uid="{4D1E2299-E29B-40CF-8314-EB8F5C7C061C}"/>
    <cellStyle name="Calculation 6 5 5 5" xfId="44356" xr:uid="{7481B452-2112-4CD3-8D85-ACFF0367234B}"/>
    <cellStyle name="Calculation 6 5 6" xfId="9188" xr:uid="{90E487E3-96DF-49AA-B059-183BC0910FCC}"/>
    <cellStyle name="Calculation 6 5 6 2" xfId="28983" xr:uid="{81CFF9D7-6B4B-498F-8548-EB9C9D9BFDD0}"/>
    <cellStyle name="Calculation 6 5 6 3" xfId="47981" xr:uid="{971FBFE2-40B9-4DC5-BAAF-9F78E03B0085}"/>
    <cellStyle name="Calculation 6 5 7" xfId="15560" xr:uid="{11DCA33E-08A4-4A9A-B805-86EA87184754}"/>
    <cellStyle name="Calculation 6 5 7 2" xfId="35355" xr:uid="{35875DD3-E68A-43C7-9ABA-0F50EA7569A2}"/>
    <cellStyle name="Calculation 6 5 7 3" xfId="54353" xr:uid="{81F340F5-A87F-431C-9AAE-C7E245D3B590}"/>
    <cellStyle name="Calculation 6 5 8" xfId="22695" xr:uid="{39172FC9-9CE9-4736-8442-133A11530C02}"/>
    <cellStyle name="Calculation 6 6" xfId="2330" xr:uid="{DCF32E36-CF97-4492-8E8F-DC475E1C77FC}"/>
    <cellStyle name="Calculation 6 6 2" xfId="4367" xr:uid="{67F961D7-CC2E-4601-924B-DF4ECC3C9E9D}"/>
    <cellStyle name="Calculation 6 6 2 2" xfId="7856" xr:uid="{CDD32532-5B21-4059-87BD-EE0F58A6E99A}"/>
    <cellStyle name="Calculation 6 6 2 2 2" xfId="14845" xr:uid="{A72800FC-2195-4A06-A658-FC37CF090140}"/>
    <cellStyle name="Calculation 6 6 2 2 2 2" xfId="34640" xr:uid="{19A2C2BA-4F65-4F6D-A0E8-25E5A2F46E72}"/>
    <cellStyle name="Calculation 6 6 2 2 2 3" xfId="53638" xr:uid="{519EC948-B75D-4A17-9084-49EC7DEA2B2B}"/>
    <cellStyle name="Calculation 6 6 2 2 3" xfId="21259" xr:uid="{09D8D241-7ABC-49B9-A765-25E8562A7DEE}"/>
    <cellStyle name="Calculation 6 6 2 2 3 2" xfId="41054" xr:uid="{492B183F-9B76-42CC-B0B4-61CB43F90EFD}"/>
    <cellStyle name="Calculation 6 6 2 2 3 3" xfId="60052" xr:uid="{CA514654-3544-4E49-929A-938B585AD17B}"/>
    <cellStyle name="Calculation 6 6 2 2 4" xfId="27653" xr:uid="{ACFAB053-322C-4F8F-99C3-426DA44BE646}"/>
    <cellStyle name="Calculation 6 6 2 2 5" xfId="46651" xr:uid="{38C9C664-ADF6-45C8-BEB9-1F5C268C5268}"/>
    <cellStyle name="Calculation 6 6 2 3" xfId="11447" xr:uid="{E4AB0FDC-E5BC-475A-8B05-9DD12A051BD5}"/>
    <cellStyle name="Calculation 6 6 2 3 2" xfId="31242" xr:uid="{A9BE2AAF-C852-44F3-B8BD-904223CC6DD2}"/>
    <cellStyle name="Calculation 6 6 2 3 3" xfId="50240" xr:uid="{18D13350-DBC9-4A71-B9A3-71D5E1726157}"/>
    <cellStyle name="Calculation 6 6 2 4" xfId="17870" xr:uid="{57D93070-D6AB-47D8-A51B-CAEE809C97A3}"/>
    <cellStyle name="Calculation 6 6 2 4 2" xfId="37665" xr:uid="{B3A4A7C7-99F6-4F4E-8001-E9D66CF6FD9A}"/>
    <cellStyle name="Calculation 6 6 2 4 3" xfId="56663" xr:uid="{EC93AA6C-DD25-41AD-98F7-E69399FA3D2E}"/>
    <cellStyle name="Calculation 6 6 2 5" xfId="24231" xr:uid="{9D08F996-8E31-4259-A6D8-2D8403E84978}"/>
    <cellStyle name="Calculation 6 6 2 6" xfId="43262" xr:uid="{62C7F0EE-9E5C-49F2-9261-7DCB7BE06132}"/>
    <cellStyle name="Calculation 6 6 3" xfId="5831" xr:uid="{5D9F9928-5425-4BF2-A491-99983947FF31}"/>
    <cellStyle name="Calculation 6 6 3 2" xfId="12835" xr:uid="{22FFF68E-CCA2-45E2-BFB1-1CDFBA4DF997}"/>
    <cellStyle name="Calculation 6 6 3 2 2" xfId="32630" xr:uid="{7F9ABE65-3180-4A69-B262-38791E79E278}"/>
    <cellStyle name="Calculation 6 6 3 2 3" xfId="51628" xr:uid="{4E47D588-02DB-41FF-A094-62CF9769E6FC}"/>
    <cellStyle name="Calculation 6 6 3 3" xfId="19251" xr:uid="{7E1D18B3-00C4-47BF-BF1F-C1AC0BEA3EFA}"/>
    <cellStyle name="Calculation 6 6 3 3 2" xfId="39046" xr:uid="{00236A66-5945-4DDB-91AC-512A594EE0FC}"/>
    <cellStyle name="Calculation 6 6 3 3 3" xfId="58044" xr:uid="{3FC7C406-2752-4693-B429-90F3A20D023B}"/>
    <cellStyle name="Calculation 6 6 3 4" xfId="25632" xr:uid="{1342EC02-D18B-4556-85FF-2EF1B2BD4795}"/>
    <cellStyle name="Calculation 6 6 3 5" xfId="44643" xr:uid="{F22BA7A9-7C36-463B-8440-694431B46997}"/>
    <cellStyle name="Calculation 6 6 4" xfId="9468" xr:uid="{4E6A15DA-BFD1-4110-8F44-9907029FE324}"/>
    <cellStyle name="Calculation 6 6 4 2" xfId="29263" xr:uid="{9E6941AA-E866-4CAF-AED9-F1866557B66A}"/>
    <cellStyle name="Calculation 6 6 4 3" xfId="48261" xr:uid="{6BCC60F5-CE14-4875-A204-4B90EB9F5958}"/>
    <cellStyle name="Calculation 6 6 5" xfId="15850" xr:uid="{AC9D8709-1697-4AA7-B7C9-D004CC23D606}"/>
    <cellStyle name="Calculation 6 6 5 2" xfId="35645" xr:uid="{C19BA2F7-8178-4AA1-A4CD-995965275EA0}"/>
    <cellStyle name="Calculation 6 6 5 3" xfId="54643" xr:uid="{03472E71-B906-4113-9591-99CD5A969592}"/>
    <cellStyle name="Calculation 6 6 6" xfId="41676" xr:uid="{950F7114-55E8-41CD-9A55-34007FD99C05}"/>
    <cellStyle name="Calculation 6 7" xfId="3444" xr:uid="{B45F5199-A1FC-48DB-A01C-DB44324CD27A}"/>
    <cellStyle name="Calculation 6 7 2" xfId="6933" xr:uid="{421552C9-758D-4100-A8C7-50BECDDBF1A9}"/>
    <cellStyle name="Calculation 6 7 2 2" xfId="13927" xr:uid="{54BDE65C-AD61-4257-AE17-CE06C4FE6903}"/>
    <cellStyle name="Calculation 6 7 2 2 2" xfId="33722" xr:uid="{450C877C-9844-462A-92A8-AC0582BF1737}"/>
    <cellStyle name="Calculation 6 7 2 2 3" xfId="52720" xr:uid="{B1DD1219-85D5-4C2E-82F8-766AD84B8114}"/>
    <cellStyle name="Calculation 6 7 2 3" xfId="20341" xr:uid="{E9357A9B-82A2-431D-B67E-0CFEE483EDB7}"/>
    <cellStyle name="Calculation 6 7 2 3 2" xfId="40136" xr:uid="{85C43A47-F7F1-405F-AC60-FABAE442E850}"/>
    <cellStyle name="Calculation 6 7 2 3 3" xfId="59134" xr:uid="{DF723D8B-75C1-4F8C-AB3C-29CB3ADC8EC8}"/>
    <cellStyle name="Calculation 6 7 2 4" xfId="26733" xr:uid="{9BB887D1-EF24-4F8D-9869-9CEB65668478}"/>
    <cellStyle name="Calculation 6 7 2 5" xfId="45733" xr:uid="{19177C59-796B-407C-B74B-EECC3D59F07D}"/>
    <cellStyle name="Calculation 6 7 3" xfId="10529" xr:uid="{DD842C89-B450-4A70-9D88-D426D82A8F35}"/>
    <cellStyle name="Calculation 6 7 3 2" xfId="30324" xr:uid="{7DE116A2-73FA-4A72-B483-AC1B12B9384C}"/>
    <cellStyle name="Calculation 6 7 3 3" xfId="49322" xr:uid="{A5DABC63-2ABE-487F-B514-66DD7EB92161}"/>
    <cellStyle name="Calculation 6 7 4" xfId="16952" xr:uid="{13E9C0DC-4DDB-4923-AA4D-061D47FC2C20}"/>
    <cellStyle name="Calculation 6 7 4 2" xfId="36747" xr:uid="{A9F47C41-4ABB-4FFB-A17E-7D5BC5927761}"/>
    <cellStyle name="Calculation 6 7 4 3" xfId="55745" xr:uid="{4D2E4CCF-19FA-4877-AFB0-7F1966318E49}"/>
    <cellStyle name="Calculation 6 7 5" xfId="23312" xr:uid="{504CD94B-8B5A-4B91-AB25-FDFB33AF4581}"/>
    <cellStyle name="Calculation 6 7 6" xfId="42344" xr:uid="{94DF7218-CB9E-4243-A386-9A5D9D67D8CF}"/>
    <cellStyle name="Calculation 6 8" xfId="3118" xr:uid="{B1BE4261-91D1-4522-A09F-0E9BBACC1C8B}"/>
    <cellStyle name="Calculation 6 8 2" xfId="6607" xr:uid="{2A833714-7138-4C51-8020-4C21BD47BE84}"/>
    <cellStyle name="Calculation 6 8 2 2" xfId="13601" xr:uid="{356C22FB-2CE0-464F-8694-CE4847DCF0DA}"/>
    <cellStyle name="Calculation 6 8 2 2 2" xfId="33396" xr:uid="{E2D60E68-45D6-413D-917B-294D3672D70A}"/>
    <cellStyle name="Calculation 6 8 2 2 3" xfId="52394" xr:uid="{CB37C417-780A-4472-937E-1C1B8B98FA05}"/>
    <cellStyle name="Calculation 6 8 2 3" xfId="20015" xr:uid="{116C421B-E357-46FB-A4C3-B15ADDFBF2E7}"/>
    <cellStyle name="Calculation 6 8 2 3 2" xfId="39810" xr:uid="{F7A001A2-7C8D-48A1-AFCA-1EF477A3388C}"/>
    <cellStyle name="Calculation 6 8 2 3 3" xfId="58808" xr:uid="{18801104-6A6B-4442-AB6A-B015DFC840D8}"/>
    <cellStyle name="Calculation 6 8 2 4" xfId="26407" xr:uid="{7D488156-73AF-4525-8338-DFAA142E5F99}"/>
    <cellStyle name="Calculation 6 8 2 5" xfId="45407" xr:uid="{A2944637-7BAA-4777-9187-5824684770C7}"/>
    <cellStyle name="Calculation 6 8 3" xfId="10203" xr:uid="{9A4BA145-3CA8-40DE-93C1-C44C4B301AF9}"/>
    <cellStyle name="Calculation 6 8 3 2" xfId="29998" xr:uid="{DDE89A0C-CDB7-49DF-95F2-6DBFBE1B9B39}"/>
    <cellStyle name="Calculation 6 8 3 3" xfId="48996" xr:uid="{5A2BA6CE-CFFF-4C6E-8ABD-4FA718D91E25}"/>
    <cellStyle name="Calculation 6 8 4" xfId="16626" xr:uid="{D8FBE8F9-201B-48B3-86F6-F50A13F3A412}"/>
    <cellStyle name="Calculation 6 8 4 2" xfId="36421" xr:uid="{8AF1BFAF-DB07-431B-8A0A-172C5A87409F}"/>
    <cellStyle name="Calculation 6 8 4 3" xfId="55419" xr:uid="{1C44E7DC-9DF3-4DC3-AFE4-614D7209345C}"/>
    <cellStyle name="Calculation 6 8 5" xfId="22986" xr:uid="{64BDB3AE-2AD1-4D9E-ABBA-39532ADE7543}"/>
    <cellStyle name="Calculation 6 8 6" xfId="42018" xr:uid="{CA1052F9-7962-48D4-9312-26C2A564BA5D}"/>
    <cellStyle name="Calculation 6 9" xfId="5139" xr:uid="{19966DF7-C75F-4AEC-9087-8C0AA323F931}"/>
    <cellStyle name="Calculation 6 9 2" xfId="12169" xr:uid="{7AA760E9-B3E4-4D2C-81DA-69530FF913A0}"/>
    <cellStyle name="Calculation 6 9 2 2" xfId="31964" xr:uid="{3D64958C-9CE3-4ED7-8B50-D1A4ACCAE3C2}"/>
    <cellStyle name="Calculation 6 9 2 3" xfId="50962" xr:uid="{AE4966C1-7751-40EF-A188-DC98E2FAD794}"/>
    <cellStyle name="Calculation 6 9 3" xfId="18588" xr:uid="{1AAC30C7-62C5-4C76-8B80-D112B81CD985}"/>
    <cellStyle name="Calculation 6 9 3 2" xfId="38383" xr:uid="{F4EC3032-E802-40FE-BE3C-54E516A9F5C3}"/>
    <cellStyle name="Calculation 6 9 3 3" xfId="57381" xr:uid="{99F211CF-91E4-4298-B4BF-C982FDBA7F42}"/>
    <cellStyle name="Calculation 6 9 4" xfId="24954" xr:uid="{902F0366-9E03-45E8-924A-F1A69C55E640}"/>
    <cellStyle name="Calculation 6 9 5" xfId="43980" xr:uid="{6ED5CD52-75EE-4643-88CE-6422141B0AC7}"/>
    <cellStyle name="Calculation 7" xfId="1608" xr:uid="{44670285-73DF-4487-AC46-9C5BF67425B3}"/>
    <cellStyle name="Calculation 7 2" xfId="2384" xr:uid="{A59DBDFF-1DB2-4B58-9B5C-992809A8AB85}"/>
    <cellStyle name="Calculation 7 2 2" xfId="4416" xr:uid="{ACD975A9-2FC1-4D4F-8569-3F66F5025321}"/>
    <cellStyle name="Calculation 7 2 2 2" xfId="7905" xr:uid="{07008E19-8497-4F73-9430-DF5FBDF21380}"/>
    <cellStyle name="Calculation 7 2 2 2 2" xfId="14894" xr:uid="{5DDD567D-6AD1-470D-9370-EE69E6D3724B}"/>
    <cellStyle name="Calculation 7 2 2 2 2 2" xfId="34689" xr:uid="{EAF0DED3-FDE6-417B-AF5B-20B8F4C1E3F6}"/>
    <cellStyle name="Calculation 7 2 2 2 2 3" xfId="53687" xr:uid="{9945CA12-BC7A-42F9-8357-C7AF547A66F3}"/>
    <cellStyle name="Calculation 7 2 2 2 3" xfId="21308" xr:uid="{A59DBEEA-00FB-4000-BB78-199FA57BBA84}"/>
    <cellStyle name="Calculation 7 2 2 2 3 2" xfId="41103" xr:uid="{7703DC6D-3BCB-4EB9-A90C-D01945A0F700}"/>
    <cellStyle name="Calculation 7 2 2 2 3 3" xfId="60101" xr:uid="{D29CD0A8-5833-4F38-ADC0-7669270183F6}"/>
    <cellStyle name="Calculation 7 2 2 2 4" xfId="27702" xr:uid="{58DE349A-2E6A-4256-BCDB-D494FA2A5E24}"/>
    <cellStyle name="Calculation 7 2 2 2 5" xfId="46700" xr:uid="{E60FFF49-1C71-4018-BE0C-B6A93829C9EC}"/>
    <cellStyle name="Calculation 7 2 2 3" xfId="11496" xr:uid="{E62CBB76-72DD-4AF9-A117-34A9CD249770}"/>
    <cellStyle name="Calculation 7 2 2 3 2" xfId="31291" xr:uid="{0BD312E4-14E0-4135-80D5-7B5DD6439F19}"/>
    <cellStyle name="Calculation 7 2 2 3 3" xfId="50289" xr:uid="{96BA888E-F547-4F21-AFD0-5322E50AFDC9}"/>
    <cellStyle name="Calculation 7 2 2 4" xfId="17919" xr:uid="{7FAF57D4-964E-4AA5-BC02-D29A6EC52E48}"/>
    <cellStyle name="Calculation 7 2 2 4 2" xfId="37714" xr:uid="{CD97C710-50AD-4D08-B4DF-7505F9419CD3}"/>
    <cellStyle name="Calculation 7 2 2 4 3" xfId="56712" xr:uid="{8DA1C189-8A9E-45A8-8D72-3286C14A840F}"/>
    <cellStyle name="Calculation 7 2 2 5" xfId="24280" xr:uid="{D5B7DA97-4EB7-4F02-BD9C-4E09BCFD148F}"/>
    <cellStyle name="Calculation 7 2 2 6" xfId="43311" xr:uid="{37CDE392-0DBD-456B-84EC-1070C0C53EFA}"/>
    <cellStyle name="Calculation 7 2 3" xfId="5885" xr:uid="{E1C9B416-BC22-408F-A3D9-35B03DCFB0A0}"/>
    <cellStyle name="Calculation 7 2 3 2" xfId="12885" xr:uid="{48E7863B-F480-4496-9A91-8143A959110B}"/>
    <cellStyle name="Calculation 7 2 3 2 2" xfId="32680" xr:uid="{A5D86DB6-AD58-4E50-9A7D-6A2A360921CA}"/>
    <cellStyle name="Calculation 7 2 3 2 3" xfId="51678" xr:uid="{559FE97C-2222-48C3-AB99-13B973C61EDD}"/>
    <cellStyle name="Calculation 7 2 3 3" xfId="19300" xr:uid="{721AE155-09E0-4D22-90F3-491946865AF8}"/>
    <cellStyle name="Calculation 7 2 3 3 2" xfId="39095" xr:uid="{018A16AD-0E46-4319-86C2-083D6B520783}"/>
    <cellStyle name="Calculation 7 2 3 3 3" xfId="58093" xr:uid="{417D9E7B-1011-430A-9F3D-31899E7DA6AF}"/>
    <cellStyle name="Calculation 7 2 3 4" xfId="25686" xr:uid="{10AFEBFA-5652-4AB7-B793-8A746AFA83DC}"/>
    <cellStyle name="Calculation 7 2 3 5" xfId="44692" xr:uid="{73AF5859-2D6D-4D1D-BA4D-6FCC51475F9B}"/>
    <cellStyle name="Calculation 7 2 4" xfId="9516" xr:uid="{BBAA3244-673C-4509-BD4A-46153FBA66FF}"/>
    <cellStyle name="Calculation 7 2 4 2" xfId="29311" xr:uid="{5C47D925-EB01-46F2-B7D0-1C34D45933BD}"/>
    <cellStyle name="Calculation 7 2 4 3" xfId="48309" xr:uid="{D6588736-160E-41DE-8D27-72715A3A9BB4}"/>
    <cellStyle name="Calculation 7 2 5" xfId="15899" xr:uid="{F3036CE4-1931-48F9-87EC-914D58F926BB}"/>
    <cellStyle name="Calculation 7 2 5 2" xfId="35694" xr:uid="{42EB7F48-AF19-4AD3-BD64-46D60002FC9F}"/>
    <cellStyle name="Calculation 7 2 5 3" xfId="54692" xr:uid="{8F41686A-6D09-437C-A8C6-1981520B2B88}"/>
    <cellStyle name="Calculation 7 2 6" xfId="41681" xr:uid="{5710A3A0-D2DD-4261-866D-A5D76855C323}"/>
    <cellStyle name="Calculation 7 3" xfId="3626" xr:uid="{B26B28E9-2F4E-412F-B9DD-B5B05F63B282}"/>
    <cellStyle name="Calculation 7 3 2" xfId="7115" xr:uid="{BC1D3498-5849-4A2B-8B34-E27531AE0A11}"/>
    <cellStyle name="Calculation 7 3 2 2" xfId="14108" xr:uid="{AB8BE861-D5A4-455F-837D-D9CB7D66D28B}"/>
    <cellStyle name="Calculation 7 3 2 2 2" xfId="33903" xr:uid="{C5C64620-4F87-46F5-A51A-B4AE1423AE3D}"/>
    <cellStyle name="Calculation 7 3 2 2 3" xfId="52901" xr:uid="{E2CBAC6F-5284-4A82-920A-FEEA250B44F6}"/>
    <cellStyle name="Calculation 7 3 2 3" xfId="20522" xr:uid="{BE251E36-461F-48F5-B834-D6DE806C8FB1}"/>
    <cellStyle name="Calculation 7 3 2 3 2" xfId="40317" xr:uid="{5DE5BB65-9589-47B6-A8CB-17A456C79082}"/>
    <cellStyle name="Calculation 7 3 2 3 3" xfId="59315" xr:uid="{B901B768-15C7-4BE3-8868-E1F46CF309A9}"/>
    <cellStyle name="Calculation 7 3 2 4" xfId="26914" xr:uid="{0D246359-617E-40C1-B8B3-310C3BA81E28}"/>
    <cellStyle name="Calculation 7 3 2 5" xfId="45914" xr:uid="{906D5FD6-4903-4DDB-A2A2-9E2B503164D4}"/>
    <cellStyle name="Calculation 7 3 3" xfId="10710" xr:uid="{90466F15-FE46-445F-B437-467F1F37CEC8}"/>
    <cellStyle name="Calculation 7 3 3 2" xfId="30505" xr:uid="{857751C1-2212-4807-BECE-96953FD48FC1}"/>
    <cellStyle name="Calculation 7 3 3 3" xfId="49503" xr:uid="{7417D2DE-D1A5-41DE-B9ED-3E9365FBC4A4}"/>
    <cellStyle name="Calculation 7 3 4" xfId="17133" xr:uid="{DDAF16BC-3DC6-4790-BA38-F8D3E835FF58}"/>
    <cellStyle name="Calculation 7 3 4 2" xfId="36928" xr:uid="{AB57CF21-A954-4032-84BB-13B069A1D1A9}"/>
    <cellStyle name="Calculation 7 3 4 3" xfId="55926" xr:uid="{A048FC48-043E-4F59-A436-72021A6D4FDE}"/>
    <cellStyle name="Calculation 7 3 5" xfId="23493" xr:uid="{8E004158-308A-4D48-BFAB-C4315C1BAB10}"/>
    <cellStyle name="Calculation 7 3 6" xfId="42525" xr:uid="{AAA4972F-0FE5-446C-89E7-B06D5DA35EF6}"/>
    <cellStyle name="Calculation 7 4" xfId="104" xr:uid="{840294DD-3195-4426-974A-C9BEE5AAFAB5}"/>
    <cellStyle name="Calculation 7 4 2" xfId="4984" xr:uid="{947C3DB2-CAC3-421E-B599-56A497F68C4D}"/>
    <cellStyle name="Calculation 7 4 2 2" xfId="12059" xr:uid="{1F3BC26B-4DF2-42E9-822E-7BB974EFD84F}"/>
    <cellStyle name="Calculation 7 4 2 2 2" xfId="31854" xr:uid="{EC8FC31A-5AB3-4774-A48C-A0A56ED128CD}"/>
    <cellStyle name="Calculation 7 4 2 2 3" xfId="50852" xr:uid="{0BE75752-DE5C-4607-B3CD-E1791C130292}"/>
    <cellStyle name="Calculation 7 4 2 3" xfId="18482" xr:uid="{362429C7-B36C-4A6E-A71A-920F0669F58E}"/>
    <cellStyle name="Calculation 7 4 2 3 2" xfId="38277" xr:uid="{3E8372AF-5069-49A9-904B-D66C51605739}"/>
    <cellStyle name="Calculation 7 4 2 3 3" xfId="57275" xr:uid="{A391D993-C6A4-4CEF-A709-F6096F963D3F}"/>
    <cellStyle name="Calculation 7 4 2 4" xfId="24844" xr:uid="{E8C02808-C431-4BD6-8E9C-832413C35811}"/>
    <cellStyle name="Calculation 7 4 2 5" xfId="43874" xr:uid="{0B9BF446-7B82-4376-A723-765DF8AA9D9C}"/>
    <cellStyle name="Calculation 7 4 3" xfId="8491" xr:uid="{68DF219E-D90C-4C3E-9309-D391ECE235E6}"/>
    <cellStyle name="Calculation 7 4 3 2" xfId="28288" xr:uid="{BEDA3554-38F6-4216-83ED-2AC9E4E80C5D}"/>
    <cellStyle name="Calculation 7 4 3 3" xfId="47286" xr:uid="{5A75B0FD-2DFA-48B9-802E-E1C2D69A2486}"/>
    <cellStyle name="Calculation 7 4 4" xfId="9386" xr:uid="{ED11353A-6B2B-414D-9C0E-1D14AF44FD54}"/>
    <cellStyle name="Calculation 7 4 4 2" xfId="29181" xr:uid="{6D199B81-2B3E-4154-96E0-E92BCB656318}"/>
    <cellStyle name="Calculation 7 4 4 3" xfId="48179" xr:uid="{CFF045F0-D015-40B8-9AF0-3BCAD7A87DAA}"/>
    <cellStyle name="Calculation 7 4 5" xfId="21884" xr:uid="{F0E453F8-9FA5-41D7-A879-F93FEA5B40D5}"/>
    <cellStyle name="Calculation 7 4 6" xfId="22456" xr:uid="{A3CFAB54-72CF-4F28-8C9D-CA6E1796C635}"/>
    <cellStyle name="Calculation 7 5" xfId="5204" xr:uid="{C766FD7D-2157-4BFF-B757-42B1A9918147}"/>
    <cellStyle name="Calculation 7 5 2" xfId="12221" xr:uid="{FC6E1B60-5147-4B8E-B674-E281E938F40F}"/>
    <cellStyle name="Calculation 7 5 2 2" xfId="32016" xr:uid="{43DD4D31-A6B7-4D1C-81E4-B8A648FCA539}"/>
    <cellStyle name="Calculation 7 5 2 3" xfId="51014" xr:uid="{57F63984-8D46-4471-9652-7A849B0126A2}"/>
    <cellStyle name="Calculation 7 5 3" xfId="18639" xr:uid="{9CFC31A2-02B1-459D-AFDA-C1FCF91F62D1}"/>
    <cellStyle name="Calculation 7 5 3 2" xfId="38434" xr:uid="{329D6931-A29C-4A9D-8293-2A16C8296710}"/>
    <cellStyle name="Calculation 7 5 3 3" xfId="57432" xr:uid="{D1E3D51C-78C9-4255-8EA1-19009080E7B7}"/>
    <cellStyle name="Calculation 7 5 4" xfId="25013" xr:uid="{78940DF7-5644-4CF3-9836-B8286E0B662E}"/>
    <cellStyle name="Calculation 7 5 5" xfId="44031" xr:uid="{E18D38D1-9C46-4C7A-82BF-8D18BF4039C3}"/>
    <cellStyle name="Calculation 7 6" xfId="8887" xr:uid="{0988D509-A057-4614-B06F-C976A29939E8}"/>
    <cellStyle name="Calculation 7 6 2" xfId="28682" xr:uid="{E06A0095-6524-4614-96AA-3E9DFF78970F}"/>
    <cellStyle name="Calculation 7 6 3" xfId="47680" xr:uid="{5736CF08-4FDE-4EAB-869F-52DD3C83BD79}"/>
    <cellStyle name="Calculation 7 7" xfId="8572" xr:uid="{A80C0BEC-9F00-4C45-95C4-CFE207884DC6}"/>
    <cellStyle name="Calculation 7 7 2" xfId="28369" xr:uid="{47AC1DEA-5EF7-4C4F-9831-F253F11D7B76}"/>
    <cellStyle name="Calculation 7 7 3" xfId="47367" xr:uid="{DDDD855F-F8A4-4680-BB31-E35CEC46939D}"/>
    <cellStyle name="Calculation 7 8" xfId="22011" xr:uid="{031357A2-0538-4F7A-8727-B1E73DE50EF6}"/>
    <cellStyle name="Calculation 8" xfId="2173" xr:uid="{5C5B5346-B34F-4F99-B33C-BC173441E4CD}"/>
    <cellStyle name="Calculation 8 2" xfId="2938" xr:uid="{40FFD0EE-33D5-4AE1-8ACE-A341CB1EBF8B}"/>
    <cellStyle name="Calculation 8 2 2" xfId="4956" xr:uid="{85C0AEA7-0E2E-474A-B646-DCF0B27C7A7F}"/>
    <cellStyle name="Calculation 8 2 2 2" xfId="8445" xr:uid="{EBD62C9C-5E91-4D31-A7C5-77F8A78DEE9C}"/>
    <cellStyle name="Calculation 8 2 2 2 2" xfId="15434" xr:uid="{CD8CE5D7-7B21-4D00-8718-08C62F43835C}"/>
    <cellStyle name="Calculation 8 2 2 2 2 2" xfId="35229" xr:uid="{607AEEB9-524B-4B88-BA6C-3EA919F92D5A}"/>
    <cellStyle name="Calculation 8 2 2 2 2 3" xfId="54227" xr:uid="{E7578548-302F-44DC-AD4C-8A9DBDC8CBB5}"/>
    <cellStyle name="Calculation 8 2 2 2 3" xfId="21848" xr:uid="{21EA2B86-0423-402D-8F58-29B1FA2445B8}"/>
    <cellStyle name="Calculation 8 2 2 2 3 2" xfId="41643" xr:uid="{5E1104F7-F4DF-4E6E-AFF1-1B78AA399137}"/>
    <cellStyle name="Calculation 8 2 2 2 3 3" xfId="60641" xr:uid="{F544E65E-5E73-461D-8A02-8A5F1DEC99F4}"/>
    <cellStyle name="Calculation 8 2 2 2 4" xfId="28242" xr:uid="{BC39EBCF-69BD-4871-9CA1-14BE4BD46307}"/>
    <cellStyle name="Calculation 8 2 2 2 5" xfId="47240" xr:uid="{92B192CF-D164-4ED1-B39C-A614F0C706AC}"/>
    <cellStyle name="Calculation 8 2 2 3" xfId="12036" xr:uid="{5BF7B83F-DF3E-42C1-A234-D1FF3E7CA932}"/>
    <cellStyle name="Calculation 8 2 2 3 2" xfId="31831" xr:uid="{670893C7-A432-4F58-9BDE-011CAB9D373E}"/>
    <cellStyle name="Calculation 8 2 2 3 3" xfId="50829" xr:uid="{857FC58E-D59C-4C92-AF6C-48905068310D}"/>
    <cellStyle name="Calculation 8 2 2 4" xfId="18459" xr:uid="{DA6D4C37-2E21-4429-85FB-5830FF9E9B44}"/>
    <cellStyle name="Calculation 8 2 2 4 2" xfId="38254" xr:uid="{4E19A539-C09E-4E8F-9373-EE8A2E0116DD}"/>
    <cellStyle name="Calculation 8 2 2 4 3" xfId="57252" xr:uid="{46B60E4A-7059-4B99-9431-FDF562F7D0F1}"/>
    <cellStyle name="Calculation 8 2 2 5" xfId="24820" xr:uid="{ABF5D186-9AAA-4789-BCAB-E524497863F0}"/>
    <cellStyle name="Calculation 8 2 2 6" xfId="43851" xr:uid="{72C17A5F-65A5-4DE0-A88A-5876DF28A0AE}"/>
    <cellStyle name="Calculation 8 2 3" xfId="6427" xr:uid="{41CF421A-6EBC-490E-A00E-765DFAC7D0BB}"/>
    <cellStyle name="Calculation 8 2 3 2" xfId="13422" xr:uid="{BE6BA7E5-A41D-41B8-8227-47BF15D277E7}"/>
    <cellStyle name="Calculation 8 2 3 2 2" xfId="33217" xr:uid="{31DEBB3B-13A2-422F-96E4-CAFF2660B0A6}"/>
    <cellStyle name="Calculation 8 2 3 2 3" xfId="52215" xr:uid="{E63942CC-0344-491F-A508-6B379C9B402D}"/>
    <cellStyle name="Calculation 8 2 3 3" xfId="19836" xr:uid="{AD160685-69BD-4BB8-AF7A-BFFFF6CA25EC}"/>
    <cellStyle name="Calculation 8 2 3 3 2" xfId="39631" xr:uid="{0B55B78F-6F5B-4D2D-AEB0-D0709EE5E218}"/>
    <cellStyle name="Calculation 8 2 3 3 3" xfId="58629" xr:uid="{776C28EA-F307-4151-9716-F630821FD13E}"/>
    <cellStyle name="Calculation 8 2 3 4" xfId="26228" xr:uid="{94D405D3-E225-4819-81C5-D4D5DFBA1BE8}"/>
    <cellStyle name="Calculation 8 2 3 5" xfId="45228" xr:uid="{554F7D87-7AE9-498E-A5C6-13F7E8D455E4}"/>
    <cellStyle name="Calculation 8 2 4" xfId="10025" xr:uid="{172D8C19-4311-48ED-ACFF-6CB7D234FCC9}"/>
    <cellStyle name="Calculation 8 2 4 2" xfId="29820" xr:uid="{08927613-2722-48B7-8F5D-A7218BE31245}"/>
    <cellStyle name="Calculation 8 2 4 3" xfId="48818" xr:uid="{9C0A5624-04E3-4F08-8880-A6BDD7F38973}"/>
    <cellStyle name="Calculation 8 2 5" xfId="16447" xr:uid="{4231A4DC-0342-4061-B50E-3077120B8D78}"/>
    <cellStyle name="Calculation 8 2 5 2" xfId="36242" xr:uid="{D9D2345E-8B7A-4A57-97BB-4AC6A77E3A07}"/>
    <cellStyle name="Calculation 8 2 5 3" xfId="55240" xr:uid="{9B23DBFD-3A7E-49E7-9CC7-039E859C1ADF}"/>
    <cellStyle name="Calculation 8 2 6" xfId="41854" xr:uid="{D8E35294-D487-424B-BC15-D8F14311614C}"/>
    <cellStyle name="Calculation 8 3" xfId="4177" xr:uid="{A643DE4A-7CD3-48F2-B7EF-D72074BBDDDF}"/>
    <cellStyle name="Calculation 8 3 2" xfId="7666" xr:uid="{10EFCF52-4D90-475E-A777-0BD1650DE621}"/>
    <cellStyle name="Calculation 8 3 2 2" xfId="14659" xr:uid="{6FB8A0D7-F05D-46F4-B300-A3378BAF016D}"/>
    <cellStyle name="Calculation 8 3 2 2 2" xfId="34454" xr:uid="{715738F0-2ACA-49F5-99C3-DDDF98E1DE36}"/>
    <cellStyle name="Calculation 8 3 2 2 3" xfId="53452" xr:uid="{8ABA0A58-10CF-40F9-8F3B-28A35AACE22B}"/>
    <cellStyle name="Calculation 8 3 2 3" xfId="21073" xr:uid="{7C7F9406-0F8F-44D6-9000-971D952B8E11}"/>
    <cellStyle name="Calculation 8 3 2 3 2" xfId="40868" xr:uid="{42ED18A8-D5D2-4624-B7FB-D4DE7AB5FC88}"/>
    <cellStyle name="Calculation 8 3 2 3 3" xfId="59866" xr:uid="{B65D68D5-48FB-40C0-9640-C4A0C5E6EF47}"/>
    <cellStyle name="Calculation 8 3 2 4" xfId="27465" xr:uid="{3ABBD432-08DD-47B0-BF67-864738B2372B}"/>
    <cellStyle name="Calculation 8 3 2 5" xfId="46465" xr:uid="{09E45C7A-B472-4C36-BC16-EAB17BA436EB}"/>
    <cellStyle name="Calculation 8 3 3" xfId="11261" xr:uid="{8B31ADD5-7FDA-4C1C-9121-A0EEB475D532}"/>
    <cellStyle name="Calculation 8 3 3 2" xfId="31056" xr:uid="{466DC5C4-8307-440E-99FB-0E47D3C1DF0B}"/>
    <cellStyle name="Calculation 8 3 3 3" xfId="50054" xr:uid="{35D9CBB1-C83D-46D8-BF86-EF008E4EC2F4}"/>
    <cellStyle name="Calculation 8 3 4" xfId="17684" xr:uid="{7C1A0980-C6CA-45DD-BF87-58C87A430339}"/>
    <cellStyle name="Calculation 8 3 4 2" xfId="37479" xr:uid="{A8F2E1FA-8352-44B8-B6BA-7931F1680002}"/>
    <cellStyle name="Calculation 8 3 4 3" xfId="56477" xr:uid="{C466E235-E24B-40E8-8F99-7211C49A5952}"/>
    <cellStyle name="Calculation 8 3 5" xfId="24044" xr:uid="{407A6D1A-8EF8-4112-92F4-9DE585407CDC}"/>
    <cellStyle name="Calculation 8 3 6" xfId="43076" xr:uid="{6D3D9DB9-3511-4914-92DF-55FAC35005E0}"/>
    <cellStyle name="Calculation 8 4" xfId="3235" xr:uid="{9D1D4B12-737D-46C9-A4AD-8B4E725E0C6B}"/>
    <cellStyle name="Calculation 8 4 2" xfId="6724" xr:uid="{E65B2941-995E-4932-9B0F-DD5B1CC5E030}"/>
    <cellStyle name="Calculation 8 4 2 2" xfId="13718" xr:uid="{336AA97C-1C85-477D-BA8D-BB015687EC44}"/>
    <cellStyle name="Calculation 8 4 2 2 2" xfId="33513" xr:uid="{90290A74-949C-49AB-86FB-790B7004B803}"/>
    <cellStyle name="Calculation 8 4 2 2 3" xfId="52511" xr:uid="{A5B943F7-493E-4085-94FA-7E1E0F3E35F2}"/>
    <cellStyle name="Calculation 8 4 2 3" xfId="20132" xr:uid="{BA542A64-BF1F-4880-94CB-DE7EEC65159E}"/>
    <cellStyle name="Calculation 8 4 2 3 2" xfId="39927" xr:uid="{F96B0ABA-5E55-495A-9F35-A4B303B79237}"/>
    <cellStyle name="Calculation 8 4 2 3 3" xfId="58925" xr:uid="{E8E5B45E-3FE1-40C8-B828-EB0D8B55157D}"/>
    <cellStyle name="Calculation 8 4 2 4" xfId="26524" xr:uid="{231E0E84-E401-42C2-9CA8-38FDB70F7A47}"/>
    <cellStyle name="Calculation 8 4 2 5" xfId="45524" xr:uid="{A626E772-FB84-4B56-9117-D4F4E4D410FD}"/>
    <cellStyle name="Calculation 8 4 3" xfId="10320" xr:uid="{50CFDF66-14DB-4311-8E67-A29964759BC7}"/>
    <cellStyle name="Calculation 8 4 3 2" xfId="30115" xr:uid="{FA98667A-A3C6-468C-9085-F21487B14B8B}"/>
    <cellStyle name="Calculation 8 4 3 3" xfId="49113" xr:uid="{FB82D878-6A34-4141-BBCB-09B14CA2DA8B}"/>
    <cellStyle name="Calculation 8 4 4" xfId="16743" xr:uid="{270556FE-6925-4EB9-8A5A-B6D9B3EF538D}"/>
    <cellStyle name="Calculation 8 4 4 2" xfId="36538" xr:uid="{D930BCC6-8CF2-4203-AD7C-6CDE3C976388}"/>
    <cellStyle name="Calculation 8 4 4 3" xfId="55536" xr:uid="{045507C5-77EB-46B2-9FFD-5345BFBAF793}"/>
    <cellStyle name="Calculation 8 4 5" xfId="23103" xr:uid="{4A279C9B-0F0A-4937-AFB3-1141F44DE461}"/>
    <cellStyle name="Calculation 8 4 6" xfId="42135" xr:uid="{FE6848F1-31E1-4A6F-A4E0-F01B6EA95780}"/>
    <cellStyle name="Calculation 8 5" xfId="5752" xr:uid="{3996260F-7F78-4F95-8970-1E3A704D9865}"/>
    <cellStyle name="Calculation 8 5 2" xfId="12758" xr:uid="{AAF13F0B-2AFF-4E2C-AFAF-29BE33AD99C6}"/>
    <cellStyle name="Calculation 8 5 2 2" xfId="32553" xr:uid="{C4ED702B-13CB-41B1-96D8-C728B4DB8C98}"/>
    <cellStyle name="Calculation 8 5 2 3" xfId="51551" xr:uid="{A5D0D4B5-78D7-4499-AE3D-56014B4DEB52}"/>
    <cellStyle name="Calculation 8 5 3" xfId="19175" xr:uid="{7990851F-17AC-422B-A3F5-00764798BC12}"/>
    <cellStyle name="Calculation 8 5 3 2" xfId="38970" xr:uid="{EE384140-2586-4A0C-95A6-725572596D21}"/>
    <cellStyle name="Calculation 8 5 3 3" xfId="57968" xr:uid="{13EE7E2F-83D7-4941-9FCB-5CC853483FED}"/>
    <cellStyle name="Calculation 8 5 4" xfId="25555" xr:uid="{2AF0FB15-DC08-4713-A345-9078EAD30BCD}"/>
    <cellStyle name="Calculation 8 5 5" xfId="44567" xr:uid="{E5A19216-1B3B-4B37-BCDA-0C8CF22589FC}"/>
    <cellStyle name="Calculation 8 6" xfId="9390" xr:uid="{4EC93930-94D8-45B1-9020-6844718D950E}"/>
    <cellStyle name="Calculation 8 6 2" xfId="29185" xr:uid="{5D6A6A6A-5023-47DE-A3F8-5CBC372B7AFC}"/>
    <cellStyle name="Calculation 8 6 3" xfId="48183" xr:uid="{587BBF36-A1AC-4661-9CF4-A524E8352D28}"/>
    <cellStyle name="Calculation 8 7" xfId="15774" xr:uid="{C2119318-DC8D-4FEA-857B-6BDCF77E050F}"/>
    <cellStyle name="Calculation 8 7 2" xfId="35569" xr:uid="{11F9E4F4-2C69-4DAE-B9C0-BB5722D823F2}"/>
    <cellStyle name="Calculation 8 7 3" xfId="54567" xr:uid="{5FF59613-5A94-4EE5-989A-36B686252698}"/>
    <cellStyle name="Calculation 8 8" xfId="21874" xr:uid="{AAD62842-2DB6-4522-9EC8-AE3CB77E0BD1}"/>
    <cellStyle name="Calculation 9" xfId="96" xr:uid="{5543A163-3EDE-4A92-8D18-266281D8ADFE}"/>
    <cellStyle name="Calculation 9 2" xfId="4981" xr:uid="{1CCB22EB-21F0-4C4A-9EB6-3714C1443F6C}"/>
    <cellStyle name="Calculation 9 2 2" xfId="12057" xr:uid="{C58DFF92-D73D-4524-80A5-BAB9BA3B9A04}"/>
    <cellStyle name="Calculation 9 2 2 2" xfId="31852" xr:uid="{8F3EF637-F0DD-4F72-8015-6D2CC1F3A0DA}"/>
    <cellStyle name="Calculation 9 2 2 3" xfId="50850" xr:uid="{EF9F0A1F-6B93-4383-9B2D-060E461CA5EF}"/>
    <cellStyle name="Calculation 9 2 3" xfId="18480" xr:uid="{14DA8649-2A40-43BA-9F22-1C24B3BB8213}"/>
    <cellStyle name="Calculation 9 2 3 2" xfId="38275" xr:uid="{7991F09D-C952-4CED-8C03-E2EDD9E7F841}"/>
    <cellStyle name="Calculation 9 2 3 3" xfId="57273" xr:uid="{0CEC6F58-DDF7-4245-94DC-7E5ACDF22585}"/>
    <cellStyle name="Calculation 9 2 4" xfId="24842" xr:uid="{32929A5C-DDBF-4FE8-8FBE-32E48F98F474}"/>
    <cellStyle name="Calculation 9 2 5" xfId="43872" xr:uid="{E6DE5252-A008-4BF7-9276-9D46299C5C6A}"/>
    <cellStyle name="Calculation 9 3" xfId="8489" xr:uid="{D7E488AA-BA06-459F-9F9E-DB45CC58A195}"/>
    <cellStyle name="Calculation 9 3 2" xfId="28286" xr:uid="{B8004436-009A-4E6E-BA0F-BBDD1257C4EA}"/>
    <cellStyle name="Calculation 9 3 3" xfId="47284" xr:uid="{48FC59BA-6C1E-49B2-9299-8A034EAE1347}"/>
    <cellStyle name="Calculation 9 4" xfId="9783" xr:uid="{F343D0A0-4968-444D-9C78-8417E9BB751D}"/>
    <cellStyle name="Calculation 9 4 2" xfId="29578" xr:uid="{CBD1FD17-B819-4734-95A9-AFEDDCE061DF}"/>
    <cellStyle name="Calculation 9 4 3" xfId="48576" xr:uid="{6E249A07-29EF-4064-B738-46E2ADD2DFF9}"/>
    <cellStyle name="Calculation 9 5" xfId="21879" xr:uid="{5D2346DA-0BF6-47FD-B776-8E6B0A416226}"/>
    <cellStyle name="Calculation 9 6" xfId="22522" xr:uid="{D7B48407-4C0F-4F5A-AC06-25A60FF9BAD2}"/>
    <cellStyle name="category" xfId="1342" xr:uid="{3BBCB089-D602-4C44-868E-BFA0CF414AD5}"/>
    <cellStyle name="Change A&amp;ll" xfId="304" xr:uid="{C4BEB01C-8BB1-4002-B022-DE98525C1903}"/>
    <cellStyle name="Change A&amp;ll 2" xfId="1622" xr:uid="{881CD59E-FA77-46C2-AAE0-F08C39C10D0E}"/>
    <cellStyle name="Change A&amp;ll 2 2" xfId="2396" xr:uid="{A3BA87AD-E002-4F4D-93F9-A11F431182A1}"/>
    <cellStyle name="Change A&amp;ll 2 2 2" xfId="9528" xr:uid="{29346151-AB17-4A4B-9FBE-334CE60AFD4B}"/>
    <cellStyle name="Change A&amp;ll 2 2 2 2" xfId="29323" xr:uid="{4B8D0EF8-C1F2-4A98-A93A-97D57C02A8F0}"/>
    <cellStyle name="Change A&amp;ll 2 2 2 3" xfId="48321" xr:uid="{EBEE1769-82EE-4253-9CC9-F11FD02C11AF}"/>
    <cellStyle name="Change A&amp;ll 2 2 3" xfId="15911" xr:uid="{9444FE85-BAC8-4BDF-A864-15DFD8ED63F4}"/>
    <cellStyle name="Change A&amp;ll 2 2 3 2" xfId="35706" xr:uid="{2846FCDC-5F54-481A-AA73-652EF5CC9DAF}"/>
    <cellStyle name="Change A&amp;ll 2 2 3 3" xfId="54704" xr:uid="{C3ACE574-1480-4DD3-833A-8BD9424D42DF}"/>
    <cellStyle name="Change A&amp;ll 2 2 4" xfId="22435" xr:uid="{40D73DB9-15DA-4738-94D0-0E7CB6D80AE0}"/>
    <cellStyle name="Change A&amp;ll 2 2 5" xfId="41689" xr:uid="{4EEA974B-C307-419A-93EF-1440B34159E1}"/>
    <cellStyle name="Change A&amp;ll 2 3" xfId="3639" xr:uid="{9B179CFC-C7CE-47DB-B863-22A193AD1339}"/>
    <cellStyle name="Change A&amp;ll 2 3 2" xfId="7128" xr:uid="{0C42A8D9-9AE7-4DAC-8DB2-4DAEE3811DE5}"/>
    <cellStyle name="Change A&amp;ll 2 3 2 2" xfId="14121" xr:uid="{B06ED0DB-6D3F-4F63-99A7-F68B41D60AC7}"/>
    <cellStyle name="Change A&amp;ll 2 3 2 2 2" xfId="33916" xr:uid="{8DEC9FC7-15DA-4275-A60A-75503F104292}"/>
    <cellStyle name="Change A&amp;ll 2 3 2 2 3" xfId="52914" xr:uid="{3E7905E8-40ED-4BA0-86CC-2436CE68B27F}"/>
    <cellStyle name="Change A&amp;ll 2 3 2 3" xfId="20535" xr:uid="{86691CB3-8E98-43C9-8120-5331D983A677}"/>
    <cellStyle name="Change A&amp;ll 2 3 2 3 2" xfId="40330" xr:uid="{1683AEAE-BEF5-4024-BC1F-BB3E56A0CE4B}"/>
    <cellStyle name="Change A&amp;ll 2 3 2 3 3" xfId="59328" xr:uid="{A3C9455E-F2B3-495F-B114-4F18845BEE75}"/>
    <cellStyle name="Change A&amp;ll 2 3 2 4" xfId="26927" xr:uid="{F147C9A8-6EA6-44D1-8576-15CE387E622C}"/>
    <cellStyle name="Change A&amp;ll 2 3 2 5" xfId="45927" xr:uid="{EE8A9B05-B9A2-474B-BDB4-F1245578E58E}"/>
    <cellStyle name="Change A&amp;ll 2 3 3" xfId="10723" xr:uid="{736D6D5C-EFA1-4196-8D85-9EC724BF0458}"/>
    <cellStyle name="Change A&amp;ll 2 3 3 2" xfId="30518" xr:uid="{4262092B-E291-4A0C-886C-179E13507101}"/>
    <cellStyle name="Change A&amp;ll 2 3 3 3" xfId="49516" xr:uid="{5D3911EE-6FAB-4060-A5EF-674ED51500BB}"/>
    <cellStyle name="Change A&amp;ll 2 3 4" xfId="17146" xr:uid="{3E313699-2680-4D19-BF3B-7B6791579E23}"/>
    <cellStyle name="Change A&amp;ll 2 3 4 2" xfId="36941" xr:uid="{F9DA5F35-DC35-498B-A784-8E231200C034}"/>
    <cellStyle name="Change A&amp;ll 2 3 4 3" xfId="55939" xr:uid="{E91848D7-6A80-4729-B187-AB3F5FDF56ED}"/>
    <cellStyle name="Change A&amp;ll 2 3 5" xfId="23506" xr:uid="{289E16D2-9CD8-424B-957F-06A7E1F377AC}"/>
    <cellStyle name="Change A&amp;ll 2 3 6" xfId="42538" xr:uid="{10E35B83-9AA9-4F9D-A33D-5D577209837B}"/>
    <cellStyle name="Change A&amp;ll 2 4" xfId="3391" xr:uid="{E87EFCAE-EFF5-4039-8533-3F77F028C614}"/>
    <cellStyle name="Change A&amp;ll 2 4 2" xfId="6880" xr:uid="{22433CB1-11CD-42AB-BE36-D9152458A87E}"/>
    <cellStyle name="Change A&amp;ll 2 4 2 2" xfId="13874" xr:uid="{C857A587-34FF-49C6-8763-2116DCBC9C66}"/>
    <cellStyle name="Change A&amp;ll 2 4 2 2 2" xfId="33669" xr:uid="{2D899A77-046E-48E7-B30B-40E125A8AF75}"/>
    <cellStyle name="Change A&amp;ll 2 4 2 2 3" xfId="52667" xr:uid="{7B1E313A-BC51-4BBE-83F5-4B58FC94FA0F}"/>
    <cellStyle name="Change A&amp;ll 2 4 2 3" xfId="20288" xr:uid="{4DB6E27A-9F99-4FBC-9A5F-3F46E103FCA9}"/>
    <cellStyle name="Change A&amp;ll 2 4 2 3 2" xfId="40083" xr:uid="{23AD5E00-DE36-43AB-ABC4-0A767EF44B56}"/>
    <cellStyle name="Change A&amp;ll 2 4 2 3 3" xfId="59081" xr:uid="{61285841-7BEA-4A37-BC45-BA8C47601D01}"/>
    <cellStyle name="Change A&amp;ll 2 4 2 4" xfId="26680" xr:uid="{BC152B86-A635-4C92-A352-86692CE2EB92}"/>
    <cellStyle name="Change A&amp;ll 2 4 2 5" xfId="45680" xr:uid="{03787835-7BB2-4681-BE3E-87771B2D5E44}"/>
    <cellStyle name="Change A&amp;ll 2 4 3" xfId="10476" xr:uid="{94B60B8F-1786-48F1-992C-BC6C384E14AF}"/>
    <cellStyle name="Change A&amp;ll 2 4 3 2" xfId="30271" xr:uid="{6363572B-8F23-48A0-B422-6DF981046072}"/>
    <cellStyle name="Change A&amp;ll 2 4 3 3" xfId="49269" xr:uid="{07BF60BD-D244-4FD5-A0A6-137C648F52FB}"/>
    <cellStyle name="Change A&amp;ll 2 4 4" xfId="16899" xr:uid="{31478C25-F404-4C4D-BA76-351F9FF2F2E4}"/>
    <cellStyle name="Change A&amp;ll 2 4 4 2" xfId="36694" xr:uid="{AF11133D-EE9B-4A61-AF76-49029C2871D1}"/>
    <cellStyle name="Change A&amp;ll 2 4 4 3" xfId="55692" xr:uid="{1617DBA8-DA99-444C-9C44-B6F626567F77}"/>
    <cellStyle name="Change A&amp;ll 2 4 5" xfId="23259" xr:uid="{EDF3BD61-3EAD-4D91-87E3-A9276865D9BB}"/>
    <cellStyle name="Change A&amp;ll 2 4 6" xfId="42291" xr:uid="{BB4F7332-4F76-4A6D-9D64-BEF308CDF405}"/>
    <cellStyle name="Change A&amp;ll 2 5" xfId="22009" xr:uid="{CC725BD7-D917-4942-A1CD-B6CF0CD090BF}"/>
    <cellStyle name="Change A&amp;ll 3" xfId="1713" xr:uid="{EDE57B57-1ADC-496F-B6CB-927662BC3EB9}"/>
    <cellStyle name="Change A&amp;ll 3 2" xfId="2483" xr:uid="{6BDFBA97-CE7C-4DB3-A3F3-F63DCD8869D3}"/>
    <cellStyle name="Change A&amp;ll 3 2 2" xfId="4506" xr:uid="{AF7D3EA4-563C-4A66-9E78-A6BE31DE6DFF}"/>
    <cellStyle name="Change A&amp;ll 3 2 2 2" xfId="7995" xr:uid="{69E084B2-26A2-476D-AD49-980183CF949A}"/>
    <cellStyle name="Change A&amp;ll 3 2 2 2 2" xfId="14984" xr:uid="{19D6B50F-244D-48C2-8CB7-2ECA972057E8}"/>
    <cellStyle name="Change A&amp;ll 3 2 2 2 2 2" xfId="34779" xr:uid="{2AC6731F-D989-40AF-AA0D-B4EBE21708D9}"/>
    <cellStyle name="Change A&amp;ll 3 2 2 2 2 3" xfId="53777" xr:uid="{96A86B1F-6A74-4D0D-A4AC-AFC8B99BC8CF}"/>
    <cellStyle name="Change A&amp;ll 3 2 2 2 3" xfId="21398" xr:uid="{7C41E1CB-9AAE-4FF2-BE88-9671C926A588}"/>
    <cellStyle name="Change A&amp;ll 3 2 2 2 3 2" xfId="41193" xr:uid="{FDAB175D-8A07-419E-8856-63D0460B13D5}"/>
    <cellStyle name="Change A&amp;ll 3 2 2 2 3 3" xfId="60191" xr:uid="{C6CBE19E-90F2-48D3-94AD-1ED03B821487}"/>
    <cellStyle name="Change A&amp;ll 3 2 2 2 4" xfId="27792" xr:uid="{195A4AEC-E225-4D22-A84D-D8E21FA4C93B}"/>
    <cellStyle name="Change A&amp;ll 3 2 2 2 5" xfId="46790" xr:uid="{30D596E2-41A1-4337-9BEA-E83D3D4EFEB0}"/>
    <cellStyle name="Change A&amp;ll 3 2 2 3" xfId="11586" xr:uid="{9C07330F-3CE8-4A0A-BF0B-CBD5D80E9D52}"/>
    <cellStyle name="Change A&amp;ll 3 2 2 3 2" xfId="31381" xr:uid="{3338E50D-5EC7-468E-8FBC-2BB3CB4A5B63}"/>
    <cellStyle name="Change A&amp;ll 3 2 2 3 3" xfId="50379" xr:uid="{E561C0A1-4E9B-462F-9143-51CAFC3568A1}"/>
    <cellStyle name="Change A&amp;ll 3 2 2 4" xfId="18009" xr:uid="{1FD9EDB0-A3A5-4CB3-A3C4-B052D93DD5F1}"/>
    <cellStyle name="Change A&amp;ll 3 2 2 4 2" xfId="37804" xr:uid="{A001A111-9F86-45C9-92E3-1EDFFFBB7B2D}"/>
    <cellStyle name="Change A&amp;ll 3 2 2 4 3" xfId="56802" xr:uid="{7EF53E60-8C39-4FE3-B1A4-E1BBA6EF9857}"/>
    <cellStyle name="Change A&amp;ll 3 2 2 5" xfId="24370" xr:uid="{58B0FDFC-306F-4A9D-B869-572ED5640CE5}"/>
    <cellStyle name="Change A&amp;ll 3 2 2 6" xfId="43401" xr:uid="{2C4001F9-13EE-492F-B510-62258AAF07CD}"/>
    <cellStyle name="Change A&amp;ll 3 2 3" xfId="5976" xr:uid="{B9D3CDDE-A71A-4954-85CA-ECF70CB201F0}"/>
    <cellStyle name="Change A&amp;ll 3 2 3 2" xfId="12975" xr:uid="{222B1E57-95E1-4A6F-8171-41AD2BB5F927}"/>
    <cellStyle name="Change A&amp;ll 3 2 3 2 2" xfId="32770" xr:uid="{EB080FA1-EE5C-4898-ADE4-3D9884B4298E}"/>
    <cellStyle name="Change A&amp;ll 3 2 3 2 3" xfId="51768" xr:uid="{BD429A21-34EF-4169-B8E3-6CDF17109CCC}"/>
    <cellStyle name="Change A&amp;ll 3 2 3 3" xfId="19390" xr:uid="{6A6AF931-9A93-43DC-90BD-B2C42804C374}"/>
    <cellStyle name="Change A&amp;ll 3 2 3 3 2" xfId="39185" xr:uid="{DA8DEFB4-A440-48D0-88C6-FAB18978708C}"/>
    <cellStyle name="Change A&amp;ll 3 2 3 3 3" xfId="58183" xr:uid="{3A6B45E5-A25A-41F3-8CFE-096384C4F5DE}"/>
    <cellStyle name="Change A&amp;ll 3 2 3 4" xfId="25777" xr:uid="{6A6E88F3-76E4-4BC5-A5AD-479866AF3473}"/>
    <cellStyle name="Change A&amp;ll 3 2 3 5" xfId="44782" xr:uid="{1EFE92A4-82ED-4E01-8483-9E5B8CC9267B}"/>
    <cellStyle name="Change A&amp;ll 3 2 4" xfId="9605" xr:uid="{5D3172A4-D621-4576-B945-66905E034160}"/>
    <cellStyle name="Change A&amp;ll 3 2 4 2" xfId="29400" xr:uid="{0EFBBA8D-2A7E-44EF-8A2C-B373B7F2F589}"/>
    <cellStyle name="Change A&amp;ll 3 2 4 3" xfId="48398" xr:uid="{22463D27-755A-40A0-A301-3B933BF337F3}"/>
    <cellStyle name="Change A&amp;ll 3 2 5" xfId="15997" xr:uid="{E6446B46-684D-4ACE-B784-FC6CF2D55020}"/>
    <cellStyle name="Change A&amp;ll 3 2 5 2" xfId="35792" xr:uid="{1C768B32-8186-42F8-ABC4-5CB5FEB361FB}"/>
    <cellStyle name="Change A&amp;ll 3 2 5 3" xfId="54790" xr:uid="{97252A33-7E8D-40D2-8EA8-804D61E4B973}"/>
    <cellStyle name="Change A&amp;ll 3 3" xfId="3725" xr:uid="{C52CEAD6-86DC-48CE-99F8-9252AC5883AE}"/>
    <cellStyle name="Change A&amp;ll 3 3 2" xfId="7214" xr:uid="{8CA06705-952F-40DA-BA28-54785A600FEF}"/>
    <cellStyle name="Change A&amp;ll 3 3 2 2" xfId="14207" xr:uid="{6EBE4E58-102C-45ED-BBF1-168520F11CC8}"/>
    <cellStyle name="Change A&amp;ll 3 3 2 2 2" xfId="34002" xr:uid="{A568EAC8-98E0-4C86-91A5-416A709753F7}"/>
    <cellStyle name="Change A&amp;ll 3 3 2 2 3" xfId="53000" xr:uid="{42CF32F2-8722-4A5C-9DE5-8806C14D1641}"/>
    <cellStyle name="Change A&amp;ll 3 3 2 3" xfId="20621" xr:uid="{B6AE73DE-6CB2-48E9-B609-68B4902751A5}"/>
    <cellStyle name="Change A&amp;ll 3 3 2 3 2" xfId="40416" xr:uid="{396E7CAE-E1D5-4C86-9988-4D05850737E8}"/>
    <cellStyle name="Change A&amp;ll 3 3 2 3 3" xfId="59414" xr:uid="{5C7381F6-DC90-424A-ACDB-8CC6C917CE61}"/>
    <cellStyle name="Change A&amp;ll 3 3 2 4" xfId="27013" xr:uid="{10B95C8D-BED1-4726-BF4F-F0C6EED7ED42}"/>
    <cellStyle name="Change A&amp;ll 3 3 2 5" xfId="46013" xr:uid="{CC982ED4-250F-4711-A343-F137E3E515A4}"/>
    <cellStyle name="Change A&amp;ll 3 3 3" xfId="10809" xr:uid="{F914210C-82AA-4E6D-9601-DD1342E6FB38}"/>
    <cellStyle name="Change A&amp;ll 3 3 3 2" xfId="30604" xr:uid="{986EC23D-AF00-4459-9204-803A36F57FDC}"/>
    <cellStyle name="Change A&amp;ll 3 3 3 3" xfId="49602" xr:uid="{7D1ADFA0-DB05-47EF-B86F-BCF54EB9995D}"/>
    <cellStyle name="Change A&amp;ll 3 3 4" xfId="17232" xr:uid="{88322261-09CE-4D37-8A6F-4E10B5C67227}"/>
    <cellStyle name="Change A&amp;ll 3 3 4 2" xfId="37027" xr:uid="{8898C919-614D-4A7A-8923-D6A58EE8382F}"/>
    <cellStyle name="Change A&amp;ll 3 3 4 3" xfId="56025" xr:uid="{A065E403-0DAE-4850-B602-840902000671}"/>
    <cellStyle name="Change A&amp;ll 3 3 5" xfId="23592" xr:uid="{5F7FD75F-96EF-4365-831A-E993E5419AE9}"/>
    <cellStyle name="Change A&amp;ll 3 3 6" xfId="42624" xr:uid="{0543CDA4-593B-47B2-B090-F6F150DAD926}"/>
    <cellStyle name="Change A&amp;ll 3 4" xfId="3083" xr:uid="{DE2E236F-6790-4954-8B8D-17BAB6842BB8}"/>
    <cellStyle name="Change A&amp;ll 3 4 2" xfId="6572" xr:uid="{32F21F6C-F1AB-4431-B418-B4577AF20287}"/>
    <cellStyle name="Change A&amp;ll 3 4 2 2" xfId="13566" xr:uid="{71B8A75C-230A-4B9E-82AD-0D42821E9789}"/>
    <cellStyle name="Change A&amp;ll 3 4 2 2 2" xfId="33361" xr:uid="{90B52559-FB88-48DF-BC35-FB290694B4BA}"/>
    <cellStyle name="Change A&amp;ll 3 4 2 2 3" xfId="52359" xr:uid="{F2D8D53B-E776-457D-9737-65FC0E13F07C}"/>
    <cellStyle name="Change A&amp;ll 3 4 2 3" xfId="19980" xr:uid="{8144CF9F-C5F4-422F-BC0B-69FBC7A09074}"/>
    <cellStyle name="Change A&amp;ll 3 4 2 3 2" xfId="39775" xr:uid="{90BE98E7-C46E-4CC9-85F4-80FEF2B396CB}"/>
    <cellStyle name="Change A&amp;ll 3 4 2 3 3" xfId="58773" xr:uid="{8EF97CA2-B5B1-4B37-89AA-AC9AE741E1BC}"/>
    <cellStyle name="Change A&amp;ll 3 4 2 4" xfId="26372" xr:uid="{D699B308-BAAC-495B-B945-EE1815CB6FF6}"/>
    <cellStyle name="Change A&amp;ll 3 4 2 5" xfId="45372" xr:uid="{5DFFA44A-7708-4025-9C77-E6E5D7264EF2}"/>
    <cellStyle name="Change A&amp;ll 3 4 3" xfId="10168" xr:uid="{0A93FB01-A236-40CB-BEA6-DD47C1547FCB}"/>
    <cellStyle name="Change A&amp;ll 3 4 3 2" xfId="29963" xr:uid="{87CA3545-0903-449B-B0D9-91EFAC9F4F02}"/>
    <cellStyle name="Change A&amp;ll 3 4 3 3" xfId="48961" xr:uid="{6BB74429-E0AC-4DDD-9B0F-D6D49077CFB1}"/>
    <cellStyle name="Change A&amp;ll 3 4 4" xfId="16591" xr:uid="{13E717AC-98C4-4774-94C1-699353783FFE}"/>
    <cellStyle name="Change A&amp;ll 3 4 4 2" xfId="36386" xr:uid="{190581B5-59FB-4F30-9C8D-69A2FAE3ABC5}"/>
    <cellStyle name="Change A&amp;ll 3 4 4 3" xfId="55384" xr:uid="{ADBB1026-A664-47C5-B8C1-4CD4F7DA376E}"/>
    <cellStyle name="Change A&amp;ll 3 4 5" xfId="22951" xr:uid="{8F2E8F6C-75D1-478A-8F5E-8B31BFAA1A6D}"/>
    <cellStyle name="Change A&amp;ll 3 4 6" xfId="41983" xr:uid="{719BD038-14AA-4291-BC31-727D95763ACF}"/>
    <cellStyle name="Change A&amp;ll 3 5" xfId="5299" xr:uid="{27B7E2FA-4107-42E7-927F-854DF2B7504A}"/>
    <cellStyle name="Change A&amp;ll 3 5 2" xfId="12311" xr:uid="{FFF7A55A-6269-4976-BA2F-A4A2893D483B}"/>
    <cellStyle name="Change A&amp;ll 3 5 2 2" xfId="32106" xr:uid="{002EE4DE-1F8E-4142-8A0C-72A359703227}"/>
    <cellStyle name="Change A&amp;ll 3 5 2 3" xfId="51104" xr:uid="{39EA56A1-29D2-4EE1-9277-A017F31F678A}"/>
    <cellStyle name="Change A&amp;ll 3 5 3" xfId="18729" xr:uid="{BB1F7C19-C313-4545-9EB5-49EE5D8E7F74}"/>
    <cellStyle name="Change A&amp;ll 3 5 3 2" xfId="38524" xr:uid="{E627E9EB-EC77-44B4-8718-75BB4578F6D5}"/>
    <cellStyle name="Change A&amp;ll 3 5 3 3" xfId="57522" xr:uid="{327E7C36-0AE2-44AE-AD82-2FF67A893A9B}"/>
    <cellStyle name="Change A&amp;ll 3 5 4" xfId="25104" xr:uid="{B702DC23-2BEF-452E-B07D-DC7E6EC9BB10}"/>
    <cellStyle name="Change A&amp;ll 3 5 5" xfId="44121" xr:uid="{FF3453E3-5953-48D3-A891-723A97991609}"/>
    <cellStyle name="Change A&amp;ll 3 6" xfId="8969" xr:uid="{328A49C2-CBFC-4B6B-95F5-28E5E39E3525}"/>
    <cellStyle name="Change A&amp;ll 3 6 2" xfId="28764" xr:uid="{243FC86D-6E29-4FF5-946D-DEA458807932}"/>
    <cellStyle name="Change A&amp;ll 3 6 3" xfId="47762" xr:uid="{B9056ED9-F6F9-4E05-B3FE-82A98BF2B22C}"/>
    <cellStyle name="Change A&amp;ll 3 7" xfId="8533" xr:uid="{559D2BEA-E95A-44F7-811D-65347DB6EA81}"/>
    <cellStyle name="Change A&amp;ll 3 7 2" xfId="28330" xr:uid="{8B01488C-0BC1-40E8-AA8B-B4A1DBF0FC36}"/>
    <cellStyle name="Change A&amp;ll 3 7 3" xfId="47328" xr:uid="{B45CF8CD-EC29-42CB-B887-49653CB5FC94}"/>
    <cellStyle name="Change A&amp;ll 4" xfId="1738" xr:uid="{FF8FCA1F-3AE6-4CC4-8FFD-483E21E7AA6B}"/>
    <cellStyle name="Change A&amp;ll 4 2" xfId="2508" xr:uid="{6EAA7CD7-6064-47A6-A016-C85F7CE0AF13}"/>
    <cellStyle name="Change A&amp;ll 4 2 2" xfId="4531" xr:uid="{3DC85111-40AB-4911-BFEA-3E173AA02E7F}"/>
    <cellStyle name="Change A&amp;ll 4 2 2 2" xfId="8020" xr:uid="{A63C7AA3-FDB5-4402-870C-8681F580B335}"/>
    <cellStyle name="Change A&amp;ll 4 2 2 2 2" xfId="15009" xr:uid="{4E5825CC-B6CF-4FBF-959E-71D940197C45}"/>
    <cellStyle name="Change A&amp;ll 4 2 2 2 2 2" xfId="34804" xr:uid="{4705B698-DD59-4A1D-84BF-9F8A0C9A2DB4}"/>
    <cellStyle name="Change A&amp;ll 4 2 2 2 2 3" xfId="53802" xr:uid="{F5132D06-2D5A-41DE-915A-17446B67457D}"/>
    <cellStyle name="Change A&amp;ll 4 2 2 2 3" xfId="21423" xr:uid="{405B3AA5-5B23-4500-8C4A-EA21006D530A}"/>
    <cellStyle name="Change A&amp;ll 4 2 2 2 3 2" xfId="41218" xr:uid="{1707791D-13D2-4CA2-BD15-332F6361D680}"/>
    <cellStyle name="Change A&amp;ll 4 2 2 2 3 3" xfId="60216" xr:uid="{0E7068DE-5327-4F13-8F5F-E253FA7668E2}"/>
    <cellStyle name="Change A&amp;ll 4 2 2 2 4" xfId="27817" xr:uid="{71DD7018-F053-4F83-9DB4-D2CE98E7B15F}"/>
    <cellStyle name="Change A&amp;ll 4 2 2 2 5" xfId="46815" xr:uid="{150876AB-0E3D-4003-8528-35E23B150D2E}"/>
    <cellStyle name="Change A&amp;ll 4 2 2 3" xfId="11611" xr:uid="{BCE3D2BC-E5EA-49E0-BE80-1AF669B60970}"/>
    <cellStyle name="Change A&amp;ll 4 2 2 3 2" xfId="31406" xr:uid="{5938C287-D982-45DE-B771-D20D88256587}"/>
    <cellStyle name="Change A&amp;ll 4 2 2 3 3" xfId="50404" xr:uid="{F275B2EE-31EE-47B7-870F-B24F83659CF0}"/>
    <cellStyle name="Change A&amp;ll 4 2 2 4" xfId="18034" xr:uid="{3CB4E580-80D8-4077-9624-9C0AF8DBC43D}"/>
    <cellStyle name="Change A&amp;ll 4 2 2 4 2" xfId="37829" xr:uid="{8182E1D5-A410-4C0D-9D8C-0CE5F849507B}"/>
    <cellStyle name="Change A&amp;ll 4 2 2 4 3" xfId="56827" xr:uid="{363FD13A-CAF3-4013-B656-C6367A411B42}"/>
    <cellStyle name="Change A&amp;ll 4 2 2 5" xfId="24395" xr:uid="{751589C7-864D-4252-AB32-D6FE96DB48A6}"/>
    <cellStyle name="Change A&amp;ll 4 2 2 6" xfId="43426" xr:uid="{942102D2-1892-4053-8C89-6BDBD7277E30}"/>
    <cellStyle name="Change A&amp;ll 4 2 3" xfId="6001" xr:uid="{A6618353-2ADE-49E1-9FB2-EDCAFB82AE48}"/>
    <cellStyle name="Change A&amp;ll 4 2 3 2" xfId="13000" xr:uid="{3FFABC61-80C2-4526-A6BF-717B99206EF8}"/>
    <cellStyle name="Change A&amp;ll 4 2 3 2 2" xfId="32795" xr:uid="{340C9940-DB8F-4839-95F7-2FE3701681B9}"/>
    <cellStyle name="Change A&amp;ll 4 2 3 2 3" xfId="51793" xr:uid="{EC305F90-3042-4E3B-A14F-1E43862A09C6}"/>
    <cellStyle name="Change A&amp;ll 4 2 3 3" xfId="19415" xr:uid="{4194ECD5-B6B9-4DA2-B7B9-A54E148CE125}"/>
    <cellStyle name="Change A&amp;ll 4 2 3 3 2" xfId="39210" xr:uid="{B68C26F0-C47E-4B78-9D75-025AADE15473}"/>
    <cellStyle name="Change A&amp;ll 4 2 3 3 3" xfId="58208" xr:uid="{C1E42E0A-564E-42DC-989A-188C60D93ED7}"/>
    <cellStyle name="Change A&amp;ll 4 2 3 4" xfId="25802" xr:uid="{950A9811-2C9E-40BD-A1FD-4798926DE25B}"/>
    <cellStyle name="Change A&amp;ll 4 2 3 5" xfId="44807" xr:uid="{0E5A701C-5FC8-4FA2-B424-86DDDDDEA9CB}"/>
    <cellStyle name="Change A&amp;ll 4 2 4" xfId="9626" xr:uid="{0D8AD14B-32B3-4186-8A50-3B01E6BD2F16}"/>
    <cellStyle name="Change A&amp;ll 4 2 4 2" xfId="29421" xr:uid="{4DE0DC42-0F7E-4826-875A-C4F2C9DC57A5}"/>
    <cellStyle name="Change A&amp;ll 4 2 4 3" xfId="48419" xr:uid="{1A7A8153-8563-4E7C-A673-E71776A2CC21}"/>
    <cellStyle name="Change A&amp;ll 4 2 5" xfId="16022" xr:uid="{B3576AEA-5743-4A69-810D-A97306F64897}"/>
    <cellStyle name="Change A&amp;ll 4 2 5 2" xfId="35817" xr:uid="{21B95E0E-7BBB-441F-A18B-879E0F776780}"/>
    <cellStyle name="Change A&amp;ll 4 2 5 3" xfId="54815" xr:uid="{8753452E-DDEF-4656-B6E2-DF5DC58DA84B}"/>
    <cellStyle name="Change A&amp;ll 4 3" xfId="3750" xr:uid="{7D5ECBE4-D00F-482D-AEA6-2DEF9B2C2EF0}"/>
    <cellStyle name="Change A&amp;ll 4 3 2" xfId="7239" xr:uid="{23229ED6-04D5-4283-A20B-3A86869A69EC}"/>
    <cellStyle name="Change A&amp;ll 4 3 2 2" xfId="14232" xr:uid="{31E424F7-7DCE-4A88-9371-312CF10F6B45}"/>
    <cellStyle name="Change A&amp;ll 4 3 2 2 2" xfId="34027" xr:uid="{E7E3A00F-81C3-4B09-BA3C-B0933645FB06}"/>
    <cellStyle name="Change A&amp;ll 4 3 2 2 3" xfId="53025" xr:uid="{FD014E36-F8DB-4D11-B9C9-27B21B4AEDE6}"/>
    <cellStyle name="Change A&amp;ll 4 3 2 3" xfId="20646" xr:uid="{6AB52EAD-9463-4816-82DE-C5A88C4365AC}"/>
    <cellStyle name="Change A&amp;ll 4 3 2 3 2" xfId="40441" xr:uid="{53CD904E-F867-4BCF-9EAC-E8047F2E6BDB}"/>
    <cellStyle name="Change A&amp;ll 4 3 2 3 3" xfId="59439" xr:uid="{4BC5DBC2-A34A-49E3-87B3-A7AC66B106B5}"/>
    <cellStyle name="Change A&amp;ll 4 3 2 4" xfId="27038" xr:uid="{8C132BE7-E0B4-4C40-A219-6828000C3092}"/>
    <cellStyle name="Change A&amp;ll 4 3 2 5" xfId="46038" xr:uid="{156DB4B8-4164-45D7-A69E-4885686F2274}"/>
    <cellStyle name="Change A&amp;ll 4 3 3" xfId="10834" xr:uid="{4A6B9D0C-C2BB-439F-BE01-7F64A3F394F6}"/>
    <cellStyle name="Change A&amp;ll 4 3 3 2" xfId="30629" xr:uid="{D073C9FA-4BE5-43ED-A330-7DD625D0DB7F}"/>
    <cellStyle name="Change A&amp;ll 4 3 3 3" xfId="49627" xr:uid="{3C27E03E-4171-45D2-BFE0-02F0D8BD4EE0}"/>
    <cellStyle name="Change A&amp;ll 4 3 4" xfId="17257" xr:uid="{4B2C3F5C-880B-42C5-BEFB-68A589455808}"/>
    <cellStyle name="Change A&amp;ll 4 3 4 2" xfId="37052" xr:uid="{39727257-2F19-4196-9894-B3D8345A8531}"/>
    <cellStyle name="Change A&amp;ll 4 3 4 3" xfId="56050" xr:uid="{B30550EA-38C5-4D5B-9CC0-CF3BC57AA35E}"/>
    <cellStyle name="Change A&amp;ll 4 3 5" xfId="23617" xr:uid="{CCAC7317-02D4-4A2F-BB2A-72CD628D56A2}"/>
    <cellStyle name="Change A&amp;ll 4 3 6" xfId="42649" xr:uid="{3B79E119-7845-4AAF-9D5A-13730BB2E09E}"/>
    <cellStyle name="Change A&amp;ll 4 4" xfId="3363" xr:uid="{ADEE7188-E379-47A0-919A-B97CDB8EF744}"/>
    <cellStyle name="Change A&amp;ll 4 4 2" xfId="6852" xr:uid="{B2A1B5BD-976B-483A-9B44-D6CDAA35FE1F}"/>
    <cellStyle name="Change A&amp;ll 4 4 2 2" xfId="13846" xr:uid="{9B4247F2-8C87-4B26-A2B2-581EE677ABFE}"/>
    <cellStyle name="Change A&amp;ll 4 4 2 2 2" xfId="33641" xr:uid="{C9C4083E-3EDD-457D-A249-23B8D784D252}"/>
    <cellStyle name="Change A&amp;ll 4 4 2 2 3" xfId="52639" xr:uid="{DB6BF124-017A-45AE-B3A9-18010393D976}"/>
    <cellStyle name="Change A&amp;ll 4 4 2 3" xfId="20260" xr:uid="{6CBAC419-6A00-4408-961F-12B8FD34DFD3}"/>
    <cellStyle name="Change A&amp;ll 4 4 2 3 2" xfId="40055" xr:uid="{D00B7C7C-5F9D-463B-9D16-038538B2007E}"/>
    <cellStyle name="Change A&amp;ll 4 4 2 3 3" xfId="59053" xr:uid="{98E39534-58DF-4294-9B2C-4BE86C91CA6F}"/>
    <cellStyle name="Change A&amp;ll 4 4 2 4" xfId="26652" xr:uid="{CC37C924-57E2-4B58-9761-7DF5CF8EE818}"/>
    <cellStyle name="Change A&amp;ll 4 4 2 5" xfId="45652" xr:uid="{82681A82-1D7A-4ABA-944A-6E9451FF3CA2}"/>
    <cellStyle name="Change A&amp;ll 4 4 3" xfId="10448" xr:uid="{2990D36A-CA72-42B9-975E-F2A911AC220B}"/>
    <cellStyle name="Change A&amp;ll 4 4 3 2" xfId="30243" xr:uid="{C9DACA2B-8020-4576-A31B-8C7D6701B17A}"/>
    <cellStyle name="Change A&amp;ll 4 4 3 3" xfId="49241" xr:uid="{49A72467-1F92-41E7-8311-B1BEC303C4E1}"/>
    <cellStyle name="Change A&amp;ll 4 4 4" xfId="16871" xr:uid="{C33ACED1-FB6F-4108-85C9-FEB3D12A51B5}"/>
    <cellStyle name="Change A&amp;ll 4 4 4 2" xfId="36666" xr:uid="{3807681D-E9D1-4FA4-9B5A-D2EB11D3566E}"/>
    <cellStyle name="Change A&amp;ll 4 4 4 3" xfId="55664" xr:uid="{64A3D2A1-B2DB-4EEB-89DC-080449585B2E}"/>
    <cellStyle name="Change A&amp;ll 4 4 5" xfId="23231" xr:uid="{A1E7A3AF-0E36-45FF-BE55-A37A59118462}"/>
    <cellStyle name="Change A&amp;ll 4 4 6" xfId="42263" xr:uid="{84E4D693-34BD-4BEC-87CA-16E1E96AF47E}"/>
    <cellStyle name="Change A&amp;ll 4 5" xfId="5324" xr:uid="{A350EA6D-5E14-4EB1-8EBB-4A7E31A23BB1}"/>
    <cellStyle name="Change A&amp;ll 4 5 2" xfId="12336" xr:uid="{F19DCCD1-01D4-4BBC-AD07-225C90FE4608}"/>
    <cellStyle name="Change A&amp;ll 4 5 2 2" xfId="32131" xr:uid="{96FF0E92-F8FB-4CE7-8572-89520E0AEBBC}"/>
    <cellStyle name="Change A&amp;ll 4 5 2 3" xfId="51129" xr:uid="{75950F7B-CB8C-44C5-BFAF-A5F72E081C21}"/>
    <cellStyle name="Change A&amp;ll 4 5 3" xfId="18754" xr:uid="{821A867D-4873-45B7-AC94-52EF7629F44E}"/>
    <cellStyle name="Change A&amp;ll 4 5 3 2" xfId="38549" xr:uid="{5A9190A1-1322-4955-95A2-0C5480B14C0D}"/>
    <cellStyle name="Change A&amp;ll 4 5 3 3" xfId="57547" xr:uid="{8BC9E2D9-982F-485C-A72A-DF91AA9E11F9}"/>
    <cellStyle name="Change A&amp;ll 4 5 4" xfId="25129" xr:uid="{C6A9EA82-6E60-42C3-BE50-CCFF65F9ED1E}"/>
    <cellStyle name="Change A&amp;ll 4 5 5" xfId="44146" xr:uid="{E76A7D53-5590-4D20-B615-DA49BC83CDA6}"/>
    <cellStyle name="Change A&amp;ll 4 6" xfId="8991" xr:uid="{D5834F87-3DB8-4B12-A76D-C4172D725674}"/>
    <cellStyle name="Change A&amp;ll 4 6 2" xfId="28786" xr:uid="{EC798922-E7FE-4A79-9F53-5FD472D509A4}"/>
    <cellStyle name="Change A&amp;ll 4 6 3" xfId="47784" xr:uid="{262B9D07-9459-48C3-AFAF-10C47502AE94}"/>
    <cellStyle name="Change A&amp;ll 4 7" xfId="8802" xr:uid="{80B1C3BA-AD86-454C-9AF6-D7CEA5FD9506}"/>
    <cellStyle name="Change A&amp;ll 4 7 2" xfId="28599" xr:uid="{6E202064-D789-4B19-818E-D3720F91663F}"/>
    <cellStyle name="Change A&amp;ll 4 7 3" xfId="47597" xr:uid="{11159776-9ACD-4187-B815-19E035777732}"/>
    <cellStyle name="Change A&amp;ll 5" xfId="1806" xr:uid="{379B5A31-1A1D-4B76-B867-D59CA00C1C19}"/>
    <cellStyle name="Change A&amp;ll 5 2" xfId="2576" xr:uid="{0246CAA0-BC1C-4431-A7FC-CF9001637E57}"/>
    <cellStyle name="Change A&amp;ll 5 2 2" xfId="4599" xr:uid="{1EE5F466-A575-4919-BA9C-684F3865FC1A}"/>
    <cellStyle name="Change A&amp;ll 5 2 2 2" xfId="8088" xr:uid="{CFB6499F-D55F-44F0-B688-955D5DAB2FA3}"/>
    <cellStyle name="Change A&amp;ll 5 2 2 2 2" xfId="15077" xr:uid="{00F482B4-7118-463F-A670-3BD09751B7D0}"/>
    <cellStyle name="Change A&amp;ll 5 2 2 2 2 2" xfId="34872" xr:uid="{2BD5C312-6B82-48EC-A5D0-A9605852B8F1}"/>
    <cellStyle name="Change A&amp;ll 5 2 2 2 2 3" xfId="53870" xr:uid="{3843D17E-4CF1-41FF-909B-FB9E031825BE}"/>
    <cellStyle name="Change A&amp;ll 5 2 2 2 3" xfId="21491" xr:uid="{626EB71D-5241-4EE3-8937-BC53683C9478}"/>
    <cellStyle name="Change A&amp;ll 5 2 2 2 3 2" xfId="41286" xr:uid="{8C462902-92E2-4E26-A4BF-C22792F43542}"/>
    <cellStyle name="Change A&amp;ll 5 2 2 2 3 3" xfId="60284" xr:uid="{1D3D1443-9B57-45DF-9C2D-342472273489}"/>
    <cellStyle name="Change A&amp;ll 5 2 2 2 4" xfId="27885" xr:uid="{A8EB1655-FC2D-4BA4-AAF3-872846C6DDA4}"/>
    <cellStyle name="Change A&amp;ll 5 2 2 2 5" xfId="46883" xr:uid="{118A4EFF-C471-4883-8D3D-D4DDB712CC2F}"/>
    <cellStyle name="Change A&amp;ll 5 2 2 3" xfId="11679" xr:uid="{E8E3EA5F-21C6-473D-ABE2-B4CC5C6CC4E1}"/>
    <cellStyle name="Change A&amp;ll 5 2 2 3 2" xfId="31474" xr:uid="{E84ABC72-879F-4FC8-978B-96F58EF6378F}"/>
    <cellStyle name="Change A&amp;ll 5 2 2 3 3" xfId="50472" xr:uid="{3F3E8172-36F5-452D-B677-D5A07D87553F}"/>
    <cellStyle name="Change A&amp;ll 5 2 2 4" xfId="18102" xr:uid="{AEB1CA70-C0AC-4B67-B5D1-DAC171247D3F}"/>
    <cellStyle name="Change A&amp;ll 5 2 2 4 2" xfId="37897" xr:uid="{7B73705C-FEA3-4049-8E42-FB6B800C2D90}"/>
    <cellStyle name="Change A&amp;ll 5 2 2 4 3" xfId="56895" xr:uid="{E689D431-0BBB-410B-90AE-9CBE92E5949E}"/>
    <cellStyle name="Change A&amp;ll 5 2 2 5" xfId="24463" xr:uid="{EB5EADB3-17EF-4069-82E6-8B4AACC418F4}"/>
    <cellStyle name="Change A&amp;ll 5 2 2 6" xfId="43494" xr:uid="{C25D2900-A200-4CF0-8611-7BE1A202F7CD}"/>
    <cellStyle name="Change A&amp;ll 5 2 3" xfId="6068" xr:uid="{95EFB00C-3A30-4D7B-8A80-1F0569CD8A0B}"/>
    <cellStyle name="Change A&amp;ll 5 2 3 2" xfId="13067" xr:uid="{D459354E-8E6C-4F8C-A723-32E7F8C0854C}"/>
    <cellStyle name="Change A&amp;ll 5 2 3 2 2" xfId="32862" xr:uid="{DB706C80-1083-440C-9A3D-64D98386247D}"/>
    <cellStyle name="Change A&amp;ll 5 2 3 2 3" xfId="51860" xr:uid="{897ED924-F085-4460-A60F-0B741146676E}"/>
    <cellStyle name="Change A&amp;ll 5 2 3 3" xfId="19482" xr:uid="{4D7FAD77-63D5-477C-8084-1815DD1B0366}"/>
    <cellStyle name="Change A&amp;ll 5 2 3 3 2" xfId="39277" xr:uid="{E71371EE-DDA6-4B2E-B6D3-C97291BF656C}"/>
    <cellStyle name="Change A&amp;ll 5 2 3 3 3" xfId="58275" xr:uid="{56033A73-7F96-449B-B34F-951FDE734DA0}"/>
    <cellStyle name="Change A&amp;ll 5 2 3 4" xfId="25869" xr:uid="{709233BF-2A05-43F5-BC3C-0FCEDBF7F78A}"/>
    <cellStyle name="Change A&amp;ll 5 2 3 5" xfId="44874" xr:uid="{69D9FA8C-F86D-43ED-8F49-3BD248F63AA1}"/>
    <cellStyle name="Change A&amp;ll 5 2 4" xfId="9689" xr:uid="{76F557B0-3AC5-4E3C-984E-E6935F7F08CE}"/>
    <cellStyle name="Change A&amp;ll 5 2 4 2" xfId="29484" xr:uid="{CCAB2FF7-603D-4AC2-A879-4BABC313DBED}"/>
    <cellStyle name="Change A&amp;ll 5 2 4 3" xfId="48482" xr:uid="{4C67621D-86BF-4C76-873B-93C74686D606}"/>
    <cellStyle name="Change A&amp;ll 5 2 5" xfId="16090" xr:uid="{F7BD5417-07EC-4948-9C41-9EDD64B17EA3}"/>
    <cellStyle name="Change A&amp;ll 5 2 5 2" xfId="35885" xr:uid="{D3F6C1A5-4E80-4132-AA3A-711C55C15FBD}"/>
    <cellStyle name="Change A&amp;ll 5 2 5 3" xfId="54883" xr:uid="{0FD7FAC9-C29A-4C05-B790-C506B032DA02}"/>
    <cellStyle name="Change A&amp;ll 5 3" xfId="3818" xr:uid="{518B8B1D-B8E5-45BD-8A41-CEF4CC7EACF3}"/>
    <cellStyle name="Change A&amp;ll 5 3 2" xfId="7307" xr:uid="{0505D3D5-80A9-454B-925E-3103637F2EEC}"/>
    <cellStyle name="Change A&amp;ll 5 3 2 2" xfId="14300" xr:uid="{639D79E2-9923-4A34-BC62-BCD0620134BE}"/>
    <cellStyle name="Change A&amp;ll 5 3 2 2 2" xfId="34095" xr:uid="{3B935BB6-07CF-436D-A30F-937EB6D3D4EC}"/>
    <cellStyle name="Change A&amp;ll 5 3 2 2 3" xfId="53093" xr:uid="{C86F7145-52CE-4E26-A370-DC8C73A6F5D3}"/>
    <cellStyle name="Change A&amp;ll 5 3 2 3" xfId="20714" xr:uid="{5E211EDA-153E-44A6-BBCA-610B875EC3ED}"/>
    <cellStyle name="Change A&amp;ll 5 3 2 3 2" xfId="40509" xr:uid="{2516AE8A-FE5F-473B-9694-6828F9122057}"/>
    <cellStyle name="Change A&amp;ll 5 3 2 3 3" xfId="59507" xr:uid="{5006A5DF-46CE-4083-AC40-69ADA2DC3D2A}"/>
    <cellStyle name="Change A&amp;ll 5 3 2 4" xfId="27106" xr:uid="{A380434F-C451-4C2A-A88E-234CCEE69F86}"/>
    <cellStyle name="Change A&amp;ll 5 3 2 5" xfId="46106" xr:uid="{00AF5022-4759-404C-8180-50910E5FFB65}"/>
    <cellStyle name="Change A&amp;ll 5 3 3" xfId="10902" xr:uid="{86834CC9-FFFD-4138-B348-AC15D911C837}"/>
    <cellStyle name="Change A&amp;ll 5 3 3 2" xfId="30697" xr:uid="{1D47AEFE-FB2D-428D-A26E-141441B4259A}"/>
    <cellStyle name="Change A&amp;ll 5 3 3 3" xfId="49695" xr:uid="{38D26E9F-5589-4E3C-81C1-D9EAD6D4B648}"/>
    <cellStyle name="Change A&amp;ll 5 3 4" xfId="17325" xr:uid="{EBE4B377-9787-4C61-8E4D-1C75F91324C9}"/>
    <cellStyle name="Change A&amp;ll 5 3 4 2" xfId="37120" xr:uid="{4BF6ECA6-3C3D-4ABF-94DC-0C1E9BD93970}"/>
    <cellStyle name="Change A&amp;ll 5 3 4 3" xfId="56118" xr:uid="{67C8BC5A-8452-421D-A863-FB2C2F714D01}"/>
    <cellStyle name="Change A&amp;ll 5 3 5" xfId="23685" xr:uid="{F0B308C3-9AF2-459F-B670-D93DFAB20698}"/>
    <cellStyle name="Change A&amp;ll 5 3 6" xfId="42717" xr:uid="{EC3FE9D6-A322-4B24-852E-42FF61C1372E}"/>
    <cellStyle name="Change A&amp;ll 5 4" xfId="3344" xr:uid="{60F69061-C8C9-4E51-A405-ADFF449F4E78}"/>
    <cellStyle name="Change A&amp;ll 5 4 2" xfId="6833" xr:uid="{13F6B671-E997-496E-9AF0-0176F702A0D5}"/>
    <cellStyle name="Change A&amp;ll 5 4 2 2" xfId="13827" xr:uid="{0CB09B79-DFD0-47BD-92FF-19FAD5A1AD79}"/>
    <cellStyle name="Change A&amp;ll 5 4 2 2 2" xfId="33622" xr:uid="{F95BBB17-2442-46ED-B0D4-91B5F4E48E6F}"/>
    <cellStyle name="Change A&amp;ll 5 4 2 2 3" xfId="52620" xr:uid="{E074C7EF-B299-4CC5-A7AE-38DB9E5D7ABC}"/>
    <cellStyle name="Change A&amp;ll 5 4 2 3" xfId="20241" xr:uid="{019F94FC-75C0-43D0-B8F0-F5AED1F7DC21}"/>
    <cellStyle name="Change A&amp;ll 5 4 2 3 2" xfId="40036" xr:uid="{77063AC1-62A3-4FCC-960E-637CE726F91B}"/>
    <cellStyle name="Change A&amp;ll 5 4 2 3 3" xfId="59034" xr:uid="{E7189540-E5E2-4989-8A94-B78B71208F29}"/>
    <cellStyle name="Change A&amp;ll 5 4 2 4" xfId="26633" xr:uid="{893D0522-67C7-4E6C-B5E7-BBC624C7AD62}"/>
    <cellStyle name="Change A&amp;ll 5 4 2 5" xfId="45633" xr:uid="{1574485E-4432-4145-817F-763EC2475733}"/>
    <cellStyle name="Change A&amp;ll 5 4 3" xfId="10429" xr:uid="{265CC4C3-3BE0-43FF-AD96-5A898F8B48B3}"/>
    <cellStyle name="Change A&amp;ll 5 4 3 2" xfId="30224" xr:uid="{4CA97D98-68A8-402E-B179-7D9FEE84688D}"/>
    <cellStyle name="Change A&amp;ll 5 4 3 3" xfId="49222" xr:uid="{2D376BD3-9660-46E2-A6A8-64D7FFFD049A}"/>
    <cellStyle name="Change A&amp;ll 5 4 4" xfId="16852" xr:uid="{C1826E38-536B-4992-B0E1-A1F3995D5DEF}"/>
    <cellStyle name="Change A&amp;ll 5 4 4 2" xfId="36647" xr:uid="{026445CC-A398-4B38-BEC5-BB1220A1536C}"/>
    <cellStyle name="Change A&amp;ll 5 4 4 3" xfId="55645" xr:uid="{DC86BB5C-F3E3-437E-828B-1C3DE6169194}"/>
    <cellStyle name="Change A&amp;ll 5 4 5" xfId="23212" xr:uid="{09E0C53B-CCD8-4370-B319-95E230729C57}"/>
    <cellStyle name="Change A&amp;ll 5 4 6" xfId="42244" xr:uid="{D8D45672-20FF-44E8-9148-731283CE0B1E}"/>
    <cellStyle name="Change A&amp;ll 5 5" xfId="5391" xr:uid="{02E4D8D9-13F1-453D-B910-ED49087FD7D0}"/>
    <cellStyle name="Change A&amp;ll 5 5 2" xfId="12403" xr:uid="{E3F10A9A-2FFC-49EA-9FD1-422533802D40}"/>
    <cellStyle name="Change A&amp;ll 5 5 2 2" xfId="32198" xr:uid="{406F7F3A-E2E3-4496-BD77-5AF02E5AFC56}"/>
    <cellStyle name="Change A&amp;ll 5 5 2 3" xfId="51196" xr:uid="{3CFBE873-C5EE-49D7-9C3E-F585E46D132B}"/>
    <cellStyle name="Change A&amp;ll 5 5 3" xfId="18821" xr:uid="{24FEE08A-93DF-45BA-A064-E422C12231A7}"/>
    <cellStyle name="Change A&amp;ll 5 5 3 2" xfId="38616" xr:uid="{4DC73C36-E540-4C61-AE0E-5D4343572B54}"/>
    <cellStyle name="Change A&amp;ll 5 5 3 3" xfId="57614" xr:uid="{899124EE-224C-4525-8EA7-29EC748EB554}"/>
    <cellStyle name="Change A&amp;ll 5 5 4" xfId="25196" xr:uid="{D77CA370-4076-44C3-AFF2-35D355425A1B}"/>
    <cellStyle name="Change A&amp;ll 5 5 5" xfId="44213" xr:uid="{186F5FCE-CFA1-4EDB-ADCE-30E4CF1B2CAB}"/>
    <cellStyle name="Change A&amp;ll 5 6" xfId="9054" xr:uid="{89CC4C4C-EC4C-46CC-9D30-BB75999FB543}"/>
    <cellStyle name="Change A&amp;ll 5 6 2" xfId="28849" xr:uid="{CB878FFB-B071-43E5-916F-AACD9CBAD906}"/>
    <cellStyle name="Change A&amp;ll 5 6 3" xfId="47847" xr:uid="{55983A3B-BF3F-409E-93F2-7EFB67E5B36B}"/>
    <cellStyle name="Change A&amp;ll 5 7" xfId="8695" xr:uid="{7A635F38-F017-400E-B150-B87979DF72F8}"/>
    <cellStyle name="Change A&amp;ll 5 7 2" xfId="28492" xr:uid="{CAE69A76-A389-45ED-920D-7763747FF845}"/>
    <cellStyle name="Change A&amp;ll 5 7 3" xfId="47490" xr:uid="{FE0CF1A0-F480-4FE4-975E-6C63FE68BB2C}"/>
    <cellStyle name="Check Cell 2" xfId="305" xr:uid="{132DD463-2362-47F1-9A59-090AD2CBE7AA}"/>
    <cellStyle name="Check Cell 2 2" xfId="924" xr:uid="{EEDEE336-DA4D-4833-892D-B0F6870337D3}"/>
    <cellStyle name="Check Cell 2 3" xfId="925" xr:uid="{8178DEE2-BC15-4873-9C40-6C6FED57E00C}"/>
    <cellStyle name="Check Cell 3" xfId="1221" xr:uid="{E8C4E572-88EF-44C5-8D78-C7CEBBF3EFFC}"/>
    <cellStyle name="Check Cell 3 2" xfId="926" xr:uid="{38FADC5D-FA41-4678-9163-F45FAC11A469}"/>
    <cellStyle name="Check Cell 4" xfId="662" xr:uid="{F5CDB8ED-5A4F-47E3-A27D-945FA92B4748}"/>
    <cellStyle name="Check Cell 4 2" xfId="927" xr:uid="{194DDDDA-EEA2-4CE1-B1B3-C257F0B8F0EB}"/>
    <cellStyle name="Check Cell 5" xfId="97" xr:uid="{9025BD77-A22E-4FC2-A8C0-95F7E150CB14}"/>
    <cellStyle name="comic" xfId="1343" xr:uid="{F4DEE072-0CE2-4708-8B2C-A4D0F63EF9D6}"/>
    <cellStyle name="Comma" xfId="1" builtinId="3"/>
    <cellStyle name="Comma  - Style1" xfId="182" xr:uid="{8D494447-9B96-4935-ADD6-F5AA99751148}"/>
    <cellStyle name="Comma  - Style1 2" xfId="663" xr:uid="{520D23FB-0CEE-48A8-BD97-8BFA08742AA9}"/>
    <cellStyle name="Comma  - Style1 2 2" xfId="928" xr:uid="{28110FAA-2AB1-4E16-AF63-B59050045734}"/>
    <cellStyle name="Comma  - Style1 3" xfId="929" xr:uid="{EFA24F6F-5AA6-4798-AC24-3ED79666EA42}"/>
    <cellStyle name="Comma  - Style1 4" xfId="1344" xr:uid="{C9F17FD0-008E-4A4D-AEF4-5ED27246235A}"/>
    <cellStyle name="Comma  - Style2" xfId="183" xr:uid="{D4C95CFE-1927-475A-A575-031A96FEFFFD}"/>
    <cellStyle name="Comma  - Style2 2" xfId="664" xr:uid="{BAD3AB52-FAE1-46D2-996B-FA390FBC2B40}"/>
    <cellStyle name="Comma  - Style2 2 2" xfId="930" xr:uid="{01BB1B31-E98B-4694-A475-C279462A2010}"/>
    <cellStyle name="Comma  - Style2 3" xfId="931" xr:uid="{34BE5A34-DDD6-4DA2-9F23-09B8DB3E7ABF}"/>
    <cellStyle name="Comma  - Style2 4" xfId="1345" xr:uid="{DA90BF38-0DE2-44F4-8096-F0BD3B4D0459}"/>
    <cellStyle name="Comma  - Style3" xfId="184" xr:uid="{7B122C01-5D82-48C0-8FBD-D7C132E264E3}"/>
    <cellStyle name="Comma  - Style3 2" xfId="665" xr:uid="{C2F192F7-7E1D-4C2F-A479-177292078BA4}"/>
    <cellStyle name="Comma  - Style3 2 2" xfId="932" xr:uid="{FFFE15E2-7BE7-4EBC-94FB-90E27A1EC00D}"/>
    <cellStyle name="Comma  - Style3 3" xfId="933" xr:uid="{8D4DA569-3D61-4814-9D3B-4E2AF90A6C75}"/>
    <cellStyle name="Comma  - Style3 4" xfId="1346" xr:uid="{E03156A2-6999-4AD6-9029-7427C77FF4C0}"/>
    <cellStyle name="Comma  - Style4" xfId="185" xr:uid="{849422F0-9F19-4185-B79B-78DEB9E8EDD1}"/>
    <cellStyle name="Comma  - Style4 2" xfId="666" xr:uid="{7A0A4B4F-73F7-4A33-B3B9-82F1E81788F5}"/>
    <cellStyle name="Comma  - Style4 2 2" xfId="934" xr:uid="{457ACC84-50D6-424A-83A2-A054A2A81F82}"/>
    <cellStyle name="Comma  - Style4 3" xfId="935" xr:uid="{F55E5BCC-4EA7-48D7-B881-EF64B6B2899E}"/>
    <cellStyle name="Comma  - Style4 4" xfId="1347" xr:uid="{F0DC7306-6226-4055-A244-31813A30A623}"/>
    <cellStyle name="Comma  - Style5" xfId="186" xr:uid="{ACCEE8F9-F97A-4ADC-9025-8C454F6F4ACE}"/>
    <cellStyle name="Comma  - Style5 2" xfId="667" xr:uid="{7E7FB1BC-84E7-4C02-A667-5B0A907301AE}"/>
    <cellStyle name="Comma  - Style5 2 2" xfId="936" xr:uid="{69213815-4A24-4246-B19B-5532A3C30309}"/>
    <cellStyle name="Comma  - Style5 3" xfId="937" xr:uid="{A8842F53-A6FF-4188-BBCB-08C31094B1D9}"/>
    <cellStyle name="Comma  - Style5 4" xfId="1348" xr:uid="{90188A5C-F259-4AF5-9A6C-3B95A0217665}"/>
    <cellStyle name="Comma  - Style6" xfId="187" xr:uid="{BC34116C-7C7D-49C6-9905-CF4507105EFF}"/>
    <cellStyle name="Comma  - Style6 2" xfId="668" xr:uid="{4284DB87-88E7-4C9F-95D4-245A2166DF68}"/>
    <cellStyle name="Comma  - Style6 2 2" xfId="938" xr:uid="{D169FCD9-F904-4C04-9166-76F5DB10A0C5}"/>
    <cellStyle name="Comma  - Style6 3" xfId="939" xr:uid="{B744AD83-9260-4C7E-90FE-7D7EC4C8AFDD}"/>
    <cellStyle name="Comma  - Style6 4" xfId="1349" xr:uid="{2824D1CE-629C-4AC4-97D3-3535EAF20F7D}"/>
    <cellStyle name="Comma  - Style7" xfId="188" xr:uid="{D4E42C31-C761-4345-B288-F0B4FA749039}"/>
    <cellStyle name="Comma  - Style7 2" xfId="669" xr:uid="{75A01635-E679-421C-B702-A7A882AFB299}"/>
    <cellStyle name="Comma  - Style7 2 2" xfId="940" xr:uid="{C96184FC-0E2D-445C-BBEA-8EA4E1E9E43A}"/>
    <cellStyle name="Comma  - Style7 3" xfId="941" xr:uid="{E66F5E48-DFDF-45A3-ACAA-AB2C304A116D}"/>
    <cellStyle name="Comma  - Style7 4" xfId="1350" xr:uid="{0A13566E-B37C-424B-A85C-2A31F2553385}"/>
    <cellStyle name="Comma  - Style8" xfId="189" xr:uid="{1762D472-CACB-436A-B661-6BD3F3585683}"/>
    <cellStyle name="Comma  - Style8 2" xfId="670" xr:uid="{682B5959-8862-46EC-9D28-7DE6F831592C}"/>
    <cellStyle name="Comma  - Style8 2 2" xfId="942" xr:uid="{A301FEB9-F6FE-493A-938E-81C865534D7E}"/>
    <cellStyle name="Comma  - Style8 3" xfId="943" xr:uid="{9C4F306C-7793-4E75-BB21-D755FED155FA}"/>
    <cellStyle name="Comma  - Style8 4" xfId="1351" xr:uid="{4AA28556-99FA-489A-BF0E-BB93C3CB74D2}"/>
    <cellStyle name="Comma (0.0)" xfId="9" xr:uid="{2464801A-4D2C-4F6D-9450-D4FDA44D4823}"/>
    <cellStyle name="Comma (0.0) 2" xfId="944" xr:uid="{60FC738F-D781-4C76-B043-3EF4247105FA}"/>
    <cellStyle name="Comma (0.0) 3" xfId="1352" xr:uid="{8A5BE151-D7E9-4DF9-8DFF-7D5D790DD4AB}"/>
    <cellStyle name="Comma (0.00)" xfId="10" xr:uid="{1A702E56-D7B1-4575-87E1-670CCFE06257}"/>
    <cellStyle name="Comma (0.00) 2" xfId="945" xr:uid="{784C14D2-8F94-45E6-9D02-463B653E7F62}"/>
    <cellStyle name="Comma (0.00) 3" xfId="1353" xr:uid="{D340BE10-7AD7-412F-9365-07060E597F5C}"/>
    <cellStyle name="Comma (hidden)" xfId="11" xr:uid="{DA5F1B20-F0F7-4550-9D62-B9B2A57CCD7B}"/>
    <cellStyle name="Comma (hidden) 2" xfId="671" xr:uid="{412E0D88-2731-49A2-98A9-534F195DAAAA}"/>
    <cellStyle name="Comma (hidden) 2 2" xfId="946" xr:uid="{0375A263-B88C-4721-A77E-A6334BC27121}"/>
    <cellStyle name="Comma (hidden) 3" xfId="947" xr:uid="{6DF7BCD1-69F5-4003-81BB-62AE8AAE098F}"/>
    <cellStyle name="Comma (index)" xfId="12" xr:uid="{8F455310-B5B9-4CDF-8A2B-AB68C9688CD4}"/>
    <cellStyle name="Comma (index) 2" xfId="672" xr:uid="{68711C2F-CEA5-41CF-AC6E-14FFD1ADA8EB}"/>
    <cellStyle name="Comma (index) 2 2" xfId="948" xr:uid="{B4D8D916-C045-4462-AE68-CCD5FE89422B}"/>
    <cellStyle name="Comma (index) 3" xfId="949" xr:uid="{62D5329E-33FC-4890-8B67-E9A203D101F1}"/>
    <cellStyle name="Comma (index) 4" xfId="1354" xr:uid="{955239A1-D30C-4466-81F7-18717016BD40}"/>
    <cellStyle name="Comma [00]" xfId="1355" xr:uid="{31D39401-D566-45B1-A4AF-D81F25B70E57}"/>
    <cellStyle name="Comma 10" xfId="244" xr:uid="{EC75F678-36A1-4EB6-A0FD-E8E345743C8E}"/>
    <cellStyle name="Comma 10 2" xfId="306" xr:uid="{FC74DAD6-5686-4D03-8D20-8292342443F8}"/>
    <cellStyle name="Comma 10 2 2" xfId="950" xr:uid="{DED93BE8-6389-4BCD-817D-1812DD9817F9}"/>
    <cellStyle name="Comma 10 3" xfId="951" xr:uid="{C2DBD838-9E7B-4215-A86C-5C50F8865AB7}"/>
    <cellStyle name="Comma 10 4" xfId="1223" xr:uid="{F2F7D209-B170-4B24-9CD5-1B3527F078D5}"/>
    <cellStyle name="Comma 10 5" xfId="1536" xr:uid="{52B7968C-7420-4EED-B78E-65C47B17304A}"/>
    <cellStyle name="Comma 11" xfId="270" xr:uid="{51CA42AC-E6B5-4309-B0D3-2098B94BE73F}"/>
    <cellStyle name="Comma 11 2" xfId="307" xr:uid="{F7847B13-026E-4761-AA25-1056F78C4205}"/>
    <cellStyle name="Comma 11 2 2" xfId="952" xr:uid="{38C25E40-CFF8-411C-B8B5-456648491DFC}"/>
    <cellStyle name="Comma 11 3" xfId="953" xr:uid="{BC42D47F-2EC8-407D-AF23-A006EA654EA1}"/>
    <cellStyle name="Comma 11 4" xfId="1356" xr:uid="{34C9D3BA-A26D-4000-91FB-50A9BFA2B880}"/>
    <cellStyle name="Comma 11 5" xfId="1537" xr:uid="{646A53B4-AD30-4308-AD69-111497091DDD}"/>
    <cellStyle name="Comma 12" xfId="273" xr:uid="{E5CB0720-CD6D-4AEA-A7B9-90831327E917}"/>
    <cellStyle name="Comma 12 2" xfId="308" xr:uid="{CA10C68C-BDDB-4834-91D8-8BA7C42C1FD5}"/>
    <cellStyle name="Comma 12 2 2" xfId="309" xr:uid="{31A0E08E-65D1-4936-995C-61868054382A}"/>
    <cellStyle name="Comma 12 2 3" xfId="1539" xr:uid="{91040A62-0704-4885-86CE-8CD002B89654}"/>
    <cellStyle name="Comma 12 3" xfId="673" xr:uid="{53B4A272-7997-40DD-9E8C-8C0FC91E2029}"/>
    <cellStyle name="Comma 12 4" xfId="954" xr:uid="{0EE8D649-252B-4232-B788-65037B674AE6}"/>
    <cellStyle name="Comma 12 5" xfId="1357" xr:uid="{ABD67167-275A-4F9C-BE68-C55F98D2D265}"/>
    <cellStyle name="Comma 12 6" xfId="1538" xr:uid="{52D5AC1A-B16C-4085-BCA3-91A307BD1530}"/>
    <cellStyle name="Comma 13" xfId="310" xr:uid="{CABAE43F-F68D-4A29-BF9F-099175EA9F81}"/>
    <cellStyle name="Comma 13 2" xfId="955" xr:uid="{8DBE7E83-75EF-4FC1-B41C-9A4CF4F1420E}"/>
    <cellStyle name="Comma 13 3" xfId="1358" xr:uid="{8AD6359D-5362-489C-A187-4C4000B3339E}"/>
    <cellStyle name="Comma 13 3 2" xfId="5149" xr:uid="{5BA9B99D-4637-4B56-8C45-69764A9E6496}"/>
    <cellStyle name="Comma 13 4" xfId="1540" xr:uid="{9AFF0EEA-2CD6-41A8-A374-093F88500CCE}"/>
    <cellStyle name="Comma 14" xfId="311" xr:uid="{EC6F11EF-7D3A-4AD5-9F32-788264B9AF46}"/>
    <cellStyle name="Comma 14 2" xfId="312" xr:uid="{A868F3CE-0F9B-4CB7-983C-CC9060626D51}"/>
    <cellStyle name="Comma 14 2 2" xfId="1542" xr:uid="{397E6FC4-C749-4FF3-BEEB-6DABF5DCF13D}"/>
    <cellStyle name="Comma 14 3" xfId="1359" xr:uid="{A8ABEB65-0C32-4830-A538-6115E7B46173}"/>
    <cellStyle name="Comma 14 4" xfId="1541" xr:uid="{C0A7770B-D887-447A-8A6C-E875856AB01C}"/>
    <cellStyle name="Comma 15" xfId="313" xr:uid="{48B6BEA3-6468-4C85-B8C4-66BD50B72326}"/>
    <cellStyle name="Comma 15 2" xfId="314" xr:uid="{35D30B68-731D-46EC-8ADE-3369D95508B1}"/>
    <cellStyle name="Comma 15 3" xfId="1360" xr:uid="{8DF6A000-AC86-4C7B-B256-D73D718DDC18}"/>
    <cellStyle name="Comma 15 4" xfId="1543" xr:uid="{3A9D0D92-3055-4274-984F-339FED3DA342}"/>
    <cellStyle name="Comma 16" xfId="315" xr:uid="{1DB5D1EB-39A4-441D-80A4-CB58138ED060}"/>
    <cellStyle name="Comma 16 2" xfId="316" xr:uid="{67314805-1162-4C86-A2FD-8ABA7DB99121}"/>
    <cellStyle name="Comma 16 2 2" xfId="1545" xr:uid="{00B1A880-5DAC-4BE2-A354-545B299DD2C3}"/>
    <cellStyle name="Comma 16 3" xfId="1361" xr:uid="{F147683F-6001-4285-920E-D0D2D258F037}"/>
    <cellStyle name="Comma 16 4" xfId="1544" xr:uid="{240C7EC3-F300-4A72-8D20-9364837FDC03}"/>
    <cellStyle name="Comma 17" xfId="317" xr:uid="{1ED1181B-CD95-4F31-8FA0-B413E7357363}"/>
    <cellStyle name="Comma 17 2" xfId="956" xr:uid="{42DEA8A2-40BF-4B60-BF7E-B40D296AC31D}"/>
    <cellStyle name="Comma 17 3" xfId="1362" xr:uid="{525EEFD9-15C0-47DE-A7BE-8960D5E7509D}"/>
    <cellStyle name="Comma 17 4" xfId="1546" xr:uid="{AC2C8DD1-0885-4E18-A644-60000FF56820}"/>
    <cellStyle name="Comma 18" xfId="318" xr:uid="{9B6B26DF-4453-4EDA-A986-90C6632F57B5}"/>
    <cellStyle name="Comma 18 2" xfId="319" xr:uid="{6D5AA003-8D57-4F48-8F50-3CD3CD4C534C}"/>
    <cellStyle name="Comma 18 2 2" xfId="1274" xr:uid="{E3BC1A3E-36EE-4B8D-9711-5EBD93423495}"/>
    <cellStyle name="Comma 18 3" xfId="631" xr:uid="{6ADD9188-780E-46E5-A2C5-DE77E4171ECB}"/>
    <cellStyle name="Comma 18 4" xfId="1224" xr:uid="{321F3F9B-B469-4107-BEB9-D0264D172A6F}"/>
    <cellStyle name="Comma 18 5" xfId="1547" xr:uid="{F916927A-D5AE-4734-AF08-2687E3A6E4CF}"/>
    <cellStyle name="Comma 19" xfId="320" xr:uid="{B658862B-C8A1-47AA-BC20-ACFF383F81E9}"/>
    <cellStyle name="Comma 19 2" xfId="957" xr:uid="{C21D4D32-5842-43F1-87D4-85DDC708B832}"/>
    <cellStyle name="Comma 19 3" xfId="1548" xr:uid="{D1750EA0-A1A3-4694-9E89-35ACB0AF492F}"/>
    <cellStyle name="Comma 2" xfId="7" xr:uid="{00000000-0005-0000-0000-000001000000}"/>
    <cellStyle name="Comma 2 2" xfId="190" xr:uid="{FDB6EC91-5CF1-4880-8514-4E4F086D8F72}"/>
    <cellStyle name="Comma 2 2 2" xfId="321" xr:uid="{2CAA3E1C-1D11-4547-A11C-CF2B8A9B8BE0}"/>
    <cellStyle name="Comma 2 2 2 2" xfId="958" xr:uid="{207C8172-9003-402C-A6B6-15E88CD8C89D}"/>
    <cellStyle name="Comma 2 2 3" xfId="959" xr:uid="{E1B86A15-00CC-4DC9-8510-17744C251060}"/>
    <cellStyle name="Comma 2 2 3 2" xfId="5120" xr:uid="{62C0708A-76B5-4F91-9898-2DB266C113E5}"/>
    <cellStyle name="Comma 2 2 4" xfId="1185" xr:uid="{3DAC9563-D335-4774-BEF8-0DE45786696E}"/>
    <cellStyle name="Comma 2 2 5" xfId="1225" xr:uid="{F56011D1-B8FE-4746-92D9-38C49AFDE1A6}"/>
    <cellStyle name="Comma 2 2 6" xfId="1549" xr:uid="{D9100F62-BD82-4B8A-A321-29F0EE881EB5}"/>
    <cellStyle name="Comma 2 2 7" xfId="5021" xr:uid="{BCDDBE28-89DD-4EED-BB74-EA78FA0C66BF}"/>
    <cellStyle name="Comma 2 3" xfId="322" xr:uid="{411358C6-4800-45DF-AACE-F651CB3C8D89}"/>
    <cellStyle name="Comma 2 3 2" xfId="960" xr:uid="{8C5B20AB-0494-493B-BD5D-A4A995D1BB9B}"/>
    <cellStyle name="Comma 2 3 3" xfId="1189" xr:uid="{1C9E6023-7306-4C44-B494-BD055E5EFDDB}"/>
    <cellStyle name="Comma 2 3 4" xfId="1363" xr:uid="{A5F964B1-85C1-4D78-885A-65ABBE8186B5}"/>
    <cellStyle name="Comma 2 3 5" xfId="1550" xr:uid="{BC38765C-FE21-4BCA-82DE-BC3F308E5257}"/>
    <cellStyle name="Comma 2 4" xfId="323" xr:uid="{31C51F48-B613-43E2-90F3-C9558185FC9A}"/>
    <cellStyle name="Comma 2 4 2" xfId="630" xr:uid="{7E364341-E667-4B04-B603-950B1E0DCC09}"/>
    <cellStyle name="Comma 2 4 3" xfId="961" xr:uid="{4CC84BA9-D2F2-43AA-9A4E-813EC3824055}"/>
    <cellStyle name="Comma 2 4 4" xfId="1551" xr:uid="{09350CB4-BF18-4A9D-BC40-83C08EBE86DB}"/>
    <cellStyle name="Comma 2 5" xfId="962" xr:uid="{F4B51636-BB55-401D-824D-CF10E1ABF492}"/>
    <cellStyle name="Comma 2 5 2" xfId="1552" xr:uid="{53920EBC-D08F-4470-9098-6528C3A9C976}"/>
    <cellStyle name="Comma 2 6" xfId="1187" xr:uid="{92FEC891-30A8-4A95-87B9-993EA48AC2BD}"/>
    <cellStyle name="Comma 2 7" xfId="1525" xr:uid="{9F2013CF-EA7B-4E32-9DD5-45F7513BBF97}"/>
    <cellStyle name="Comma 2 8" xfId="99" xr:uid="{4F4FC258-1E5D-4F71-A7C3-470A2606A96D}"/>
    <cellStyle name="Comma 2_Book1" xfId="1364" xr:uid="{993E2E73-8969-4D3E-9830-700CE8A814B1}"/>
    <cellStyle name="Comma 20" xfId="324" xr:uid="{A2BF86A7-827F-40B9-8D7C-23C46A560FCE}"/>
    <cellStyle name="Comma 20 2" xfId="963" xr:uid="{E776CB73-959E-4F94-B5BC-9F8DBCF3D011}"/>
    <cellStyle name="Comma 20 3" xfId="1553" xr:uid="{40E962FA-BE69-4E6C-8DF2-BF67E2E0FA48}"/>
    <cellStyle name="Comma 21" xfId="325" xr:uid="{D836E9E7-0763-4FAE-AC0D-436ECBE9ABF5}"/>
    <cellStyle name="Comma 21 2" xfId="964" xr:uid="{92FC5744-EA1B-46CC-BBB8-C445D75A54AC}"/>
    <cellStyle name="Comma 21 3" xfId="1554" xr:uid="{39F86B13-72E7-47FB-B43F-3FFDD5D4F608}"/>
    <cellStyle name="Comma 22" xfId="326" xr:uid="{B753572B-D71B-4512-B384-C204881F878B}"/>
    <cellStyle name="Comma 22 2" xfId="327" xr:uid="{8D2EFD31-8C05-4DDB-AE76-8D623E275750}"/>
    <cellStyle name="Comma 22 3" xfId="1555" xr:uid="{ABDEEC27-518C-4812-BFA5-C835ECD02233}"/>
    <cellStyle name="Comma 23" xfId="328" xr:uid="{BA57F6BC-C570-40CB-84C2-A599D505A05C}"/>
    <cellStyle name="Comma 23 2" xfId="965" xr:uid="{F8080157-134A-48D1-952E-6D2419FF800D}"/>
    <cellStyle name="Comma 23 3" xfId="1556" xr:uid="{F80DA078-65B7-47F8-A8C7-44F0EA9BA69D}"/>
    <cellStyle name="Comma 24" xfId="329" xr:uid="{1B091DB0-296D-42E0-8F36-6581DEF4BE15}"/>
    <cellStyle name="Comma 24 2" xfId="966" xr:uid="{11FC8577-B694-4B37-BB3C-ED6B15D4888D}"/>
    <cellStyle name="Comma 24 3" xfId="1557" xr:uid="{1F53A8A6-2ABB-4EAD-949A-E863BD9339FE}"/>
    <cellStyle name="Comma 25" xfId="330" xr:uid="{265095FC-AD49-4CF2-A4DF-AA665C94C0D4}"/>
    <cellStyle name="Comma 25 2" xfId="331" xr:uid="{8B17C016-6C46-486E-9E5A-FA584D3F1458}"/>
    <cellStyle name="Comma 25 3" xfId="1558" xr:uid="{AC107249-A1F1-45D1-A460-DFF8D2760418}"/>
    <cellStyle name="Comma 26" xfId="332" xr:uid="{829E5E23-2B7C-445C-B956-4BBE6F078F49}"/>
    <cellStyle name="Comma 26 2" xfId="967" xr:uid="{ED39B6C1-6100-4A60-976E-4BD1BC20E43D}"/>
    <cellStyle name="Comma 26 3" xfId="1559" xr:uid="{DC3F4843-CD46-4250-B74B-045C5564392B}"/>
    <cellStyle name="Comma 27" xfId="333" xr:uid="{C68B8146-F3DF-4492-BC31-C1FB3A5EC851}"/>
    <cellStyle name="Comma 27 2" xfId="334" xr:uid="{67E990D3-D990-47AE-B110-75E597DF75A0}"/>
    <cellStyle name="Comma 27 3" xfId="634" xr:uid="{804925A7-0D51-4FE2-A6C6-140637C3EC5E}"/>
    <cellStyle name="Comma 27 4" xfId="1560" xr:uid="{4B2EC46A-3354-401F-A2D6-6F690557ADAE}"/>
    <cellStyle name="Comma 28" xfId="335" xr:uid="{92CEB54B-EBC6-4333-9275-8C0960E31AA3}"/>
    <cellStyle name="Comma 28 2" xfId="336" xr:uid="{CFC8E242-1AD5-4B3F-AA00-1A096268C59F}"/>
    <cellStyle name="Comma 28 3" xfId="968" xr:uid="{FB492EB5-9FAA-4265-9FB8-6775384A1B8B}"/>
    <cellStyle name="Comma 28 4" xfId="1561" xr:uid="{024E3475-CEA1-4211-BDB2-FBBDCB9FB4C9}"/>
    <cellStyle name="Comma 29" xfId="337" xr:uid="{B1710B5C-070F-4D80-A420-C5275E31777A}"/>
    <cellStyle name="Comma 29 2" xfId="969" xr:uid="{BCB75B22-D965-4772-9191-57C838999CB8}"/>
    <cellStyle name="Comma 29 3" xfId="1562" xr:uid="{BB5266C5-50E4-42B9-AD1F-3F2AD7268A74}"/>
    <cellStyle name="Comma 3" xfId="100" xr:uid="{EE81F8FA-BD6D-4121-BBEE-645E01B1EFEE}"/>
    <cellStyle name="Comma 3 10" xfId="1526" xr:uid="{562E5A8D-FD5C-4026-8A6B-696CC6DCB5D4}"/>
    <cellStyle name="Comma 3 2" xfId="338" xr:uid="{62C506C2-8011-411E-B054-DF91D5DCB0D1}"/>
    <cellStyle name="Comma 3 2 2" xfId="674" xr:uid="{FCE32D31-9B42-4719-A9F3-A10307B3A137}"/>
    <cellStyle name="Comma 3 2 2 2" xfId="970" xr:uid="{5760F0A8-7228-4BB1-AFD9-84E20AEC0E45}"/>
    <cellStyle name="Comma 3 2 2 2 2" xfId="5121" xr:uid="{68E3C603-DB67-4ABB-B41C-E05843CAE3A4}"/>
    <cellStyle name="Comma 3 2 2 3" xfId="5063" xr:uid="{45FD6568-AEC0-42BC-B446-751E43CB6947}"/>
    <cellStyle name="Comma 3 2 3" xfId="675" xr:uid="{D89E12F3-F766-476D-9929-749703204676}"/>
    <cellStyle name="Comma 3 2 3 2" xfId="971" xr:uid="{D6A4D600-FE86-40EF-A2ED-20048807B309}"/>
    <cellStyle name="Comma 3 2 4" xfId="972" xr:uid="{B147480C-D116-4406-85F3-83FC788317F7}"/>
    <cellStyle name="Comma 3 2 5" xfId="1527" xr:uid="{07E62C1A-1273-4132-8004-C7F83BB8BCE0}"/>
    <cellStyle name="Comma 3 3" xfId="339" xr:uid="{4C52AF1F-CDAC-4B91-AF4B-707D72BC4A3E}"/>
    <cellStyle name="Comma 3 3 2" xfId="973" xr:uid="{5F6E5929-6830-4564-9587-39EF8FF2E509}"/>
    <cellStyle name="Comma 3 3 3" xfId="1563" xr:uid="{5FFB1274-55DB-4880-AA45-BB6A613EE9C8}"/>
    <cellStyle name="Comma 3 4" xfId="340" xr:uid="{9E54D517-2A77-416C-9E37-86B6B99A5265}"/>
    <cellStyle name="Comma 3 4 2" xfId="974" xr:uid="{D46E61F1-15BB-4DD2-B923-E9575E8FFE81}"/>
    <cellStyle name="Comma 3 4 3" xfId="1564" xr:uid="{0CEA9420-0FB5-49C0-B805-F28F84DFD8EE}"/>
    <cellStyle name="Comma 3 5" xfId="341" xr:uid="{1AF27161-1F59-4073-8BC0-4B7111991DA6}"/>
    <cellStyle name="Comma 3 5 2" xfId="975" xr:uid="{BA69780C-DD96-4EAB-958F-D8582D8EF37D}"/>
    <cellStyle name="Comma 3 6" xfId="342" xr:uid="{B2D9C66E-B524-4424-844F-58BEFC35C7DF}"/>
    <cellStyle name="Comma 3 7" xfId="343" xr:uid="{D2108F28-753F-4CF2-BFF9-9E52FD62A2B6}"/>
    <cellStyle name="Comma 3 8" xfId="976" xr:uid="{BAE50F29-FBCB-4776-AEB7-6084F6EE7EA4}"/>
    <cellStyle name="Comma 3 9" xfId="1226" xr:uid="{38FD8C11-6AAD-4E31-A131-2663AE191D21}"/>
    <cellStyle name="Comma 30" xfId="344" xr:uid="{009FCA91-DC32-4F4B-93C9-17809711CCBA}"/>
    <cellStyle name="Comma 30 2" xfId="977" xr:uid="{CF7801CB-5E8E-4351-85CF-33CC239C59C7}"/>
    <cellStyle name="Comma 31" xfId="345" xr:uid="{EB2F8D5D-68C1-4474-9879-F1C06D134F9A}"/>
    <cellStyle name="Comma 31 2" xfId="978" xr:uid="{6D0B92A9-EBDC-4EA7-963C-5FE3ED6B3AA2}"/>
    <cellStyle name="Comma 32" xfId="346" xr:uid="{9E943B6F-45DD-4DD4-AFDC-5247B48415A8}"/>
    <cellStyle name="Comma 32 2" xfId="979" xr:uid="{F470D60B-76C4-4B86-A122-A0E408F11FB6}"/>
    <cellStyle name="Comma 33" xfId="347" xr:uid="{9493A232-AF8C-4119-A410-A254B182A817}"/>
    <cellStyle name="Comma 33 2" xfId="348" xr:uid="{603DC225-E323-45BD-97BA-3D6B05CC5136}"/>
    <cellStyle name="Comma 33 3" xfId="980" xr:uid="{53844CE7-24EF-473D-A703-98D3817292C6}"/>
    <cellStyle name="Comma 34" xfId="349" xr:uid="{5A2BFA6E-DB29-47B5-AFB3-49F9B3BE3458}"/>
    <cellStyle name="Comma 34 2" xfId="981" xr:uid="{ACA792D1-15B2-4149-938C-87AA20BFB741}"/>
    <cellStyle name="Comma 35" xfId="350" xr:uid="{D1ACF49F-9AB9-4DF5-A96E-34F8064C530B}"/>
    <cellStyle name="Comma 35 2" xfId="982" xr:uid="{6608EFDC-31C1-4039-AE44-97D6D694A7DC}"/>
    <cellStyle name="Comma 36" xfId="351" xr:uid="{E59579E6-0953-4DE8-883F-C30E297B1059}"/>
    <cellStyle name="Comma 36 2" xfId="983" xr:uid="{89B75FF9-0E15-46BC-934B-55C6F64D2733}"/>
    <cellStyle name="Comma 37" xfId="352" xr:uid="{BE6D21AA-46EF-4177-B96A-3E41CB011B8D}"/>
    <cellStyle name="Comma 37 2" xfId="984" xr:uid="{168E33CB-1036-4F3C-AD22-D0B0C647B8B0}"/>
    <cellStyle name="Comma 38" xfId="353" xr:uid="{FFBCE824-6DDA-49D6-817E-16DA6227404C}"/>
    <cellStyle name="Comma 38 2" xfId="985" xr:uid="{439B2D93-4E2D-4FD6-B15B-111B43C45D2A}"/>
    <cellStyle name="Comma 39" xfId="354" xr:uid="{2FB58F13-6ABD-4462-AA5C-A685F8EA05E0}"/>
    <cellStyle name="Comma 4" xfId="13" xr:uid="{724D6D1C-7691-4F48-BBA0-2094A9F2629C}"/>
    <cellStyle name="Comma 4 2" xfId="355" xr:uid="{91911648-25CE-47F2-B530-BE11B61B92E0}"/>
    <cellStyle name="Comma 4 2 2" xfId="986" xr:uid="{3E6DF47A-95E2-4DBF-9BB8-6C5F1702814B}"/>
    <cellStyle name="Comma 4 2 3" xfId="1565" xr:uid="{F841A5D3-184E-41F3-B0FA-2E4EBD8D8C60}"/>
    <cellStyle name="Comma 4 3" xfId="356" xr:uid="{02AF548A-D5CB-4A0D-9EAA-8AD04C2CFA53}"/>
    <cellStyle name="Comma 4 3 2" xfId="987" xr:uid="{9B7A7137-80E5-4EEA-939D-ACD1B45D9599}"/>
    <cellStyle name="Comma 4 3 3" xfId="1566" xr:uid="{8465429F-E7CA-43A3-A2D6-0F41BDB01434}"/>
    <cellStyle name="Comma 4 4" xfId="988" xr:uid="{1DDC4342-BCFD-4DE4-9DB2-905D7AE2E039}"/>
    <cellStyle name="Comma 4 4 2" xfId="1567" xr:uid="{57C5A2EB-2FE3-4366-A3FD-AC1FBD0814E4}"/>
    <cellStyle name="Comma 4 4 3" xfId="5122" xr:uid="{33EE64C6-DAFB-4F3E-AAF8-0A0B60C8161D}"/>
    <cellStyle name="Comma 4 5" xfId="1277" xr:uid="{D0F1DADB-3EED-49B1-A9B4-B03C7FFD2CDE}"/>
    <cellStyle name="Comma 4 6" xfId="1528" xr:uid="{168E69C0-D5D2-4F3A-BD3D-C54C6F150526}"/>
    <cellStyle name="Comma 4 7" xfId="4978" xr:uid="{48B457F0-084B-4C84-B11D-DC5FC803C6AE}"/>
    <cellStyle name="Comma 40" xfId="357" xr:uid="{7BD12802-A1E4-4DB2-8E1D-2229DF59F240}"/>
    <cellStyle name="Comma 40 2" xfId="358" xr:uid="{214172A8-503D-42FF-879A-04930F05F7A9}"/>
    <cellStyle name="Comma 40 3" xfId="359" xr:uid="{643F00AF-DB75-425E-A0F9-14F80D4AED46}"/>
    <cellStyle name="Comma 41" xfId="360" xr:uid="{FEB2CD01-C2DC-4F9A-B348-12BBC034B4D5}"/>
    <cellStyle name="Comma 42" xfId="361" xr:uid="{DEED8225-522B-49C5-8CA2-8D059C74BF58}"/>
    <cellStyle name="Comma 42 2" xfId="362" xr:uid="{8EB57A6A-54B3-4B2C-A255-437D23C72DF6}"/>
    <cellStyle name="Comma 42 3" xfId="363" xr:uid="{551CFE5B-0CCB-499D-978D-2717904C85C2}"/>
    <cellStyle name="Comma 43" xfId="364" xr:uid="{C49AEB92-646F-4F60-8912-C7487C940895}"/>
    <cellStyle name="Comma 44" xfId="365" xr:uid="{78B1BB3F-A530-45C4-AA9D-66FF1E1CFF31}"/>
    <cellStyle name="Comma 45" xfId="366" xr:uid="{A2DDCDA1-BE84-4C85-81BA-A5696B9AEE08}"/>
    <cellStyle name="Comma 45 2" xfId="367" xr:uid="{09B04BA6-3378-4371-A551-0D998106DC3E}"/>
    <cellStyle name="Comma 45 2 2" xfId="5048" xr:uid="{E3FE8015-B54B-4EFA-988B-077A7D65E378}"/>
    <cellStyle name="Comma 45 3" xfId="368" xr:uid="{C674D237-707B-4E70-A15A-DEA248485BA8}"/>
    <cellStyle name="Comma 45 4" xfId="5047" xr:uid="{03581C5F-7E11-4960-AF9D-61977E2BB772}"/>
    <cellStyle name="Comma 46" xfId="369" xr:uid="{6519C648-FBC4-4FB0-921E-6E019CAAA6C2}"/>
    <cellStyle name="Comma 47" xfId="370" xr:uid="{68FC969E-6E97-4AFD-87EA-063AB76FCAB5}"/>
    <cellStyle name="Comma 48" xfId="632" xr:uid="{BFB0E63D-2672-4EA7-A0E9-A328B97149B2}"/>
    <cellStyle name="Comma 49" xfId="989" xr:uid="{696BEF74-B0F7-4DFF-A0D7-5A27CF8DC17D}"/>
    <cellStyle name="Comma 49 2" xfId="5123" xr:uid="{A0BC3E2B-7C6C-478E-98E1-C27CA42124A3}"/>
    <cellStyle name="Comma 5" xfId="191" xr:uid="{657CA5E9-E189-4F2E-9915-5827F563B07C}"/>
    <cellStyle name="Comma 5 2" xfId="371" xr:uid="{48846135-9F05-482F-A179-D723D49A9B0E}"/>
    <cellStyle name="Comma 5 2 2" xfId="990" xr:uid="{15B64DA5-5DF3-45D4-9520-2C138B121CFE}"/>
    <cellStyle name="Comma 5 3" xfId="372" xr:uid="{355C039F-E2F8-4723-BB25-BA11D6EB0FB8}"/>
    <cellStyle name="Comma 5 3 2" xfId="991" xr:uid="{0543BFC2-CFAE-40C8-AA3F-2912DDCAD9F3}"/>
    <cellStyle name="Comma 5 4" xfId="992" xr:uid="{3032C41F-6B32-4FA5-B8E1-011CF928A5B8}"/>
    <cellStyle name="Comma 5 4 2" xfId="5124" xr:uid="{AA54FF52-B426-4EA4-875D-1EBC1AF8EE18}"/>
    <cellStyle name="Comma 5 5" xfId="1278" xr:uid="{69197F25-24C9-4BF6-9568-E9A52242D91D}"/>
    <cellStyle name="Comma 5 5 2" xfId="5145" xr:uid="{173B898D-3F20-4B5D-81FF-CDE8BDCAA8A5}"/>
    <cellStyle name="Comma 5 6" xfId="1568" xr:uid="{63DC652F-3594-4533-A899-2FEFB0FB0D9E}"/>
    <cellStyle name="Comma 5 7" xfId="5022" xr:uid="{7BB9F9FC-13BB-4C2D-898D-D2449D9B0541}"/>
    <cellStyle name="Comma 50" xfId="815" xr:uid="{6838C154-D09F-4ED5-A73A-2580FD31C8FF}"/>
    <cellStyle name="Comma 50 2" xfId="5118" xr:uid="{113BBDCC-29F0-4C15-B7C2-754B4C71C6E5}"/>
    <cellStyle name="Comma 51" xfId="1178" xr:uid="{7882D69C-E218-44F7-83C6-1D396BDDC3DB}"/>
    <cellStyle name="Comma 52" xfId="1180" xr:uid="{275730FD-DA48-448C-ADF8-C4F06ED741F3}"/>
    <cellStyle name="Comma 53" xfId="1182" xr:uid="{8FB7A0CB-3AF6-4952-9286-6ECDF9BC0A5C}"/>
    <cellStyle name="Comma 53 2" xfId="2002" xr:uid="{348357F4-B10A-48D1-ABBB-7E2B5A59B887}"/>
    <cellStyle name="Comma 54" xfId="1184" xr:uid="{11D41260-0DA6-48DF-A43D-B6A85D8D2E9F}"/>
    <cellStyle name="Comma 55" xfId="1192" xr:uid="{26A58629-C8BE-4F0F-AE9F-7B9FA7E0914E}"/>
    <cellStyle name="Comma 56" xfId="1222" xr:uid="{49128D7F-32FD-4AF3-B14C-0F765F4C42BE}"/>
    <cellStyle name="Comma 57" xfId="1522" xr:uid="{01258441-B9B5-420A-897D-B6132AC73A43}"/>
    <cellStyle name="Comma 58" xfId="1597" xr:uid="{11D69408-8E69-44F9-A991-0B024E287D32}"/>
    <cellStyle name="Comma 58 2" xfId="5194" xr:uid="{F03456FF-2A3E-4BAD-9D2A-C335007B0EA8}"/>
    <cellStyle name="Comma 59" xfId="1603" xr:uid="{98B3DB36-3105-4E4D-8A9C-1D84439A4E43}"/>
    <cellStyle name="Comma 59 2" xfId="2148" xr:uid="{D90E2FFC-B5F8-4253-B388-AAAA51596339}"/>
    <cellStyle name="Comma 59 2 2" xfId="2914" xr:uid="{6C391F89-7312-434B-B392-665F4F456766}"/>
    <cellStyle name="Comma 59 2 2 2" xfId="6403" xr:uid="{00686BBA-6DCF-47B0-9F9D-EF91B7431219}"/>
    <cellStyle name="Comma 59 2 2 2 2" xfId="26204" xr:uid="{7D5EA3A6-8BAD-478A-943F-A30EEF08DC31}"/>
    <cellStyle name="Comma 59 2 2 3" xfId="22797" xr:uid="{B06658DC-8358-4BBD-897C-3D9164E2E966}"/>
    <cellStyle name="Comma 59 2 3" xfId="5727" xr:uid="{595D8440-6B8E-46E6-9C33-981644EF2013}"/>
    <cellStyle name="Comma 59 2 3 2" xfId="25531" xr:uid="{281AD3BA-43EB-4AC8-BA82-8E218D458F4F}"/>
    <cellStyle name="Comma 59 2 4" xfId="22323" xr:uid="{62DAD154-F9FF-4C15-8193-92791D02D0C9}"/>
    <cellStyle name="Comma 59 3" xfId="2382" xr:uid="{6B185587-E810-4FE7-9E0A-F81049A96A43}"/>
    <cellStyle name="Comma 59 3 2" xfId="5883" xr:uid="{FDE73E06-10F0-4535-A959-51AAA65D1166}"/>
    <cellStyle name="Comma 59 3 2 2" xfId="25684" xr:uid="{A297C24F-7B65-4AC0-AFE3-AABB832ED9C2}"/>
    <cellStyle name="Comma 59 3 3" xfId="22424" xr:uid="{D1461B26-2423-46EF-BBC7-55FED9B8D5C2}"/>
    <cellStyle name="Comma 59 4" xfId="5200" xr:uid="{2C0A20C2-7782-4055-8C7F-5550177BDD1D}"/>
    <cellStyle name="Comma 59 4 2" xfId="25011" xr:uid="{F5D8DD09-6019-4DE7-8394-A414BD8ECD9A}"/>
    <cellStyle name="Comma 59 5" xfId="22075" xr:uid="{218F7C17-0900-461F-9693-F3014B232687}"/>
    <cellStyle name="Comma 6" xfId="155" xr:uid="{B0B25F2D-1F8C-46DD-BFBB-83E414EBB2F5}"/>
    <cellStyle name="Comma 6 10" xfId="1569" xr:uid="{B1AE2F13-2C47-4797-80CC-0A0846750965}"/>
    <cellStyle name="Comma 6 11" xfId="5018" xr:uid="{0094AF72-BC3F-4830-8626-2DEE2B137BFD}"/>
    <cellStyle name="Comma 6 2" xfId="373" xr:uid="{9576DB07-4B64-4FC9-AF8D-AF14404B37F2}"/>
    <cellStyle name="Comma 6 2 2" xfId="993" xr:uid="{22DACA84-DF9C-4C8E-9D0B-29743C940709}"/>
    <cellStyle name="Comma 6 2 3" xfId="1365" xr:uid="{B6197F74-74C6-47D2-967E-89CBBB0807EA}"/>
    <cellStyle name="Comma 6 2 3 2" xfId="5150" xr:uid="{D9A22A26-4BF1-4BD8-A2EA-D645E6148D9F}"/>
    <cellStyle name="Comma 6 2 4" xfId="1570" xr:uid="{2051C2CE-7BFA-4948-90AE-E8011E004222}"/>
    <cellStyle name="Comma 6 3" xfId="374" xr:uid="{9DB7C31E-1304-4E35-8927-0B09673E26E5}"/>
    <cellStyle name="Comma 6 4" xfId="375" xr:uid="{25069AC4-C479-4A00-B75A-F98002A46B32}"/>
    <cellStyle name="Comma 6 5" xfId="376" xr:uid="{DB6F392E-F4E9-4524-8E66-6A5271631A74}"/>
    <cellStyle name="Comma 6 6" xfId="377" xr:uid="{8E178D0F-310A-4C57-BB4B-AD77D5A409F7}"/>
    <cellStyle name="Comma 6 7" xfId="378" xr:uid="{3622A088-F88C-4636-8DCD-DE5956612E6E}"/>
    <cellStyle name="Comma 6 8" xfId="994" xr:uid="{4B09D72E-EF7C-4B95-A958-1A5F624B1EE3}"/>
    <cellStyle name="Comma 6 8 2" xfId="5125" xr:uid="{76148A50-FECE-486F-A985-87D9F6479260}"/>
    <cellStyle name="Comma 6 9" xfId="1302" xr:uid="{827DA184-720D-4772-82F3-0084FDF84583}"/>
    <cellStyle name="Comma 6_Book2" xfId="1366" xr:uid="{B272E20B-7DD5-4E6B-A7A0-5BF941899D64}"/>
    <cellStyle name="Comma 60" xfId="1609" xr:uid="{F1C625AF-281A-488E-B226-DB64A638AE3B}"/>
    <cellStyle name="Comma 60 2" xfId="5205" xr:uid="{A28DD05B-361A-42EA-A7AB-8A8A60ADAB31}"/>
    <cellStyle name="Comma 61" xfId="98" xr:uid="{CE85F968-DE92-43D5-A100-C2F4C4C2EFC1}"/>
    <cellStyle name="Comma 61 2" xfId="4982" xr:uid="{6A7A3DC2-1753-4927-A379-15E9A9CDB746}"/>
    <cellStyle name="Comma 62" xfId="114" xr:uid="{B5086791-2B3D-44B7-A541-4F7E1605266A}"/>
    <cellStyle name="Comma 62 2" xfId="4993" xr:uid="{24E17998-BA30-49C3-909E-7158D4EF1E0A}"/>
    <cellStyle name="Comma 63" xfId="4217" xr:uid="{F2390F4A-66C1-4B30-B8DE-5987C9B58E7F}"/>
    <cellStyle name="Comma 63 2" xfId="7706" xr:uid="{FC12328D-C88A-4CF9-B63D-4F5A89F6D60C}"/>
    <cellStyle name="Comma 64" xfId="4198" xr:uid="{01656733-BB6A-4432-A096-327B2C900A3B}"/>
    <cellStyle name="Comma 64 2" xfId="7687" xr:uid="{1B65861D-507E-45F4-AF4A-34524AD91BD2}"/>
    <cellStyle name="Comma 65" xfId="44" xr:uid="{5C16A68C-C3C2-476D-B941-D8EC02CBCE86}"/>
    <cellStyle name="Comma 66" xfId="8864" xr:uid="{E469EB56-36BA-4F9E-9AF6-E42CAAD83D5C}"/>
    <cellStyle name="Comma 7" xfId="192" xr:uid="{69AA995B-C6EB-4D4E-A4AF-5009B57D5800}"/>
    <cellStyle name="Comma 7 2" xfId="379" xr:uid="{C2E3A6C8-2654-400D-975C-0BDF29A52470}"/>
    <cellStyle name="Comma 7 2 2" xfId="995" xr:uid="{546329E1-A75B-4190-B72F-01CDE5146A36}"/>
    <cellStyle name="Comma 7 3" xfId="380" xr:uid="{17F6F070-005D-4BED-8741-C4BAAD0B8D2A}"/>
    <cellStyle name="Comma 7 4" xfId="381" xr:uid="{A808EB62-C1E8-49BB-9FA0-B41AD559BE78}"/>
    <cellStyle name="Comma 7 4 2" xfId="996" xr:uid="{95F6338B-9DE6-41ED-B7F1-C58A33FA5B13}"/>
    <cellStyle name="Comma 7 5" xfId="1279" xr:uid="{75B7F5A2-C39B-4A5D-892D-75C25418E33F}"/>
    <cellStyle name="Comma 7 6" xfId="1571" xr:uid="{FFBD6587-732C-41C5-B450-E8CF531C937C}"/>
    <cellStyle name="Comma 8" xfId="14" xr:uid="{522BAB29-8335-4A79-A79F-19AB1EB82EE6}"/>
    <cellStyle name="Comma 8 2" xfId="382" xr:uid="{AF208686-987F-4483-BC43-3E2081D81C83}"/>
    <cellStyle name="Comma 8 2 2" xfId="997" xr:uid="{DA792AEC-A07B-4024-BF88-D87FFEA9F849}"/>
    <cellStyle name="Comma 8 3" xfId="383" xr:uid="{21DA9510-9D11-4CFB-95BD-BE2107EABAE3}"/>
    <cellStyle name="Comma 8 4" xfId="998" xr:uid="{39FD8AC6-B1CC-4F58-9671-90B1031B868B}"/>
    <cellStyle name="Comma 8 4 2" xfId="5126" xr:uid="{02E10094-4108-4448-83B3-62FD89CC6A77}"/>
    <cellStyle name="Comma 8 5" xfId="1367" xr:uid="{DA2AB70F-C171-472F-A202-4CDB49260A58}"/>
    <cellStyle name="Comma 8 6" xfId="1572" xr:uid="{DA8CD566-BDEB-4FE6-AEA6-F70CE944BC94}"/>
    <cellStyle name="Comma 8 7" xfId="4979" xr:uid="{2E43F8C2-4160-4F5D-882D-7C4B848889E0}"/>
    <cellStyle name="Comma 9" xfId="193" xr:uid="{79FBAEEF-C968-4F4F-844F-E870C937DD86}"/>
    <cellStyle name="Comma 9 2" xfId="384" xr:uid="{583A1177-082F-44E9-8B6F-864543167039}"/>
    <cellStyle name="Comma 9 2 2" xfId="999" xr:uid="{B5B19777-D47D-4B5D-BFD7-869DE2A978F8}"/>
    <cellStyle name="Comma 9 3" xfId="385" xr:uid="{3DABDC8A-C506-4D20-833D-9F4340BED347}"/>
    <cellStyle name="Comma 9 4" xfId="1000" xr:uid="{2736E69D-23FE-46E6-945F-674A8AA87C5B}"/>
    <cellStyle name="Comma 9 4 2" xfId="5127" xr:uid="{C0D58B66-3A80-40BA-B6D4-6EFBD5453FAF}"/>
    <cellStyle name="Comma 9 5" xfId="1368" xr:uid="{1D673D9C-4230-4FFE-A676-D92C1172F3BC}"/>
    <cellStyle name="Comma 9 6" xfId="1573" xr:uid="{13D12290-D538-4257-BD77-3870C612E85A}"/>
    <cellStyle name="Comma 9 7" xfId="5023" xr:uid="{ED56A116-4FB0-4ED8-B39B-77F88AEC71D9}"/>
    <cellStyle name="Comma M" xfId="245" xr:uid="{C4AEBC2E-29E5-4CE4-8BE8-4E8DC68ECEFA}"/>
    <cellStyle name="Comma T" xfId="246" xr:uid="{96B7712E-F77E-4E4F-95D5-6D5D4CC97C73}"/>
    <cellStyle name="comma zerodec" xfId="15" xr:uid="{6B586F79-0FA3-47B3-B8E9-7B802BEC40DD}"/>
    <cellStyle name="comma zerodec 10" xfId="676" xr:uid="{61FE6293-ED05-41F0-9B5A-DCD9D013C9F4}"/>
    <cellStyle name="comma zerodec 10 2" xfId="1001" xr:uid="{C3FD16FB-E77D-4BE0-B4A5-A93280A76CBA}"/>
    <cellStyle name="comma zerodec 11" xfId="677" xr:uid="{7A7118BA-70F6-4EE3-A4B1-D4AA4EF1729A}"/>
    <cellStyle name="comma zerodec 11 2" xfId="1002" xr:uid="{882DC3E1-B090-4B22-8C44-4054E39A163F}"/>
    <cellStyle name="comma zerodec 12" xfId="1003" xr:uid="{8084AE7A-5952-430F-9B84-546E7A4EAC9E}"/>
    <cellStyle name="comma zerodec 13" xfId="1529" xr:uid="{B0CBD4BF-DE98-4873-A067-6F0898A42BE7}"/>
    <cellStyle name="comma zerodec 2" xfId="678" xr:uid="{22B0DCC2-07B3-43C7-A7A3-C0B1D443B6BA}"/>
    <cellStyle name="comma zerodec 2 2" xfId="1004" xr:uid="{EEF364AA-B176-46B8-B2F7-2CB6BE0FC2FC}"/>
    <cellStyle name="comma zerodec 3" xfId="679" xr:uid="{1F06AF92-4ECF-43C5-9909-4137607604FB}"/>
    <cellStyle name="comma zerodec 3 2" xfId="1005" xr:uid="{A34E14EE-1FFF-4FE4-A390-9CC74E8499E9}"/>
    <cellStyle name="comma zerodec 4" xfId="680" xr:uid="{6F15E9A3-4934-49B3-9BCC-EE01849DAA29}"/>
    <cellStyle name="comma zerodec 4 2" xfId="1006" xr:uid="{8DB56C43-6415-4813-A0D5-5502668DB39F}"/>
    <cellStyle name="comma zerodec 5" xfId="681" xr:uid="{703428DE-D0AA-49E5-8B29-5E5F227A2C08}"/>
    <cellStyle name="comma zerodec 5 2" xfId="1007" xr:uid="{619CE887-B576-4C86-91A1-1DA0FEF53C89}"/>
    <cellStyle name="comma zerodec 6" xfId="682" xr:uid="{B0C5B68F-1A6B-4FA1-A2F1-C5E56305F42F}"/>
    <cellStyle name="comma zerodec 6 2" xfId="1008" xr:uid="{2C930904-72FE-4176-9816-353F8D002D8B}"/>
    <cellStyle name="comma zerodec 7" xfId="683" xr:uid="{4E72C5C1-4325-4850-B2D8-B4374F9BD1A5}"/>
    <cellStyle name="comma zerodec 7 2" xfId="1009" xr:uid="{5B15269C-5621-4BC8-B884-6CEA9FE365FF}"/>
    <cellStyle name="comma zerodec 8" xfId="684" xr:uid="{17CD1883-AB28-46E8-B1F2-079C746BC8DD}"/>
    <cellStyle name="comma zerodec 8 2" xfId="1010" xr:uid="{934D72D3-5B51-4392-BC9F-0F338CEB64D2}"/>
    <cellStyle name="comma zerodec 9" xfId="685" xr:uid="{E754E445-CD13-4F9C-846E-DEEA85076B5B}"/>
    <cellStyle name="comma zerodec 9 2" xfId="1011" xr:uid="{FA0E8DFB-FBE1-49EF-A35B-90A5653FBD5C}"/>
    <cellStyle name="Comma0" xfId="1369" xr:uid="{DD6BDCE3-CDE9-4EC8-99CC-4BD886EB5D41}"/>
    <cellStyle name="COMMON (0)  D1" xfId="1370" xr:uid="{B853BF8C-BB63-4FEC-A56B-FE2BE1894F3A}"/>
    <cellStyle name="Copied" xfId="194" xr:uid="{509E2659-880E-424E-97A5-4ADFF6DB0677}"/>
    <cellStyle name="Copied 2" xfId="1012" xr:uid="{E33F8BEC-5903-40B9-A965-627330D2A4AA}"/>
    <cellStyle name="Cover Date" xfId="16" xr:uid="{650594D7-C95D-4E4F-8CBF-7AFB1CA1D115}"/>
    <cellStyle name="Cover Date 2" xfId="1227" xr:uid="{6B9EC775-1F3D-4EDE-B011-980FEC745FA7}"/>
    <cellStyle name="Cover Date 3" xfId="2202" xr:uid="{85A46CAF-E973-4090-B273-2AEE56AD44EC}"/>
    <cellStyle name="Cover Subtitle" xfId="17" xr:uid="{85B80D9C-5F17-4B95-9CCF-18779B7C531F}"/>
    <cellStyle name="Cover Subtitle 2" xfId="1228" xr:uid="{DF4637A5-BDBC-4031-B051-5779FED9EDC9}"/>
    <cellStyle name="Cover Subtitle 3" xfId="2203" xr:uid="{2B4B009F-8FF3-4D48-AA27-D413724920FD}"/>
    <cellStyle name="Cover Title" xfId="18" xr:uid="{03DE126F-C4EB-491A-AD6B-29F2EE79B964}"/>
    <cellStyle name="Cover Title 2" xfId="1229" xr:uid="{23631F5A-CF60-41E2-BE17-A618C0416C3A}"/>
    <cellStyle name="Cover Title 3" xfId="2204" xr:uid="{96772696-7FCE-4946-87D0-21D8FEAC6CF9}"/>
    <cellStyle name="Currency (hidden)" xfId="19" xr:uid="{536E660C-C88E-4E99-876B-C8E60632716B}"/>
    <cellStyle name="Currency (hidden) 2" xfId="686" xr:uid="{A80710B5-5BA4-4605-8A84-29FE66307016}"/>
    <cellStyle name="Currency (hidden) 2 2" xfId="1013" xr:uid="{1DA6CFE3-D922-4C4E-82A0-253392C41070}"/>
    <cellStyle name="Currency (hidden) 3" xfId="1014" xr:uid="{38CC5662-C17C-469C-BCF6-AB02094A6A5B}"/>
    <cellStyle name="Currency (hidden) 4" xfId="1371" xr:uid="{4E3DEB36-8D4F-4971-884A-9256980AF060}"/>
    <cellStyle name="Currency [00]" xfId="1372" xr:uid="{2610A3CF-A0F4-4EFC-9E94-87317664B343}"/>
    <cellStyle name="Currency 2" xfId="1373" xr:uid="{432F8B95-8A74-485C-BD1C-5812867B748D}"/>
    <cellStyle name="Currency_bs-plt" xfId="2" xr:uid="{00000000-0005-0000-0000-000002000000}"/>
    <cellStyle name="Currency0" xfId="1374" xr:uid="{1888FD47-E8F4-4653-B594-2704F986600F}"/>
    <cellStyle name="Currency1" xfId="20" xr:uid="{80D9EAF8-D7E0-4D29-8CFF-BACD7CDC4335}"/>
    <cellStyle name="Currency1 10" xfId="687" xr:uid="{8D5B0805-06F1-4196-B2BB-C6C7328BBB4B}"/>
    <cellStyle name="Currency1 11" xfId="688" xr:uid="{89CFD8F9-8F83-404E-AC88-45530BFDF327}"/>
    <cellStyle name="Currency1 12" xfId="1530" xr:uid="{C16FEB71-6188-41E0-BEFA-679D1C922DF6}"/>
    <cellStyle name="Currency1 2" xfId="689" xr:uid="{A27D051A-913E-4AFE-BB95-2A4D8FA176B3}"/>
    <cellStyle name="Currency1 3" xfId="690" xr:uid="{2C9F2DB7-112F-4715-AE73-6F4CEF49988A}"/>
    <cellStyle name="Currency1 4" xfId="691" xr:uid="{88EA9638-570C-492A-86E7-CEE918F6D63F}"/>
    <cellStyle name="Currency1 5" xfId="692" xr:uid="{3984CE67-403E-4964-8336-0F1E721D7F23}"/>
    <cellStyle name="Currency1 6" xfId="693" xr:uid="{C4CDA692-DF76-446B-96BC-88157C45041D}"/>
    <cellStyle name="Currency1 7" xfId="694" xr:uid="{2B30069D-BFE6-46B3-AF75-20C50B874170}"/>
    <cellStyle name="Currency1 8" xfId="695" xr:uid="{752532BD-0CCF-43E4-B187-875B03F6C295}"/>
    <cellStyle name="Currency1 9" xfId="696" xr:uid="{6DAD9A47-244A-4E29-9AF7-B101C1199EE7}"/>
    <cellStyle name="Custom" xfId="247" xr:uid="{A0B6D445-9E61-4824-A57C-E54F481CCFA8}"/>
    <cellStyle name="Date" xfId="248" xr:uid="{ACCAD1DD-E2FD-4540-9EDA-DF8DF7203403}"/>
    <cellStyle name="Date 2" xfId="1015" xr:uid="{57CEA171-8490-4EAD-8EA5-FF07675E03F2}"/>
    <cellStyle name="Date Eng" xfId="249" xr:uid="{DA6B090C-7A5C-4C9C-A2D2-48A6587746A2}"/>
    <cellStyle name="Date Eng 2" xfId="1375" xr:uid="{E05EA013-020A-4209-89EF-428FA0089010}"/>
    <cellStyle name="Date Short" xfId="1376" xr:uid="{C70B4739-08BC-4434-AF8D-1E03F604E765}"/>
    <cellStyle name="Date_1" xfId="1377" xr:uid="{C62F4AF9-9C9C-46C2-9105-7A77B76B5663}"/>
    <cellStyle name="Dollar (zero dec)" xfId="21" xr:uid="{4455FAB8-B1E0-4946-8762-3C5278AD19CD}"/>
    <cellStyle name="Dollar (zero dec) 10" xfId="697" xr:uid="{7E0A41F7-AD34-4571-871A-8434144166A0}"/>
    <cellStyle name="Dollar (zero dec) 11" xfId="698" xr:uid="{3F903ECD-A9AE-4DD3-B244-EEECE1566B0A}"/>
    <cellStyle name="Dollar (zero dec) 12" xfId="1531" xr:uid="{FD7F5937-E746-49DE-9C4B-E246D1C61415}"/>
    <cellStyle name="Dollar (zero dec) 2" xfId="699" xr:uid="{AE33050D-2E3C-467C-85C5-FAC9E4069301}"/>
    <cellStyle name="Dollar (zero dec) 3" xfId="700" xr:uid="{A864294B-BFCA-4E4D-86E1-D2BC87E7BB7B}"/>
    <cellStyle name="Dollar (zero dec) 4" xfId="701" xr:uid="{376F2B4E-4C19-4C87-9BCB-5211784A370E}"/>
    <cellStyle name="Dollar (zero dec) 5" xfId="702" xr:uid="{69E76CD4-217E-468A-87CA-B842E9CB0E78}"/>
    <cellStyle name="Dollar (zero dec) 6" xfId="703" xr:uid="{FACC9618-45C6-47B6-B1E7-2B4B98E30853}"/>
    <cellStyle name="Dollar (zero dec) 7" xfId="704" xr:uid="{9C4D0141-3B4C-4CB3-A7AE-D0D428EFC75D}"/>
    <cellStyle name="Dollar (zero dec) 8" xfId="705" xr:uid="{26E0E269-6D5E-4F56-B39D-5E07DB333228}"/>
    <cellStyle name="Dollar (zero dec) 9" xfId="706" xr:uid="{09122414-BA03-4BE5-A3F1-6177A393CC72}"/>
    <cellStyle name="E&amp;Y House" xfId="22" xr:uid="{26554AB7-28E4-4730-B87A-725B4F9BC7F7}"/>
    <cellStyle name="E&amp;Y House 2" xfId="1016" xr:uid="{8145B144-A313-45C4-B5CA-62CCBD034C4D}"/>
    <cellStyle name="E&amp;Y House 3" xfId="1230" xr:uid="{E6274449-C099-4903-BA53-2C186E324501}"/>
    <cellStyle name="E&amp;Y House_WP1 (8 col)" xfId="102" xr:uid="{DA4FF298-BE64-4355-BE97-5AB2977994D1}"/>
    <cellStyle name="Enter Currency (0)" xfId="1378" xr:uid="{D907F801-60B5-40BE-95E6-6BBC14F011F0}"/>
    <cellStyle name="Enter Currency (2)" xfId="1379" xr:uid="{3A9F4773-BFFD-4603-9DC5-CAD0959E10E9}"/>
    <cellStyle name="Enter Units (0)" xfId="1380" xr:uid="{803380F9-8F03-486B-815A-B0C3306DBC43}"/>
    <cellStyle name="Enter Units (1)" xfId="1381" xr:uid="{54FB829A-1D7D-4994-844D-F164C8A1EAC9}"/>
    <cellStyle name="Enter Units (2)" xfId="1382" xr:uid="{92C19456-0569-4BDF-A472-9FFB622D1EDE}"/>
    <cellStyle name="Entered" xfId="195" xr:uid="{5C3621D9-E73C-41CE-A768-2E7A7950AE39}"/>
    <cellStyle name="Entered 2" xfId="1017" xr:uid="{314846C4-B781-45E6-856F-78114DBAF549}"/>
    <cellStyle name="Euro" xfId="196" xr:uid="{1A072359-10A4-4922-B2C4-AA9F6CA8FD92}"/>
    <cellStyle name="Euro 2" xfId="707" xr:uid="{D69B0E3B-0418-4D10-9ED9-E010AAF99217}"/>
    <cellStyle name="Euro 2 2" xfId="1018" xr:uid="{8F832373-FD00-4893-AFA9-E7B231BBC6A5}"/>
    <cellStyle name="Euro 2 2 2" xfId="5128" xr:uid="{CC4ED287-F6E0-473E-8491-F01E17619653}"/>
    <cellStyle name="Euro 2 3" xfId="5064" xr:uid="{9D3FF7DE-AC46-4269-9EB3-7CE4507E7467}"/>
    <cellStyle name="Euro 3" xfId="1019" xr:uid="{6E9ABFE7-C1FC-483C-A119-A1416614CC4C}"/>
    <cellStyle name="Euro 3 2" xfId="5129" xr:uid="{2081F10F-9938-4833-A23A-77E5CBEE8D17}"/>
    <cellStyle name="Euro 4" xfId="5024" xr:uid="{7E97F15A-F644-498F-8558-00D1D1B2DF6A}"/>
    <cellStyle name="Excel Built-in Comma" xfId="2205" xr:uid="{0613498C-1EA1-4E45-94AB-7F243ED1E5C3}"/>
    <cellStyle name="Excel Built-in Normal" xfId="1605" xr:uid="{DAD0A545-8DAA-4E0B-8BFD-DAE3CE186B4A}"/>
    <cellStyle name="Explanatory Text 2" xfId="386" xr:uid="{63D10DD5-EBA7-4F24-8DCD-6923B3DB17B0}"/>
    <cellStyle name="Explanatory Text 2 2" xfId="1020" xr:uid="{6E57522E-8C91-462A-B2A7-350605556393}"/>
    <cellStyle name="Explanatory Text 3" xfId="1231" xr:uid="{0B4C6291-3D0A-47B2-9C9A-621DD7F2A77F}"/>
    <cellStyle name="Explanatory Text 3 2" xfId="1021" xr:uid="{B8AD836E-15DB-4A97-A4E0-5C10F24419DB}"/>
    <cellStyle name="Explanatory Text 4" xfId="708" xr:uid="{822D7BBB-E8D6-4BC5-8B25-B83B7B3228CD}"/>
    <cellStyle name="Explanatory Text 4 2" xfId="1022" xr:uid="{5C1679C0-7535-4C69-B11A-637AD06956E9}"/>
    <cellStyle name="Explanatory Text 5" xfId="103" xr:uid="{6C44FC52-9312-40E9-81B6-6D7619CD548F}"/>
    <cellStyle name="Fixed" xfId="709" xr:uid="{4815EB75-15A0-418C-A830-5B63A354B34F}"/>
    <cellStyle name="Fixed 2" xfId="1023" xr:uid="{05F28BA6-A829-4818-A34F-B98833D50D80}"/>
    <cellStyle name="Fixed 3" xfId="1383" xr:uid="{22A68873-EAA3-4155-8950-0EC40189D9F2}"/>
    <cellStyle name="Footer SBILogo1" xfId="23" xr:uid="{771DE2E8-B883-400B-ACA0-650D533392D5}"/>
    <cellStyle name="Footer SBILogo1 2" xfId="1232" xr:uid="{832DE1A8-1DF2-4733-A10A-8F0906CB7646}"/>
    <cellStyle name="Footer SBILogo1 3" xfId="2206" xr:uid="{717288C1-6838-4DD0-A05F-215C2004A3D6}"/>
    <cellStyle name="Footer SBILogo2" xfId="24" xr:uid="{F6EC8B46-DDB7-473D-97E0-2A57AFBF8CCB}"/>
    <cellStyle name="Footer SBILogo2 2" xfId="1233" xr:uid="{20DA6987-BBD7-4A75-BF19-052314EA6AE8}"/>
    <cellStyle name="Footer SBILogo2 3" xfId="2207" xr:uid="{7FBA366A-3E0B-490B-B6B7-161214667D43}"/>
    <cellStyle name="Footnote" xfId="25" xr:uid="{A8958833-6B07-44E6-A11F-07477DD5E51B}"/>
    <cellStyle name="Footnote 2" xfId="1234" xr:uid="{8EF184F0-5F15-4330-97BA-CC724C598407}"/>
    <cellStyle name="Footnote 3" xfId="2208" xr:uid="{FCCACFAD-9969-478C-8F18-0E86F4C3A784}"/>
    <cellStyle name="Footnote Reference" xfId="26" xr:uid="{48D35133-666E-4E03-B884-C71E6EF297DA}"/>
    <cellStyle name="Footnote Reference 2" xfId="1235" xr:uid="{D110C455-54C8-4851-834A-B09F9F21075F}"/>
    <cellStyle name="Footnote Reference 3" xfId="2209" xr:uid="{68C80AC2-BA92-413F-A362-B25FCC21B401}"/>
    <cellStyle name="Footnote__0_Lead_ KOSE_30.06.05" xfId="1384" xr:uid="{1D92506A-411D-4E6B-93FE-15EDDDCACF5D}"/>
    <cellStyle name="General C" xfId="250" xr:uid="{C87C1071-318B-41A6-B8C0-388A7ADCFC00}"/>
    <cellStyle name="General C 2" xfId="1620" xr:uid="{FC005061-27D9-44C2-9B24-73484DB27B9F}"/>
    <cellStyle name="General C 2 2" xfId="2394" xr:uid="{B534831A-1E43-41D5-B5D0-7AF10A6ABE3D}"/>
    <cellStyle name="General C 2 2 2" xfId="9526" xr:uid="{B65690B5-E960-46BB-9A0E-32D0B4615020}"/>
    <cellStyle name="General C 2 2 2 2" xfId="29321" xr:uid="{1252CA9C-12C1-40F4-8E47-9E259AB8154A}"/>
    <cellStyle name="General C 2 2 2 3" xfId="48319" xr:uid="{D00157D2-B998-4256-9A67-E7E806CB41BD}"/>
    <cellStyle name="General C 2 2 3" xfId="15909" xr:uid="{C015DDC0-E725-432E-A25E-ED0C1DE5F76B}"/>
    <cellStyle name="General C 2 2 3 2" xfId="35704" xr:uid="{5D3B8FD0-FA73-43CC-862A-6D942EEA9168}"/>
    <cellStyle name="General C 2 2 3 3" xfId="54702" xr:uid="{20453520-C681-46C3-AD50-457D3F58B8A4}"/>
    <cellStyle name="General C 2 2 4" xfId="22433" xr:uid="{F6B5609D-0DD5-465E-AD2E-FEE775658F78}"/>
    <cellStyle name="General C 2 2 5" xfId="41687" xr:uid="{A4097A4E-3D2C-497F-A233-E768F86276B9}"/>
    <cellStyle name="General C 2 3" xfId="3637" xr:uid="{820D8DCD-C182-404C-9A34-011315FC1F13}"/>
    <cellStyle name="General C 2 3 2" xfId="7126" xr:uid="{16344EDB-689F-42A4-B38F-B8DDDFA35C54}"/>
    <cellStyle name="General C 2 3 2 2" xfId="14119" xr:uid="{39C55060-DC58-4580-B7FE-A673F63FFFE6}"/>
    <cellStyle name="General C 2 3 2 2 2" xfId="33914" xr:uid="{C821AEE5-1E57-49E1-89EE-E1FC2D5771C0}"/>
    <cellStyle name="General C 2 3 2 2 3" xfId="52912" xr:uid="{EA22D031-72DC-4771-9B2C-C09C4B1A901D}"/>
    <cellStyle name="General C 2 3 2 3" xfId="20533" xr:uid="{CC92646E-27A9-4253-AA98-69D3D5513627}"/>
    <cellStyle name="General C 2 3 2 3 2" xfId="40328" xr:uid="{B0204586-AD05-42E6-A325-F1B91FD482BD}"/>
    <cellStyle name="General C 2 3 2 3 3" xfId="59326" xr:uid="{A0C6C0C5-B3D5-4782-972E-7672F010D6D6}"/>
    <cellStyle name="General C 2 3 2 4" xfId="26925" xr:uid="{8CCCC5F6-564F-48D1-A560-4D4F0D1EEA27}"/>
    <cellStyle name="General C 2 3 2 5" xfId="45925" xr:uid="{DC9B8035-2528-4FD6-9359-BE5A45E701B6}"/>
    <cellStyle name="General C 2 3 3" xfId="10721" xr:uid="{2871027F-355A-4748-B85D-AC390669ADB3}"/>
    <cellStyle name="General C 2 3 3 2" xfId="30516" xr:uid="{88869391-5B36-45EC-862E-562C873E6FCA}"/>
    <cellStyle name="General C 2 3 3 3" xfId="49514" xr:uid="{EFA31244-3F63-4F3C-AC50-2CDF255A66C0}"/>
    <cellStyle name="General C 2 3 4" xfId="17144" xr:uid="{587C7888-969B-4801-88DB-5BEA02F0CED5}"/>
    <cellStyle name="General C 2 3 4 2" xfId="36939" xr:uid="{BAA5E95E-930A-4BF1-95AB-5A50DF4249AE}"/>
    <cellStyle name="General C 2 3 4 3" xfId="55937" xr:uid="{4FDB54B3-4A6B-4B84-94C3-4F89736A6D51}"/>
    <cellStyle name="General C 2 3 5" xfId="23504" xr:uid="{CAFE2A37-FBF6-46F2-BC41-5F027E3B62AB}"/>
    <cellStyle name="General C 2 3 6" xfId="42536" xr:uid="{AB8017C1-FCBB-48D5-BE71-F9F22E6235A0}"/>
    <cellStyle name="General C 2 4" xfId="3392" xr:uid="{D5DF4F9F-0B51-4421-A44C-041E3E9D1909}"/>
    <cellStyle name="General C 2 4 2" xfId="6881" xr:uid="{1865CF77-D53F-4D4E-B978-ED71FDDAB93D}"/>
    <cellStyle name="General C 2 4 2 2" xfId="13875" xr:uid="{65E1F3C7-D59E-40F8-90F4-A6E6928E607B}"/>
    <cellStyle name="General C 2 4 2 2 2" xfId="33670" xr:uid="{4DA8D98E-AE4A-4B06-885A-B072144C2355}"/>
    <cellStyle name="General C 2 4 2 2 3" xfId="52668" xr:uid="{52EAB06A-80F5-4DAF-BC94-B9A310DC5055}"/>
    <cellStyle name="General C 2 4 2 3" xfId="20289" xr:uid="{5D8E6F28-A87C-4350-9E8F-CFF45D5698BE}"/>
    <cellStyle name="General C 2 4 2 3 2" xfId="40084" xr:uid="{85832252-6CD6-4C33-9B40-9E6EB8822EE7}"/>
    <cellStyle name="General C 2 4 2 3 3" xfId="59082" xr:uid="{0BA23988-6B82-45D8-BD43-DB5435C6EF84}"/>
    <cellStyle name="General C 2 4 2 4" xfId="26681" xr:uid="{E7234F3B-F68B-4A00-B94A-804686892C9B}"/>
    <cellStyle name="General C 2 4 2 5" xfId="45681" xr:uid="{F2DE4ED7-7160-4385-AF2B-041E49C84B1F}"/>
    <cellStyle name="General C 2 4 3" xfId="10477" xr:uid="{967A3296-5588-4098-B405-6027D0211406}"/>
    <cellStyle name="General C 2 4 3 2" xfId="30272" xr:uid="{89554C3E-2F74-4B46-A688-C4E81F36D545}"/>
    <cellStyle name="General C 2 4 3 3" xfId="49270" xr:uid="{4FFA7235-5599-4BEF-A898-45582C4495FD}"/>
    <cellStyle name="General C 2 4 4" xfId="16900" xr:uid="{4795AB5C-969D-4CD9-A36D-76AADC34B66D}"/>
    <cellStyle name="General C 2 4 4 2" xfId="36695" xr:uid="{39C80725-A840-4B24-893A-69E30F6392BD}"/>
    <cellStyle name="General C 2 4 4 3" xfId="55693" xr:uid="{BF133641-AE0A-46CD-9750-5EE6EE7C0451}"/>
    <cellStyle name="General C 2 4 5" xfId="23260" xr:uid="{555D568D-6C93-475A-B727-08107E63434F}"/>
    <cellStyle name="General C 2 4 6" xfId="42292" xr:uid="{F59AEC6D-78B3-4AC1-8348-430BA4F52073}"/>
    <cellStyle name="General C 2 5" xfId="22073" xr:uid="{A1B1539B-E286-49E2-BF57-C78080BB968B}"/>
    <cellStyle name="General C 3" xfId="2085" xr:uid="{C92476F6-4C36-46BB-A616-4C81C5F3B91B}"/>
    <cellStyle name="General C 3 2" xfId="2852" xr:uid="{85B9B93D-C6EA-4374-8326-863CE03DEAE4}"/>
    <cellStyle name="General C 3 2 2" xfId="4872" xr:uid="{E38EF73C-39A3-4ACF-B95D-F5D2715B4597}"/>
    <cellStyle name="General C 3 2 2 2" xfId="8361" xr:uid="{1070558F-F59B-4AD5-8130-587E3CB371B8}"/>
    <cellStyle name="General C 3 2 2 2 2" xfId="15350" xr:uid="{7604EE3F-1BB4-4ADC-86D2-98D5B24EA378}"/>
    <cellStyle name="General C 3 2 2 2 2 2" xfId="35145" xr:uid="{AA32568C-30F8-4F24-81E5-F0765F7F497B}"/>
    <cellStyle name="General C 3 2 2 2 2 3" xfId="54143" xr:uid="{5739A974-0631-4161-AF59-730D6888E08E}"/>
    <cellStyle name="General C 3 2 2 2 3" xfId="21764" xr:uid="{07887364-BCAD-4C9A-A5CC-DDCA303A04F8}"/>
    <cellStyle name="General C 3 2 2 2 3 2" xfId="41559" xr:uid="{2A88A3B1-60D9-4D6C-BA5F-8F79D78FF512}"/>
    <cellStyle name="General C 3 2 2 2 3 3" xfId="60557" xr:uid="{CE9BE617-47B6-4A76-A813-1528F307CAD9}"/>
    <cellStyle name="General C 3 2 2 2 4" xfId="28158" xr:uid="{B148604A-0676-4DB6-B595-DA368FA9D4C0}"/>
    <cellStyle name="General C 3 2 2 2 5" xfId="47156" xr:uid="{AB389EC6-94FD-4B0C-ACF8-48463D81A386}"/>
    <cellStyle name="General C 3 2 2 3" xfId="11952" xr:uid="{AE874B6D-1235-4C92-8BA5-79168CDD356B}"/>
    <cellStyle name="General C 3 2 2 3 2" xfId="31747" xr:uid="{844ACA02-E8C7-431A-881A-D9BA84BC60B2}"/>
    <cellStyle name="General C 3 2 2 3 3" xfId="50745" xr:uid="{C3CA9321-C97E-4755-BBD2-4F2174C364E4}"/>
    <cellStyle name="General C 3 2 2 4" xfId="18375" xr:uid="{2338DC6C-D9DE-4594-A296-36C548C6EBEC}"/>
    <cellStyle name="General C 3 2 2 4 2" xfId="38170" xr:uid="{F29B671A-158D-4885-9CDD-44C3BC71F182}"/>
    <cellStyle name="General C 3 2 2 4 3" xfId="57168" xr:uid="{6430142E-068D-416A-A031-8D9B0DB05F63}"/>
    <cellStyle name="General C 3 2 2 5" xfId="24736" xr:uid="{F4EC6196-D432-4833-B123-7E2410DF0839}"/>
    <cellStyle name="General C 3 2 2 6" xfId="43767" xr:uid="{E1E9C226-AE81-42F2-A330-FCF0094622C5}"/>
    <cellStyle name="General C 3 2 3" xfId="6341" xr:uid="{8021EEBA-5A0B-414F-B2C6-052719880CCE}"/>
    <cellStyle name="General C 3 2 3 2" xfId="13338" xr:uid="{4AC1EDBF-A733-4ECA-8315-2B083704D473}"/>
    <cellStyle name="General C 3 2 3 2 2" xfId="33133" xr:uid="{7AAB362B-5EA0-4880-BB91-37E03CD4E56A}"/>
    <cellStyle name="General C 3 2 3 2 3" xfId="52131" xr:uid="{76BE2F62-9F6E-481E-BAE4-BFEE2C35EC8A}"/>
    <cellStyle name="General C 3 2 3 3" xfId="19752" xr:uid="{BBD5A4AB-8428-4FBB-8DB9-B0A03845E6AF}"/>
    <cellStyle name="General C 3 2 3 3 2" xfId="39547" xr:uid="{DEECF8FF-0800-4A21-BE0E-688F970E10EB}"/>
    <cellStyle name="General C 3 2 3 3 3" xfId="58545" xr:uid="{A58CAA35-A861-4548-9A61-D7A2F6A9BB28}"/>
    <cellStyle name="General C 3 2 3 4" xfId="26142" xr:uid="{DCB5B78B-5BB6-48BB-8F50-FAB0E5190C3F}"/>
    <cellStyle name="General C 3 2 3 5" xfId="45144" xr:uid="{AEB3EBF1-71A8-4F36-B2BA-E0F48BBE1550}"/>
    <cellStyle name="General C 3 2 4" xfId="9947" xr:uid="{0F29C597-7A20-4068-851C-9CDD088666E5}"/>
    <cellStyle name="General C 3 2 4 2" xfId="29742" xr:uid="{5C371082-7648-463E-8AAC-41C4692C933A}"/>
    <cellStyle name="General C 3 2 4 3" xfId="48740" xr:uid="{456BC2F7-9627-4595-9B0B-1DD462A83A38}"/>
    <cellStyle name="General C 3 2 5" xfId="16363" xr:uid="{5F840BED-0219-450D-878E-71432A5469A3}"/>
    <cellStyle name="General C 3 2 5 2" xfId="36158" xr:uid="{1CC2E349-95B8-4511-A099-06ECE6BC95A6}"/>
    <cellStyle name="General C 3 2 5 3" xfId="55156" xr:uid="{2DBFCA4C-56EE-4060-AADA-4887B435779A}"/>
    <cellStyle name="General C 3 3" xfId="4093" xr:uid="{D85DBE80-A82A-4A7F-9696-ED9A3DBC3484}"/>
    <cellStyle name="General C 3 3 2" xfId="7582" xr:uid="{834C9B36-0D50-42E8-A5B1-3591D1BED068}"/>
    <cellStyle name="General C 3 3 2 2" xfId="14575" xr:uid="{8B4BA963-609A-4485-827D-6D69BA69DB57}"/>
    <cellStyle name="General C 3 3 2 2 2" xfId="34370" xr:uid="{E73C4635-F518-4C57-AE85-33FCF32A8302}"/>
    <cellStyle name="General C 3 3 2 2 3" xfId="53368" xr:uid="{5852EAD8-D9E9-4187-8C82-BD91BFEA5EB7}"/>
    <cellStyle name="General C 3 3 2 3" xfId="20989" xr:uid="{4A3C7AA5-E377-4D2D-A754-57457150332D}"/>
    <cellStyle name="General C 3 3 2 3 2" xfId="40784" xr:uid="{34FD1D1D-9C4B-462F-B291-66A0240BB4E3}"/>
    <cellStyle name="General C 3 3 2 3 3" xfId="59782" xr:uid="{78EA7F62-1205-4C62-AE02-778F1627BA76}"/>
    <cellStyle name="General C 3 3 2 4" xfId="27381" xr:uid="{9D109C4E-FB20-495D-BB3D-E37F7A38AD45}"/>
    <cellStyle name="General C 3 3 2 5" xfId="46381" xr:uid="{EAB43E28-70A0-41AB-AA0E-21B62142697F}"/>
    <cellStyle name="General C 3 3 3" xfId="11177" xr:uid="{8848AF77-23BE-4F3D-B43D-9DA2658DC683}"/>
    <cellStyle name="General C 3 3 3 2" xfId="30972" xr:uid="{06E928BC-60EC-41F3-B99B-6ADC291EC655}"/>
    <cellStyle name="General C 3 3 3 3" xfId="49970" xr:uid="{5D0D96F6-0021-41FA-A4D3-757D28782F33}"/>
    <cellStyle name="General C 3 3 4" xfId="17600" xr:uid="{9CFD51CE-B026-4B82-98E3-4C61018BDF09}"/>
    <cellStyle name="General C 3 3 4 2" xfId="37395" xr:uid="{DED4E5D9-59EA-43E3-B3F4-A7FB160AA9EC}"/>
    <cellStyle name="General C 3 3 4 3" xfId="56393" xr:uid="{3986A173-E758-4A74-8524-F9EDAD3CD948}"/>
    <cellStyle name="General C 3 3 5" xfId="23960" xr:uid="{9048879B-87FD-4781-A5E1-75599079AF90}"/>
    <cellStyle name="General C 3 3 6" xfId="42992" xr:uid="{B7744397-F0C0-4CEF-81E4-89F23C80D094}"/>
    <cellStyle name="General C 3 4" xfId="3273" xr:uid="{AA6CAD49-D1CD-41F7-A72F-7AEDDA2BD6C8}"/>
    <cellStyle name="General C 3 4 2" xfId="6762" xr:uid="{B00F5E7D-490B-4174-8048-01F9380960A4}"/>
    <cellStyle name="General C 3 4 2 2" xfId="13756" xr:uid="{998E6F83-F7F2-4F85-AD35-5BCEBA9C6C91}"/>
    <cellStyle name="General C 3 4 2 2 2" xfId="33551" xr:uid="{2A04A678-E9DA-40EC-9A1F-BF4DA6185985}"/>
    <cellStyle name="General C 3 4 2 2 3" xfId="52549" xr:uid="{26ACA680-3688-42C2-9B6B-A4446531BB12}"/>
    <cellStyle name="General C 3 4 2 3" xfId="20170" xr:uid="{A9D0714A-3CE6-4EFF-B741-EFAF0F6AF482}"/>
    <cellStyle name="General C 3 4 2 3 2" xfId="39965" xr:uid="{7EF1431A-180E-4E0B-80E5-8222A2B5BD86}"/>
    <cellStyle name="General C 3 4 2 3 3" xfId="58963" xr:uid="{03CB4541-7921-4533-A1FD-15C8AB05077E}"/>
    <cellStyle name="General C 3 4 2 4" xfId="26562" xr:uid="{B74DA735-D2FD-490D-9676-DC6595FE803A}"/>
    <cellStyle name="General C 3 4 2 5" xfId="45562" xr:uid="{465B8AAA-B194-460A-A004-8B1CE44F82C6}"/>
    <cellStyle name="General C 3 4 3" xfId="10358" xr:uid="{D798D758-CD23-4DDC-B697-8A28CC14F985}"/>
    <cellStyle name="General C 3 4 3 2" xfId="30153" xr:uid="{9E6D619F-5315-4877-9716-BD26E1DC6215}"/>
    <cellStyle name="General C 3 4 3 3" xfId="49151" xr:uid="{00214839-17C3-4FEE-8693-C14A942984CF}"/>
    <cellStyle name="General C 3 4 4" xfId="16781" xr:uid="{55298F06-60C2-42DF-B6AD-95B4AA9735EA}"/>
    <cellStyle name="General C 3 4 4 2" xfId="36576" xr:uid="{598B5C66-5654-4254-87B2-D70EBD1F018C}"/>
    <cellStyle name="General C 3 4 4 3" xfId="55574" xr:uid="{E411A7EE-2A35-47A7-BC9B-ABE9FD37A5FC}"/>
    <cellStyle name="General C 3 4 5" xfId="23141" xr:uid="{D45A65B5-1246-410C-B6CC-D116D94BE66E}"/>
    <cellStyle name="General C 3 4 6" xfId="42173" xr:uid="{CE605CEA-62F1-41AE-8EC9-3CDAFD96A18F}"/>
    <cellStyle name="General C 3 5" xfId="5664" xr:uid="{5AC0BDCE-0084-4615-A49D-AF3F9E7E24D3}"/>
    <cellStyle name="General C 3 5 2" xfId="12674" xr:uid="{CDA538E4-8052-4A8B-A618-A337A710760E}"/>
    <cellStyle name="General C 3 5 2 2" xfId="32469" xr:uid="{CB86CAE0-F159-4F83-834B-44AEEE3DF5DD}"/>
    <cellStyle name="General C 3 5 2 3" xfId="51467" xr:uid="{A9608247-20CE-429F-A892-5FEED86A5393}"/>
    <cellStyle name="General C 3 5 3" xfId="19091" xr:uid="{189A8ABD-F37B-4396-8F67-FAC4C23584AB}"/>
    <cellStyle name="General C 3 5 3 2" xfId="38886" xr:uid="{FEED6E43-B653-4F19-A228-06495C3CEBEE}"/>
    <cellStyle name="General C 3 5 3 3" xfId="57884" xr:uid="{B24CA9F9-1A40-40B9-BE29-8A0DD911E715}"/>
    <cellStyle name="General C 3 5 4" xfId="25469" xr:uid="{BFE48F2C-E11B-4E61-8517-23D2D5A56201}"/>
    <cellStyle name="General C 3 5 5" xfId="44483" xr:uid="{27087E4A-07A9-47E1-8309-948DE14B8E3E}"/>
    <cellStyle name="General C 3 6" xfId="9311" xr:uid="{57AACA35-137B-4BC7-9EAF-0EB0E0DC7EBC}"/>
    <cellStyle name="General C 3 6 2" xfId="29106" xr:uid="{419F29BB-C510-4C1A-A5FB-4980A17A6F2C}"/>
    <cellStyle name="General C 3 6 3" xfId="48104" xr:uid="{6ADA0BC9-E8C2-4B70-8D9C-EF4553C01E02}"/>
    <cellStyle name="General C 3 7" xfId="15690" xr:uid="{C66F90C3-8368-4220-9AF1-62535EA6DE99}"/>
    <cellStyle name="General C 3 7 2" xfId="35485" xr:uid="{C4E56469-B5BE-4728-BD7B-D85383514CDB}"/>
    <cellStyle name="General C 3 7 3" xfId="54483" xr:uid="{04B91D69-29B8-486A-AEEB-C3DE82F8EEE5}"/>
    <cellStyle name="General C 4" xfId="2062" xr:uid="{AA3C2128-CB3B-43B4-AD88-D151EE967DB7}"/>
    <cellStyle name="General C 4 2" xfId="2829" xr:uid="{B273E5C3-3B6D-4A8B-A074-C64FA8799149}"/>
    <cellStyle name="General C 4 2 2" xfId="4849" xr:uid="{FA9DF3A4-C83F-4E55-8A59-115590D38556}"/>
    <cellStyle name="General C 4 2 2 2" xfId="8338" xr:uid="{8026E434-661A-431F-B925-DDAF4B1D0248}"/>
    <cellStyle name="General C 4 2 2 2 2" xfId="15327" xr:uid="{489C2B15-F6A7-4F42-8623-D0A38EE9FCC8}"/>
    <cellStyle name="General C 4 2 2 2 2 2" xfId="35122" xr:uid="{809B036D-5E2F-4962-BBD8-D2B52812F474}"/>
    <cellStyle name="General C 4 2 2 2 2 3" xfId="54120" xr:uid="{BF13B351-4515-41E2-8904-68BCCA98EB12}"/>
    <cellStyle name="General C 4 2 2 2 3" xfId="21741" xr:uid="{AC03AC99-9838-4372-9D68-20FCFB510AF3}"/>
    <cellStyle name="General C 4 2 2 2 3 2" xfId="41536" xr:uid="{8F1C5091-B262-4E53-BDEA-26E90E6BBB60}"/>
    <cellStyle name="General C 4 2 2 2 3 3" xfId="60534" xr:uid="{208540BD-EA1B-4997-8AB6-92F36B5CDA23}"/>
    <cellStyle name="General C 4 2 2 2 4" xfId="28135" xr:uid="{19944481-DE0E-4960-818A-FA98104835E2}"/>
    <cellStyle name="General C 4 2 2 2 5" xfId="47133" xr:uid="{B8E364D8-A3DE-462C-BF6A-489A5A77D256}"/>
    <cellStyle name="General C 4 2 2 3" xfId="11929" xr:uid="{EE98DE8E-1188-405E-9F9D-9FED4A034C54}"/>
    <cellStyle name="General C 4 2 2 3 2" xfId="31724" xr:uid="{6B3EBA4D-4871-4840-8BFE-E0B2D8148897}"/>
    <cellStyle name="General C 4 2 2 3 3" xfId="50722" xr:uid="{E27A7F49-24FC-4053-B584-17E7300ED8CC}"/>
    <cellStyle name="General C 4 2 2 4" xfId="18352" xr:uid="{88F9EF86-BCAF-4D0E-91E7-5F10EA57F106}"/>
    <cellStyle name="General C 4 2 2 4 2" xfId="38147" xr:uid="{9CD81D85-C123-4FC4-851F-BB8E54257C6A}"/>
    <cellStyle name="General C 4 2 2 4 3" xfId="57145" xr:uid="{3425197A-4604-4B20-A11A-034E0A08D573}"/>
    <cellStyle name="General C 4 2 2 5" xfId="24713" xr:uid="{87F665BE-8BEE-46E2-A8A2-8EEBAF38ECE3}"/>
    <cellStyle name="General C 4 2 2 6" xfId="43744" xr:uid="{97D890B3-85E0-40D2-8960-B0265576E6AF}"/>
    <cellStyle name="General C 4 2 3" xfId="6320" xr:uid="{3C51381E-33E6-4104-ADC5-6DB040D765B1}"/>
    <cellStyle name="General C 4 2 3 2" xfId="13317" xr:uid="{6F6EB4E5-805C-4F4A-8CFE-850456CBDC5A}"/>
    <cellStyle name="General C 4 2 3 2 2" xfId="33112" xr:uid="{5E06FA5A-7F7C-4193-B3E8-6E8852D00585}"/>
    <cellStyle name="General C 4 2 3 2 3" xfId="52110" xr:uid="{1AAD19FC-92CB-4F3F-80DF-F6D598D89925}"/>
    <cellStyle name="General C 4 2 3 3" xfId="19731" xr:uid="{3E7D0677-4965-494D-8BA5-8264F702DDC8}"/>
    <cellStyle name="General C 4 2 3 3 2" xfId="39526" xr:uid="{F88D0709-C6BE-4365-8F03-DE58357765E7}"/>
    <cellStyle name="General C 4 2 3 3 3" xfId="58524" xr:uid="{00A1B5F9-2915-47AE-8CC6-190F86576905}"/>
    <cellStyle name="General C 4 2 3 4" xfId="26121" xr:uid="{BB9DF06F-4FE8-41C0-9655-E85E93511190}"/>
    <cellStyle name="General C 4 2 3 5" xfId="45123" xr:uid="{451F2CD1-6FCD-4CB4-BB83-5E48BB01F455}"/>
    <cellStyle name="General C 4 2 4" xfId="9926" xr:uid="{C14561AA-B159-40BD-BD62-38EC8DC1A967}"/>
    <cellStyle name="General C 4 2 4 2" xfId="29721" xr:uid="{51D0E435-5FA5-4973-A950-061D22DAD457}"/>
    <cellStyle name="General C 4 2 4 3" xfId="48719" xr:uid="{F1FB82AD-B92B-4DF5-838F-5D48BDA4A1DF}"/>
    <cellStyle name="General C 4 2 5" xfId="16340" xr:uid="{6224451D-10D7-4CC7-A279-152A0F772E99}"/>
    <cellStyle name="General C 4 2 5 2" xfId="36135" xr:uid="{B2B0A79E-B809-4FFD-A5CE-DBBE0BF9CFAA}"/>
    <cellStyle name="General C 4 2 5 3" xfId="55133" xr:uid="{15570E1B-23BC-4632-874D-A35A555C34B7}"/>
    <cellStyle name="General C 4 3" xfId="4070" xr:uid="{CDD16350-E1F8-4C86-AFF4-B38D4C8E0046}"/>
    <cellStyle name="General C 4 3 2" xfId="7559" xr:uid="{69E14126-16E9-4004-8C9C-68C8D9D5E909}"/>
    <cellStyle name="General C 4 3 2 2" xfId="14552" xr:uid="{7A04ABD9-1705-4A46-B950-49FF46153371}"/>
    <cellStyle name="General C 4 3 2 2 2" xfId="34347" xr:uid="{73B516C8-3441-4A31-936D-48409615FFBB}"/>
    <cellStyle name="General C 4 3 2 2 3" xfId="53345" xr:uid="{03A66A64-98F4-4EF9-BF30-88D006D458A4}"/>
    <cellStyle name="General C 4 3 2 3" xfId="20966" xr:uid="{001576C8-026F-47F6-83B4-73F7374F845F}"/>
    <cellStyle name="General C 4 3 2 3 2" xfId="40761" xr:uid="{7F548BA0-0936-4B7A-8CDA-94B4FAEF5DD0}"/>
    <cellStyle name="General C 4 3 2 3 3" xfId="59759" xr:uid="{72129B3C-5694-4F76-BF52-F380BD8E7021}"/>
    <cellStyle name="General C 4 3 2 4" xfId="27358" xr:uid="{878C0BC5-F895-4D8A-8089-02D2CADF46B8}"/>
    <cellStyle name="General C 4 3 2 5" xfId="46358" xr:uid="{93859F70-1181-4EC1-8DED-74DFED7710B1}"/>
    <cellStyle name="General C 4 3 3" xfId="11154" xr:uid="{74A22B17-A3D4-46BF-AAE8-40144AC9F73E}"/>
    <cellStyle name="General C 4 3 3 2" xfId="30949" xr:uid="{112341C8-8FDD-4294-87B3-2F6724895C16}"/>
    <cellStyle name="General C 4 3 3 3" xfId="49947" xr:uid="{0626C6B4-347C-45BA-A807-C18352C55153}"/>
    <cellStyle name="General C 4 3 4" xfId="17577" xr:uid="{C6D67ED3-2879-4164-A587-B4E20B8A6251}"/>
    <cellStyle name="General C 4 3 4 2" xfId="37372" xr:uid="{4696E362-EAB8-408E-8B2A-F9DD0E0E8927}"/>
    <cellStyle name="General C 4 3 4 3" xfId="56370" xr:uid="{A72CD57E-2965-4A32-AC36-B04DD707D785}"/>
    <cellStyle name="General C 4 3 5" xfId="23937" xr:uid="{E7514333-D7B9-4882-B42F-589036E01C3A}"/>
    <cellStyle name="General C 4 3 6" xfId="42969" xr:uid="{D5B70423-D141-4E18-AD5A-A96488948B11}"/>
    <cellStyle name="General C 4 4" xfId="3020" xr:uid="{05B74D90-1099-4D41-8C4C-11FA60B60579}"/>
    <cellStyle name="General C 4 4 2" xfId="6509" xr:uid="{78BFCB56-CBDA-4A76-9C6D-E6119482D33F}"/>
    <cellStyle name="General C 4 4 2 2" xfId="13503" xr:uid="{31A3629F-9EB0-4B6E-8F01-441786125079}"/>
    <cellStyle name="General C 4 4 2 2 2" xfId="33298" xr:uid="{A3680978-E8E0-4439-8FEB-7257E02158ED}"/>
    <cellStyle name="General C 4 4 2 2 3" xfId="52296" xr:uid="{893CEFB5-7769-4895-8163-8F6FE7544E72}"/>
    <cellStyle name="General C 4 4 2 3" xfId="19917" xr:uid="{B3430EE8-E2F4-49FD-A674-8B7F4DEC5D89}"/>
    <cellStyle name="General C 4 4 2 3 2" xfId="39712" xr:uid="{E89D24BE-3F8A-491C-8FBF-9C59274F13FF}"/>
    <cellStyle name="General C 4 4 2 3 3" xfId="58710" xr:uid="{15E4FB56-6538-450E-A979-76917BA314C2}"/>
    <cellStyle name="General C 4 4 2 4" xfId="26309" xr:uid="{EA71EC21-3AD2-4614-A5D3-D32F484E5067}"/>
    <cellStyle name="General C 4 4 2 5" xfId="45309" xr:uid="{CEEFA900-6DC3-484A-941A-04D3E8BCE3D4}"/>
    <cellStyle name="General C 4 4 3" xfId="10105" xr:uid="{1FE53C25-E34F-4574-A53B-E10282EED776}"/>
    <cellStyle name="General C 4 4 3 2" xfId="29900" xr:uid="{7076AE49-A2E5-4D62-AEB5-CADC7F94584A}"/>
    <cellStyle name="General C 4 4 3 3" xfId="48898" xr:uid="{4EF30C6E-F879-4E39-92ED-6A742FCC761F}"/>
    <cellStyle name="General C 4 4 4" xfId="16528" xr:uid="{257DD39C-D250-44B7-81F6-5AFD49B3A4A0}"/>
    <cellStyle name="General C 4 4 4 2" xfId="36323" xr:uid="{E9AD8E64-8537-4EC1-839C-738E7E3F14AD}"/>
    <cellStyle name="General C 4 4 4 3" xfId="55321" xr:uid="{6B0996AA-E0D3-484A-9E57-7549A8485499}"/>
    <cellStyle name="General C 4 4 5" xfId="22888" xr:uid="{88C20EF3-79F4-40FC-82FC-74278BDA8D80}"/>
    <cellStyle name="General C 4 4 6" xfId="41920" xr:uid="{58E64CFD-38E4-4D96-89F0-D58C6C7BF824}"/>
    <cellStyle name="General C 4 5" xfId="5643" xr:uid="{BD4C637A-BAA7-4DCE-A680-B05CC7F0CB9A}"/>
    <cellStyle name="General C 4 5 2" xfId="12653" xr:uid="{E438D8C1-99BD-4DCD-8BE2-D72D50342B46}"/>
    <cellStyle name="General C 4 5 2 2" xfId="32448" xr:uid="{28FBF3CB-AB95-42A5-B1B9-03B2312031FA}"/>
    <cellStyle name="General C 4 5 2 3" xfId="51446" xr:uid="{02DDAFDB-2223-4320-9961-E7CF23FA2AA6}"/>
    <cellStyle name="General C 4 5 3" xfId="19070" xr:uid="{92F95657-9BC4-4B69-BBB9-AE8C9581BFBC}"/>
    <cellStyle name="General C 4 5 3 2" xfId="38865" xr:uid="{2C66F8EA-B32C-4EE7-A318-3CE272FE5618}"/>
    <cellStyle name="General C 4 5 3 3" xfId="57863" xr:uid="{016E837F-DDE2-4A50-AF89-A14B1CF965DA}"/>
    <cellStyle name="General C 4 5 4" xfId="25448" xr:uid="{065176BF-F9F0-41A8-9FDD-50955F42F3B7}"/>
    <cellStyle name="General C 4 5 5" xfId="44462" xr:uid="{0FB1EFF6-46DF-4051-82E3-9341210314E5}"/>
    <cellStyle name="General C 4 6" xfId="9291" xr:uid="{5592DCBB-C5B9-4D81-8E14-16BF212B37B9}"/>
    <cellStyle name="General C 4 6 2" xfId="29086" xr:uid="{508DC85C-B91D-4E27-A046-BB3E397916FD}"/>
    <cellStyle name="General C 4 6 3" xfId="48084" xr:uid="{C997C443-0815-43A2-9ED9-3068F1FD235F}"/>
    <cellStyle name="General C 4 7" xfId="15667" xr:uid="{E408F772-2166-4C77-9DFA-5EB57B311DEE}"/>
    <cellStyle name="General C 4 7 2" xfId="35462" xr:uid="{796E7CAE-0FF5-48F2-8106-552C46C0D21C}"/>
    <cellStyle name="General C 4 7 3" xfId="54460" xr:uid="{C8CC8DDB-957E-4241-B39D-F9682A7AC9A7}"/>
    <cellStyle name="General C 5" xfId="1807" xr:uid="{9EBA285F-EBE8-44DC-9F4D-BD528A0E635D}"/>
    <cellStyle name="General C 5 2" xfId="2577" xr:uid="{D0BE48B1-5CB5-48F9-84E8-C49612C0D20B}"/>
    <cellStyle name="General C 5 2 2" xfId="4600" xr:uid="{48B70BCE-59DD-4F58-BD27-DF9220114582}"/>
    <cellStyle name="General C 5 2 2 2" xfId="8089" xr:uid="{AC2A88DC-6E9F-4063-A5AA-6D3A69BE48E7}"/>
    <cellStyle name="General C 5 2 2 2 2" xfId="15078" xr:uid="{A699BA8B-59D0-407C-BD2E-8FE5E99766C3}"/>
    <cellStyle name="General C 5 2 2 2 2 2" xfId="34873" xr:uid="{E51A60EA-4A6A-43C3-B44A-4EF5E4926E42}"/>
    <cellStyle name="General C 5 2 2 2 2 3" xfId="53871" xr:uid="{F0107024-8201-4A14-931B-EF205D8EDEA2}"/>
    <cellStyle name="General C 5 2 2 2 3" xfId="21492" xr:uid="{8201AB72-08BA-458E-8F4D-635EE6B5D34F}"/>
    <cellStyle name="General C 5 2 2 2 3 2" xfId="41287" xr:uid="{04F22583-EC05-4476-ADD6-35BF302791E1}"/>
    <cellStyle name="General C 5 2 2 2 3 3" xfId="60285" xr:uid="{1EB1D737-DCFB-4DE6-A036-5EEBE693970A}"/>
    <cellStyle name="General C 5 2 2 2 4" xfId="27886" xr:uid="{E6DEF280-AF4A-4441-8140-CEE5FD35BF94}"/>
    <cellStyle name="General C 5 2 2 2 5" xfId="46884" xr:uid="{B33829C0-CCAF-4B46-B4A4-F3E2035F7FD1}"/>
    <cellStyle name="General C 5 2 2 3" xfId="11680" xr:uid="{46F70A68-F535-44F2-BB12-2BBBB5ECE7E6}"/>
    <cellStyle name="General C 5 2 2 3 2" xfId="31475" xr:uid="{7379FE42-D4BC-49E0-8931-EC3296C731AB}"/>
    <cellStyle name="General C 5 2 2 3 3" xfId="50473" xr:uid="{0B118CC5-8C89-45D6-A269-4A260D0DA8B6}"/>
    <cellStyle name="General C 5 2 2 4" xfId="18103" xr:uid="{24E45E6B-3383-422C-8914-5C908BA778E2}"/>
    <cellStyle name="General C 5 2 2 4 2" xfId="37898" xr:uid="{360D54F3-BA76-4EBD-9BB7-37812621B6F9}"/>
    <cellStyle name="General C 5 2 2 4 3" xfId="56896" xr:uid="{CDA7B00A-FA20-48A3-86F7-2FE5E4AF51F5}"/>
    <cellStyle name="General C 5 2 2 5" xfId="24464" xr:uid="{481CB487-C668-4614-A5CF-EF8E28E97381}"/>
    <cellStyle name="General C 5 2 2 6" xfId="43495" xr:uid="{ADFA5076-40B7-4605-9C83-9C15742E3828}"/>
    <cellStyle name="General C 5 2 3" xfId="6069" xr:uid="{D074AB4B-3D61-4D18-8A60-577819BD2AAC}"/>
    <cellStyle name="General C 5 2 3 2" xfId="13068" xr:uid="{94320CF6-C2C6-40ED-B50F-0F58A2DC01BB}"/>
    <cellStyle name="General C 5 2 3 2 2" xfId="32863" xr:uid="{82C13859-E8B3-4B64-A7B9-F11E94A54FBF}"/>
    <cellStyle name="General C 5 2 3 2 3" xfId="51861" xr:uid="{BDA95CB8-1F3F-4B9D-8CAB-3451DE28387D}"/>
    <cellStyle name="General C 5 2 3 3" xfId="19483" xr:uid="{09FC2ED5-B235-4295-B8E6-399458FB5352}"/>
    <cellStyle name="General C 5 2 3 3 2" xfId="39278" xr:uid="{B0153343-4561-48E9-A054-4F38DBCD2B0B}"/>
    <cellStyle name="General C 5 2 3 3 3" xfId="58276" xr:uid="{8C2EE574-2473-49EF-A2D6-1D9713D7C016}"/>
    <cellStyle name="General C 5 2 3 4" xfId="25870" xr:uid="{F01DDE9E-6A48-4928-81ED-3CB828C2026F}"/>
    <cellStyle name="General C 5 2 3 5" xfId="44875" xr:uid="{F282ACF0-83F2-4619-ACC8-35F194F9CA35}"/>
    <cellStyle name="General C 5 2 4" xfId="9690" xr:uid="{85CFBD6E-B27C-45E4-916E-40D5292334D1}"/>
    <cellStyle name="General C 5 2 4 2" xfId="29485" xr:uid="{48FA9769-BCE3-42CC-B5B1-F09BFA78859B}"/>
    <cellStyle name="General C 5 2 4 3" xfId="48483" xr:uid="{078781FC-9377-40EA-8C90-04F9F1AD23EB}"/>
    <cellStyle name="General C 5 2 5" xfId="16091" xr:uid="{34621052-7AA1-45B5-890B-E2CD14EFE24F}"/>
    <cellStyle name="General C 5 2 5 2" xfId="35886" xr:uid="{17D3B302-F9F9-488A-982F-6B7016464E72}"/>
    <cellStyle name="General C 5 2 5 3" xfId="54884" xr:uid="{331A752D-4841-4E6C-9297-EE3CC64D599C}"/>
    <cellStyle name="General C 5 3" xfId="3819" xr:uid="{E40BD5F9-FA85-4D8D-90B1-7747F3D6AC7D}"/>
    <cellStyle name="General C 5 3 2" xfId="7308" xr:uid="{2D016D40-97DC-431F-8D61-CBCA9AC386AE}"/>
    <cellStyle name="General C 5 3 2 2" xfId="14301" xr:uid="{FC8DB822-78AE-4281-84E7-EB08244AE614}"/>
    <cellStyle name="General C 5 3 2 2 2" xfId="34096" xr:uid="{17F1077A-7DD2-4EE0-B56D-EC26DFA02836}"/>
    <cellStyle name="General C 5 3 2 2 3" xfId="53094" xr:uid="{6E5C475E-5D6E-4F3A-8C0B-9CDDA22587F1}"/>
    <cellStyle name="General C 5 3 2 3" xfId="20715" xr:uid="{DFD9E003-E745-47DD-B4AF-417ABCBA6952}"/>
    <cellStyle name="General C 5 3 2 3 2" xfId="40510" xr:uid="{684666BF-2403-46E5-986D-F4208AB088E8}"/>
    <cellStyle name="General C 5 3 2 3 3" xfId="59508" xr:uid="{F89F7660-4A6B-415A-8EF5-F0FB92F88510}"/>
    <cellStyle name="General C 5 3 2 4" xfId="27107" xr:uid="{FD87CC03-CBF9-4BD7-9B1D-94124FDDDF22}"/>
    <cellStyle name="General C 5 3 2 5" xfId="46107" xr:uid="{3E99EEFA-D969-490C-9FD7-8049BCF9751D}"/>
    <cellStyle name="General C 5 3 3" xfId="10903" xr:uid="{0B2A1E34-6824-404C-B071-3DB0E58A3B71}"/>
    <cellStyle name="General C 5 3 3 2" xfId="30698" xr:uid="{FF3E4EE8-9EEC-47B9-A992-33316DB3A07F}"/>
    <cellStyle name="General C 5 3 3 3" xfId="49696" xr:uid="{0DF2079D-F1B6-4684-ABFF-1042AE5226A9}"/>
    <cellStyle name="General C 5 3 4" xfId="17326" xr:uid="{A2AF44E0-A4E0-4F4A-8587-CDDD726327D7}"/>
    <cellStyle name="General C 5 3 4 2" xfId="37121" xr:uid="{2CE9C1A9-8FA2-4172-8366-5C372B1BC474}"/>
    <cellStyle name="General C 5 3 4 3" xfId="56119" xr:uid="{24372782-69AB-4D30-9F90-DCC3D332080A}"/>
    <cellStyle name="General C 5 3 5" xfId="23686" xr:uid="{7A6B9521-C266-407A-975C-96C012819C58}"/>
    <cellStyle name="General C 5 3 6" xfId="42718" xr:uid="{9F6F00AD-59B8-4E21-AA9A-8D22964495A6}"/>
    <cellStyle name="General C 5 4" xfId="3126" xr:uid="{85B47FC1-820C-40D4-9A31-D9C385403E81}"/>
    <cellStyle name="General C 5 4 2" xfId="6615" xr:uid="{DD20750C-BCBD-47A6-AC09-F01E4AF3C8CD}"/>
    <cellStyle name="General C 5 4 2 2" xfId="13609" xr:uid="{1EE69051-3975-457C-8108-A11962948238}"/>
    <cellStyle name="General C 5 4 2 2 2" xfId="33404" xr:uid="{457B0FDE-2E4B-4E15-A43E-DC8A50448D53}"/>
    <cellStyle name="General C 5 4 2 2 3" xfId="52402" xr:uid="{48D8BF57-E755-4254-8DBE-413064474493}"/>
    <cellStyle name="General C 5 4 2 3" xfId="20023" xr:uid="{C6AA616E-2F7C-43B8-8032-70431AB99365}"/>
    <cellStyle name="General C 5 4 2 3 2" xfId="39818" xr:uid="{73F734E5-C9CD-4072-8325-1C6A4CD0C19E}"/>
    <cellStyle name="General C 5 4 2 3 3" xfId="58816" xr:uid="{3B812F59-DF3E-46B4-BB5E-AAF0064BBBA5}"/>
    <cellStyle name="General C 5 4 2 4" xfId="26415" xr:uid="{3DDADE5E-2E16-4E08-B360-2AC41E639920}"/>
    <cellStyle name="General C 5 4 2 5" xfId="45415" xr:uid="{9BFB7333-78A8-48E8-B196-8AD9477CCF67}"/>
    <cellStyle name="General C 5 4 3" xfId="10211" xr:uid="{23BBAA44-91C2-4E31-8543-ACC2DAB537AA}"/>
    <cellStyle name="General C 5 4 3 2" xfId="30006" xr:uid="{FF86CB61-5B4A-43B4-98FA-B8B43659EB83}"/>
    <cellStyle name="General C 5 4 3 3" xfId="49004" xr:uid="{2B244EED-B30B-4040-8B20-9610B66BD8F3}"/>
    <cellStyle name="General C 5 4 4" xfId="16634" xr:uid="{693E8F86-31FC-4D67-886F-3E690E5F6EEF}"/>
    <cellStyle name="General C 5 4 4 2" xfId="36429" xr:uid="{0F1368E5-80CB-4736-80AE-67F8B5096692}"/>
    <cellStyle name="General C 5 4 4 3" xfId="55427" xr:uid="{C2264B38-EDFE-46B8-8288-09AF63F918AA}"/>
    <cellStyle name="General C 5 4 5" xfId="22994" xr:uid="{0FFEF7CD-F114-4610-8AB0-282143DEBD0A}"/>
    <cellStyle name="General C 5 4 6" xfId="42026" xr:uid="{28586248-4BD2-4908-B490-63CF306BB045}"/>
    <cellStyle name="General C 5 5" xfId="5392" xr:uid="{02C2D94A-1351-4652-B5AD-8C7406353FDF}"/>
    <cellStyle name="General C 5 5 2" xfId="12404" xr:uid="{548BB20F-9BAF-4EDF-B174-85D319499F98}"/>
    <cellStyle name="General C 5 5 2 2" xfId="32199" xr:uid="{FF3EA156-FB0F-4B5F-BCE2-637DCEBFE2E6}"/>
    <cellStyle name="General C 5 5 2 3" xfId="51197" xr:uid="{0FBA0091-632D-4CFB-B4A2-F8E1599698F5}"/>
    <cellStyle name="General C 5 5 3" xfId="18822" xr:uid="{5AD0293C-6779-4861-9CB6-150020A78AA6}"/>
    <cellStyle name="General C 5 5 3 2" xfId="38617" xr:uid="{3DDEE69F-0193-42D0-803F-01790BE94E5D}"/>
    <cellStyle name="General C 5 5 3 3" xfId="57615" xr:uid="{0B058917-72D3-42EB-ADA3-ACFAEC6F9A34}"/>
    <cellStyle name="General C 5 5 4" xfId="25197" xr:uid="{70DC39DC-2725-4B97-9031-7D3BE5C16A20}"/>
    <cellStyle name="General C 5 5 5" xfId="44214" xr:uid="{9758886D-78F8-4C87-839B-F8E3CE697FC3}"/>
    <cellStyle name="General C 5 6" xfId="9055" xr:uid="{B73ED0D0-9EBF-4FF5-93C6-0BDFA9212918}"/>
    <cellStyle name="General C 5 6 2" xfId="28850" xr:uid="{2490F5D9-E939-49FF-892B-82C2131A19B8}"/>
    <cellStyle name="General C 5 6 3" xfId="47848" xr:uid="{C06A89A4-5D3C-4A62-8DB6-7182A797BF51}"/>
    <cellStyle name="General C 5 7" xfId="8620" xr:uid="{A376B4DD-D5D0-4FA1-9434-84C6A4B21BDD}"/>
    <cellStyle name="General C 5 7 2" xfId="28417" xr:uid="{54F29ABA-A2D9-470A-A4AD-5F1DE32F9999}"/>
    <cellStyle name="General C 5 7 3" xfId="47415" xr:uid="{67300CE0-E586-445B-9628-1E306A5321A5}"/>
    <cellStyle name="General CA" xfId="251" xr:uid="{A37A0E9A-60B2-4DF5-95E5-FCD5ED72797C}"/>
    <cellStyle name="General CA 2" xfId="1621" xr:uid="{9991903C-7E8F-40BF-9729-D97771C73CD1}"/>
    <cellStyle name="General CA 2 2" xfId="2395" xr:uid="{82D4BA18-327D-42A5-908A-035F329E64DF}"/>
    <cellStyle name="General CA 2 2 2" xfId="9527" xr:uid="{4E2F7CF2-DD97-4B49-A73A-4E1C3A9D06CF}"/>
    <cellStyle name="General CA 2 2 2 2" xfId="29322" xr:uid="{54772274-7409-4772-9D1C-461497E713DD}"/>
    <cellStyle name="General CA 2 2 2 3" xfId="48320" xr:uid="{07B7C8E1-EC8C-4094-8F8C-53FFFD36DE6B}"/>
    <cellStyle name="General CA 2 2 3" xfId="15910" xr:uid="{534E6675-7001-4EC2-A562-736C778985C0}"/>
    <cellStyle name="General CA 2 2 3 2" xfId="35705" xr:uid="{3974DFF7-3305-4DF5-9ED9-D38F0BF158EC}"/>
    <cellStyle name="General CA 2 2 3 3" xfId="54703" xr:uid="{5216930E-E9B7-49BB-8647-1CEE336FFF5A}"/>
    <cellStyle name="General CA 2 2 4" xfId="22434" xr:uid="{2C73D28C-1481-4BF5-9008-BD22DE178149}"/>
    <cellStyle name="General CA 2 2 5" xfId="41688" xr:uid="{3D335EA0-0CF2-443D-97F8-CBA1113A96D4}"/>
    <cellStyle name="General CA 2 3" xfId="3638" xr:uid="{44594FE3-50E2-4BC2-AB76-F58310D088BC}"/>
    <cellStyle name="General CA 2 3 2" xfId="7127" xr:uid="{6F58ED44-ECCB-45A1-9051-4683FEC755D4}"/>
    <cellStyle name="General CA 2 3 2 2" xfId="14120" xr:uid="{7104A919-099E-4F6A-903E-F038346D7E79}"/>
    <cellStyle name="General CA 2 3 2 2 2" xfId="33915" xr:uid="{22867D85-5DA4-4DEB-B68F-603CA76D7114}"/>
    <cellStyle name="General CA 2 3 2 2 3" xfId="52913" xr:uid="{7D11E358-7708-4584-B3BD-B48163B9BD68}"/>
    <cellStyle name="General CA 2 3 2 3" xfId="20534" xr:uid="{12076BBC-DDDD-402F-A70B-8B135072071F}"/>
    <cellStyle name="General CA 2 3 2 3 2" xfId="40329" xr:uid="{388F0899-509C-4FD8-B68A-2DB33A93E055}"/>
    <cellStyle name="General CA 2 3 2 3 3" xfId="59327" xr:uid="{F8F2F2FC-E374-49A4-A367-EFEAD3ACDBF7}"/>
    <cellStyle name="General CA 2 3 2 4" xfId="26926" xr:uid="{5D7176DF-0A29-4E2F-8E8D-24832F4E4764}"/>
    <cellStyle name="General CA 2 3 2 5" xfId="45926" xr:uid="{BACB2E3B-9744-4242-842F-AE0A117104EE}"/>
    <cellStyle name="General CA 2 3 3" xfId="10722" xr:uid="{CBD275F8-6F7C-4E89-B04E-212B557FA16E}"/>
    <cellStyle name="General CA 2 3 3 2" xfId="30517" xr:uid="{B9C1D405-78DC-44C5-9E18-410373FD7824}"/>
    <cellStyle name="General CA 2 3 3 3" xfId="49515" xr:uid="{9CDB7D83-C0D7-46B6-98BC-8C3C1AC84087}"/>
    <cellStyle name="General CA 2 3 4" xfId="17145" xr:uid="{524B7DFA-52C0-4973-9EEC-6DFF79CD2275}"/>
    <cellStyle name="General CA 2 3 4 2" xfId="36940" xr:uid="{C6CD8C63-BAA8-4E5C-BF07-0CE87E82AD60}"/>
    <cellStyle name="General CA 2 3 4 3" xfId="55938" xr:uid="{4168178F-9CEE-4A87-A35A-A22EDD664BD0}"/>
    <cellStyle name="General CA 2 3 5" xfId="23505" xr:uid="{94562704-2C06-4B14-B4C2-ABEC48DC9159}"/>
    <cellStyle name="General CA 2 3 6" xfId="42537" xr:uid="{D02D1EF9-0B49-4102-A8BC-F4570E560D37}"/>
    <cellStyle name="General CA 2 4" xfId="3170" xr:uid="{8DB2FED5-4CFB-488E-BE4A-C832189AC8BF}"/>
    <cellStyle name="General CA 2 4 2" xfId="6659" xr:uid="{5C31032E-2280-4300-B869-6A057E23B003}"/>
    <cellStyle name="General CA 2 4 2 2" xfId="13653" xr:uid="{1674C949-342D-4C6D-B775-BB9F34939906}"/>
    <cellStyle name="General CA 2 4 2 2 2" xfId="33448" xr:uid="{8231F98E-62AE-4C04-A4FE-C7B3313C42C3}"/>
    <cellStyle name="General CA 2 4 2 2 3" xfId="52446" xr:uid="{BF106585-E100-4169-B6C6-E5F85AA33C8B}"/>
    <cellStyle name="General CA 2 4 2 3" xfId="20067" xr:uid="{4670CB6E-B365-4BA4-976A-E03C02FDF7FC}"/>
    <cellStyle name="General CA 2 4 2 3 2" xfId="39862" xr:uid="{B44A3EC6-E4F9-4F16-BE87-A3E368A4C524}"/>
    <cellStyle name="General CA 2 4 2 3 3" xfId="58860" xr:uid="{96397E4D-D6C3-46F6-822B-596EE033D26F}"/>
    <cellStyle name="General CA 2 4 2 4" xfId="26459" xr:uid="{0C616046-29F9-4CE7-A210-DF997A03C4C5}"/>
    <cellStyle name="General CA 2 4 2 5" xfId="45459" xr:uid="{B0B8134B-89C1-421A-8693-4FB1FCD29F11}"/>
    <cellStyle name="General CA 2 4 3" xfId="10255" xr:uid="{955AF70B-BDC6-4D92-8ECA-E3C3A60695A0}"/>
    <cellStyle name="General CA 2 4 3 2" xfId="30050" xr:uid="{D2204C06-7B96-4644-9897-A50ABA81ED64}"/>
    <cellStyle name="General CA 2 4 3 3" xfId="49048" xr:uid="{C46CC6C1-EDCD-4C93-A535-0939F95A683B}"/>
    <cellStyle name="General CA 2 4 4" xfId="16678" xr:uid="{9807585E-FEBD-416D-A3F9-7B9BBA56687B}"/>
    <cellStyle name="General CA 2 4 4 2" xfId="36473" xr:uid="{D1AEA74A-C70B-43D5-B0FF-85B976A02611}"/>
    <cellStyle name="General CA 2 4 4 3" xfId="55471" xr:uid="{586EC0EF-1B90-479F-BCC9-7909A3AB1853}"/>
    <cellStyle name="General CA 2 4 5" xfId="23038" xr:uid="{347B57F8-FCEE-4144-9F0A-57DA7BAFDDBE}"/>
    <cellStyle name="General CA 2 4 6" xfId="42070" xr:uid="{C3941EA1-4C31-4AD8-8318-7F5C190255C4}"/>
    <cellStyle name="General CA 2 5" xfId="22026" xr:uid="{177DC1A2-3AF2-427A-9DB1-794A5B6AE1E2}"/>
    <cellStyle name="General CA 3" xfId="1734" xr:uid="{6F2304DA-1409-458E-8D62-3A0AA5C9B4D4}"/>
    <cellStyle name="General CA 3 2" xfId="2504" xr:uid="{B4199616-6E91-46BB-AD4F-3F93B54EDBCD}"/>
    <cellStyle name="General CA 3 2 2" xfId="4527" xr:uid="{033CEDDF-3D95-4BAC-BB46-E5693EA50831}"/>
    <cellStyle name="General CA 3 2 2 2" xfId="8016" xr:uid="{2A95A9AE-C14D-4019-AA2C-29B9C119A2A8}"/>
    <cellStyle name="General CA 3 2 2 2 2" xfId="15005" xr:uid="{136A1237-0088-4176-B52F-B5B87DB7383E}"/>
    <cellStyle name="General CA 3 2 2 2 2 2" xfId="34800" xr:uid="{2FC7166F-BC1D-4788-8247-1EA528C6DCEF}"/>
    <cellStyle name="General CA 3 2 2 2 2 3" xfId="53798" xr:uid="{C47B120B-4E2D-43AE-8E17-F5F7D8686CB8}"/>
    <cellStyle name="General CA 3 2 2 2 3" xfId="21419" xr:uid="{287397B1-0CA3-496E-B667-85D60CF87C20}"/>
    <cellStyle name="General CA 3 2 2 2 3 2" xfId="41214" xr:uid="{E56DD9D9-5F02-4926-BA77-CBFFBEBA7B24}"/>
    <cellStyle name="General CA 3 2 2 2 3 3" xfId="60212" xr:uid="{792C13D6-58C0-48E9-B4A5-D6F772DD3D79}"/>
    <cellStyle name="General CA 3 2 2 2 4" xfId="27813" xr:uid="{C83BA2AB-4F25-4C1B-A67E-A39ED188C11A}"/>
    <cellStyle name="General CA 3 2 2 2 5" xfId="46811" xr:uid="{6F242661-8C83-42C1-921A-A04D6384CE4F}"/>
    <cellStyle name="General CA 3 2 2 3" xfId="11607" xr:uid="{0BD86786-649E-419A-A4B0-535265D999F0}"/>
    <cellStyle name="General CA 3 2 2 3 2" xfId="31402" xr:uid="{19D594D6-5B61-4903-87B5-91A1B3D13CA4}"/>
    <cellStyle name="General CA 3 2 2 3 3" xfId="50400" xr:uid="{2964149C-683E-4F01-8A93-FBF29880B398}"/>
    <cellStyle name="General CA 3 2 2 4" xfId="18030" xr:uid="{2541B240-09A5-4B01-8B29-05915AFFA032}"/>
    <cellStyle name="General CA 3 2 2 4 2" xfId="37825" xr:uid="{4C65EF65-C9F8-4CA1-8649-6400E151FC8C}"/>
    <cellStyle name="General CA 3 2 2 4 3" xfId="56823" xr:uid="{9061D8BC-5F89-47CF-A773-724871D33885}"/>
    <cellStyle name="General CA 3 2 2 5" xfId="24391" xr:uid="{82837E38-04FA-4418-97DA-07234CD84110}"/>
    <cellStyle name="General CA 3 2 2 6" xfId="43422" xr:uid="{97FBC9D5-EC51-4D44-A69D-05500EA6CF63}"/>
    <cellStyle name="General CA 3 2 3" xfId="5997" xr:uid="{B9ED303F-CD65-4437-9DB6-DAB9CA49B639}"/>
    <cellStyle name="General CA 3 2 3 2" xfId="12996" xr:uid="{E1A985A7-0ECC-4E6C-B1FE-5617636E1267}"/>
    <cellStyle name="General CA 3 2 3 2 2" xfId="32791" xr:uid="{00531E40-FC35-4D1C-BE64-1DC8D3178B46}"/>
    <cellStyle name="General CA 3 2 3 2 3" xfId="51789" xr:uid="{675B0287-B534-41F3-B119-464368F48E09}"/>
    <cellStyle name="General CA 3 2 3 3" xfId="19411" xr:uid="{72E1D21B-B11F-47B3-A4C9-8B33E0838588}"/>
    <cellStyle name="General CA 3 2 3 3 2" xfId="39206" xr:uid="{01377113-B5D4-4CAF-B235-3EFE7B226E13}"/>
    <cellStyle name="General CA 3 2 3 3 3" xfId="58204" xr:uid="{21BAA6DD-B95C-425C-AB16-7B4675B42357}"/>
    <cellStyle name="General CA 3 2 3 4" xfId="25798" xr:uid="{2E0932EC-FCC5-4E66-BF21-8467AB5743F8}"/>
    <cellStyle name="General CA 3 2 3 5" xfId="44803" xr:uid="{872DFD0F-438F-42C9-A600-7710D832B33B}"/>
    <cellStyle name="General CA 3 2 4" xfId="9623" xr:uid="{158FDC5B-703E-4D81-95E1-ED15FB51BF8F}"/>
    <cellStyle name="General CA 3 2 4 2" xfId="29418" xr:uid="{0B4DA650-54B5-422C-B1CE-E55ADB155139}"/>
    <cellStyle name="General CA 3 2 4 3" xfId="48416" xr:uid="{EABC4199-2C4A-4652-AC65-619CDE1818CF}"/>
    <cellStyle name="General CA 3 2 5" xfId="16018" xr:uid="{74F8B2C4-7965-4875-91C0-F90FA21901CC}"/>
    <cellStyle name="General CA 3 2 5 2" xfId="35813" xr:uid="{2C4FF1D0-E5FF-4193-B510-BB9726E708E3}"/>
    <cellStyle name="General CA 3 2 5 3" xfId="54811" xr:uid="{51109E59-DD3D-40C2-8AB4-A85C7E7285BD}"/>
    <cellStyle name="General CA 3 3" xfId="3746" xr:uid="{9B094D52-E376-4538-98B9-ACA65BE3E002}"/>
    <cellStyle name="General CA 3 3 2" xfId="7235" xr:uid="{B8A15E79-73EE-4456-B16A-E601FB331FAE}"/>
    <cellStyle name="General CA 3 3 2 2" xfId="14228" xr:uid="{13364CD6-509A-4F81-AB1D-BDA12B86483C}"/>
    <cellStyle name="General CA 3 3 2 2 2" xfId="34023" xr:uid="{E99578CE-B80D-4FB5-94CE-FEDFA9FB5088}"/>
    <cellStyle name="General CA 3 3 2 2 3" xfId="53021" xr:uid="{66A2209E-0D98-4DA5-8C1B-8E3B850753F4}"/>
    <cellStyle name="General CA 3 3 2 3" xfId="20642" xr:uid="{812D662E-AD66-43C3-B195-DD918F51545A}"/>
    <cellStyle name="General CA 3 3 2 3 2" xfId="40437" xr:uid="{293FC389-E9DE-4962-B89B-B3B59B34B55E}"/>
    <cellStyle name="General CA 3 3 2 3 3" xfId="59435" xr:uid="{D5AAA7FB-3ECD-450A-A03B-FEE21D3C16E0}"/>
    <cellStyle name="General CA 3 3 2 4" xfId="27034" xr:uid="{17AD8C59-EC66-4F3E-90CA-EAB2830A9AF6}"/>
    <cellStyle name="General CA 3 3 2 5" xfId="46034" xr:uid="{1E094626-75E9-41AB-A6CC-3407F4E37B33}"/>
    <cellStyle name="General CA 3 3 3" xfId="10830" xr:uid="{CA42DE97-AF0A-46EC-AA54-413A9379AE99}"/>
    <cellStyle name="General CA 3 3 3 2" xfId="30625" xr:uid="{2C61661B-35B3-407B-AC9E-00C763B02BCB}"/>
    <cellStyle name="General CA 3 3 3 3" xfId="49623" xr:uid="{2FB84655-7ECC-48BD-91A1-C6DFE73B4A24}"/>
    <cellStyle name="General CA 3 3 4" xfId="17253" xr:uid="{52454C94-D475-486A-8C02-DC8C8E14B359}"/>
    <cellStyle name="General CA 3 3 4 2" xfId="37048" xr:uid="{A7E01C95-2513-46BE-B559-5AC026FEBC38}"/>
    <cellStyle name="General CA 3 3 4 3" xfId="56046" xr:uid="{93B90F76-0129-4CF8-811E-C321B723E9B5}"/>
    <cellStyle name="General CA 3 3 5" xfId="23613" xr:uid="{FB1D5053-4373-4803-AB04-B4D727992A3F}"/>
    <cellStyle name="General CA 3 3 6" xfId="42645" xr:uid="{406689EE-E60D-4438-8706-802C50543819}"/>
    <cellStyle name="General CA 3 4" xfId="3365" xr:uid="{7050321E-AD11-4FA3-9C18-877D0476B470}"/>
    <cellStyle name="General CA 3 4 2" xfId="6854" xr:uid="{8EA0AA9F-7ACB-4CA0-B835-C3E208FAFA50}"/>
    <cellStyle name="General CA 3 4 2 2" xfId="13848" xr:uid="{11A63122-60C2-4784-9C3C-F1DDBD1D16E1}"/>
    <cellStyle name="General CA 3 4 2 2 2" xfId="33643" xr:uid="{C31F7B4B-D7EC-47C0-9B1C-35D45EF52679}"/>
    <cellStyle name="General CA 3 4 2 2 3" xfId="52641" xr:uid="{22BDC895-782A-4510-8836-95A2A8359BA2}"/>
    <cellStyle name="General CA 3 4 2 3" xfId="20262" xr:uid="{FAFDB201-89DE-4080-9086-E8C44DCDF261}"/>
    <cellStyle name="General CA 3 4 2 3 2" xfId="40057" xr:uid="{0169794F-E12C-4E86-B88D-52820003F1C3}"/>
    <cellStyle name="General CA 3 4 2 3 3" xfId="59055" xr:uid="{1533ACD9-8D47-408E-8FFA-AF39D4D66446}"/>
    <cellStyle name="General CA 3 4 2 4" xfId="26654" xr:uid="{C12D0D0C-85CD-47AF-B4B2-8D6D1282E488}"/>
    <cellStyle name="General CA 3 4 2 5" xfId="45654" xr:uid="{3A2071A2-F6BE-4D6C-BE28-1183010C251C}"/>
    <cellStyle name="General CA 3 4 3" xfId="10450" xr:uid="{EF22F158-0E3B-4CCE-AA7E-989AACB98A65}"/>
    <cellStyle name="General CA 3 4 3 2" xfId="30245" xr:uid="{4A2DC138-F0B2-4C83-B053-5E3076863F22}"/>
    <cellStyle name="General CA 3 4 3 3" xfId="49243" xr:uid="{595C5669-ED3F-4B7E-BFC1-0E9D678EFC2B}"/>
    <cellStyle name="General CA 3 4 4" xfId="16873" xr:uid="{176CAA14-8792-4061-AB19-CC22C7C4F49E}"/>
    <cellStyle name="General CA 3 4 4 2" xfId="36668" xr:uid="{87E9437E-5730-412A-BAFA-D8D34F3980B7}"/>
    <cellStyle name="General CA 3 4 4 3" xfId="55666" xr:uid="{F45522A2-5F63-40AD-9D34-423B52FC07B9}"/>
    <cellStyle name="General CA 3 4 5" xfId="23233" xr:uid="{16617622-E0E9-41CA-91BA-D5B7FAD49EE5}"/>
    <cellStyle name="General CA 3 4 6" xfId="42265" xr:uid="{4088ADA1-01D0-46BE-8705-1D94E147D563}"/>
    <cellStyle name="General CA 3 5" xfId="5320" xr:uid="{8649D8FE-EB0E-4DC7-A4B5-4C1B4F0E603B}"/>
    <cellStyle name="General CA 3 5 2" xfId="12332" xr:uid="{ACCFA125-5E05-4413-B07A-50BDE1A92001}"/>
    <cellStyle name="General CA 3 5 2 2" xfId="32127" xr:uid="{574F96ED-9463-4672-86B0-5BBC129CDF59}"/>
    <cellStyle name="General CA 3 5 2 3" xfId="51125" xr:uid="{2B3E1DFE-6146-4C2F-8735-F34BC9148F0A}"/>
    <cellStyle name="General CA 3 5 3" xfId="18750" xr:uid="{3A450D92-724B-42EF-A529-BCF77B8AA7B0}"/>
    <cellStyle name="General CA 3 5 3 2" xfId="38545" xr:uid="{7BC9A772-B9BB-4278-A3BA-AAC47DD1C716}"/>
    <cellStyle name="General CA 3 5 3 3" xfId="57543" xr:uid="{AE576128-BBD5-4A37-9A4D-2ADAC9371EFA}"/>
    <cellStyle name="General CA 3 5 4" xfId="25125" xr:uid="{E0D34C1B-564B-4B52-88D1-674FA1794FB9}"/>
    <cellStyle name="General CA 3 5 5" xfId="44142" xr:uid="{CB9B296D-37C3-413D-BC80-F5127A60BB75}"/>
    <cellStyle name="General CA 3 6" xfId="8988" xr:uid="{987BEAA9-8B3F-4813-B295-9EE1D180BB3A}"/>
    <cellStyle name="General CA 3 6 2" xfId="28783" xr:uid="{649C45DB-9184-4D36-A9E3-78432667D24E}"/>
    <cellStyle name="General CA 3 6 3" xfId="47781" xr:uid="{3214DB21-EC7E-48EA-9F53-F679FDA076C2}"/>
    <cellStyle name="General CA 3 7" xfId="8476" xr:uid="{1CF74A36-4AE4-4110-B416-73AABBF6A284}"/>
    <cellStyle name="General CA 3 7 2" xfId="28273" xr:uid="{21696B0D-4066-4926-A380-69AF22999045}"/>
    <cellStyle name="General CA 3 7 3" xfId="47271" xr:uid="{FB56E7CE-CAA2-451D-9861-9FA9186B65DF}"/>
    <cellStyle name="General CA 4" xfId="2063" xr:uid="{5FC0009D-C6F4-4E4B-A945-C2504B656DD4}"/>
    <cellStyle name="General CA 4 2" xfId="2830" xr:uid="{4AFBC828-7371-4AF6-AA3F-EA3DE3BEBD28}"/>
    <cellStyle name="General CA 4 2 2" xfId="4850" xr:uid="{96BE0879-2A04-415C-B062-D40E59E6F7DC}"/>
    <cellStyle name="General CA 4 2 2 2" xfId="8339" xr:uid="{60578269-B963-40B3-B244-D41E007D8FC2}"/>
    <cellStyle name="General CA 4 2 2 2 2" xfId="15328" xr:uid="{1637FD30-55BA-42C3-82B2-013F0721E91E}"/>
    <cellStyle name="General CA 4 2 2 2 2 2" xfId="35123" xr:uid="{04C7F036-5907-4819-985C-1C26491DC776}"/>
    <cellStyle name="General CA 4 2 2 2 2 3" xfId="54121" xr:uid="{3F982370-4302-4593-B52C-13AABE902906}"/>
    <cellStyle name="General CA 4 2 2 2 3" xfId="21742" xr:uid="{A08A1089-2AC0-4F87-BE45-76D5FB67B411}"/>
    <cellStyle name="General CA 4 2 2 2 3 2" xfId="41537" xr:uid="{1215FAF4-8653-4278-8D70-A80A88549704}"/>
    <cellStyle name="General CA 4 2 2 2 3 3" xfId="60535" xr:uid="{C04FBD32-D5F4-4B8A-96CE-59518167C03C}"/>
    <cellStyle name="General CA 4 2 2 2 4" xfId="28136" xr:uid="{49EC6767-6B43-4F15-A03E-07A2EF69BE7A}"/>
    <cellStyle name="General CA 4 2 2 2 5" xfId="47134" xr:uid="{5374B926-7427-4D38-B024-AF828141EA0C}"/>
    <cellStyle name="General CA 4 2 2 3" xfId="11930" xr:uid="{E50526CF-2DD7-404B-B6C2-CC536022EBD4}"/>
    <cellStyle name="General CA 4 2 2 3 2" xfId="31725" xr:uid="{940A299B-5622-47C3-B839-1E4AB29E6A72}"/>
    <cellStyle name="General CA 4 2 2 3 3" xfId="50723" xr:uid="{70917FC2-14F0-48CB-8B1E-C0474FFC722F}"/>
    <cellStyle name="General CA 4 2 2 4" xfId="18353" xr:uid="{E8292E85-A1DB-409F-B746-1B70BF0CE68F}"/>
    <cellStyle name="General CA 4 2 2 4 2" xfId="38148" xr:uid="{663132C5-8EB5-4BA0-AF95-3BA254DB394F}"/>
    <cellStyle name="General CA 4 2 2 4 3" xfId="57146" xr:uid="{3B94FECC-756D-4BAE-9B58-4A49A5E6787D}"/>
    <cellStyle name="General CA 4 2 2 5" xfId="24714" xr:uid="{D2CBD093-BFF0-480F-A1AD-B351AD1A4FFF}"/>
    <cellStyle name="General CA 4 2 2 6" xfId="43745" xr:uid="{5B592FCE-16FF-4685-8146-F2300B3E63E3}"/>
    <cellStyle name="General CA 4 2 3" xfId="6321" xr:uid="{2D0A25D8-B149-42A5-B6BE-D3B409EAAD0F}"/>
    <cellStyle name="General CA 4 2 3 2" xfId="13318" xr:uid="{6C2E4A63-8D43-4DC9-B48C-EAE3D7ED547A}"/>
    <cellStyle name="General CA 4 2 3 2 2" xfId="33113" xr:uid="{65933648-0448-4097-BE7A-341DFF3B0583}"/>
    <cellStyle name="General CA 4 2 3 2 3" xfId="52111" xr:uid="{BAF37B43-E0DB-491E-9FF8-93D7F7E06DB5}"/>
    <cellStyle name="General CA 4 2 3 3" xfId="19732" xr:uid="{D5E660A6-9C58-40CC-9CC9-10D880A509C1}"/>
    <cellStyle name="General CA 4 2 3 3 2" xfId="39527" xr:uid="{32711E58-9510-492C-B304-D99D746AC14E}"/>
    <cellStyle name="General CA 4 2 3 3 3" xfId="58525" xr:uid="{CFD8A7B5-317A-4630-86CF-CCAFB969965F}"/>
    <cellStyle name="General CA 4 2 3 4" xfId="26122" xr:uid="{B7233F53-00A7-4D38-94AD-6C0C158D5DA8}"/>
    <cellStyle name="General CA 4 2 3 5" xfId="45124" xr:uid="{2697CCA0-DC0D-42C0-B620-328CDDFCDA6D}"/>
    <cellStyle name="General CA 4 2 4" xfId="9927" xr:uid="{E697252B-D784-47B2-B5A5-BB9F11D50658}"/>
    <cellStyle name="General CA 4 2 4 2" xfId="29722" xr:uid="{ECB58861-7C6C-4AD6-A141-C66486954C01}"/>
    <cellStyle name="General CA 4 2 4 3" xfId="48720" xr:uid="{62926C0A-E060-4E35-8D7B-67C4C7FAEB5A}"/>
    <cellStyle name="General CA 4 2 5" xfId="16341" xr:uid="{887988A9-B79C-4716-9405-B4C796053FCF}"/>
    <cellStyle name="General CA 4 2 5 2" xfId="36136" xr:uid="{1A7EAA1E-712C-42A3-ABA0-08C96BF2E8BC}"/>
    <cellStyle name="General CA 4 2 5 3" xfId="55134" xr:uid="{EC3685D9-3386-4670-B858-FBD28847B7EC}"/>
    <cellStyle name="General CA 4 3" xfId="4071" xr:uid="{B8A3D124-4B8B-46E1-BFCE-F27A582D23AE}"/>
    <cellStyle name="General CA 4 3 2" xfId="7560" xr:uid="{944CC997-9AE5-4EF8-AF9E-A192C4BEB9B1}"/>
    <cellStyle name="General CA 4 3 2 2" xfId="14553" xr:uid="{E735954A-0BDC-44A5-9CA0-915515E54A10}"/>
    <cellStyle name="General CA 4 3 2 2 2" xfId="34348" xr:uid="{7BF8B1D9-5B8C-434D-8B1F-EEFF01ED960C}"/>
    <cellStyle name="General CA 4 3 2 2 3" xfId="53346" xr:uid="{E155CA7D-DCFF-444B-A6F8-C5E55AE5AE88}"/>
    <cellStyle name="General CA 4 3 2 3" xfId="20967" xr:uid="{47127580-B2A8-4223-A236-23AAC0981C6F}"/>
    <cellStyle name="General CA 4 3 2 3 2" xfId="40762" xr:uid="{2323D990-23FC-4AC8-97DD-B5068CFBA97D}"/>
    <cellStyle name="General CA 4 3 2 3 3" xfId="59760" xr:uid="{6CB56CC7-6677-44DB-9651-73FA825B5322}"/>
    <cellStyle name="General CA 4 3 2 4" xfId="27359" xr:uid="{0F4E2388-94EA-4FD9-AB09-A293E48782CA}"/>
    <cellStyle name="General CA 4 3 2 5" xfId="46359" xr:uid="{0C89F310-C13A-45FA-95F7-B80D0D076474}"/>
    <cellStyle name="General CA 4 3 3" xfId="11155" xr:uid="{5EB9BB65-1BB2-4F8D-BD52-13B7DF5B2DEA}"/>
    <cellStyle name="General CA 4 3 3 2" xfId="30950" xr:uid="{05294D1C-4B2C-428D-8C9A-2E095388F5C2}"/>
    <cellStyle name="General CA 4 3 3 3" xfId="49948" xr:uid="{36E4DD49-96D0-4337-9BAF-34D4A0F3B436}"/>
    <cellStyle name="General CA 4 3 4" xfId="17578" xr:uid="{52FE6516-7ECC-4A83-B1F8-2F10CBCC3C45}"/>
    <cellStyle name="General CA 4 3 4 2" xfId="37373" xr:uid="{7F5883C6-F49E-4662-97BA-E5D52F221186}"/>
    <cellStyle name="General CA 4 3 4 3" xfId="56371" xr:uid="{609B06E3-135D-4E5F-985D-CEA053BC7587}"/>
    <cellStyle name="General CA 4 3 5" xfId="23938" xr:uid="{5BE6D7A9-D1C6-442A-8F71-856DE415265D}"/>
    <cellStyle name="General CA 4 3 6" xfId="42970" xr:uid="{635BD38A-7216-449D-82FC-1D2790C1DE94}"/>
    <cellStyle name="General CA 4 4" xfId="130" xr:uid="{223AAB15-6F89-4193-90C0-E2AACB388780}"/>
    <cellStyle name="General CA 4 4 2" xfId="5004" xr:uid="{01EA8B49-F1A0-454F-BB5B-4322E1E62CF4}"/>
    <cellStyle name="General CA 4 4 2 2" xfId="12078" xr:uid="{2C1F7D72-23A6-43E7-AF71-07AB77AD3BB1}"/>
    <cellStyle name="General CA 4 4 2 2 2" xfId="31873" xr:uid="{16618B2E-D087-4FF1-BB12-ABA987D83307}"/>
    <cellStyle name="General CA 4 4 2 2 3" xfId="50871" xr:uid="{4704851A-EF9C-4A56-B8EF-DC866D4E6CFD}"/>
    <cellStyle name="General CA 4 4 2 3" xfId="18501" xr:uid="{2CB57D36-2046-4A2F-981C-876649ED730C}"/>
    <cellStyle name="General CA 4 4 2 3 2" xfId="38296" xr:uid="{2D03681E-DD65-4307-8324-5CC39A642FEE}"/>
    <cellStyle name="General CA 4 4 2 3 3" xfId="57294" xr:uid="{997B9BDE-A42A-4657-A8B5-0A52D2E79C3E}"/>
    <cellStyle name="General CA 4 4 2 4" xfId="24863" xr:uid="{7BC69800-52AC-43B9-9102-28F8AE409694}"/>
    <cellStyle name="General CA 4 4 2 5" xfId="43893" xr:uid="{B70A632E-2D14-495F-B323-FFF459B1B543}"/>
    <cellStyle name="General CA 4 4 3" xfId="8511" xr:uid="{0700E8B8-94E1-4C5E-BA32-6E3ACF385DED}"/>
    <cellStyle name="General CA 4 4 3 2" xfId="28308" xr:uid="{37222F8A-7CD3-4718-9D52-7CD4CB4D725C}"/>
    <cellStyle name="General CA 4 4 3 3" xfId="47306" xr:uid="{10BA272F-D2FE-4947-8BF3-CFC854617BF8}"/>
    <cellStyle name="General CA 4 4 4" xfId="9105" xr:uid="{4406F2D3-F366-41D5-A7D5-5DA7F1FC0141}"/>
    <cellStyle name="General CA 4 4 4 2" xfId="28900" xr:uid="{DF3594F1-8D1C-41D3-9EE6-18B129032AC6}"/>
    <cellStyle name="General CA 4 4 4 3" xfId="47898" xr:uid="{DE4BF72E-496D-4A5C-9906-579B689AEEB7}"/>
    <cellStyle name="General CA 4 4 5" xfId="21903" xr:uid="{A1EFA264-BB98-4A0E-87F5-48D35EA50712}"/>
    <cellStyle name="General CA 4 4 6" xfId="22339" xr:uid="{AC0BA330-A30D-4AAA-8A90-B7653C1ACD49}"/>
    <cellStyle name="General CA 4 5" xfId="5644" xr:uid="{EBFA098E-E6C9-441E-8DE0-AA5230DF64B6}"/>
    <cellStyle name="General CA 4 5 2" xfId="12654" xr:uid="{2E65C917-F78C-45CC-B094-8DD47C257D44}"/>
    <cellStyle name="General CA 4 5 2 2" xfId="32449" xr:uid="{0F750FC4-A5D8-430A-B4F1-C1B0B79E2E59}"/>
    <cellStyle name="General CA 4 5 2 3" xfId="51447" xr:uid="{47A77163-F23E-408F-BD00-A8C198A8840E}"/>
    <cellStyle name="General CA 4 5 3" xfId="19071" xr:uid="{B69F3971-65EB-4DE0-881C-E7D11155D4C0}"/>
    <cellStyle name="General CA 4 5 3 2" xfId="38866" xr:uid="{D58CE531-3302-45BD-8792-CB13D5E4C6D2}"/>
    <cellStyle name="General CA 4 5 3 3" xfId="57864" xr:uid="{7CF96532-3DD0-4781-A8B2-1D455AF21D19}"/>
    <cellStyle name="General CA 4 5 4" xfId="25449" xr:uid="{0EA0F6B5-4C71-42A1-9F03-B8946D8699DA}"/>
    <cellStyle name="General CA 4 5 5" xfId="44463" xr:uid="{092857E7-B6B0-4CB1-8F87-5C5DB01347EB}"/>
    <cellStyle name="General CA 4 6" xfId="9292" xr:uid="{81F99B1E-4C15-4B27-B495-C0DD7034E24A}"/>
    <cellStyle name="General CA 4 6 2" xfId="29087" xr:uid="{CD3B277B-2D70-4B08-BC31-2DD927C3538E}"/>
    <cellStyle name="General CA 4 6 3" xfId="48085" xr:uid="{93C18D4F-3ECA-4661-9AAF-3750A912CAF6}"/>
    <cellStyle name="General CA 4 7" xfId="15668" xr:uid="{7B4AE871-9990-41A8-8C4F-A5AC87AA3230}"/>
    <cellStyle name="General CA 4 7 2" xfId="35463" xr:uid="{CAEAA5B1-0E07-41D7-AEFE-BE638DC4D98F}"/>
    <cellStyle name="General CA 4 7 3" xfId="54461" xr:uid="{C16EFB35-2EA3-40A0-B768-33EC784DE56C}"/>
    <cellStyle name="General CA 5" xfId="1983" xr:uid="{BC3D1B6C-DB52-49BA-A949-840329D27AB9}"/>
    <cellStyle name="General CA 5 2" xfId="2753" xr:uid="{831D70F0-A569-4B59-A803-92D87DECF1B3}"/>
    <cellStyle name="General CA 5 2 2" xfId="4775" xr:uid="{BB435EF3-1B82-4D8D-956A-5637403671E4}"/>
    <cellStyle name="General CA 5 2 2 2" xfId="8264" xr:uid="{7BC3ABE8-B043-403C-B504-857CDF0621DB}"/>
    <cellStyle name="General CA 5 2 2 2 2" xfId="15253" xr:uid="{9E74EB66-3181-404F-80DF-199AF145B253}"/>
    <cellStyle name="General CA 5 2 2 2 2 2" xfId="35048" xr:uid="{DDF5B6BB-B8D5-4ACD-A260-A8C709CA7F0C}"/>
    <cellStyle name="General CA 5 2 2 2 2 3" xfId="54046" xr:uid="{8B3ABEEE-8142-4797-A6F5-01A68104D420}"/>
    <cellStyle name="General CA 5 2 2 2 3" xfId="21667" xr:uid="{BB81CC93-9D74-4BDA-AC4F-3EF8FE6BA07C}"/>
    <cellStyle name="General CA 5 2 2 2 3 2" xfId="41462" xr:uid="{70867F22-0DB8-4B4E-88DB-FF3FD8223A3C}"/>
    <cellStyle name="General CA 5 2 2 2 3 3" xfId="60460" xr:uid="{63464104-AFD2-409B-ABB8-56252BA76FE0}"/>
    <cellStyle name="General CA 5 2 2 2 4" xfId="28061" xr:uid="{7B750698-2580-4E1A-9968-BE64DC492D3A}"/>
    <cellStyle name="General CA 5 2 2 2 5" xfId="47059" xr:uid="{E9093225-73D5-4A20-B87C-54901BCFE553}"/>
    <cellStyle name="General CA 5 2 2 3" xfId="11855" xr:uid="{794C2275-A4A2-4856-A166-9B0F53BE1AE8}"/>
    <cellStyle name="General CA 5 2 2 3 2" xfId="31650" xr:uid="{8D6F8AF9-D2CD-47F9-8852-01146CF4D7AF}"/>
    <cellStyle name="General CA 5 2 2 3 3" xfId="50648" xr:uid="{1B536B0D-F97F-4485-88F3-A79F36315C1F}"/>
    <cellStyle name="General CA 5 2 2 4" xfId="18278" xr:uid="{66726216-764A-4A3C-88C1-63F10224826D}"/>
    <cellStyle name="General CA 5 2 2 4 2" xfId="38073" xr:uid="{4592A2FE-A6F6-40B8-8890-1EF6852ECC21}"/>
    <cellStyle name="General CA 5 2 2 4 3" xfId="57071" xr:uid="{92898383-45B5-4F72-AA9F-B17894B749E7}"/>
    <cellStyle name="General CA 5 2 2 5" xfId="24639" xr:uid="{AA304607-BF87-4158-A520-205D930E9EE4}"/>
    <cellStyle name="General CA 5 2 2 6" xfId="43670" xr:uid="{07DFAEA5-7ACF-4890-8747-3E85E1AF2319}"/>
    <cellStyle name="General CA 5 2 3" xfId="6245" xr:uid="{B07683AC-4A01-46FB-9A54-EA7911A86295}"/>
    <cellStyle name="General CA 5 2 3 2" xfId="13243" xr:uid="{41F20E54-F563-480E-90ED-020E1EAE4AEC}"/>
    <cellStyle name="General CA 5 2 3 2 2" xfId="33038" xr:uid="{7269AEC1-E501-4BAE-8A89-2A9976E656CB}"/>
    <cellStyle name="General CA 5 2 3 2 3" xfId="52036" xr:uid="{BA63F746-8F69-4118-8052-15751E1340EC}"/>
    <cellStyle name="General CA 5 2 3 3" xfId="19658" xr:uid="{C28F8D9B-C141-4BEC-AC67-AB27BD940CCE}"/>
    <cellStyle name="General CA 5 2 3 3 2" xfId="39453" xr:uid="{65951672-6B7C-44DB-8E51-B2AB12A21800}"/>
    <cellStyle name="General CA 5 2 3 3 3" xfId="58451" xr:uid="{A06A3077-1266-48F2-A550-B016B5929290}"/>
    <cellStyle name="General CA 5 2 3 4" xfId="26046" xr:uid="{2AC8DA9E-7AB2-4849-AF4B-E1D387A7E8C2}"/>
    <cellStyle name="General CA 5 2 3 5" xfId="45050" xr:uid="{6A16DCEB-EB5F-4EFD-B739-3D3FCC880D8A}"/>
    <cellStyle name="General CA 5 2 4" xfId="9853" xr:uid="{13D8C845-BD9E-4758-8723-16E62A332DD9}"/>
    <cellStyle name="General CA 5 2 4 2" xfId="29648" xr:uid="{9CDA5194-6D8E-49FC-B6E9-8DD01A1AB1F4}"/>
    <cellStyle name="General CA 5 2 4 3" xfId="48646" xr:uid="{8F7B2DE6-9F44-4437-AD00-5364F859CFF9}"/>
    <cellStyle name="General CA 5 2 5" xfId="16266" xr:uid="{895BBF03-63F5-4BBF-941D-1E586A1D0237}"/>
    <cellStyle name="General CA 5 2 5 2" xfId="36061" xr:uid="{3E0D25FE-6C33-4FC7-A274-473A898B844A}"/>
    <cellStyle name="General CA 5 2 5 3" xfId="55059" xr:uid="{DEC0D2DC-AC36-454B-AF6E-10060CB1E7D3}"/>
    <cellStyle name="General CA 5 3" xfId="3994" xr:uid="{C48FD467-064C-48D9-8985-DCFE59CD689C}"/>
    <cellStyle name="General CA 5 3 2" xfId="7483" xr:uid="{1E4F5024-CEBC-4DA2-A258-EF20E5329480}"/>
    <cellStyle name="General CA 5 3 2 2" xfId="14476" xr:uid="{C19FB7CB-F836-47CF-8AB4-2C0804C10A77}"/>
    <cellStyle name="General CA 5 3 2 2 2" xfId="34271" xr:uid="{D16622BD-F727-4204-A4BB-C11D8B40B8F0}"/>
    <cellStyle name="General CA 5 3 2 2 3" xfId="53269" xr:uid="{7387AE67-D5FD-4C45-8223-CC2003285965}"/>
    <cellStyle name="General CA 5 3 2 3" xfId="20890" xr:uid="{6BAE8B6D-0DE7-487B-9426-CB0E0B35987B}"/>
    <cellStyle name="General CA 5 3 2 3 2" xfId="40685" xr:uid="{9E022FA1-5903-4E77-9F2F-9C74273B81F6}"/>
    <cellStyle name="General CA 5 3 2 3 3" xfId="59683" xr:uid="{C733150F-A638-4D98-ADF4-07C5E2BBC0AD}"/>
    <cellStyle name="General CA 5 3 2 4" xfId="27282" xr:uid="{30434443-C9CD-46CF-B849-569A5854AB0C}"/>
    <cellStyle name="General CA 5 3 2 5" xfId="46282" xr:uid="{5E7051CF-3856-4EEF-B881-F3743B1186FC}"/>
    <cellStyle name="General CA 5 3 3" xfId="11078" xr:uid="{ED192E72-4166-40F7-B738-76FC7B284301}"/>
    <cellStyle name="General CA 5 3 3 2" xfId="30873" xr:uid="{FB166D49-5290-4799-8A97-DB3618D96ED2}"/>
    <cellStyle name="General CA 5 3 3 3" xfId="49871" xr:uid="{2C75233E-66D3-499F-A287-EC7303412EDC}"/>
    <cellStyle name="General CA 5 3 4" xfId="17501" xr:uid="{7E0D56E7-79DF-45EA-A1C0-D1BFE1E1F774}"/>
    <cellStyle name="General CA 5 3 4 2" xfId="37296" xr:uid="{F95D40A2-B70A-4D6A-B1D3-0BB392377AB0}"/>
    <cellStyle name="General CA 5 3 4 3" xfId="56294" xr:uid="{AFD041AB-03DB-4011-AA1B-F425388F6523}"/>
    <cellStyle name="General CA 5 3 5" xfId="23861" xr:uid="{B5D0E08A-E988-4530-85C4-04BA19FBBBF3}"/>
    <cellStyle name="General CA 5 3 6" xfId="42893" xr:uid="{F5049D6C-FA5C-4BE3-BF3A-0BC37E340DEB}"/>
    <cellStyle name="General CA 5 4" xfId="4237" xr:uid="{35186E6D-CD91-47A6-AB94-C17EE2B12329}"/>
    <cellStyle name="General CA 5 4 2" xfId="7726" xr:uid="{1989268A-FA22-4A6B-871F-9EB634030D76}"/>
    <cellStyle name="General CA 5 4 2 2" xfId="14717" xr:uid="{603870C4-85DD-43AF-9486-4FEB584BF989}"/>
    <cellStyle name="General CA 5 4 2 2 2" xfId="34512" xr:uid="{3391D717-7592-428E-8CE7-217AC4D4B8EB}"/>
    <cellStyle name="General CA 5 4 2 2 3" xfId="53510" xr:uid="{05FF2152-DDF4-4A2D-B987-355DE6CE7E1C}"/>
    <cellStyle name="General CA 5 4 2 3" xfId="21131" xr:uid="{BA5F7413-1535-47AD-8EE2-9D6A29241695}"/>
    <cellStyle name="General CA 5 4 2 3 2" xfId="40926" xr:uid="{2DB537A1-2743-48F1-8C51-A60D59660899}"/>
    <cellStyle name="General CA 5 4 2 3 3" xfId="59924" xr:uid="{CB973615-FFE0-46D8-82BB-C04C44B2F14A}"/>
    <cellStyle name="General CA 5 4 2 4" xfId="27525" xr:uid="{F560CC84-6CBB-4959-A1F3-560485B02EEB}"/>
    <cellStyle name="General CA 5 4 2 5" xfId="46523" xr:uid="{1A21AAEA-7808-4857-8AD3-2106D9704C53}"/>
    <cellStyle name="General CA 5 4 3" xfId="11319" xr:uid="{39F43562-6BEE-4609-AAAC-8505F5B717BC}"/>
    <cellStyle name="General CA 5 4 3 2" xfId="31114" xr:uid="{B231C589-6E30-4ACD-B198-0922FB00C37E}"/>
    <cellStyle name="General CA 5 4 3 3" xfId="50112" xr:uid="{E099AFB0-FFE8-404E-ACE7-5D8CFC0A95E8}"/>
    <cellStyle name="General CA 5 4 4" xfId="17742" xr:uid="{CDD4CCB5-BA33-44A1-8186-A6C5C6851857}"/>
    <cellStyle name="General CA 5 4 4 2" xfId="37537" xr:uid="{7D998D9C-1B56-4D85-A66F-1FC37A2C4805}"/>
    <cellStyle name="General CA 5 4 4 3" xfId="56535" xr:uid="{AA7BA4B9-ECDF-42EE-98F2-021DC6E43CAD}"/>
    <cellStyle name="General CA 5 4 5" xfId="24103" xr:uid="{2B5D61B5-D092-40A0-B377-B317BCB67F0C}"/>
    <cellStyle name="General CA 5 4 6" xfId="43134" xr:uid="{5EDB27D3-13D6-4055-91C0-09042D0CAA80}"/>
    <cellStyle name="General CA 5 5" xfId="5568" xr:uid="{58A1DC58-542F-4E7A-BFED-3FA473DC5DA9}"/>
    <cellStyle name="General CA 5 5 2" xfId="12579" xr:uid="{27FBC365-EE9B-4F0C-9E2E-8AF7275D1E1F}"/>
    <cellStyle name="General CA 5 5 2 2" xfId="32374" xr:uid="{5228B348-297B-46C1-B8D5-5B23ABF002A2}"/>
    <cellStyle name="General CA 5 5 2 3" xfId="51372" xr:uid="{C15F1FF7-9FD4-4DA0-8B51-071939F9449A}"/>
    <cellStyle name="General CA 5 5 3" xfId="18997" xr:uid="{E4F98AE9-F490-4F8B-8B67-2971F6FCFC02}"/>
    <cellStyle name="General CA 5 5 3 2" xfId="38792" xr:uid="{3B91567C-BF2E-4BA0-ACEF-A84A335E1381}"/>
    <cellStyle name="General CA 5 5 3 3" xfId="57790" xr:uid="{D084BCF5-3D27-447D-895F-3E032C01FFBE}"/>
    <cellStyle name="General CA 5 5 4" xfId="25373" xr:uid="{9D65B3B0-9039-4F03-88A3-9B834DF1F420}"/>
    <cellStyle name="General CA 5 5 5" xfId="44389" xr:uid="{D7D9B9F0-9A5D-429D-9506-B134DAB99B09}"/>
    <cellStyle name="General CA 5 6" xfId="9218" xr:uid="{D1FAA323-5ED7-47AA-B883-06605C7FC81B}"/>
    <cellStyle name="General CA 5 6 2" xfId="29013" xr:uid="{4EDA64E8-F5CD-4D65-B232-51F52A27C9A2}"/>
    <cellStyle name="General CA 5 6 3" xfId="48011" xr:uid="{26AE44E2-B72F-4BD8-8366-303A7E3CA247}"/>
    <cellStyle name="General CA 5 7" xfId="15593" xr:uid="{9EE291BC-2212-421B-8805-574AC3D494A1}"/>
    <cellStyle name="General CA 5 7 2" xfId="35388" xr:uid="{78B33957-F9EB-4107-A9D2-F9A06EA2725D}"/>
    <cellStyle name="General CA 5 7 3" xfId="54386" xr:uid="{C96E16A8-0998-454B-91E3-C544930239EA}"/>
    <cellStyle name="General Eng" xfId="252" xr:uid="{FCDAB217-8B3D-4420-8105-0FCCCEBC8163}"/>
    <cellStyle name="General S" xfId="253" xr:uid="{BFE2B64A-BC68-4DCF-99D2-D758F0E08578}"/>
    <cellStyle name="General S 2" xfId="5036" xr:uid="{F56328F6-EC32-46A5-81FE-B9F1F7F75677}"/>
    <cellStyle name="General T" xfId="254" xr:uid="{FDCEAF79-4D17-4DA1-88DB-206C301A4045}"/>
    <cellStyle name="General T 2" xfId="5037" xr:uid="{6F137BB2-0314-405F-9D43-7E29FDA8DC09}"/>
    <cellStyle name="General W" xfId="255" xr:uid="{95EF39CD-37D6-466E-B768-C86A09AE246A}"/>
    <cellStyle name="General W 2" xfId="5038" xr:uid="{FA2631CA-690E-447C-982F-85CD56EC41A9}"/>
    <cellStyle name="Good 2" xfId="387" xr:uid="{2AA924E1-0121-44CB-A9A6-49345B3CBDBE}"/>
    <cellStyle name="Good 2 2" xfId="1024" xr:uid="{91F63380-2B36-40FA-8B66-BA5E67FEDC04}"/>
    <cellStyle name="Good 2 3" xfId="1025" xr:uid="{12A709F4-DA46-40AD-A8E7-D4D1659A8EEE}"/>
    <cellStyle name="Good 3" xfId="1236" xr:uid="{6769BF73-C841-4762-A3DB-32B06789859F}"/>
    <cellStyle name="Good 3 2" xfId="1026" xr:uid="{DA83E39B-2EAF-4950-8F13-B759A2EBE99E}"/>
    <cellStyle name="Good 4" xfId="710" xr:uid="{903E15FA-6E09-4D35-AF92-DEF79AC1EE28}"/>
    <cellStyle name="Good 4 2" xfId="1027" xr:uid="{7BF29936-E926-4D67-B57E-E3C381B4D21A}"/>
    <cellStyle name="Good 5" xfId="105" xr:uid="{A8D0DCDD-1DD5-4026-83F1-1CBDF6C59B5C}"/>
    <cellStyle name="Grey" xfId="27" xr:uid="{A114D2F5-F75D-454A-AB05-9DCF43CAB1D9}"/>
    <cellStyle name="Grey 2" xfId="388" xr:uid="{3A0D12F9-9AB0-4445-9832-D164805A39ED}"/>
    <cellStyle name="Grey 3" xfId="389" xr:uid="{ED3257EF-A3A8-4CFA-964C-CDFAFE29D3F9}"/>
    <cellStyle name="Header" xfId="28" xr:uid="{0AB6F071-49BD-42DF-AC23-7E089A3F17B2}"/>
    <cellStyle name="Header 2" xfId="1237" xr:uid="{F353B732-9766-45B5-BCD9-A1893890EFF3}"/>
    <cellStyle name="Header 3" xfId="2210" xr:uid="{9BA6AFBC-E0F2-4BE6-9C1B-057C3522D8D0}"/>
    <cellStyle name="Header Draft Stamp" xfId="29" xr:uid="{E31837DC-CC0E-4F5E-8B35-95C3D9FEAC46}"/>
    <cellStyle name="Header Draft Stamp 2" xfId="1238" xr:uid="{C7CB2F89-28F9-41A6-A5C0-B5775A485C32}"/>
    <cellStyle name="Header Draft Stamp 3" xfId="2211" xr:uid="{36C97475-1393-4571-A6A5-F72F795A4E75}"/>
    <cellStyle name="Header__0_Lead_ KOSE_30.06.05" xfId="1385" xr:uid="{71D43DC5-73D6-4F85-BF0A-A390E8B4E295}"/>
    <cellStyle name="Header1" xfId="197" xr:uid="{347BA9C5-32AB-4750-9BDA-33AF8DCE9AC1}"/>
    <cellStyle name="Header1 2" xfId="1028" xr:uid="{A28AB379-FB3E-49F5-89E3-277ABDCA9B91}"/>
    <cellStyle name="Header2" xfId="198" xr:uid="{04F1A10D-900E-41ED-939B-8EE194A945C0}"/>
    <cellStyle name="Header2 2" xfId="1029" xr:uid="{B5167BA8-E2E9-4C52-AED2-C7E49A1A5FAB}"/>
    <cellStyle name="Header2 2 2" xfId="5130" xr:uid="{46DAF333-7B7B-4845-BCAB-CDE273437F44}"/>
    <cellStyle name="Header2 2 2 2" xfId="12166" xr:uid="{0A7C157A-FFD1-40D7-9C0B-46B98DA77A5A}"/>
    <cellStyle name="Header2 2 2 2 2" xfId="31961" xr:uid="{FC770DD3-B04F-46EF-8B82-EE6F2D79080E}"/>
    <cellStyle name="Header2 2 2 2 3" xfId="50959" xr:uid="{C56BF9A5-764E-4B76-9149-B22ED88E2A25}"/>
    <cellStyle name="Header2 2 2 3" xfId="18585" xr:uid="{A8606523-1133-4CB3-99B8-C028C881ADA0}"/>
    <cellStyle name="Header2 2 2 3 2" xfId="38380" xr:uid="{90DA19CA-BCB5-4483-ABB4-B7AC2F2EEF53}"/>
    <cellStyle name="Header2 2 2 3 3" xfId="57378" xr:uid="{BB076499-1943-4994-A7B5-CE9CF8D6E160}"/>
    <cellStyle name="Header2 2 2 4" xfId="24951" xr:uid="{FF83A92F-E30B-4A55-97D1-0EECEFCBFC24}"/>
    <cellStyle name="Header2 2 2 5" xfId="43977" xr:uid="{BFF18CB6-B61B-46F0-B8AE-7FA1E03BF79C}"/>
    <cellStyle name="Header2 2 3" xfId="22012" xr:uid="{26E5BA29-58B2-4E63-906B-2EBA065091BA}"/>
    <cellStyle name="Header2 2 4" xfId="21960" xr:uid="{774A6FDD-7277-48C6-B576-D237EEDBFD9D}"/>
    <cellStyle name="Header2 3" xfId="5025" xr:uid="{ECCB56BE-EE0B-4288-BAC1-A65C8DE02083}"/>
    <cellStyle name="Header2 3 2" xfId="12092" xr:uid="{6C4DA741-0F21-44F0-B376-027D4AEB8699}"/>
    <cellStyle name="Header2 3 2 2" xfId="31887" xr:uid="{E0D6B3B0-47C6-43E8-9E7D-4A1239529761}"/>
    <cellStyle name="Header2 3 2 3" xfId="50885" xr:uid="{45BC4499-BDBE-47F5-8539-245ED22EFEDB}"/>
    <cellStyle name="Header2 3 3" xfId="18514" xr:uid="{095230DC-2E99-4B52-AF9F-F006E0DF4D51}"/>
    <cellStyle name="Header2 3 3 2" xfId="38309" xr:uid="{43EE6DDA-9FF4-40C1-AC88-9EC68E47C738}"/>
    <cellStyle name="Header2 3 3 3" xfId="57307" xr:uid="{F0C2249F-FAF1-4551-86C3-C13BECEBC800}"/>
    <cellStyle name="Header2 3 4" xfId="24877" xr:uid="{58DAD20B-ED6C-4835-8021-0D77137DA05A}"/>
    <cellStyle name="Header2 3 5" xfId="43906" xr:uid="{71C05E22-E2FA-4B17-AE3D-BA888156DD00}"/>
    <cellStyle name="Header2 4" xfId="21922" xr:uid="{F0714FDD-650D-4BA2-AB07-3113C3E69FE2}"/>
    <cellStyle name="Header2 5" xfId="22601" xr:uid="{00FDDA9D-584D-456B-AD8F-DD7700F86DD3}"/>
    <cellStyle name="Heading" xfId="1386" xr:uid="{A5F4939C-86EC-43D1-AAD5-47C1D93012C9}"/>
    <cellStyle name="Heading 1 2" xfId="390" xr:uid="{1A9DD863-9463-4A49-93A7-147561692CCC}"/>
    <cellStyle name="Heading 1 2 2" xfId="1030" xr:uid="{FD2E5716-1C28-479A-B76A-C21C8A7588FF}"/>
    <cellStyle name="Heading 1 2 3" xfId="1031" xr:uid="{9431A9EB-9724-4395-A8A2-91A1FA8A8F8B}"/>
    <cellStyle name="Heading 1 3" xfId="1239" xr:uid="{ED1ADD8E-2948-4D25-9D2E-1A5FA57AB380}"/>
    <cellStyle name="Heading 1 3 2" xfId="1032" xr:uid="{8C994507-7452-40AB-A0DC-F3993BC3E739}"/>
    <cellStyle name="Heading 1 4" xfId="711" xr:uid="{0F22F2AC-B25B-469D-960A-C7EEFA880F05}"/>
    <cellStyle name="Heading 1 4 2" xfId="1033" xr:uid="{4593E1AD-4731-4238-B472-51531CE45324}"/>
    <cellStyle name="Heading 1 5" xfId="30" xr:uid="{C9BE3B16-3BAF-432B-9CE1-4E92B9110776}"/>
    <cellStyle name="Heading 1 Above" xfId="31" xr:uid="{C0AE63FA-8BFE-403A-A429-DF62F00DF462}"/>
    <cellStyle name="Heading 1 Above 2" xfId="1240" xr:uid="{F39D73D7-F77F-46C1-B033-04B426D069D2}"/>
    <cellStyle name="Heading 1 Above 3" xfId="2212" xr:uid="{03A81408-2C76-4FFD-90C3-A3FE486575DD}"/>
    <cellStyle name="Heading 1+" xfId="32" xr:uid="{A96E11FE-D5D8-463C-AB81-9631E264E3ED}"/>
    <cellStyle name="Heading 1+ 2" xfId="1034" xr:uid="{7B515774-BB21-432C-84D6-1BC1BEA08096}"/>
    <cellStyle name="Heading 1+ 3" xfId="1241" xr:uid="{9638D100-B62F-47E2-8202-796E6F6A18D8}"/>
    <cellStyle name="Heading 2 2" xfId="391" xr:uid="{8E9C8D78-D2A0-4B33-B009-78781194E11B}"/>
    <cellStyle name="Heading 2 2 2" xfId="1035" xr:uid="{7A0E8BBA-CE6D-492E-9B20-8FBAFEF746DC}"/>
    <cellStyle name="Heading 2 2 3" xfId="1036" xr:uid="{67843E67-F234-49E1-B05B-A2ACBC21EB07}"/>
    <cellStyle name="Heading 2 3" xfId="1242" xr:uid="{796026D7-B885-44B7-AE78-6D57EC93F35E}"/>
    <cellStyle name="Heading 2 3 2" xfId="1037" xr:uid="{E149CAF1-9191-41EC-B93A-BD64FA1A7662}"/>
    <cellStyle name="Heading 2 4" xfId="712" xr:uid="{6007BD1C-91C7-42C8-89CA-A36CC3E270E3}"/>
    <cellStyle name="Heading 2 4 2" xfId="1038" xr:uid="{D9A6E5EB-702F-4FE5-B5EC-AC484287115C}"/>
    <cellStyle name="Heading 2 5" xfId="33" xr:uid="{7A75AE3C-CB9D-4C75-835E-19C46C57E93A}"/>
    <cellStyle name="Heading 2 Below" xfId="34" xr:uid="{E1E8797F-2D5E-4141-9728-DCFDECACD56E}"/>
    <cellStyle name="Heading 2 Below 2" xfId="2213" xr:uid="{9FBCE788-4038-4395-8488-4E92F49839D0}"/>
    <cellStyle name="Heading 2 Below 3" xfId="2214" xr:uid="{A80A973F-1C9D-4136-8DDD-591043826423}"/>
    <cellStyle name="Heading 2+" xfId="35" xr:uid="{4769996C-8AD6-4D3E-ACD8-42005E3417F8}"/>
    <cellStyle name="Heading 2+ 2" xfId="1039" xr:uid="{4602F668-9508-4A61-8DFC-BF8ECF462A8A}"/>
    <cellStyle name="Heading 2+ 3" xfId="1243" xr:uid="{11FE2019-DF3D-438B-AC0F-0A7E324B2B5B}"/>
    <cellStyle name="Heading 3 2" xfId="392" xr:uid="{220BDCE2-FC12-4F86-BBB7-B5A3D1950788}"/>
    <cellStyle name="Heading 3 2 2" xfId="1040" xr:uid="{24643169-BFD5-48B2-B5D3-096A82A8F61E}"/>
    <cellStyle name="Heading 3 2 3" xfId="1041" xr:uid="{569C6CDF-E54A-4D46-A0F9-E273ACC4A8D6}"/>
    <cellStyle name="Heading 3 3" xfId="1244" xr:uid="{5C41D5A4-363C-4E91-92B8-2B73D1479501}"/>
    <cellStyle name="Heading 3 3 2" xfId="1042" xr:uid="{D2B0EAE9-CB7B-47A1-9370-0605974C1C67}"/>
    <cellStyle name="Heading 3 4" xfId="713" xr:uid="{4A937FCC-CD15-4749-90BE-C54B2D049B1D}"/>
    <cellStyle name="Heading 3 4 2" xfId="1043" xr:uid="{E9F43E18-B139-4098-8DF3-A923CE5CDA22}"/>
    <cellStyle name="Heading 3 5" xfId="36" xr:uid="{4475DB16-D2EC-4AC6-A0A3-238971732C38}"/>
    <cellStyle name="Heading 3+" xfId="37" xr:uid="{73CC0F60-B5EB-4398-A6F6-BFFA87F882CD}"/>
    <cellStyle name="Heading 3+ 2" xfId="1245" xr:uid="{198B17B1-AE6E-4DBD-8594-3BEBA34C40FF}"/>
    <cellStyle name="Heading 3+ 3" xfId="2215" xr:uid="{69E29CA5-2013-4FC3-90ED-070A194313CF}"/>
    <cellStyle name="Heading 4 2" xfId="393" xr:uid="{2AB4D6BE-A43E-4EEE-90D5-497D516A1873}"/>
    <cellStyle name="Heading 4 2 2" xfId="1044" xr:uid="{272F878D-FD87-4D4D-B905-5E264B52A9F6}"/>
    <cellStyle name="Heading 4 3" xfId="1246" xr:uid="{A51D8311-3E3E-45E3-AD0F-21B6DE4E9351}"/>
    <cellStyle name="Heading 4 3 2" xfId="1045" xr:uid="{37B68672-EDAF-4F58-BE9E-F2C2DEDDE001}"/>
    <cellStyle name="Heading 4 4" xfId="714" xr:uid="{1A898426-0574-40AD-90AF-419CC16DAA65}"/>
    <cellStyle name="Heading 4 4 2" xfId="1046" xr:uid="{1ABB179E-76F7-4062-95B8-B95852502378}"/>
    <cellStyle name="Heading 4 5" xfId="117" xr:uid="{9A8EC78A-D0A3-4E34-AFD8-0FF5EAAB2C28}"/>
    <cellStyle name="HEADING, MAJOR" xfId="1387" xr:uid="{8D51509C-1947-42CB-975F-36A3198306F8}"/>
    <cellStyle name="HEADING, MINOR" xfId="1388" xr:uid="{4EC70783-3978-42B5-84B8-C89DB5988322}"/>
    <cellStyle name="HEADING, MINOR 2" xfId="5151" xr:uid="{100804C6-C45F-46CB-8A44-6C388175B851}"/>
    <cellStyle name="HEADING, MINOR 2 2" xfId="12176" xr:uid="{7B5955A4-1AF5-40D7-BE9D-0439DBB5D48C}"/>
    <cellStyle name="HEADING, MINOR 2 2 2" xfId="31971" xr:uid="{CE508B05-0796-42BF-9925-9306AD96E8C5}"/>
    <cellStyle name="HEADING, MINOR 2 2 3" xfId="50969" xr:uid="{AE16D0F1-FF44-49DE-9D34-887F2F846213}"/>
    <cellStyle name="HEADING, MINOR 2 3" xfId="18594" xr:uid="{7B38B060-2B93-475D-A4CA-DB399BDAA081}"/>
    <cellStyle name="HEADING, MINOR 2 3 2" xfId="38389" xr:uid="{E0FD18A6-FC66-4622-9915-97CF2166FA2A}"/>
    <cellStyle name="HEADING, MINOR 2 3 3" xfId="57387" xr:uid="{D7709A4A-1936-4CAC-85B9-4BC032AB2C16}"/>
    <cellStyle name="HEADING, MINOR 2 4" xfId="24964" xr:uid="{09F68817-D295-4915-8014-9F938D62564C}"/>
    <cellStyle name="HEADING, MINOR 2 5" xfId="43986" xr:uid="{70043251-FB1A-40A9-93FA-1DEC74A0E4C3}"/>
    <cellStyle name="HEADING, MINOR 3" xfId="22055" xr:uid="{E2E3D402-202F-454D-BF54-F3F95AEC7C8C}"/>
    <cellStyle name="HEADING, RIGHT" xfId="1389" xr:uid="{32C60C79-AB36-4E5F-B6FE-9CAA2F64028C}"/>
    <cellStyle name="HEADING,MAJOR" xfId="1390" xr:uid="{7721A427-C16C-4265-9565-868BA716853D}"/>
    <cellStyle name="HEADING,MAJOR 2" xfId="5152" xr:uid="{55D852EB-2B4F-4D0A-9CEA-CE305F805599}"/>
    <cellStyle name="HEADING,MAJOR 2 2" xfId="12177" xr:uid="{635539FD-56FB-4C85-93DE-42F1BF6D6FF5}"/>
    <cellStyle name="HEADING,MAJOR 2 2 2" xfId="31972" xr:uid="{42A310E3-0752-45E3-A1DF-DA2B45CDC47B}"/>
    <cellStyle name="HEADING,MAJOR 2 2 3" xfId="50970" xr:uid="{F53DB8E1-703D-4B99-8E50-CC2564A2689D}"/>
    <cellStyle name="HEADING,MAJOR 2 3" xfId="18595" xr:uid="{304C0BA9-A340-45C3-B69E-6ACD5A0361D5}"/>
    <cellStyle name="HEADING,MAJOR 2 3 2" xfId="38390" xr:uid="{B5A86049-0CBC-447C-929C-07388F22F191}"/>
    <cellStyle name="HEADING,MAJOR 2 3 3" xfId="57388" xr:uid="{255C128E-C6EE-4FC0-95D7-95FCCB8DD018}"/>
    <cellStyle name="HEADING,MAJOR 2 4" xfId="24965" xr:uid="{DF3D84C1-C7A8-4051-931F-D1E419998499}"/>
    <cellStyle name="HEADING,MAJOR 2 5" xfId="43987" xr:uid="{0B82E62F-1A50-4C5B-B543-93B73E12851C}"/>
    <cellStyle name="HEADING,MAJOR 3" xfId="22056" xr:uid="{48DD5B20-E938-4EEE-84CB-10B4903FDE1F}"/>
    <cellStyle name="HEADING1" xfId="1391" xr:uid="{2367E68B-5B26-40E6-89B6-11C49C5BDA17}"/>
    <cellStyle name="HEADING2" xfId="1392" xr:uid="{F7AB73D8-DD8B-47D2-B6AF-F042AD8EFEA9}"/>
    <cellStyle name="Hidden" xfId="38" xr:uid="{F65BEF03-A4BF-44F7-A789-3A5BB75760A8}"/>
    <cellStyle name="Hidden 2" xfId="1047" xr:uid="{F08EDCF6-A5CF-4FB0-9244-84C267C61B35}"/>
    <cellStyle name="Hidden 3" xfId="1393" xr:uid="{42DCAFCC-DC0F-4076-90C7-4953018B6A04}"/>
    <cellStyle name="Hyperlink 2" xfId="394" xr:uid="{D20D18D2-4CC8-40A8-AA97-A5E259F45034}"/>
    <cellStyle name="Hyperlink 2 2" xfId="1048" xr:uid="{92D9DE75-4ECC-4D25-BB28-40C41876625A}"/>
    <cellStyle name="Index Number" xfId="1394" xr:uid="{44EB4EC4-28FB-4180-907F-340716F6B9B5}"/>
    <cellStyle name="Input [yellow]" xfId="39" xr:uid="{7D18D3C3-08C6-4E53-B178-722450B597C9}"/>
    <cellStyle name="Input [yellow] 2" xfId="395" xr:uid="{456CE86D-A5FE-4C6D-8BA2-1F2215B977FF}"/>
    <cellStyle name="Input [yellow] 2 2" xfId="1623" xr:uid="{2034BC89-B100-406B-BB49-A5FB8D789CF0}"/>
    <cellStyle name="Input [yellow] 2 2 2" xfId="2397" xr:uid="{8F47F72B-D6AB-406E-8297-10DE189EAD7A}"/>
    <cellStyle name="Input [yellow] 2 2 2 2" xfId="9529" xr:uid="{35DA9164-82FD-46FC-BC06-DE9147CC092A}"/>
    <cellStyle name="Input [yellow] 2 2 2 2 2" xfId="29324" xr:uid="{24C6E66A-8ADB-43B0-B941-778BD7E1189C}"/>
    <cellStyle name="Input [yellow] 2 2 2 2 3" xfId="48322" xr:uid="{8A64351C-A338-42F7-8523-FE29F01C4119}"/>
    <cellStyle name="Input [yellow] 2 2 2 3" xfId="15912" xr:uid="{703F1DAE-0EEC-4328-A2A9-FC0BD586AE70}"/>
    <cellStyle name="Input [yellow] 2 2 2 3 2" xfId="35707" xr:uid="{B5EAD14D-C69E-4005-8E50-D7B5D85B345E}"/>
    <cellStyle name="Input [yellow] 2 2 2 3 3" xfId="54705" xr:uid="{2ADD334F-88AF-4752-8973-14ADEBC88CB1}"/>
    <cellStyle name="Input [yellow] 2 2 2 4" xfId="22436" xr:uid="{481B2C47-8533-4818-B435-44C7665C5205}"/>
    <cellStyle name="Input [yellow] 2 2 2 5" xfId="41690" xr:uid="{7CFFAB3D-044B-426E-BDD2-F3B8606CA85A}"/>
    <cellStyle name="Input [yellow] 2 2 3" xfId="3640" xr:uid="{07B107FF-50B9-43E3-80E0-DFAFE286032B}"/>
    <cellStyle name="Input [yellow] 2 2 3 2" xfId="7129" xr:uid="{3D7C3538-3A49-459F-AA73-66B7F6DA0158}"/>
    <cellStyle name="Input [yellow] 2 2 3 2 2" xfId="14122" xr:uid="{F3BB67C4-89B1-4096-8BE0-EEDCA1FF2182}"/>
    <cellStyle name="Input [yellow] 2 2 3 2 2 2" xfId="33917" xr:uid="{DED882B1-E8E3-4400-B257-6DEF58CB7986}"/>
    <cellStyle name="Input [yellow] 2 2 3 2 2 3" xfId="52915" xr:uid="{5EF5392E-0253-47F5-809C-7B730CA9CD9C}"/>
    <cellStyle name="Input [yellow] 2 2 3 2 3" xfId="20536" xr:uid="{C2BE7C14-65C0-4CFF-BFF5-3E9A69FE1D9B}"/>
    <cellStyle name="Input [yellow] 2 2 3 2 3 2" xfId="40331" xr:uid="{1FDE0B03-2877-465F-A1B5-E39AF0C79DA4}"/>
    <cellStyle name="Input [yellow] 2 2 3 2 3 3" xfId="59329" xr:uid="{36A8C781-02C9-4CD2-A27C-80BAD1730CD7}"/>
    <cellStyle name="Input [yellow] 2 2 3 2 4" xfId="26928" xr:uid="{0F7D1B96-2454-4939-8B74-9C514E797285}"/>
    <cellStyle name="Input [yellow] 2 2 3 2 5" xfId="45928" xr:uid="{B321347B-AEB9-4AAC-8E46-EAF97171B738}"/>
    <cellStyle name="Input [yellow] 2 2 3 3" xfId="10724" xr:uid="{79BEF583-0869-413C-9784-5FD35F888567}"/>
    <cellStyle name="Input [yellow] 2 2 3 3 2" xfId="30519" xr:uid="{22442FE2-07D7-446D-8FE1-F8730A0A138B}"/>
    <cellStyle name="Input [yellow] 2 2 3 3 3" xfId="49517" xr:uid="{1F021798-013D-487F-BA27-9F94BDB87128}"/>
    <cellStyle name="Input [yellow] 2 2 3 4" xfId="17147" xr:uid="{3A50A4D4-7FCA-46D8-9B68-5E2412324277}"/>
    <cellStyle name="Input [yellow] 2 2 3 4 2" xfId="36942" xr:uid="{C0E67F56-86C8-45DF-8483-132F90E8EAFF}"/>
    <cellStyle name="Input [yellow] 2 2 3 4 3" xfId="55940" xr:uid="{21EFCC60-39EA-457E-8D2B-DB7F2F702CC3}"/>
    <cellStyle name="Input [yellow] 2 2 3 5" xfId="23507" xr:uid="{F901AE55-7D01-49F4-9DAF-54FC8AFFC2E5}"/>
    <cellStyle name="Input [yellow] 2 2 3 6" xfId="42539" xr:uid="{6D53A02B-6850-42D7-9DC9-049C5B2657F2}"/>
    <cellStyle name="Input [yellow] 2 2 4" xfId="3169" xr:uid="{0D104051-FC81-4209-8CD6-7C3993BAF96F}"/>
    <cellStyle name="Input [yellow] 2 2 4 2" xfId="6658" xr:uid="{AB273BE4-6678-443E-8A31-62610E7C0F5A}"/>
    <cellStyle name="Input [yellow] 2 2 4 2 2" xfId="13652" xr:uid="{7DE4DC27-9EEC-47A8-9FAB-C5291B3B4FF8}"/>
    <cellStyle name="Input [yellow] 2 2 4 2 2 2" xfId="33447" xr:uid="{86535801-E978-43B3-95CB-BDECCEB12133}"/>
    <cellStyle name="Input [yellow] 2 2 4 2 2 3" xfId="52445" xr:uid="{97356F19-08A9-4F3D-9E29-367CB82E1EA9}"/>
    <cellStyle name="Input [yellow] 2 2 4 2 3" xfId="20066" xr:uid="{38A74F91-0B96-404B-A496-BCA1370289F6}"/>
    <cellStyle name="Input [yellow] 2 2 4 2 3 2" xfId="39861" xr:uid="{9B96973E-76F5-4F1F-99BA-1DC1725BFFEC}"/>
    <cellStyle name="Input [yellow] 2 2 4 2 3 3" xfId="58859" xr:uid="{FCD1FFB1-2FDD-4AE0-926D-0ADCD23174BE}"/>
    <cellStyle name="Input [yellow] 2 2 4 2 4" xfId="26458" xr:uid="{6BE05B49-8168-47DE-8335-BC2414A31E78}"/>
    <cellStyle name="Input [yellow] 2 2 4 2 5" xfId="45458" xr:uid="{608942FB-F31E-4986-9FDD-9C4F047C8082}"/>
    <cellStyle name="Input [yellow] 2 2 4 3" xfId="10254" xr:uid="{DEC5BE37-EB96-43A1-BB73-099B51A01EB7}"/>
    <cellStyle name="Input [yellow] 2 2 4 3 2" xfId="30049" xr:uid="{FB7CA830-7422-4A81-8C92-F1C236D01D65}"/>
    <cellStyle name="Input [yellow] 2 2 4 3 3" xfId="49047" xr:uid="{2D4FF62B-B0CB-4473-937C-4348A66DFEE1}"/>
    <cellStyle name="Input [yellow] 2 2 4 4" xfId="16677" xr:uid="{18E544E1-94BB-4B80-916D-6510C5C8F1F1}"/>
    <cellStyle name="Input [yellow] 2 2 4 4 2" xfId="36472" xr:uid="{039DF00F-8F2B-47E4-A4A2-37FAB587E306}"/>
    <cellStyle name="Input [yellow] 2 2 4 4 3" xfId="55470" xr:uid="{3328C294-9BBD-4380-9E2D-E64AEA474A10}"/>
    <cellStyle name="Input [yellow] 2 2 4 5" xfId="23037" xr:uid="{15C65917-5F27-447F-AE74-18AB3197393D}"/>
    <cellStyle name="Input [yellow] 2 2 4 6" xfId="42069" xr:uid="{4380D42F-4353-4DC7-96BC-87C6C80C4E8C}"/>
    <cellStyle name="Input [yellow] 2 2 5" xfId="21957" xr:uid="{AA902B56-26B2-4C12-85C7-8272DA6724C7}"/>
    <cellStyle name="Input [yellow] 2 3" xfId="1816" xr:uid="{AAD1B48F-B2E1-4985-A620-364F6365A247}"/>
    <cellStyle name="Input [yellow] 2 3 2" xfId="2586" xr:uid="{B1C52CB2-DCE1-45D7-8286-17EAF50AB50B}"/>
    <cellStyle name="Input [yellow] 2 3 2 2" xfId="4609" xr:uid="{C87F5B25-A596-46C3-9C0F-48120CC13711}"/>
    <cellStyle name="Input [yellow] 2 3 2 2 2" xfId="8098" xr:uid="{B32A5E9B-9575-4F83-91C3-A0F48789F41B}"/>
    <cellStyle name="Input [yellow] 2 3 2 2 2 2" xfId="15087" xr:uid="{CB486E21-48D2-446D-879C-884643434565}"/>
    <cellStyle name="Input [yellow] 2 3 2 2 2 2 2" xfId="34882" xr:uid="{971A88E9-68B9-4EA1-9092-42AD71DF352B}"/>
    <cellStyle name="Input [yellow] 2 3 2 2 2 2 3" xfId="53880" xr:uid="{8F5AB415-B1CF-465D-869C-47F0C9381564}"/>
    <cellStyle name="Input [yellow] 2 3 2 2 2 3" xfId="21501" xr:uid="{97089E93-BA39-44FA-90D7-A930B350E103}"/>
    <cellStyle name="Input [yellow] 2 3 2 2 2 3 2" xfId="41296" xr:uid="{2ACE60A7-8120-474F-9017-F0B394659EE1}"/>
    <cellStyle name="Input [yellow] 2 3 2 2 2 3 3" xfId="60294" xr:uid="{AF1D20E8-F54D-4347-B187-0E97538C2039}"/>
    <cellStyle name="Input [yellow] 2 3 2 2 2 4" xfId="27895" xr:uid="{2CDBB8A7-4A46-4BD5-8FF3-3500A2A988FE}"/>
    <cellStyle name="Input [yellow] 2 3 2 2 2 5" xfId="46893" xr:uid="{CA698BF8-108A-4EA5-B818-8D25C680E300}"/>
    <cellStyle name="Input [yellow] 2 3 2 2 3" xfId="11689" xr:uid="{67674C13-75A7-43EB-B190-1ABB1992C2DA}"/>
    <cellStyle name="Input [yellow] 2 3 2 2 3 2" xfId="31484" xr:uid="{307C7EF3-7D0C-419A-A0F7-25CE9DC0B000}"/>
    <cellStyle name="Input [yellow] 2 3 2 2 3 3" xfId="50482" xr:uid="{4E4A0A57-4B49-4A72-B016-F6E0BC5AEF53}"/>
    <cellStyle name="Input [yellow] 2 3 2 2 4" xfId="18112" xr:uid="{ADA9C4D7-9B79-47B1-8FE2-96E73E169DBF}"/>
    <cellStyle name="Input [yellow] 2 3 2 2 4 2" xfId="37907" xr:uid="{2DF30C63-0182-4A38-BD41-E54F790E43B5}"/>
    <cellStyle name="Input [yellow] 2 3 2 2 4 3" xfId="56905" xr:uid="{CC86D534-E58A-434C-A49F-FF4D0C0E488E}"/>
    <cellStyle name="Input [yellow] 2 3 2 2 5" xfId="24473" xr:uid="{5A00B2A2-E7FC-44F6-9DA3-5EA1F9D6E5EF}"/>
    <cellStyle name="Input [yellow] 2 3 2 2 6" xfId="43504" xr:uid="{C380BCEC-2DC7-46B7-B654-636A7F9F4815}"/>
    <cellStyle name="Input [yellow] 2 3 2 3" xfId="6078" xr:uid="{14552C49-BDEA-47FC-86BA-F2F4CFCF6A20}"/>
    <cellStyle name="Input [yellow] 2 3 2 3 2" xfId="13077" xr:uid="{F62AC3CC-C82F-4DE2-BD7B-8A0E0FFD0C35}"/>
    <cellStyle name="Input [yellow] 2 3 2 3 2 2" xfId="32872" xr:uid="{35124FAD-6A4B-4C40-BF70-ACF9922AC82E}"/>
    <cellStyle name="Input [yellow] 2 3 2 3 2 3" xfId="51870" xr:uid="{118F3296-F064-48A6-A7B1-5105FC4103D4}"/>
    <cellStyle name="Input [yellow] 2 3 2 3 3" xfId="19492" xr:uid="{DA9D955F-23E2-4674-B7F4-313C0EF21AF8}"/>
    <cellStyle name="Input [yellow] 2 3 2 3 3 2" xfId="39287" xr:uid="{74FF80D1-6E03-414F-84D9-D8D3A0B53914}"/>
    <cellStyle name="Input [yellow] 2 3 2 3 3 3" xfId="58285" xr:uid="{A6559645-F393-4EDC-89E5-4C07DC519E7F}"/>
    <cellStyle name="Input [yellow] 2 3 2 3 4" xfId="25879" xr:uid="{C4726223-1CA7-4BA6-9879-F8EA9F8FE7F4}"/>
    <cellStyle name="Input [yellow] 2 3 2 3 5" xfId="44884" xr:uid="{BB9CC69B-384B-44AE-AF68-60B5268DDC46}"/>
    <cellStyle name="Input [yellow] 2 3 2 4" xfId="9699" xr:uid="{1EE7D6A0-FDC9-4D29-BC28-B7A01869FB4E}"/>
    <cellStyle name="Input [yellow] 2 3 2 4 2" xfId="29494" xr:uid="{C0B651A3-FC06-48ED-8D2F-E309D27D6ED1}"/>
    <cellStyle name="Input [yellow] 2 3 2 4 3" xfId="48492" xr:uid="{A2243B04-B751-405F-BBA0-2ADA7BFE1D93}"/>
    <cellStyle name="Input [yellow] 2 3 2 5" xfId="16100" xr:uid="{804466BE-A0DA-49D7-B6E5-AB964CA8BE3A}"/>
    <cellStyle name="Input [yellow] 2 3 2 5 2" xfId="35895" xr:uid="{F1A4116D-E428-42BF-AA0C-22B0879D7DC8}"/>
    <cellStyle name="Input [yellow] 2 3 2 5 3" xfId="54893" xr:uid="{04D60629-D8BD-40CB-BED0-CEC77AA3BD3B}"/>
    <cellStyle name="Input [yellow] 2 3 3" xfId="3828" xr:uid="{D60C34C2-A0E7-498A-A958-04E90CDEF59D}"/>
    <cellStyle name="Input [yellow] 2 3 3 2" xfId="7317" xr:uid="{7E51548E-1D09-4B9F-9807-4E300A334E14}"/>
    <cellStyle name="Input [yellow] 2 3 3 2 2" xfId="14310" xr:uid="{D1C63E77-A0A2-4FB9-B0E5-4C8D3D7D86AF}"/>
    <cellStyle name="Input [yellow] 2 3 3 2 2 2" xfId="34105" xr:uid="{F6640CE7-B458-429B-9714-4A2C5A80B13A}"/>
    <cellStyle name="Input [yellow] 2 3 3 2 2 3" xfId="53103" xr:uid="{44DDFF5A-B825-47B8-AD70-33C738853CDB}"/>
    <cellStyle name="Input [yellow] 2 3 3 2 3" xfId="20724" xr:uid="{6DA544FC-CCFB-41A6-B627-61092C090ED2}"/>
    <cellStyle name="Input [yellow] 2 3 3 2 3 2" xfId="40519" xr:uid="{1B44AA5D-3E16-4FDD-B0D3-B1D56C58A067}"/>
    <cellStyle name="Input [yellow] 2 3 3 2 3 3" xfId="59517" xr:uid="{3B1C092F-3ED4-46A1-8D36-DE497A27F145}"/>
    <cellStyle name="Input [yellow] 2 3 3 2 4" xfId="27116" xr:uid="{1602A4C6-7490-4E37-9CCD-BB0A5C59BD22}"/>
    <cellStyle name="Input [yellow] 2 3 3 2 5" xfId="46116" xr:uid="{51F33E34-9F62-49C0-8179-13B0F2F35B70}"/>
    <cellStyle name="Input [yellow] 2 3 3 3" xfId="10912" xr:uid="{B000B352-C277-4BA0-AC5B-EFFA77C7DF21}"/>
    <cellStyle name="Input [yellow] 2 3 3 3 2" xfId="30707" xr:uid="{5460A11D-C4FA-4987-A2D1-6B49049AC3E2}"/>
    <cellStyle name="Input [yellow] 2 3 3 3 3" xfId="49705" xr:uid="{279A47D3-BFDB-4CF6-87BF-3F00DC6AD88A}"/>
    <cellStyle name="Input [yellow] 2 3 3 4" xfId="17335" xr:uid="{2A7CAE42-99DC-4278-B2BE-7562BE344B33}"/>
    <cellStyle name="Input [yellow] 2 3 3 4 2" xfId="37130" xr:uid="{2002D570-E689-4956-87A6-E787DE23D258}"/>
    <cellStyle name="Input [yellow] 2 3 3 4 3" xfId="56128" xr:uid="{CA4E64E8-1925-4E74-970A-8DC8F4B33E37}"/>
    <cellStyle name="Input [yellow] 2 3 3 5" xfId="23695" xr:uid="{6AA85A24-5314-4A52-BF10-95706F2E9B4F}"/>
    <cellStyle name="Input [yellow] 2 3 3 6" xfId="42727" xr:uid="{F633ECE2-3A28-427F-A3F6-0AE41AA33690}"/>
    <cellStyle name="Input [yellow] 2 3 4" xfId="3421" xr:uid="{9099FFEE-437C-4ECE-A001-2B5F0799DF88}"/>
    <cellStyle name="Input [yellow] 2 3 4 2" xfId="6910" xr:uid="{805CC313-F361-4877-91C1-0B69D7B857BC}"/>
    <cellStyle name="Input [yellow] 2 3 4 2 2" xfId="13904" xr:uid="{602EBEEC-B9B3-469C-8FD7-7821FBCD5490}"/>
    <cellStyle name="Input [yellow] 2 3 4 2 2 2" xfId="33699" xr:uid="{9519BB22-31F4-4CD8-9E71-B1845FA49379}"/>
    <cellStyle name="Input [yellow] 2 3 4 2 2 3" xfId="52697" xr:uid="{A0BCC0E2-A0C6-44FD-9F74-4706B0BAD365}"/>
    <cellStyle name="Input [yellow] 2 3 4 2 3" xfId="20318" xr:uid="{88782252-EE5F-4675-A517-B857ACFD5BA2}"/>
    <cellStyle name="Input [yellow] 2 3 4 2 3 2" xfId="40113" xr:uid="{0E0088A3-59EB-4EBC-872A-E9196672DC41}"/>
    <cellStyle name="Input [yellow] 2 3 4 2 3 3" xfId="59111" xr:uid="{DE8039E7-92A3-4468-BDAD-52268290C5DD}"/>
    <cellStyle name="Input [yellow] 2 3 4 2 4" xfId="26710" xr:uid="{889300EE-B9E2-46F4-83E7-DB6E10708874}"/>
    <cellStyle name="Input [yellow] 2 3 4 2 5" xfId="45710" xr:uid="{45D5B61D-923F-41E8-86A4-964F53DEFFB3}"/>
    <cellStyle name="Input [yellow] 2 3 4 3" xfId="10506" xr:uid="{E74F272E-7EFC-4E86-9525-91F7294E37C9}"/>
    <cellStyle name="Input [yellow] 2 3 4 3 2" xfId="30301" xr:uid="{EAD1412A-29F4-45B1-86F0-7BACA86A8D42}"/>
    <cellStyle name="Input [yellow] 2 3 4 3 3" xfId="49299" xr:uid="{77B4F6D8-6134-4CE9-BF74-26658F09AAC6}"/>
    <cellStyle name="Input [yellow] 2 3 4 4" xfId="16929" xr:uid="{95A05A93-2CE7-4010-8DD1-927F91700645}"/>
    <cellStyle name="Input [yellow] 2 3 4 4 2" xfId="36724" xr:uid="{2ACCE71E-F73F-46D8-AB37-65B93DEC9BCD}"/>
    <cellStyle name="Input [yellow] 2 3 4 4 3" xfId="55722" xr:uid="{BBD1EB2F-550B-4F07-9005-8D0435EE7F70}"/>
    <cellStyle name="Input [yellow] 2 3 4 5" xfId="23289" xr:uid="{6AA1F9A5-D023-4342-AA38-D8B27621652F}"/>
    <cellStyle name="Input [yellow] 2 3 4 6" xfId="42321" xr:uid="{A5294A2B-71D9-4C75-B676-9DC1B914472B}"/>
    <cellStyle name="Input [yellow] 2 3 5" xfId="5401" xr:uid="{FD539B3B-80D2-4500-9D11-5425CF302591}"/>
    <cellStyle name="Input [yellow] 2 3 5 2" xfId="12413" xr:uid="{63D8287E-4A18-4F5E-A4B8-D27D542380DE}"/>
    <cellStyle name="Input [yellow] 2 3 5 2 2" xfId="32208" xr:uid="{7378D579-7D08-4F7E-890B-8EBA841321A7}"/>
    <cellStyle name="Input [yellow] 2 3 5 2 3" xfId="51206" xr:uid="{2E07E887-4D5B-4340-96EA-58F64F29CAA3}"/>
    <cellStyle name="Input [yellow] 2 3 5 3" xfId="18831" xr:uid="{D286FED7-359F-4229-AFA1-EDDE61FE1BCB}"/>
    <cellStyle name="Input [yellow] 2 3 5 3 2" xfId="38626" xr:uid="{A10D70D1-B0C5-40D2-BC41-2B9790E28D4B}"/>
    <cellStyle name="Input [yellow] 2 3 5 3 3" xfId="57624" xr:uid="{CBF2063B-A75A-41E0-845B-7C8C7B787D61}"/>
    <cellStyle name="Input [yellow] 2 3 5 4" xfId="25206" xr:uid="{F2113D38-EE48-44E5-9A43-016783648263}"/>
    <cellStyle name="Input [yellow] 2 3 5 5" xfId="44223" xr:uid="{7A59C9E6-5484-42F4-807F-16613E708051}"/>
    <cellStyle name="Input [yellow] 2 3 6" xfId="9064" xr:uid="{8546AD7D-BAF7-43F3-81A9-E96D3DA3D7D6}"/>
    <cellStyle name="Input [yellow] 2 3 6 2" xfId="28859" xr:uid="{EC0BEC57-A5A2-49AF-9533-A983AAE2F1D5}"/>
    <cellStyle name="Input [yellow] 2 3 6 3" xfId="47857" xr:uid="{4116B1F4-1B89-4CA6-9FDD-38069F7AC527}"/>
    <cellStyle name="Input [yellow] 2 3 7" xfId="8690" xr:uid="{0AE2F688-07F3-4B44-B780-B4CEDDD33B67}"/>
    <cellStyle name="Input [yellow] 2 3 7 2" xfId="28487" xr:uid="{912B5392-4978-4DB3-B69A-9BED8815103A}"/>
    <cellStyle name="Input [yellow] 2 3 7 3" xfId="47485" xr:uid="{9C202941-9843-4F54-9A03-976196A3DBEE}"/>
    <cellStyle name="Input [yellow] 2 4" xfId="1748" xr:uid="{D70AF2A7-5044-4752-9A87-5BC0FD2B652A}"/>
    <cellStyle name="Input [yellow] 2 4 2" xfId="2518" xr:uid="{C677AB00-575C-4AE4-8894-00C71005E839}"/>
    <cellStyle name="Input [yellow] 2 4 2 2" xfId="4541" xr:uid="{B78FC834-DBBF-4F2C-8020-E1310E2E7E02}"/>
    <cellStyle name="Input [yellow] 2 4 2 2 2" xfId="8030" xr:uid="{1976CA34-B5B7-4E6B-A52B-050449BFD22B}"/>
    <cellStyle name="Input [yellow] 2 4 2 2 2 2" xfId="15019" xr:uid="{81B8D94F-D89C-4049-B011-618F739751A3}"/>
    <cellStyle name="Input [yellow] 2 4 2 2 2 2 2" xfId="34814" xr:uid="{779899E4-D6EE-4F4F-8D54-28090C3109F2}"/>
    <cellStyle name="Input [yellow] 2 4 2 2 2 2 3" xfId="53812" xr:uid="{BB5E8CA1-0390-4C00-90B0-217DE22D4A7B}"/>
    <cellStyle name="Input [yellow] 2 4 2 2 2 3" xfId="21433" xr:uid="{DDCD6E83-2AF8-49C9-A29D-66EFFCEFEACA}"/>
    <cellStyle name="Input [yellow] 2 4 2 2 2 3 2" xfId="41228" xr:uid="{BB066EE5-FCE1-401B-9B95-C2C14E3C79BE}"/>
    <cellStyle name="Input [yellow] 2 4 2 2 2 3 3" xfId="60226" xr:uid="{54C577EC-5544-447B-82E2-DFDF6AF8EE98}"/>
    <cellStyle name="Input [yellow] 2 4 2 2 2 4" xfId="27827" xr:uid="{BB0910B4-F039-4ADC-B695-D7312AE7F51F}"/>
    <cellStyle name="Input [yellow] 2 4 2 2 2 5" xfId="46825" xr:uid="{DD93C342-DDBA-48F1-A621-5D71FF4A51EC}"/>
    <cellStyle name="Input [yellow] 2 4 2 2 3" xfId="11621" xr:uid="{1D1DF460-3BA7-4353-8F70-AC571A25BC04}"/>
    <cellStyle name="Input [yellow] 2 4 2 2 3 2" xfId="31416" xr:uid="{F5E36D77-C222-4F13-8BAA-0D434BFF014A}"/>
    <cellStyle name="Input [yellow] 2 4 2 2 3 3" xfId="50414" xr:uid="{0A6F90A8-EC67-4582-A8FC-A70B7312BA82}"/>
    <cellStyle name="Input [yellow] 2 4 2 2 4" xfId="18044" xr:uid="{6E35DDF0-E3B0-4684-83D6-957920B8630D}"/>
    <cellStyle name="Input [yellow] 2 4 2 2 4 2" xfId="37839" xr:uid="{CF56322B-502D-4E8E-BF9A-F83B6052B676}"/>
    <cellStyle name="Input [yellow] 2 4 2 2 4 3" xfId="56837" xr:uid="{7907BC2F-365A-4E92-905D-9A8825E40528}"/>
    <cellStyle name="Input [yellow] 2 4 2 2 5" xfId="24405" xr:uid="{2845A2E2-FF49-4015-813C-E80725896732}"/>
    <cellStyle name="Input [yellow] 2 4 2 2 6" xfId="43436" xr:uid="{EBB4297D-7C2B-4C7D-92D1-F22BCF8D6E63}"/>
    <cellStyle name="Input [yellow] 2 4 2 3" xfId="6011" xr:uid="{53BB4851-B65E-47B8-80F7-157F12DE003D}"/>
    <cellStyle name="Input [yellow] 2 4 2 3 2" xfId="13010" xr:uid="{0D2D9FB9-FD28-48F5-BB46-33224D028B7E}"/>
    <cellStyle name="Input [yellow] 2 4 2 3 2 2" xfId="32805" xr:uid="{74DE9385-36E7-486D-A447-D73CE8546932}"/>
    <cellStyle name="Input [yellow] 2 4 2 3 2 3" xfId="51803" xr:uid="{D719EB75-A49E-4644-A149-74A8CF9A36C8}"/>
    <cellStyle name="Input [yellow] 2 4 2 3 3" xfId="19425" xr:uid="{4DB3632A-052F-4CDB-8821-9D98581AE7C2}"/>
    <cellStyle name="Input [yellow] 2 4 2 3 3 2" xfId="39220" xr:uid="{4B29A3B3-3C79-4E8F-B1BD-62FCB63EF06C}"/>
    <cellStyle name="Input [yellow] 2 4 2 3 3 3" xfId="58218" xr:uid="{AAA92BBF-9C27-4856-9D31-3BDF73B1279B}"/>
    <cellStyle name="Input [yellow] 2 4 2 3 4" xfId="25812" xr:uid="{48252DB0-A747-4EE0-9FCF-73F655BE7B77}"/>
    <cellStyle name="Input [yellow] 2 4 2 3 5" xfId="44817" xr:uid="{F14B7662-D1DD-4800-B593-E11B3DA76DAB}"/>
    <cellStyle name="Input [yellow] 2 4 2 4" xfId="9635" xr:uid="{45BAD585-1277-4C9D-9A91-4E774BE694E2}"/>
    <cellStyle name="Input [yellow] 2 4 2 4 2" xfId="29430" xr:uid="{E5CB9A0C-D294-4ADF-BB53-1A43E93ABC6A}"/>
    <cellStyle name="Input [yellow] 2 4 2 4 3" xfId="48428" xr:uid="{0EBED478-4ACF-451E-9BA5-FF1A94E7E11C}"/>
    <cellStyle name="Input [yellow] 2 4 2 5" xfId="16032" xr:uid="{4BC89D98-D836-4001-9232-1AE61E6A8C5D}"/>
    <cellStyle name="Input [yellow] 2 4 2 5 2" xfId="35827" xr:uid="{33BDE8D8-675D-4A2B-AD40-B73070393D99}"/>
    <cellStyle name="Input [yellow] 2 4 2 5 3" xfId="54825" xr:uid="{343895DA-EE2D-46AB-9CC9-A9F24E9E496F}"/>
    <cellStyle name="Input [yellow] 2 4 3" xfId="3760" xr:uid="{CB1D14CA-2E92-4A5A-A8DC-87E47A6E03E3}"/>
    <cellStyle name="Input [yellow] 2 4 3 2" xfId="7249" xr:uid="{5B729ABE-C421-4851-BD4E-060692149CC5}"/>
    <cellStyle name="Input [yellow] 2 4 3 2 2" xfId="14242" xr:uid="{85A4F0A0-59F1-4875-BA01-4D3C8C840017}"/>
    <cellStyle name="Input [yellow] 2 4 3 2 2 2" xfId="34037" xr:uid="{0BEB723B-5041-4B9B-B033-5907CAC44071}"/>
    <cellStyle name="Input [yellow] 2 4 3 2 2 3" xfId="53035" xr:uid="{DCC1D4FF-3220-4B0A-B62E-B32F171337D8}"/>
    <cellStyle name="Input [yellow] 2 4 3 2 3" xfId="20656" xr:uid="{A0C0D5BD-E532-41E5-904E-1E4636431B64}"/>
    <cellStyle name="Input [yellow] 2 4 3 2 3 2" xfId="40451" xr:uid="{FA8504F6-20A0-4799-BF9D-69AE4239BB18}"/>
    <cellStyle name="Input [yellow] 2 4 3 2 3 3" xfId="59449" xr:uid="{7B84017B-9ECA-4B73-A227-2512E32F91A2}"/>
    <cellStyle name="Input [yellow] 2 4 3 2 4" xfId="27048" xr:uid="{743EF3C8-93B1-4BBD-8F9B-78B06CB9AF7D}"/>
    <cellStyle name="Input [yellow] 2 4 3 2 5" xfId="46048" xr:uid="{76B0ABC6-755A-499E-9C1E-4C34A112B951}"/>
    <cellStyle name="Input [yellow] 2 4 3 3" xfId="10844" xr:uid="{D65EA345-7A14-4923-9273-7417EBFA5473}"/>
    <cellStyle name="Input [yellow] 2 4 3 3 2" xfId="30639" xr:uid="{1F670D77-C0A4-48FD-B386-9675FAF32897}"/>
    <cellStyle name="Input [yellow] 2 4 3 3 3" xfId="49637" xr:uid="{AD5D94D0-C1AA-4012-8B02-F83A8358939D}"/>
    <cellStyle name="Input [yellow] 2 4 3 4" xfId="17267" xr:uid="{8E83B8F5-5999-456D-9265-78FE8F6E6FA8}"/>
    <cellStyle name="Input [yellow] 2 4 3 4 2" xfId="37062" xr:uid="{14E904DC-17FD-4E33-81E5-A6D8DCDD0A8A}"/>
    <cellStyle name="Input [yellow] 2 4 3 4 3" xfId="56060" xr:uid="{9532FBC0-3DF3-42F0-B7A5-6993A50ABA1D}"/>
    <cellStyle name="Input [yellow] 2 4 3 5" xfId="23627" xr:uid="{87CC447A-AE75-40C6-895B-04649864F73E}"/>
    <cellStyle name="Input [yellow] 2 4 3 6" xfId="42659" xr:uid="{7E9EBF6D-BDF1-412E-8D02-C8FDEB1E0C50}"/>
    <cellStyle name="Input [yellow] 2 4 4" xfId="3359" xr:uid="{1EBA1FAD-60CA-4BB6-84A9-573E956413AC}"/>
    <cellStyle name="Input [yellow] 2 4 4 2" xfId="6848" xr:uid="{CB9B7A77-C5DD-4971-AE16-2D0AC3EB1157}"/>
    <cellStyle name="Input [yellow] 2 4 4 2 2" xfId="13842" xr:uid="{F31DE39C-1DAD-482E-9CC1-C2036920EAAA}"/>
    <cellStyle name="Input [yellow] 2 4 4 2 2 2" xfId="33637" xr:uid="{4154DD43-9AD4-4B9F-AC92-64ED9680D173}"/>
    <cellStyle name="Input [yellow] 2 4 4 2 2 3" xfId="52635" xr:uid="{77C7F99B-F74A-463C-879F-A2A135847C31}"/>
    <cellStyle name="Input [yellow] 2 4 4 2 3" xfId="20256" xr:uid="{D8165057-2DA5-4786-883B-1AED2268EFAA}"/>
    <cellStyle name="Input [yellow] 2 4 4 2 3 2" xfId="40051" xr:uid="{9CBBB7E5-A82C-4F50-ACAF-78A085A815F1}"/>
    <cellStyle name="Input [yellow] 2 4 4 2 3 3" xfId="59049" xr:uid="{28B00CDE-B09D-4D1E-89C4-4E07BC160B1A}"/>
    <cellStyle name="Input [yellow] 2 4 4 2 4" xfId="26648" xr:uid="{0C777269-C916-4909-BC30-3CE8656EC87D}"/>
    <cellStyle name="Input [yellow] 2 4 4 2 5" xfId="45648" xr:uid="{D4D5A9AF-084D-48C2-B74F-139884648B03}"/>
    <cellStyle name="Input [yellow] 2 4 4 3" xfId="10444" xr:uid="{77A260C1-44CD-4A22-B969-3522D344C7AA}"/>
    <cellStyle name="Input [yellow] 2 4 4 3 2" xfId="30239" xr:uid="{E0BE0B93-CA71-4545-8C6F-6AC475455AAE}"/>
    <cellStyle name="Input [yellow] 2 4 4 3 3" xfId="49237" xr:uid="{97F65CF0-5104-43A4-8097-70FB845FE48D}"/>
    <cellStyle name="Input [yellow] 2 4 4 4" xfId="16867" xr:uid="{334EC7D8-CAA1-4930-9A9C-8C26EA813E8B}"/>
    <cellStyle name="Input [yellow] 2 4 4 4 2" xfId="36662" xr:uid="{14E86C15-6E79-45F6-AB09-E25DEC04AB8E}"/>
    <cellStyle name="Input [yellow] 2 4 4 4 3" xfId="55660" xr:uid="{EB238E2D-44AE-4944-AD68-A6A3CB68C121}"/>
    <cellStyle name="Input [yellow] 2 4 4 5" xfId="23227" xr:uid="{23B7CEEA-A521-4009-90A5-69EABC1BC0EC}"/>
    <cellStyle name="Input [yellow] 2 4 4 6" xfId="42259" xr:uid="{034A27FE-8199-41AC-A0EE-0AAEBB3E926F}"/>
    <cellStyle name="Input [yellow] 2 4 5" xfId="5334" xr:uid="{6B5EF0ED-F901-4D2A-BD78-BDE4B91A6D28}"/>
    <cellStyle name="Input [yellow] 2 4 5 2" xfId="12346" xr:uid="{C34CDA8A-F4AE-4F2C-88FE-364175B116DC}"/>
    <cellStyle name="Input [yellow] 2 4 5 2 2" xfId="32141" xr:uid="{D1622E10-1D3B-4BAC-9DAB-A0865FB38167}"/>
    <cellStyle name="Input [yellow] 2 4 5 2 3" xfId="51139" xr:uid="{D2059550-A08B-404F-83DF-B04822E22E02}"/>
    <cellStyle name="Input [yellow] 2 4 5 3" xfId="18764" xr:uid="{B8D8D14D-06AA-4B82-9CE3-67C8C0DD67BC}"/>
    <cellStyle name="Input [yellow] 2 4 5 3 2" xfId="38559" xr:uid="{341DF441-8116-48BF-AE3E-E1920BD31140}"/>
    <cellStyle name="Input [yellow] 2 4 5 3 3" xfId="57557" xr:uid="{F7E7A88D-BB77-44B8-9256-D038611EB1A2}"/>
    <cellStyle name="Input [yellow] 2 4 5 4" xfId="25139" xr:uid="{340D9730-2483-48D1-A09A-723351A32A78}"/>
    <cellStyle name="Input [yellow] 2 4 5 5" xfId="44156" xr:uid="{DB26CE93-4D2E-49CB-B095-5904D57B29FC}"/>
    <cellStyle name="Input [yellow] 2 4 6" xfId="9000" xr:uid="{015D43CE-4C3A-4CB5-A314-1C230E08B482}"/>
    <cellStyle name="Input [yellow] 2 4 6 2" xfId="28795" xr:uid="{2E1C8FFE-392C-4E75-8EA3-423041FC8591}"/>
    <cellStyle name="Input [yellow] 2 4 6 3" xfId="47793" xr:uid="{EA38B4E9-4295-4415-AF32-0F6F789E41CB}"/>
    <cellStyle name="Input [yellow] 2 4 7" xfId="8715" xr:uid="{4CEB1383-96FF-407D-880F-8BAD653D7C27}"/>
    <cellStyle name="Input [yellow] 2 4 7 2" xfId="28512" xr:uid="{E4F8C1CD-13A3-4294-9CB4-F05C992E9348}"/>
    <cellStyle name="Input [yellow] 2 4 7 3" xfId="47510" xr:uid="{68A76CA1-AEF7-45BE-9EC1-D4454DC2F2CD}"/>
    <cellStyle name="Input [yellow] 2 5" xfId="1919" xr:uid="{76448A56-6604-415E-B848-62541B86F9CC}"/>
    <cellStyle name="Input [yellow] 2 5 2" xfId="2689" xr:uid="{22E32E90-B5D2-490E-8068-A10F16A692FA}"/>
    <cellStyle name="Input [yellow] 2 5 2 2" xfId="4711" xr:uid="{0D1EA7F3-8BB9-4454-99EF-A96A9B59E162}"/>
    <cellStyle name="Input [yellow] 2 5 2 2 2" xfId="8200" xr:uid="{9440A9EF-343F-4251-AC00-1DD19A1470E9}"/>
    <cellStyle name="Input [yellow] 2 5 2 2 2 2" xfId="15189" xr:uid="{00930F6F-78F8-4942-9A42-879B70A25A53}"/>
    <cellStyle name="Input [yellow] 2 5 2 2 2 2 2" xfId="34984" xr:uid="{125AE4D9-4E12-49EA-9AF1-A27930045970}"/>
    <cellStyle name="Input [yellow] 2 5 2 2 2 2 3" xfId="53982" xr:uid="{679C8AE7-DAA6-484F-A063-8AE422F80D11}"/>
    <cellStyle name="Input [yellow] 2 5 2 2 2 3" xfId="21603" xr:uid="{93BC484A-CA31-41DD-9AD1-735105E5BD6C}"/>
    <cellStyle name="Input [yellow] 2 5 2 2 2 3 2" xfId="41398" xr:uid="{D01497C5-C99D-4079-B88A-451E24970452}"/>
    <cellStyle name="Input [yellow] 2 5 2 2 2 3 3" xfId="60396" xr:uid="{FCE6B1E1-A16B-4C33-B205-A8553CDB5EE4}"/>
    <cellStyle name="Input [yellow] 2 5 2 2 2 4" xfId="27997" xr:uid="{FC6967C8-894B-48B6-85AF-CCC05BBCAAF5}"/>
    <cellStyle name="Input [yellow] 2 5 2 2 2 5" xfId="46995" xr:uid="{4DBC9C01-6D1D-43CF-9605-FBED3AE2AE8C}"/>
    <cellStyle name="Input [yellow] 2 5 2 2 3" xfId="11791" xr:uid="{749F10FE-B891-4D2E-B8CD-6FB5DE04F52D}"/>
    <cellStyle name="Input [yellow] 2 5 2 2 3 2" xfId="31586" xr:uid="{602A4E19-0427-4E14-ADF1-27E04BA36DFB}"/>
    <cellStyle name="Input [yellow] 2 5 2 2 3 3" xfId="50584" xr:uid="{F4A0BD8B-7A1A-4A41-B0D0-FFE7B178F4C1}"/>
    <cellStyle name="Input [yellow] 2 5 2 2 4" xfId="18214" xr:uid="{8AA615A0-8390-4DFC-80F0-85E0328B5FCF}"/>
    <cellStyle name="Input [yellow] 2 5 2 2 4 2" xfId="38009" xr:uid="{9C996621-0D17-474C-AE23-0D29F982CC93}"/>
    <cellStyle name="Input [yellow] 2 5 2 2 4 3" xfId="57007" xr:uid="{10F45AFE-D731-4FD9-9548-BB3D11505E5E}"/>
    <cellStyle name="Input [yellow] 2 5 2 2 5" xfId="24575" xr:uid="{09801BFD-FCA7-4F49-941D-00BB4BECF783}"/>
    <cellStyle name="Input [yellow] 2 5 2 2 6" xfId="43606" xr:uid="{320CBAE3-50DB-4534-825E-B1165989D7AF}"/>
    <cellStyle name="Input [yellow] 2 5 2 3" xfId="6181" xr:uid="{B51E761C-700D-4B63-931F-D4CE97A7D22F}"/>
    <cellStyle name="Input [yellow] 2 5 2 3 2" xfId="13179" xr:uid="{77C1C297-F7FC-4A3E-A8D4-5AEDD92874B8}"/>
    <cellStyle name="Input [yellow] 2 5 2 3 2 2" xfId="32974" xr:uid="{2E377D22-8B72-44A3-811A-B322E3E96D5C}"/>
    <cellStyle name="Input [yellow] 2 5 2 3 2 3" xfId="51972" xr:uid="{56D864B4-60B9-469D-8382-B1D4CAD83768}"/>
    <cellStyle name="Input [yellow] 2 5 2 3 3" xfId="19594" xr:uid="{14B86DDD-10C5-491D-B4EF-5388BAB61B21}"/>
    <cellStyle name="Input [yellow] 2 5 2 3 3 2" xfId="39389" xr:uid="{A66D6711-A460-4F3F-9B19-4F0BFCCB70DA}"/>
    <cellStyle name="Input [yellow] 2 5 2 3 3 3" xfId="58387" xr:uid="{2E1C4964-7B16-4572-BC9D-6A7534315902}"/>
    <cellStyle name="Input [yellow] 2 5 2 3 4" xfId="25982" xr:uid="{D6A82909-036C-4F5D-918C-99BED594D2A4}"/>
    <cellStyle name="Input [yellow] 2 5 2 3 5" xfId="44986" xr:uid="{CEAB0EC8-2505-4BF1-A2A7-7B251A8A3043}"/>
    <cellStyle name="Input [yellow] 2 5 2 4" xfId="9792" xr:uid="{4C393FBD-CCA9-40EE-BEF2-BA111C8365C1}"/>
    <cellStyle name="Input [yellow] 2 5 2 4 2" xfId="29587" xr:uid="{7B7EA74D-0333-4492-956E-4BC35CCE2332}"/>
    <cellStyle name="Input [yellow] 2 5 2 4 3" xfId="48585" xr:uid="{9BFF1958-1E75-4420-8CBD-631415C3A101}"/>
    <cellStyle name="Input [yellow] 2 5 2 5" xfId="16202" xr:uid="{56F01089-66C0-4A04-B0A2-D8537817D6A4}"/>
    <cellStyle name="Input [yellow] 2 5 2 5 2" xfId="35997" xr:uid="{2ACA5B2E-7904-4BBE-B4F3-8A9700AB0B5C}"/>
    <cellStyle name="Input [yellow] 2 5 2 5 3" xfId="54995" xr:uid="{2BDD46BE-467E-488E-9CEB-E85C573F01DF}"/>
    <cellStyle name="Input [yellow] 2 5 3" xfId="3930" xr:uid="{3BBAAAE6-53D9-49F4-B7C5-307489CB839D}"/>
    <cellStyle name="Input [yellow] 2 5 3 2" xfId="7419" xr:uid="{614551BA-8EA6-491F-881F-EDD5B03156F4}"/>
    <cellStyle name="Input [yellow] 2 5 3 2 2" xfId="14412" xr:uid="{5AAAE5F6-27E5-4033-8C47-C25DE3D05155}"/>
    <cellStyle name="Input [yellow] 2 5 3 2 2 2" xfId="34207" xr:uid="{772E99BF-AE98-483E-B69F-F33670BEB4D8}"/>
    <cellStyle name="Input [yellow] 2 5 3 2 2 3" xfId="53205" xr:uid="{5D8611FA-F560-4587-8355-9F87EAB3722E}"/>
    <cellStyle name="Input [yellow] 2 5 3 2 3" xfId="20826" xr:uid="{0F029A59-D68A-4110-ADC5-3229E5CEFC47}"/>
    <cellStyle name="Input [yellow] 2 5 3 2 3 2" xfId="40621" xr:uid="{274B6DB4-0CCF-4197-818C-65722FC45E90}"/>
    <cellStyle name="Input [yellow] 2 5 3 2 3 3" xfId="59619" xr:uid="{1E33DDF3-8562-4D19-B24D-8EB899F27FC9}"/>
    <cellStyle name="Input [yellow] 2 5 3 2 4" xfId="27218" xr:uid="{8F28963F-A493-458B-A91D-E79FC32B8328}"/>
    <cellStyle name="Input [yellow] 2 5 3 2 5" xfId="46218" xr:uid="{717AEB63-C3C1-4093-B456-1849B494C125}"/>
    <cellStyle name="Input [yellow] 2 5 3 3" xfId="11014" xr:uid="{9C2D1A7F-C8D4-468F-8FC3-E042DFF82A6D}"/>
    <cellStyle name="Input [yellow] 2 5 3 3 2" xfId="30809" xr:uid="{7593DA76-4C1A-4739-AF38-0EE0587A9676}"/>
    <cellStyle name="Input [yellow] 2 5 3 3 3" xfId="49807" xr:uid="{02E9ACE4-1506-48FE-8489-30F7E296253B}"/>
    <cellStyle name="Input [yellow] 2 5 3 4" xfId="17437" xr:uid="{61AD0871-10A9-4DE0-A19A-17D610357A4D}"/>
    <cellStyle name="Input [yellow] 2 5 3 4 2" xfId="37232" xr:uid="{2A6D45A4-D155-4BBA-BEAF-6802411AC20E}"/>
    <cellStyle name="Input [yellow] 2 5 3 4 3" xfId="56230" xr:uid="{927796E8-A697-423D-BE45-786FCBB794AF}"/>
    <cellStyle name="Input [yellow] 2 5 3 5" xfId="23797" xr:uid="{9F292957-F58D-45E7-8E76-E3BB1C3D5A50}"/>
    <cellStyle name="Input [yellow] 2 5 3 6" xfId="42829" xr:uid="{499F3A27-91F7-4974-BFEA-42605915E740}"/>
    <cellStyle name="Input [yellow] 2 5 4" xfId="3497" xr:uid="{4E87DDFC-1A1C-485B-9EBA-C396DEDB676E}"/>
    <cellStyle name="Input [yellow] 2 5 4 2" xfId="6986" xr:uid="{DC9778AE-28DA-46B2-A8AB-705300D1E1B0}"/>
    <cellStyle name="Input [yellow] 2 5 4 2 2" xfId="13980" xr:uid="{01EAD89F-6C82-436D-ACEF-F2FD3EAAAE10}"/>
    <cellStyle name="Input [yellow] 2 5 4 2 2 2" xfId="33775" xr:uid="{1779D51E-CD0F-4724-A026-E6D850147F66}"/>
    <cellStyle name="Input [yellow] 2 5 4 2 2 3" xfId="52773" xr:uid="{3CAF8F97-25CB-4686-8C93-A5D4E95F92E9}"/>
    <cellStyle name="Input [yellow] 2 5 4 2 3" xfId="20394" xr:uid="{F4DCE12B-431A-46BC-86A7-8DE7AD8EAE35}"/>
    <cellStyle name="Input [yellow] 2 5 4 2 3 2" xfId="40189" xr:uid="{8EAC15CD-78E4-4C47-B8C6-328735FE1C12}"/>
    <cellStyle name="Input [yellow] 2 5 4 2 3 3" xfId="59187" xr:uid="{8762C583-C916-4599-97EC-54C6CF985CF0}"/>
    <cellStyle name="Input [yellow] 2 5 4 2 4" xfId="26786" xr:uid="{6F753135-55C0-4858-90DA-05C4DD2BD6C5}"/>
    <cellStyle name="Input [yellow] 2 5 4 2 5" xfId="45786" xr:uid="{BD123F29-4E42-41AC-9E2C-3B0226F1B5A5}"/>
    <cellStyle name="Input [yellow] 2 5 4 3" xfId="10582" xr:uid="{4476ACB9-5C72-4FBB-ADD7-22E18232A0CA}"/>
    <cellStyle name="Input [yellow] 2 5 4 3 2" xfId="30377" xr:uid="{AFF50D37-7E19-400C-96DA-79CCC83FEEFD}"/>
    <cellStyle name="Input [yellow] 2 5 4 3 3" xfId="49375" xr:uid="{F778EDB0-1567-4773-B42B-BBBFE8C37338}"/>
    <cellStyle name="Input [yellow] 2 5 4 4" xfId="17005" xr:uid="{313FDAB9-936F-4C31-B8AD-D39030A18CE0}"/>
    <cellStyle name="Input [yellow] 2 5 4 4 2" xfId="36800" xr:uid="{F05DAEAC-2E65-4F02-843C-83101D2FDBB7}"/>
    <cellStyle name="Input [yellow] 2 5 4 4 3" xfId="55798" xr:uid="{794EB254-928A-49B9-9B54-AA1C25539586}"/>
    <cellStyle name="Input [yellow] 2 5 4 5" xfId="23365" xr:uid="{CE4598E7-C77E-4EFA-B944-864325DD14A4}"/>
    <cellStyle name="Input [yellow] 2 5 4 6" xfId="42397" xr:uid="{9FAED765-9436-4C79-BB3B-24458BAB96DF}"/>
    <cellStyle name="Input [yellow] 2 5 5" xfId="5504" xr:uid="{1BF05853-F624-414A-A585-E0BCA3B974E1}"/>
    <cellStyle name="Input [yellow] 2 5 5 2" xfId="12515" xr:uid="{36142590-2E5A-461A-A97A-5D64EDEEECF8}"/>
    <cellStyle name="Input [yellow] 2 5 5 2 2" xfId="32310" xr:uid="{02358903-E10B-4689-B21A-26B3A5943DAF}"/>
    <cellStyle name="Input [yellow] 2 5 5 2 3" xfId="51308" xr:uid="{B9DBF896-EE3E-41BF-AFEC-D6BA697921D0}"/>
    <cellStyle name="Input [yellow] 2 5 5 3" xfId="18933" xr:uid="{40D43304-25F8-48D8-B4DE-44AF05A49F5D}"/>
    <cellStyle name="Input [yellow] 2 5 5 3 2" xfId="38728" xr:uid="{308A47CF-4733-4ACE-8153-DB61DC1E15C5}"/>
    <cellStyle name="Input [yellow] 2 5 5 3 3" xfId="57726" xr:uid="{1B930FF7-6312-4103-A10F-10A0D999F99D}"/>
    <cellStyle name="Input [yellow] 2 5 5 4" xfId="25309" xr:uid="{947FE54C-3310-478A-9705-505A05E53B94}"/>
    <cellStyle name="Input [yellow] 2 5 5 5" xfId="44325" xr:uid="{63991F01-7175-48E1-83E2-DA0DE2FFF5F2}"/>
    <cellStyle name="Input [yellow] 2 5 6" xfId="9157" xr:uid="{A423B4D5-AD46-4ACD-B1DF-AA6790BA7A0B}"/>
    <cellStyle name="Input [yellow] 2 5 6 2" xfId="28952" xr:uid="{71762493-6EA4-4418-9DAF-D7B861B6FCBF}"/>
    <cellStyle name="Input [yellow] 2 5 6 3" xfId="47950" xr:uid="{9249C9D2-4503-4D5C-B54B-B4EBB227A8A0}"/>
    <cellStyle name="Input [yellow] 2 5 7" xfId="15529" xr:uid="{345AF431-2353-4276-B384-AD277EF0CD15}"/>
    <cellStyle name="Input [yellow] 2 5 7 2" xfId="35324" xr:uid="{70DFA043-7F0D-44A2-AE9A-6F32C58DF0CF}"/>
    <cellStyle name="Input [yellow] 2 5 7 3" xfId="54322" xr:uid="{5B9D4AE2-0EEB-467D-B8E6-D00767B4C4B8}"/>
    <cellStyle name="Input [yellow] 3" xfId="396" xr:uid="{4D425EF7-A48A-4E21-AD76-9B51C0EE604E}"/>
    <cellStyle name="Input [yellow] 3 2" xfId="1624" xr:uid="{B16FCEB6-8942-4A42-B0B6-ABCA5F7007BE}"/>
    <cellStyle name="Input [yellow] 3 2 2" xfId="2398" xr:uid="{8DBBA5BF-36FC-4F25-93FB-993670CCC04C}"/>
    <cellStyle name="Input [yellow] 3 2 2 2" xfId="9530" xr:uid="{2FD1419C-88D4-4216-8C9C-21189364317A}"/>
    <cellStyle name="Input [yellow] 3 2 2 2 2" xfId="29325" xr:uid="{A9DB30CF-CEAF-45D3-B734-4333F15513FC}"/>
    <cellStyle name="Input [yellow] 3 2 2 2 3" xfId="48323" xr:uid="{E5B89249-A65B-4A15-9895-CE22564E6F15}"/>
    <cellStyle name="Input [yellow] 3 2 2 3" xfId="15913" xr:uid="{DAF0E93C-F039-4CCA-A680-F97BF5BEC051}"/>
    <cellStyle name="Input [yellow] 3 2 2 3 2" xfId="35708" xr:uid="{6969BBBB-9E79-486B-9898-6C0EF7D7F92F}"/>
    <cellStyle name="Input [yellow] 3 2 2 3 3" xfId="54706" xr:uid="{9FDC5EBE-A99E-477D-B913-925E82332B4A}"/>
    <cellStyle name="Input [yellow] 3 2 2 4" xfId="22437" xr:uid="{B8CEFAAE-4464-4195-8C81-7CAF24C6D84F}"/>
    <cellStyle name="Input [yellow] 3 2 2 5" xfId="41691" xr:uid="{007DD4AB-8FB4-4DBB-BDD1-E578262BDB1B}"/>
    <cellStyle name="Input [yellow] 3 2 3" xfId="3641" xr:uid="{4736A813-5A6C-495F-A4C6-468A0D20962E}"/>
    <cellStyle name="Input [yellow] 3 2 3 2" xfId="7130" xr:uid="{108A8D7F-70CD-4C38-AECC-E3EC4F3BD3E2}"/>
    <cellStyle name="Input [yellow] 3 2 3 2 2" xfId="14123" xr:uid="{B2E165F7-D861-4161-8193-671E65E7EAD8}"/>
    <cellStyle name="Input [yellow] 3 2 3 2 2 2" xfId="33918" xr:uid="{4ED67339-43F0-44F0-B868-7BCD448ED3EB}"/>
    <cellStyle name="Input [yellow] 3 2 3 2 2 3" xfId="52916" xr:uid="{DFE64556-03B0-4757-8DE9-33AC60628FD9}"/>
    <cellStyle name="Input [yellow] 3 2 3 2 3" xfId="20537" xr:uid="{B57BA354-4A84-4492-894D-DBC0B383936E}"/>
    <cellStyle name="Input [yellow] 3 2 3 2 3 2" xfId="40332" xr:uid="{E85CB548-1422-4A67-9407-82AD257F40A7}"/>
    <cellStyle name="Input [yellow] 3 2 3 2 3 3" xfId="59330" xr:uid="{09397399-B1D0-4929-8A4D-FDD8FC33D764}"/>
    <cellStyle name="Input [yellow] 3 2 3 2 4" xfId="26929" xr:uid="{2DD113B1-9A28-47F0-9E49-86D83CAEB841}"/>
    <cellStyle name="Input [yellow] 3 2 3 2 5" xfId="45929" xr:uid="{59232054-96F2-4A7E-8810-F57EBBF3D835}"/>
    <cellStyle name="Input [yellow] 3 2 3 3" xfId="10725" xr:uid="{E52016C3-3B11-49B2-9B50-A3EAF7B5DA1C}"/>
    <cellStyle name="Input [yellow] 3 2 3 3 2" xfId="30520" xr:uid="{C5904280-7B5E-451C-9C25-3394F78B0C27}"/>
    <cellStyle name="Input [yellow] 3 2 3 3 3" xfId="49518" xr:uid="{7A720308-6D7F-4A15-AC6B-EEF67473A8C2}"/>
    <cellStyle name="Input [yellow] 3 2 3 4" xfId="17148" xr:uid="{13B786A1-9E41-4BB4-88CB-CC3C3E11BB03}"/>
    <cellStyle name="Input [yellow] 3 2 3 4 2" xfId="36943" xr:uid="{8AB290CB-C216-4D64-9C29-1280B35F6CEA}"/>
    <cellStyle name="Input [yellow] 3 2 3 4 3" xfId="55941" xr:uid="{3A98AF5E-557D-4DF6-AF7F-578F59707DFE}"/>
    <cellStyle name="Input [yellow] 3 2 3 5" xfId="23508" xr:uid="{957582D7-14E1-451A-BCF2-AF61E1C894C3}"/>
    <cellStyle name="Input [yellow] 3 2 3 6" xfId="42540" xr:uid="{FE6E8C41-0EC1-4122-A243-5EF255ED54BB}"/>
    <cellStyle name="Input [yellow] 3 2 4" xfId="3390" xr:uid="{4FC35729-A37D-488D-ABD1-7108497F85D5}"/>
    <cellStyle name="Input [yellow] 3 2 4 2" xfId="6879" xr:uid="{DEDD9479-360A-4218-B363-675C3CB77E69}"/>
    <cellStyle name="Input [yellow] 3 2 4 2 2" xfId="13873" xr:uid="{39E346CE-1C8E-489F-BEF0-3F33E2DA4A31}"/>
    <cellStyle name="Input [yellow] 3 2 4 2 2 2" xfId="33668" xr:uid="{5CD01A14-A41A-47E8-946D-61631AA2C672}"/>
    <cellStyle name="Input [yellow] 3 2 4 2 2 3" xfId="52666" xr:uid="{C05268FF-8932-4C21-9222-D20E256A09DE}"/>
    <cellStyle name="Input [yellow] 3 2 4 2 3" xfId="20287" xr:uid="{F74B0A9A-1006-4ED3-958F-9A22A7BFFDD4}"/>
    <cellStyle name="Input [yellow] 3 2 4 2 3 2" xfId="40082" xr:uid="{6BCEF494-C1C4-4E11-8197-1B31FF3E0D3D}"/>
    <cellStyle name="Input [yellow] 3 2 4 2 3 3" xfId="59080" xr:uid="{74E5A4A0-6077-46BB-9465-F1969EC3738C}"/>
    <cellStyle name="Input [yellow] 3 2 4 2 4" xfId="26679" xr:uid="{ACD41131-F603-41C0-B0A5-99E00E4698F3}"/>
    <cellStyle name="Input [yellow] 3 2 4 2 5" xfId="45679" xr:uid="{D787C3AA-A90D-41CF-88C3-B8D32D80F70F}"/>
    <cellStyle name="Input [yellow] 3 2 4 3" xfId="10475" xr:uid="{C795383A-414D-42F2-A831-A6ADC4B54114}"/>
    <cellStyle name="Input [yellow] 3 2 4 3 2" xfId="30270" xr:uid="{12ED4136-1EA0-4439-9500-BA871410D222}"/>
    <cellStyle name="Input [yellow] 3 2 4 3 3" xfId="49268" xr:uid="{872F83B9-FB08-4E33-A15A-635DC1360548}"/>
    <cellStyle name="Input [yellow] 3 2 4 4" xfId="16898" xr:uid="{5E93FB6A-ED5F-4FFA-9099-9A136F8CDD19}"/>
    <cellStyle name="Input [yellow] 3 2 4 4 2" xfId="36693" xr:uid="{854D2231-6604-4BDD-B3DB-09E71A711431}"/>
    <cellStyle name="Input [yellow] 3 2 4 4 3" xfId="55691" xr:uid="{5CB0E0B5-0216-45CC-B180-89111EAAC6F1}"/>
    <cellStyle name="Input [yellow] 3 2 4 5" xfId="23258" xr:uid="{482AFC1A-CEB9-46C3-9382-596809AE3413}"/>
    <cellStyle name="Input [yellow] 3 2 4 6" xfId="42290" xr:uid="{9788296D-8F75-4B80-81EA-115A238DF6FA}"/>
    <cellStyle name="Input [yellow] 3 2 5" xfId="21956" xr:uid="{30D63C36-DB10-4C9A-945D-3D68365DB2E5}"/>
    <cellStyle name="Input [yellow] 3 3" xfId="2141" xr:uid="{0D779067-DE08-456D-AEA0-2CD9A12F53F5}"/>
    <cellStyle name="Input [yellow] 3 3 2" xfId="2907" xr:uid="{2AC7E491-6B1C-44FA-84D6-8016F08015B5}"/>
    <cellStyle name="Input [yellow] 3 3 2 2" xfId="4927" xr:uid="{EFE434AB-0779-4416-B50A-E2D8F2EF4ABB}"/>
    <cellStyle name="Input [yellow] 3 3 2 2 2" xfId="8416" xr:uid="{F6D3BAD2-A53A-4351-89A8-3F3B9E1B12A1}"/>
    <cellStyle name="Input [yellow] 3 3 2 2 2 2" xfId="15405" xr:uid="{DFE5D616-EA9E-4AE8-9EF5-4053B2A182A0}"/>
    <cellStyle name="Input [yellow] 3 3 2 2 2 2 2" xfId="35200" xr:uid="{92FEC4E3-B7F5-4197-BC06-616762A12BBB}"/>
    <cellStyle name="Input [yellow] 3 3 2 2 2 2 3" xfId="54198" xr:uid="{E9E7D6DA-0946-4555-B3F2-7897ED761B02}"/>
    <cellStyle name="Input [yellow] 3 3 2 2 2 3" xfId="21819" xr:uid="{68926EB5-CE98-4AF3-9B84-7A468B5BF98F}"/>
    <cellStyle name="Input [yellow] 3 3 2 2 2 3 2" xfId="41614" xr:uid="{5ACAA28C-80C1-49E6-A54E-30583B1C4B67}"/>
    <cellStyle name="Input [yellow] 3 3 2 2 2 3 3" xfId="60612" xr:uid="{1C2B3F50-ED94-485F-9346-E669E5E3819A}"/>
    <cellStyle name="Input [yellow] 3 3 2 2 2 4" xfId="28213" xr:uid="{63D8B41D-7EA9-4B42-8F36-4A7EDC7D282F}"/>
    <cellStyle name="Input [yellow] 3 3 2 2 2 5" xfId="47211" xr:uid="{D246A8B2-3FC7-4FF2-B658-D85861FE3E4A}"/>
    <cellStyle name="Input [yellow] 3 3 2 2 3" xfId="12007" xr:uid="{E77D9016-2955-418B-9E4A-EECEEAB89175}"/>
    <cellStyle name="Input [yellow] 3 3 2 2 3 2" xfId="31802" xr:uid="{A84CFA11-6F27-453B-929B-E89568659C14}"/>
    <cellStyle name="Input [yellow] 3 3 2 2 3 3" xfId="50800" xr:uid="{47547811-58C4-4607-8951-5D9900945495}"/>
    <cellStyle name="Input [yellow] 3 3 2 2 4" xfId="18430" xr:uid="{7B0BD369-227E-45EF-A4DA-13E5854E57CF}"/>
    <cellStyle name="Input [yellow] 3 3 2 2 4 2" xfId="38225" xr:uid="{78138CA5-3054-4573-9929-AF3BDEFC8182}"/>
    <cellStyle name="Input [yellow] 3 3 2 2 4 3" xfId="57223" xr:uid="{FB7594B9-BD27-4F98-BB9B-D99C9E1971E4}"/>
    <cellStyle name="Input [yellow] 3 3 2 2 5" xfId="24791" xr:uid="{0C96C08E-B449-4788-A5F2-767B92C13CF4}"/>
    <cellStyle name="Input [yellow] 3 3 2 2 6" xfId="43822" xr:uid="{C38A05BD-BD0F-43E4-BBA8-29AD54468C2D}"/>
    <cellStyle name="Input [yellow] 3 3 2 3" xfId="6396" xr:uid="{0625C0D5-5BDD-45D1-BD38-B8105B581397}"/>
    <cellStyle name="Input [yellow] 3 3 2 3 2" xfId="13393" xr:uid="{C8C9C86F-B7FB-4052-9AD0-C46FE519EB48}"/>
    <cellStyle name="Input [yellow] 3 3 2 3 2 2" xfId="33188" xr:uid="{4A00FBF3-38F9-402E-B2AF-877466DBAB48}"/>
    <cellStyle name="Input [yellow] 3 3 2 3 2 3" xfId="52186" xr:uid="{E067290F-4BE1-4182-85BE-F87021AB5ADB}"/>
    <cellStyle name="Input [yellow] 3 3 2 3 3" xfId="19807" xr:uid="{C8A302C4-16E7-49DB-9C5F-821559B50932}"/>
    <cellStyle name="Input [yellow] 3 3 2 3 3 2" xfId="39602" xr:uid="{58FE7B4B-4938-45A1-A68B-DA2B7F22B4D2}"/>
    <cellStyle name="Input [yellow] 3 3 2 3 3 3" xfId="58600" xr:uid="{3B50D6DA-61E9-4F69-8FE3-8338BF1FE6EA}"/>
    <cellStyle name="Input [yellow] 3 3 2 3 4" xfId="26197" xr:uid="{BB5CC3D0-F095-4E78-9FB8-821A005052A7}"/>
    <cellStyle name="Input [yellow] 3 3 2 3 5" xfId="45199" xr:uid="{08038C2F-4A6C-4A13-965E-B54B7ACCF179}"/>
    <cellStyle name="Input [yellow] 3 3 2 4" xfId="9999" xr:uid="{4F36A004-04B8-4C10-8CDD-3107599F2D6D}"/>
    <cellStyle name="Input [yellow] 3 3 2 4 2" xfId="29794" xr:uid="{B6428DA0-DB62-44BF-B43A-783DE4156AA8}"/>
    <cellStyle name="Input [yellow] 3 3 2 4 3" xfId="48792" xr:uid="{64BEF364-1B20-46A2-9482-71E57FE738A0}"/>
    <cellStyle name="Input [yellow] 3 3 2 5" xfId="16418" xr:uid="{6FB473E9-EB77-466F-B54F-78E5FAA5C59A}"/>
    <cellStyle name="Input [yellow] 3 3 2 5 2" xfId="36213" xr:uid="{B45241DE-BDAA-49C3-971C-EBC2A8374771}"/>
    <cellStyle name="Input [yellow] 3 3 2 5 3" xfId="55211" xr:uid="{49C0409B-BFB5-4A00-8827-CAE31A6F9719}"/>
    <cellStyle name="Input [yellow] 3 3 3" xfId="4148" xr:uid="{33B35E86-CADC-40CB-ABC4-2F18162B2343}"/>
    <cellStyle name="Input [yellow] 3 3 3 2" xfId="7637" xr:uid="{7C55BF81-DD9B-4145-9761-ABD705FA5341}"/>
    <cellStyle name="Input [yellow] 3 3 3 2 2" xfId="14630" xr:uid="{1FC7D9F5-F0E4-40A0-B7C9-8B0467E415DA}"/>
    <cellStyle name="Input [yellow] 3 3 3 2 2 2" xfId="34425" xr:uid="{316A19D6-981F-4DFA-9D9B-81B743540AA2}"/>
    <cellStyle name="Input [yellow] 3 3 3 2 2 3" xfId="53423" xr:uid="{84373807-4BB3-447F-8D23-F329F8DE7B9D}"/>
    <cellStyle name="Input [yellow] 3 3 3 2 3" xfId="21044" xr:uid="{D8A5E94F-7FC7-42CA-8C3C-509F994295EA}"/>
    <cellStyle name="Input [yellow] 3 3 3 2 3 2" xfId="40839" xr:uid="{AC25CD8A-1220-4C66-9FF2-27C2BE11A318}"/>
    <cellStyle name="Input [yellow] 3 3 3 2 3 3" xfId="59837" xr:uid="{20C63BCC-5862-46D0-8B2F-4CEF86313C42}"/>
    <cellStyle name="Input [yellow] 3 3 3 2 4" xfId="27436" xr:uid="{1CE46722-36EC-4E64-93F6-5D19FB499CC8}"/>
    <cellStyle name="Input [yellow] 3 3 3 2 5" xfId="46436" xr:uid="{FCDC96EB-AF81-46E9-90AB-40401CE4F6A6}"/>
    <cellStyle name="Input [yellow] 3 3 3 3" xfId="11232" xr:uid="{32824930-B571-4CC5-801A-8C2AEC31C548}"/>
    <cellStyle name="Input [yellow] 3 3 3 3 2" xfId="31027" xr:uid="{2300150B-9B88-4083-AEA9-E3A445BF4EE6}"/>
    <cellStyle name="Input [yellow] 3 3 3 3 3" xfId="50025" xr:uid="{31102604-E8F5-4C75-9A5B-6E3F28A0834E}"/>
    <cellStyle name="Input [yellow] 3 3 3 4" xfId="17655" xr:uid="{BE58227B-A27D-4BA8-9F5B-48F3B63D83D2}"/>
    <cellStyle name="Input [yellow] 3 3 3 4 2" xfId="37450" xr:uid="{F1A7F90E-BEA1-40B6-9AEC-5C2756857691}"/>
    <cellStyle name="Input [yellow] 3 3 3 4 3" xfId="56448" xr:uid="{0FC5F98A-EE79-4F56-A586-80851104B6E1}"/>
    <cellStyle name="Input [yellow] 3 3 3 5" xfId="24015" xr:uid="{FB89807A-0C32-4674-849F-9292EF14A0E0}"/>
    <cellStyle name="Input [yellow] 3 3 3 6" xfId="43047" xr:uid="{6243AEC1-0653-4966-8C37-DF8FA609D847}"/>
    <cellStyle name="Input [yellow] 3 3 4" xfId="3251" xr:uid="{7A101037-B069-4153-99A7-19517D7EA365}"/>
    <cellStyle name="Input [yellow] 3 3 4 2" xfId="6740" xr:uid="{9A8FC153-95FD-4129-B9B9-48A8DB7AC539}"/>
    <cellStyle name="Input [yellow] 3 3 4 2 2" xfId="13734" xr:uid="{35B1C2C0-BAFC-4853-8425-8C58145525CA}"/>
    <cellStyle name="Input [yellow] 3 3 4 2 2 2" xfId="33529" xr:uid="{821CF6AB-3E12-4836-88F6-7BB3F460FC7B}"/>
    <cellStyle name="Input [yellow] 3 3 4 2 2 3" xfId="52527" xr:uid="{ADA7D3C1-7FA5-4F28-8738-00CB227A7725}"/>
    <cellStyle name="Input [yellow] 3 3 4 2 3" xfId="20148" xr:uid="{1E3D131B-E2D5-4AF5-8C42-43C18AB473FB}"/>
    <cellStyle name="Input [yellow] 3 3 4 2 3 2" xfId="39943" xr:uid="{B6ED4E14-2FAB-4BAF-A7A5-AC58F5477854}"/>
    <cellStyle name="Input [yellow] 3 3 4 2 3 3" xfId="58941" xr:uid="{F86BD863-73FD-49A0-BFB6-61F4AC707CED}"/>
    <cellStyle name="Input [yellow] 3 3 4 2 4" xfId="26540" xr:uid="{EBBA1D09-1319-4D90-A9F3-D71EB5B6E3B8}"/>
    <cellStyle name="Input [yellow] 3 3 4 2 5" xfId="45540" xr:uid="{4E56A38B-EAB4-4871-B1FD-2A1E08AA58C0}"/>
    <cellStyle name="Input [yellow] 3 3 4 3" xfId="10336" xr:uid="{6C6DEEB7-A765-402D-82E7-9FBB354EC549}"/>
    <cellStyle name="Input [yellow] 3 3 4 3 2" xfId="30131" xr:uid="{9BCE36DF-7415-42E9-A3C1-BE9EFBD98324}"/>
    <cellStyle name="Input [yellow] 3 3 4 3 3" xfId="49129" xr:uid="{D5068C5C-76B7-44EA-9392-C4F405E86DCC}"/>
    <cellStyle name="Input [yellow] 3 3 4 4" xfId="16759" xr:uid="{82B3601F-5EEE-454D-B1D3-A3059B0BEEA4}"/>
    <cellStyle name="Input [yellow] 3 3 4 4 2" xfId="36554" xr:uid="{26A1BFBA-C7E4-44B7-85D4-B592B84E9889}"/>
    <cellStyle name="Input [yellow] 3 3 4 4 3" xfId="55552" xr:uid="{C9176F67-2C81-43F0-BB09-27A252EFF0B8}"/>
    <cellStyle name="Input [yellow] 3 3 4 5" xfId="23119" xr:uid="{C910369B-DF99-40F7-9461-ABE520FD97BE}"/>
    <cellStyle name="Input [yellow] 3 3 4 6" xfId="42151" xr:uid="{F696A38B-1D2F-4F45-8A12-6CE271B3E2FA}"/>
    <cellStyle name="Input [yellow] 3 3 5" xfId="5720" xr:uid="{BC39EB92-18BB-4BD5-9AEA-FB5FF17F128B}"/>
    <cellStyle name="Input [yellow] 3 3 5 2" xfId="12729" xr:uid="{E5896A31-F089-4665-8CC3-14A6E48125A4}"/>
    <cellStyle name="Input [yellow] 3 3 5 2 2" xfId="32524" xr:uid="{080B5832-03BC-4556-9188-1E992BB9286B}"/>
    <cellStyle name="Input [yellow] 3 3 5 2 3" xfId="51522" xr:uid="{950EDA06-096E-4F00-BF26-7E6ACB634957}"/>
    <cellStyle name="Input [yellow] 3 3 5 3" xfId="19146" xr:uid="{BD04A3D2-7368-4831-9C02-BA106830A4E0}"/>
    <cellStyle name="Input [yellow] 3 3 5 3 2" xfId="38941" xr:uid="{0BE18A71-5348-4E0D-95E5-5258A4CC5B02}"/>
    <cellStyle name="Input [yellow] 3 3 5 3 3" xfId="57939" xr:uid="{AA8EC9C6-713B-41DB-8F6A-C4D1A14653A4}"/>
    <cellStyle name="Input [yellow] 3 3 5 4" xfId="25524" xr:uid="{53E45E4D-10C9-4A25-AB71-5FCCDDC89F05}"/>
    <cellStyle name="Input [yellow] 3 3 5 5" xfId="44538" xr:uid="{0E00EAEE-1329-45DA-A173-2D2A775C7349}"/>
    <cellStyle name="Input [yellow] 3 3 6" xfId="9363" xr:uid="{275A302A-6EEE-493E-8DD1-CD00C7D4195F}"/>
    <cellStyle name="Input [yellow] 3 3 6 2" xfId="29158" xr:uid="{A83A8BA9-E3F6-48FF-A525-9505FA82676C}"/>
    <cellStyle name="Input [yellow] 3 3 6 3" xfId="48156" xr:uid="{D96A08BE-050E-443D-BB3B-98DEF0DC8296}"/>
    <cellStyle name="Input [yellow] 3 3 7" xfId="15745" xr:uid="{100E5951-7480-4108-87A9-8FB9E038A036}"/>
    <cellStyle name="Input [yellow] 3 3 7 2" xfId="35540" xr:uid="{2CF4D514-DBD1-4AC7-958C-50E8A1072DF9}"/>
    <cellStyle name="Input [yellow] 3 3 7 3" xfId="54538" xr:uid="{BB76FD24-8D23-44F2-8FD4-9EE05277495E}"/>
    <cellStyle name="Input [yellow] 3 4" xfId="2027" xr:uid="{6268EFF7-C24E-47D3-9456-1E23EB30A2BE}"/>
    <cellStyle name="Input [yellow] 3 4 2" xfId="2794" xr:uid="{0909BB65-AD2E-497A-8106-94ACAA5B8D59}"/>
    <cellStyle name="Input [yellow] 3 4 2 2" xfId="4816" xr:uid="{CD879B87-4E9F-41F4-BB13-0940BC591E0A}"/>
    <cellStyle name="Input [yellow] 3 4 2 2 2" xfId="8305" xr:uid="{106E8F9C-88F2-4057-99B4-7DB8BE03BACC}"/>
    <cellStyle name="Input [yellow] 3 4 2 2 2 2" xfId="15294" xr:uid="{9B44B49E-F5F7-4AFC-8DAD-7CFCAD1C7B43}"/>
    <cellStyle name="Input [yellow] 3 4 2 2 2 2 2" xfId="35089" xr:uid="{07BB71F7-37AE-46DD-8792-C8A193FD6568}"/>
    <cellStyle name="Input [yellow] 3 4 2 2 2 2 3" xfId="54087" xr:uid="{03F684F9-6EB8-4548-B3F0-DDB01FCF9C12}"/>
    <cellStyle name="Input [yellow] 3 4 2 2 2 3" xfId="21708" xr:uid="{B484E799-F181-4E23-8E2E-17F2FBF0B3EC}"/>
    <cellStyle name="Input [yellow] 3 4 2 2 2 3 2" xfId="41503" xr:uid="{5325EF61-4010-4E57-94BF-6468009B7668}"/>
    <cellStyle name="Input [yellow] 3 4 2 2 2 3 3" xfId="60501" xr:uid="{754DD3F2-C8D6-4AAC-ACDD-5DC51146CA56}"/>
    <cellStyle name="Input [yellow] 3 4 2 2 2 4" xfId="28102" xr:uid="{6C9CE8B1-F01C-415C-A5D5-77C6111827C9}"/>
    <cellStyle name="Input [yellow] 3 4 2 2 2 5" xfId="47100" xr:uid="{ED70B918-44D5-4B1D-A6C3-857C383960C2}"/>
    <cellStyle name="Input [yellow] 3 4 2 2 3" xfId="11896" xr:uid="{D9C02227-0E94-49B2-991F-87F100102750}"/>
    <cellStyle name="Input [yellow] 3 4 2 2 3 2" xfId="31691" xr:uid="{24D4BD26-6E16-405B-89E1-C1EE6DED1F8E}"/>
    <cellStyle name="Input [yellow] 3 4 2 2 3 3" xfId="50689" xr:uid="{9A3C9C28-C409-4631-8881-554A9865F367}"/>
    <cellStyle name="Input [yellow] 3 4 2 2 4" xfId="18319" xr:uid="{CF8FA3A8-8656-432C-B6E4-5F961F356B88}"/>
    <cellStyle name="Input [yellow] 3 4 2 2 4 2" xfId="38114" xr:uid="{96904C3E-669D-4897-A52A-7D5CB869320E}"/>
    <cellStyle name="Input [yellow] 3 4 2 2 4 3" xfId="57112" xr:uid="{1DA32FD1-9765-40CB-A338-4F7DF31D244F}"/>
    <cellStyle name="Input [yellow] 3 4 2 2 5" xfId="24680" xr:uid="{160985A1-2366-4A76-9754-06BC75572DE3}"/>
    <cellStyle name="Input [yellow] 3 4 2 2 6" xfId="43711" xr:uid="{3D3F22F4-2804-4CC4-9991-DF9FB46D64E3}"/>
    <cellStyle name="Input [yellow] 3 4 2 3" xfId="6285" xr:uid="{00DF1312-E53D-4F57-9A98-7A3910B12121}"/>
    <cellStyle name="Input [yellow] 3 4 2 3 2" xfId="13283" xr:uid="{B5ECCFFA-F47F-4B2A-AB9A-6C48326AC351}"/>
    <cellStyle name="Input [yellow] 3 4 2 3 2 2" xfId="33078" xr:uid="{4BBDF16F-FA98-4F72-882C-E93B30F06441}"/>
    <cellStyle name="Input [yellow] 3 4 2 3 2 3" xfId="52076" xr:uid="{B4452447-73A3-41C4-868F-E6DF160542EC}"/>
    <cellStyle name="Input [yellow] 3 4 2 3 3" xfId="19698" xr:uid="{73075176-42E8-4E06-8632-7071F10DD550}"/>
    <cellStyle name="Input [yellow] 3 4 2 3 3 2" xfId="39493" xr:uid="{DC3B3730-D227-4F6C-AAF2-BFD6AEFB8CE6}"/>
    <cellStyle name="Input [yellow] 3 4 2 3 3 3" xfId="58491" xr:uid="{D506D1D3-7D6C-422F-A281-352FD0BDB426}"/>
    <cellStyle name="Input [yellow] 3 4 2 3 4" xfId="26086" xr:uid="{9B3E973B-05CE-419F-BAC4-3E6A4FCB8144}"/>
    <cellStyle name="Input [yellow] 3 4 2 3 5" xfId="45090" xr:uid="{AF337223-456C-41FD-A8ED-6FD277595E39}"/>
    <cellStyle name="Input [yellow] 3 4 2 4" xfId="9893" xr:uid="{5D19FC6F-8EF8-4AAE-AEF6-251917152EB9}"/>
    <cellStyle name="Input [yellow] 3 4 2 4 2" xfId="29688" xr:uid="{F28715FE-3C7C-4D35-84E5-9FE1B832BA23}"/>
    <cellStyle name="Input [yellow] 3 4 2 4 3" xfId="48686" xr:uid="{7ECC8596-5C4B-4ECD-B04A-7A16BC5FB567}"/>
    <cellStyle name="Input [yellow] 3 4 2 5" xfId="16307" xr:uid="{D95350C1-59D9-44D8-9919-7AADE7A29276}"/>
    <cellStyle name="Input [yellow] 3 4 2 5 2" xfId="36102" xr:uid="{026A949C-BFAF-47B1-BDD5-3D4440E346B8}"/>
    <cellStyle name="Input [yellow] 3 4 2 5 3" xfId="55100" xr:uid="{C09354E8-1A91-4193-98B9-FE2BB517285D}"/>
    <cellStyle name="Input [yellow] 3 4 3" xfId="4037" xr:uid="{F446EA32-45CD-4852-909D-17432B30C1E9}"/>
    <cellStyle name="Input [yellow] 3 4 3 2" xfId="7526" xr:uid="{B7A263D9-0077-47BF-8DDC-9C5391470D91}"/>
    <cellStyle name="Input [yellow] 3 4 3 2 2" xfId="14519" xr:uid="{8B62D414-5E2D-44C0-B4C7-34C862F1BD75}"/>
    <cellStyle name="Input [yellow] 3 4 3 2 2 2" xfId="34314" xr:uid="{73042B5E-7D3C-4636-AC83-21E131994977}"/>
    <cellStyle name="Input [yellow] 3 4 3 2 2 3" xfId="53312" xr:uid="{283127E4-7283-48C2-8D01-9BF52641424E}"/>
    <cellStyle name="Input [yellow] 3 4 3 2 3" xfId="20933" xr:uid="{5D04B346-19CF-48E9-9586-1D47AC43288D}"/>
    <cellStyle name="Input [yellow] 3 4 3 2 3 2" xfId="40728" xr:uid="{E91A10EE-AAD3-472C-83C5-EA3D8BD7A218}"/>
    <cellStyle name="Input [yellow] 3 4 3 2 3 3" xfId="59726" xr:uid="{F2224E3F-470B-45C5-870C-07BD633F5A8D}"/>
    <cellStyle name="Input [yellow] 3 4 3 2 4" xfId="27325" xr:uid="{69A034FC-1991-40AC-A922-514C4BDA5EBB}"/>
    <cellStyle name="Input [yellow] 3 4 3 2 5" xfId="46325" xr:uid="{FEEE1BF3-FA86-4EFE-B5D2-8E56B8913339}"/>
    <cellStyle name="Input [yellow] 3 4 3 3" xfId="11121" xr:uid="{C0638C27-9B28-44F6-9EB8-A2C306C05985}"/>
    <cellStyle name="Input [yellow] 3 4 3 3 2" xfId="30916" xr:uid="{A66CA386-A5C4-407E-B0AE-6A49DD3B8738}"/>
    <cellStyle name="Input [yellow] 3 4 3 3 3" xfId="49914" xr:uid="{8B6B7F55-D7AF-4ACE-A4B5-3883D4A5D84D}"/>
    <cellStyle name="Input [yellow] 3 4 3 4" xfId="17544" xr:uid="{65E14B5D-ADCA-4B86-A78B-0E1570916150}"/>
    <cellStyle name="Input [yellow] 3 4 3 4 2" xfId="37339" xr:uid="{8BFDF712-7AA0-46CF-BED6-61C807375A6F}"/>
    <cellStyle name="Input [yellow] 3 4 3 4 3" xfId="56337" xr:uid="{C626ED7D-E6A7-4289-BE8F-6848FCC3803F}"/>
    <cellStyle name="Input [yellow] 3 4 3 5" xfId="23904" xr:uid="{58A70ED2-0E10-498C-AF44-87EA8E62FFEB}"/>
    <cellStyle name="Input [yellow] 3 4 3 6" xfId="42936" xr:uid="{53C786A8-9476-4000-8EBA-69991FF1DEBC}"/>
    <cellStyle name="Input [yellow] 3 4 4" xfId="3441" xr:uid="{0B4E23A4-B975-4980-90C7-1833EC4C8A3E}"/>
    <cellStyle name="Input [yellow] 3 4 4 2" xfId="6930" xr:uid="{A3281C15-6E7F-42AD-8956-21232D7B0B67}"/>
    <cellStyle name="Input [yellow] 3 4 4 2 2" xfId="13924" xr:uid="{A15CB21D-5841-4B12-BF03-F2DBBA470902}"/>
    <cellStyle name="Input [yellow] 3 4 4 2 2 2" xfId="33719" xr:uid="{D3B43099-7770-4A6C-B542-71FA202826BB}"/>
    <cellStyle name="Input [yellow] 3 4 4 2 2 3" xfId="52717" xr:uid="{7E91C681-17E7-435C-BE3A-BDC3D32D1CCD}"/>
    <cellStyle name="Input [yellow] 3 4 4 2 3" xfId="20338" xr:uid="{46DE8106-20E7-42B4-83E6-3A69380ADB89}"/>
    <cellStyle name="Input [yellow] 3 4 4 2 3 2" xfId="40133" xr:uid="{6360DA2A-2CA6-4A50-B2FC-83DB33573653}"/>
    <cellStyle name="Input [yellow] 3 4 4 2 3 3" xfId="59131" xr:uid="{E75F2DEB-93E7-47F2-93B1-70D8054F1CA4}"/>
    <cellStyle name="Input [yellow] 3 4 4 2 4" xfId="26730" xr:uid="{967FEBCE-01FC-4A38-B2BA-0826924A7EF0}"/>
    <cellStyle name="Input [yellow] 3 4 4 2 5" xfId="45730" xr:uid="{8CF30C4F-D1DA-4761-A953-D8C045261DFE}"/>
    <cellStyle name="Input [yellow] 3 4 4 3" xfId="10526" xr:uid="{860A15FB-251E-40D0-B49A-4605F8BBC6BD}"/>
    <cellStyle name="Input [yellow] 3 4 4 3 2" xfId="30321" xr:uid="{33FE6546-3E53-407C-9A11-7D5D2D323A67}"/>
    <cellStyle name="Input [yellow] 3 4 4 3 3" xfId="49319" xr:uid="{FF3C37D9-1BD4-4AEC-8C54-CAE912E5ECB4}"/>
    <cellStyle name="Input [yellow] 3 4 4 4" xfId="16949" xr:uid="{34161E08-2239-4232-861E-BA50B507D4A0}"/>
    <cellStyle name="Input [yellow] 3 4 4 4 2" xfId="36744" xr:uid="{1791B5E9-1968-43C5-9D9C-AABECDECB8C6}"/>
    <cellStyle name="Input [yellow] 3 4 4 4 3" xfId="55742" xr:uid="{E489A203-B858-45B4-8970-ED983B99CD07}"/>
    <cellStyle name="Input [yellow] 3 4 4 5" xfId="23309" xr:uid="{78459927-4BDE-4483-931E-B804FD7B863A}"/>
    <cellStyle name="Input [yellow] 3 4 4 6" xfId="42341" xr:uid="{8F1210BC-694D-43DB-918D-5441AA3D4F8E}"/>
    <cellStyle name="Input [yellow] 3 4 5" xfId="5608" xr:uid="{C1D165C6-F769-4C72-BCFA-1A9EA7A72EBF}"/>
    <cellStyle name="Input [yellow] 3 4 5 2" xfId="12619" xr:uid="{44C5465D-3533-4828-A9CF-3700142C7E90}"/>
    <cellStyle name="Input [yellow] 3 4 5 2 2" xfId="32414" xr:uid="{1BAAA44B-1778-4336-BBFB-C88D5CFC16E5}"/>
    <cellStyle name="Input [yellow] 3 4 5 2 3" xfId="51412" xr:uid="{450C078F-5F37-4466-802E-E5A4E566F088}"/>
    <cellStyle name="Input [yellow] 3 4 5 3" xfId="19037" xr:uid="{637B7798-3BD8-4D6C-AF33-8D0BE55D23C7}"/>
    <cellStyle name="Input [yellow] 3 4 5 3 2" xfId="38832" xr:uid="{77EBAA10-FC89-4C05-8386-0195B6D428CB}"/>
    <cellStyle name="Input [yellow] 3 4 5 3 3" xfId="57830" xr:uid="{3971452A-D7F6-4005-AAF9-5F1E272F05C5}"/>
    <cellStyle name="Input [yellow] 3 4 5 4" xfId="25413" xr:uid="{12E17AB5-8D43-4403-9AF3-FDF8601C8011}"/>
    <cellStyle name="Input [yellow] 3 4 5 5" xfId="44429" xr:uid="{E0988A4A-A013-4A29-8B29-EC32D2B67A50}"/>
    <cellStyle name="Input [yellow] 3 4 6" xfId="9258" xr:uid="{7DFFBB0E-13B0-47D3-8023-85539C8B0303}"/>
    <cellStyle name="Input [yellow] 3 4 6 2" xfId="29053" xr:uid="{F6266429-5DAB-4E9D-916B-4160245F8AEF}"/>
    <cellStyle name="Input [yellow] 3 4 6 3" xfId="48051" xr:uid="{EA62834F-6B42-4EDB-B3AC-CDED01AF0C3B}"/>
    <cellStyle name="Input [yellow] 3 4 7" xfId="15634" xr:uid="{8159E5CF-B7D4-47BD-B7B2-51D236617667}"/>
    <cellStyle name="Input [yellow] 3 4 7 2" xfId="35429" xr:uid="{7FEBAC9C-9E1A-4ADF-BFF2-B9A20EA4DD96}"/>
    <cellStyle name="Input [yellow] 3 4 7 3" xfId="54427" xr:uid="{3DDB5EAB-73CE-4E72-BACF-68C9310D48DE}"/>
    <cellStyle name="Input [yellow] 3 5" xfId="1718" xr:uid="{A5F407EA-677E-43AA-B569-DBAD22FDA82F}"/>
    <cellStyle name="Input [yellow] 3 5 2" xfId="2488" xr:uid="{222513EB-14F3-4163-B8E2-A9C8BD404CAF}"/>
    <cellStyle name="Input [yellow] 3 5 2 2" xfId="4511" xr:uid="{D6FD2FB2-9F28-4375-985D-D5E6C69CB927}"/>
    <cellStyle name="Input [yellow] 3 5 2 2 2" xfId="8000" xr:uid="{D0D63D90-D2FE-4C67-A38C-FB3FD1A7E480}"/>
    <cellStyle name="Input [yellow] 3 5 2 2 2 2" xfId="14989" xr:uid="{B71E29BE-405E-4C5E-B831-B9754BF8B65C}"/>
    <cellStyle name="Input [yellow] 3 5 2 2 2 2 2" xfId="34784" xr:uid="{3AE4F1AF-7E07-4466-8DD8-958142BE7273}"/>
    <cellStyle name="Input [yellow] 3 5 2 2 2 2 3" xfId="53782" xr:uid="{F9E72F9D-EA48-4DDD-AFB6-4DA5F1A7176D}"/>
    <cellStyle name="Input [yellow] 3 5 2 2 2 3" xfId="21403" xr:uid="{666FB8B4-58BE-4497-8EF4-190AF7268997}"/>
    <cellStyle name="Input [yellow] 3 5 2 2 2 3 2" xfId="41198" xr:uid="{B9BF0E56-D77F-46DF-935F-884676C535C2}"/>
    <cellStyle name="Input [yellow] 3 5 2 2 2 3 3" xfId="60196" xr:uid="{AEE16066-C61B-4527-B98E-4B5C84481D89}"/>
    <cellStyle name="Input [yellow] 3 5 2 2 2 4" xfId="27797" xr:uid="{EDDB6F85-E6D1-41A7-B59A-EFC16CAFB328}"/>
    <cellStyle name="Input [yellow] 3 5 2 2 2 5" xfId="46795" xr:uid="{AB2896D7-9392-4DED-AB65-A2E83A791A5E}"/>
    <cellStyle name="Input [yellow] 3 5 2 2 3" xfId="11591" xr:uid="{17711124-EAE6-4A55-B246-38A731D33D41}"/>
    <cellStyle name="Input [yellow] 3 5 2 2 3 2" xfId="31386" xr:uid="{18BB496F-3BE2-4EDA-8886-AAE5BBDACC94}"/>
    <cellStyle name="Input [yellow] 3 5 2 2 3 3" xfId="50384" xr:uid="{8F6B3910-B7F5-49C2-A1E2-2E834E80B403}"/>
    <cellStyle name="Input [yellow] 3 5 2 2 4" xfId="18014" xr:uid="{B51A3B75-8F7F-4418-8CD0-0EE129173197}"/>
    <cellStyle name="Input [yellow] 3 5 2 2 4 2" xfId="37809" xr:uid="{C936839A-142F-45A1-B138-35302954E259}"/>
    <cellStyle name="Input [yellow] 3 5 2 2 4 3" xfId="56807" xr:uid="{B319EB86-47A8-42FF-A1B8-A1F835D44DB9}"/>
    <cellStyle name="Input [yellow] 3 5 2 2 5" xfId="24375" xr:uid="{DF59DF7B-1914-4F91-94A3-34FCF9141A7A}"/>
    <cellStyle name="Input [yellow] 3 5 2 2 6" xfId="43406" xr:uid="{CC50BAFA-417C-4E4F-9EFB-BE0099210BF7}"/>
    <cellStyle name="Input [yellow] 3 5 2 3" xfId="5981" xr:uid="{5193490F-EF12-4C0C-A974-2B755B627A8B}"/>
    <cellStyle name="Input [yellow] 3 5 2 3 2" xfId="12980" xr:uid="{64453334-7DA6-44F8-9765-AA76508F4F96}"/>
    <cellStyle name="Input [yellow] 3 5 2 3 2 2" xfId="32775" xr:uid="{8A85E2B9-1D6C-41BF-8556-93F69C688CF7}"/>
    <cellStyle name="Input [yellow] 3 5 2 3 2 3" xfId="51773" xr:uid="{C2F95313-21B8-4D3B-B4D8-1EABC12FCD9B}"/>
    <cellStyle name="Input [yellow] 3 5 2 3 3" xfId="19395" xr:uid="{2B7A365F-E4B3-4AB6-9210-6ECE701B0F75}"/>
    <cellStyle name="Input [yellow] 3 5 2 3 3 2" xfId="39190" xr:uid="{6E97EEE2-562D-4FC2-A7E0-021CF728270F}"/>
    <cellStyle name="Input [yellow] 3 5 2 3 3 3" xfId="58188" xr:uid="{DA56C221-C2C4-4E67-83C9-BA1236842684}"/>
    <cellStyle name="Input [yellow] 3 5 2 3 4" xfId="25782" xr:uid="{52C717DE-5E17-4799-BBF4-B8FEF049068E}"/>
    <cellStyle name="Input [yellow] 3 5 2 3 5" xfId="44787" xr:uid="{B2FEB7DC-0D98-4059-B529-17E17E032253}"/>
    <cellStyle name="Input [yellow] 3 5 2 4" xfId="9610" xr:uid="{3A9886BA-3EEF-4C3D-BB3C-C23E1E44E728}"/>
    <cellStyle name="Input [yellow] 3 5 2 4 2" xfId="29405" xr:uid="{1E96C591-55E2-45FA-897C-EA927759286B}"/>
    <cellStyle name="Input [yellow] 3 5 2 4 3" xfId="48403" xr:uid="{84307BCB-FBB7-4235-8E30-5BA577E2629F}"/>
    <cellStyle name="Input [yellow] 3 5 2 5" xfId="16002" xr:uid="{C40CF871-2D1F-4B7B-A1B6-4B0592049F4F}"/>
    <cellStyle name="Input [yellow] 3 5 2 5 2" xfId="35797" xr:uid="{79DE3E9C-9A93-4D29-98EE-A630846BCABD}"/>
    <cellStyle name="Input [yellow] 3 5 2 5 3" xfId="54795" xr:uid="{B6E61B0D-3DC1-4467-B691-DB5EE850098C}"/>
    <cellStyle name="Input [yellow] 3 5 3" xfId="3730" xr:uid="{AC72A3A0-351F-4D70-B28C-E5E030CF3AE5}"/>
    <cellStyle name="Input [yellow] 3 5 3 2" xfId="7219" xr:uid="{639EF0CA-2CB2-4BF5-B490-F9BEC70DAC3F}"/>
    <cellStyle name="Input [yellow] 3 5 3 2 2" xfId="14212" xr:uid="{414604DE-3199-4BB6-B065-0537E338A9B7}"/>
    <cellStyle name="Input [yellow] 3 5 3 2 2 2" xfId="34007" xr:uid="{469E7D6F-A919-4CD4-BD52-3F98214B8A72}"/>
    <cellStyle name="Input [yellow] 3 5 3 2 2 3" xfId="53005" xr:uid="{9FA32267-0425-4C02-8FD5-1A5788173773}"/>
    <cellStyle name="Input [yellow] 3 5 3 2 3" xfId="20626" xr:uid="{9C2D3A5D-CAD0-4713-B6CA-D07EE7DBA138}"/>
    <cellStyle name="Input [yellow] 3 5 3 2 3 2" xfId="40421" xr:uid="{00B8FE95-9BED-4A45-891E-1C32814A0D30}"/>
    <cellStyle name="Input [yellow] 3 5 3 2 3 3" xfId="59419" xr:uid="{D51186B7-2D7F-449F-9C5E-89A2681BF5F1}"/>
    <cellStyle name="Input [yellow] 3 5 3 2 4" xfId="27018" xr:uid="{DF2AE0B5-FD20-4C69-A550-5C35C4C9B82A}"/>
    <cellStyle name="Input [yellow] 3 5 3 2 5" xfId="46018" xr:uid="{56782162-8280-45A0-8600-4890C3B91851}"/>
    <cellStyle name="Input [yellow] 3 5 3 3" xfId="10814" xr:uid="{843B441A-639D-4C6D-A067-BE75FBE87782}"/>
    <cellStyle name="Input [yellow] 3 5 3 3 2" xfId="30609" xr:uid="{579C7E80-8FD2-4B58-9E39-C57BC8DFB545}"/>
    <cellStyle name="Input [yellow] 3 5 3 3 3" xfId="49607" xr:uid="{4C787922-19B4-42D8-A1D6-CF2CE8B19545}"/>
    <cellStyle name="Input [yellow] 3 5 3 4" xfId="17237" xr:uid="{945FFB7C-7100-4ABC-AFC2-3678E6CC03F7}"/>
    <cellStyle name="Input [yellow] 3 5 3 4 2" xfId="37032" xr:uid="{BFBB1F08-7DC8-47EA-A15E-1C253C697E88}"/>
    <cellStyle name="Input [yellow] 3 5 3 4 3" xfId="56030" xr:uid="{96A97961-9FE0-4424-9560-1A93E931BE4F}"/>
    <cellStyle name="Input [yellow] 3 5 3 5" xfId="23597" xr:uid="{A6FBB8D3-F866-40A8-830E-4D61A53C298D}"/>
    <cellStyle name="Input [yellow] 3 5 3 6" xfId="42629" xr:uid="{D0845C8A-C8DA-416F-944B-409FD2E18617}"/>
    <cellStyle name="Input [yellow] 3 5 4" xfId="3613" xr:uid="{8423BAAF-BA65-4A7B-B3A4-F29AF9EF5A96}"/>
    <cellStyle name="Input [yellow] 3 5 4 2" xfId="7102" xr:uid="{C5BC2CAC-FC87-4E31-9F10-EFA25B0AB3B7}"/>
    <cellStyle name="Input [yellow] 3 5 4 2 2" xfId="14095" xr:uid="{6933694D-742F-4E65-A9F8-FAA2C7DB1DDC}"/>
    <cellStyle name="Input [yellow] 3 5 4 2 2 2" xfId="33890" xr:uid="{294DAC96-1F21-4675-8212-1DFB54BE6A6F}"/>
    <cellStyle name="Input [yellow] 3 5 4 2 2 3" xfId="52888" xr:uid="{FCDC2498-2CCB-4358-9A50-D854EC9A75B9}"/>
    <cellStyle name="Input [yellow] 3 5 4 2 3" xfId="20509" xr:uid="{89464FEC-D1F5-42A4-AC6D-3FE2985AFF32}"/>
    <cellStyle name="Input [yellow] 3 5 4 2 3 2" xfId="40304" xr:uid="{572A78CC-4ABC-4D3C-BA4C-DB33A384DC0A}"/>
    <cellStyle name="Input [yellow] 3 5 4 2 3 3" xfId="59302" xr:uid="{2F554769-B804-493A-BEAC-88DA5B513D9F}"/>
    <cellStyle name="Input [yellow] 3 5 4 2 4" xfId="26901" xr:uid="{DFD18FA7-2793-4BBB-BA30-967D15895583}"/>
    <cellStyle name="Input [yellow] 3 5 4 2 5" xfId="45901" xr:uid="{093633A2-2A1D-492B-B11A-634F2E589E38}"/>
    <cellStyle name="Input [yellow] 3 5 4 3" xfId="10697" xr:uid="{845234DE-8FFB-4019-ABCB-9CB5785138D6}"/>
    <cellStyle name="Input [yellow] 3 5 4 3 2" xfId="30492" xr:uid="{76B9BA22-F7F8-4C89-B7C4-FA59112D93C1}"/>
    <cellStyle name="Input [yellow] 3 5 4 3 3" xfId="49490" xr:uid="{DEE55F21-CBAB-4BE2-8F3B-AE6CD4FA71E4}"/>
    <cellStyle name="Input [yellow] 3 5 4 4" xfId="17120" xr:uid="{8B2AC83E-8707-4167-8CCC-F1340C594B8C}"/>
    <cellStyle name="Input [yellow] 3 5 4 4 2" xfId="36915" xr:uid="{65F175F0-3C82-4195-91EE-A64372695AC1}"/>
    <cellStyle name="Input [yellow] 3 5 4 4 3" xfId="55913" xr:uid="{36387E77-A5E5-4956-8536-E085A8935169}"/>
    <cellStyle name="Input [yellow] 3 5 4 5" xfId="23480" xr:uid="{5AEBA231-29ED-445C-A710-E9424D1D101A}"/>
    <cellStyle name="Input [yellow] 3 5 4 6" xfId="42512" xr:uid="{5198A2DB-D889-45A3-BB22-3516B6FC3107}"/>
    <cellStyle name="Input [yellow] 3 5 5" xfId="5304" xr:uid="{401ECB92-7A81-497A-82C8-0325BEE83E10}"/>
    <cellStyle name="Input [yellow] 3 5 5 2" xfId="12316" xr:uid="{0F215662-50A8-46B0-A99A-550D6BEADF5E}"/>
    <cellStyle name="Input [yellow] 3 5 5 2 2" xfId="32111" xr:uid="{9E5F10AF-BD36-4B00-B864-A46DC37F459D}"/>
    <cellStyle name="Input [yellow] 3 5 5 2 3" xfId="51109" xr:uid="{83E5A837-2C40-4649-B256-0FF863FD9BC7}"/>
    <cellStyle name="Input [yellow] 3 5 5 3" xfId="18734" xr:uid="{E4946C53-FF02-4102-83A8-B06F7CA11A7E}"/>
    <cellStyle name="Input [yellow] 3 5 5 3 2" xfId="38529" xr:uid="{B2195321-A3FC-45DB-9EDB-74098FAABACD}"/>
    <cellStyle name="Input [yellow] 3 5 5 3 3" xfId="57527" xr:uid="{C7A454F8-088F-4A79-B636-B8C14A58C4F3}"/>
    <cellStyle name="Input [yellow] 3 5 5 4" xfId="25109" xr:uid="{64681EA1-04C4-45AD-A2AD-9E666109F890}"/>
    <cellStyle name="Input [yellow] 3 5 5 5" xfId="44126" xr:uid="{09B7E1C0-6A73-49AF-8A71-54477BB47916}"/>
    <cellStyle name="Input [yellow] 3 5 6" xfId="8974" xr:uid="{7EB7A6D9-6024-4B24-B920-4DCF04C7F865}"/>
    <cellStyle name="Input [yellow] 3 5 6 2" xfId="28769" xr:uid="{0716F79A-BEDB-4E9F-BCEC-366EA97D4426}"/>
    <cellStyle name="Input [yellow] 3 5 6 3" xfId="47767" xr:uid="{7B6B9758-177E-475C-9B73-D691AB3A4032}"/>
    <cellStyle name="Input [yellow] 3 5 7" xfId="8478" xr:uid="{7EE81510-961C-4855-84D0-0E071117DF7E}"/>
    <cellStyle name="Input [yellow] 3 5 7 2" xfId="28275" xr:uid="{EDF1FE37-7E44-4ECF-827E-26520200DEAE}"/>
    <cellStyle name="Input [yellow] 3 5 7 3" xfId="47273" xr:uid="{F780A746-AC6D-4EDA-8462-48B84A4B57CE}"/>
    <cellStyle name="Input [yellow] 4" xfId="1611" xr:uid="{5F66B0FF-A36D-49FE-AD86-C562157F7C06}"/>
    <cellStyle name="Input [yellow] 4 2" xfId="2386" xr:uid="{49E1B8C1-49CE-4884-A1B5-4954AF3B1A02}"/>
    <cellStyle name="Input [yellow] 4 2 2" xfId="9518" xr:uid="{6D4DDE1D-8569-4A79-8806-D292EDCD1A84}"/>
    <cellStyle name="Input [yellow] 4 2 2 2" xfId="29313" xr:uid="{2DB63757-D369-4B65-B94B-DCFDA3B418B1}"/>
    <cellStyle name="Input [yellow] 4 2 2 3" xfId="48311" xr:uid="{998E050E-3918-4C30-9EE8-3970F7B5EF6D}"/>
    <cellStyle name="Input [yellow] 4 2 3" xfId="15901" xr:uid="{B6B80C54-6E90-435E-A510-77F54398552C}"/>
    <cellStyle name="Input [yellow] 4 2 3 2" xfId="35696" xr:uid="{F731C2A6-02CF-471D-9387-DF0480A0D209}"/>
    <cellStyle name="Input [yellow] 4 2 3 3" xfId="54694" xr:uid="{105A924B-CC63-4FB5-B346-B6D598C60982}"/>
    <cellStyle name="Input [yellow] 4 2 4" xfId="22427" xr:uid="{05C3D2E3-CD10-4687-95D9-E6275B73406E}"/>
    <cellStyle name="Input [yellow] 4 2 5" xfId="41683" xr:uid="{8D49A361-396E-4FC8-A6A7-54DFF2F90FAE}"/>
    <cellStyle name="Input [yellow] 4 3" xfId="3629" xr:uid="{96528BDA-5424-4AAC-90DA-DD7BF06D9BFD}"/>
    <cellStyle name="Input [yellow] 4 3 2" xfId="7118" xr:uid="{EA861B59-E71E-4E57-8058-9044F9337B60}"/>
    <cellStyle name="Input [yellow] 4 3 2 2" xfId="14111" xr:uid="{589FAC75-6368-48BB-A7E1-1F45AC06D037}"/>
    <cellStyle name="Input [yellow] 4 3 2 2 2" xfId="33906" xr:uid="{53F6917B-6412-41E7-B5B9-D4D02F199193}"/>
    <cellStyle name="Input [yellow] 4 3 2 2 3" xfId="52904" xr:uid="{A0EAB971-F6F1-4429-AE37-C4F6AEF358F8}"/>
    <cellStyle name="Input [yellow] 4 3 2 3" xfId="20525" xr:uid="{AF9789E6-FA6A-4BA3-A08F-9202AB9428DF}"/>
    <cellStyle name="Input [yellow] 4 3 2 3 2" xfId="40320" xr:uid="{08E7E61D-CDC7-4F2C-BB87-712F20CCD22E}"/>
    <cellStyle name="Input [yellow] 4 3 2 3 3" xfId="59318" xr:uid="{D4C39EC7-7516-47B2-A803-406F4DA3D9BF}"/>
    <cellStyle name="Input [yellow] 4 3 2 4" xfId="26917" xr:uid="{4A0F6801-F86B-45DB-B656-8C671B8F451F}"/>
    <cellStyle name="Input [yellow] 4 3 2 5" xfId="45917" xr:uid="{EF8C42C1-F374-4B23-8C9C-FDD9C9BF9B38}"/>
    <cellStyle name="Input [yellow] 4 3 3" xfId="10713" xr:uid="{3F6C8FD6-5767-4DD9-9BC0-9E19D0EFE065}"/>
    <cellStyle name="Input [yellow] 4 3 3 2" xfId="30508" xr:uid="{0BC9F870-75F2-4BC4-B414-720C55ECD12E}"/>
    <cellStyle name="Input [yellow] 4 3 3 3" xfId="49506" xr:uid="{B1B18142-E4AD-425E-A638-CA5095DE69CD}"/>
    <cellStyle name="Input [yellow] 4 3 4" xfId="17136" xr:uid="{6AAFA5C0-4A5C-49E4-BF4B-598871D02950}"/>
    <cellStyle name="Input [yellow] 4 3 4 2" xfId="36931" xr:uid="{74C13FF0-FB92-4EF8-B4E8-60A6CD62F0B4}"/>
    <cellStyle name="Input [yellow] 4 3 4 3" xfId="55929" xr:uid="{C8CE20F3-FD1D-4EA4-A101-BADBFE8E19B6}"/>
    <cellStyle name="Input [yellow] 4 3 5" xfId="23496" xr:uid="{C9B85B0E-CD13-4757-8798-8877009FB3E6}"/>
    <cellStyle name="Input [yellow] 4 3 6" xfId="42528" xr:uid="{FB14AC6A-8C5A-48DE-9441-A6E6A6CECD3E}"/>
    <cellStyle name="Input [yellow] 4 4" xfId="3522" xr:uid="{FD260B42-CF7D-4E95-80C0-76C2AC7B5F4B}"/>
    <cellStyle name="Input [yellow] 4 4 2" xfId="7011" xr:uid="{CF8B9250-52CA-4C3E-834A-8861EF68A58C}"/>
    <cellStyle name="Input [yellow] 4 4 2 2" xfId="14005" xr:uid="{062B75F5-71FA-4FB7-8000-092B3D880141}"/>
    <cellStyle name="Input [yellow] 4 4 2 2 2" xfId="33800" xr:uid="{13F9A53F-2F0C-4B3C-A045-34A9F019E92C}"/>
    <cellStyle name="Input [yellow] 4 4 2 2 3" xfId="52798" xr:uid="{0F9D4A89-2042-4D5F-9963-808FEBAC9B75}"/>
    <cellStyle name="Input [yellow] 4 4 2 3" xfId="20419" xr:uid="{03BE4173-AD18-4F44-BAFD-EE0805AE9423}"/>
    <cellStyle name="Input [yellow] 4 4 2 3 2" xfId="40214" xr:uid="{F80A1A94-9309-4932-834E-A8861AC36BFB}"/>
    <cellStyle name="Input [yellow] 4 4 2 3 3" xfId="59212" xr:uid="{6CDDCC58-5AB8-40BE-B444-01A146AD16E0}"/>
    <cellStyle name="Input [yellow] 4 4 2 4" xfId="26811" xr:uid="{A2DC99B9-41D1-4ED8-8108-1E3459C139F2}"/>
    <cellStyle name="Input [yellow] 4 4 2 5" xfId="45811" xr:uid="{1E2217E6-60DB-46D2-AF18-B337C2460A4A}"/>
    <cellStyle name="Input [yellow] 4 4 3" xfId="10607" xr:uid="{2B63C77C-0B76-42CC-A758-00EFE05C81EC}"/>
    <cellStyle name="Input [yellow] 4 4 3 2" xfId="30402" xr:uid="{F1B19449-D03B-40C2-99DF-1B10AA6F7810}"/>
    <cellStyle name="Input [yellow] 4 4 3 3" xfId="49400" xr:uid="{EAA1D0C8-2174-41E1-A31C-3FC750E4199B}"/>
    <cellStyle name="Input [yellow] 4 4 4" xfId="17030" xr:uid="{FF6937AA-F49F-401D-8E6B-FB2B3738632D}"/>
    <cellStyle name="Input [yellow] 4 4 4 2" xfId="36825" xr:uid="{4978B739-6915-4567-AA61-00E030C0C069}"/>
    <cellStyle name="Input [yellow] 4 4 4 3" xfId="55823" xr:uid="{B4C84B1F-AFC1-456B-974D-7F08EA3533FD}"/>
    <cellStyle name="Input [yellow] 4 4 5" xfId="23390" xr:uid="{5F01AB74-D2DF-468D-942D-A2187C17AF4B}"/>
    <cellStyle name="Input [yellow] 4 4 6" xfId="42422" xr:uid="{DBCFA84D-4433-489A-AC98-43F45E90519F}"/>
    <cellStyle name="Input [yellow] 4 5" xfId="24841" xr:uid="{28573C18-6E8C-4AFB-827E-C7909F08FD08}"/>
    <cellStyle name="Input [yellow] 5" xfId="1996" xr:uid="{E2D168C6-C60C-488D-BAEA-34FDC3DB209A}"/>
    <cellStyle name="Input [yellow] 5 2" xfId="2766" xr:uid="{342CD7B7-1675-4F33-9197-1EDFCCA3A38D}"/>
    <cellStyle name="Input [yellow] 5 2 2" xfId="4788" xr:uid="{F7D0BC55-326C-4684-96D3-05204E8855B6}"/>
    <cellStyle name="Input [yellow] 5 2 2 2" xfId="8277" xr:uid="{C9381CF5-8EA3-4501-AB85-7EB96C79616E}"/>
    <cellStyle name="Input [yellow] 5 2 2 2 2" xfId="15266" xr:uid="{BA7DDC10-0B8D-4C6A-B2D0-7E70B02D17F6}"/>
    <cellStyle name="Input [yellow] 5 2 2 2 2 2" xfId="35061" xr:uid="{C6E1F0CE-8385-47EF-A07B-AFBEA1211995}"/>
    <cellStyle name="Input [yellow] 5 2 2 2 2 3" xfId="54059" xr:uid="{0BF545C5-FEDE-4D34-B176-DF93BE2200C3}"/>
    <cellStyle name="Input [yellow] 5 2 2 2 3" xfId="21680" xr:uid="{1C488304-3B8F-4432-9736-1138A51B09FA}"/>
    <cellStyle name="Input [yellow] 5 2 2 2 3 2" xfId="41475" xr:uid="{4891283A-E556-4D7D-80CD-EFC773730E00}"/>
    <cellStyle name="Input [yellow] 5 2 2 2 3 3" xfId="60473" xr:uid="{ECA4627E-D3B7-4BB3-9A66-06E59CD0F4D0}"/>
    <cellStyle name="Input [yellow] 5 2 2 2 4" xfId="28074" xr:uid="{4FA1CB93-8465-4511-9DF8-1B8A286CA62A}"/>
    <cellStyle name="Input [yellow] 5 2 2 2 5" xfId="47072" xr:uid="{6E5C2095-23B2-41A4-B07A-214F600A007E}"/>
    <cellStyle name="Input [yellow] 5 2 2 3" xfId="11868" xr:uid="{68B73D92-315F-49B2-AC37-4DE4BB7EF8FE}"/>
    <cellStyle name="Input [yellow] 5 2 2 3 2" xfId="31663" xr:uid="{8597EDD7-E067-4B73-B8A2-2F6E17496279}"/>
    <cellStyle name="Input [yellow] 5 2 2 3 3" xfId="50661" xr:uid="{E1674018-7175-4258-9661-EF5E68ED0D6D}"/>
    <cellStyle name="Input [yellow] 5 2 2 4" xfId="18291" xr:uid="{B4C086F0-E5E6-4DA2-B43E-73D917BD0A1E}"/>
    <cellStyle name="Input [yellow] 5 2 2 4 2" xfId="38086" xr:uid="{4B789990-2E3E-40FE-9F88-8E99D327AD97}"/>
    <cellStyle name="Input [yellow] 5 2 2 4 3" xfId="57084" xr:uid="{FB801ACF-0B1D-4B4F-9B8D-D3CDD644F8CE}"/>
    <cellStyle name="Input [yellow] 5 2 2 5" xfId="24652" xr:uid="{C2077C9B-7E6E-444B-A0DF-300768B24DC7}"/>
    <cellStyle name="Input [yellow] 5 2 2 6" xfId="43683" xr:uid="{C01F7DD4-F1CE-4883-B0B0-A04DB0C9662C}"/>
    <cellStyle name="Input [yellow] 5 2 3" xfId="6258" xr:uid="{3BB996ED-160D-4279-BE3C-7C4D44E400AC}"/>
    <cellStyle name="Input [yellow] 5 2 3 2" xfId="13256" xr:uid="{C768C2A2-38F3-46C0-AA68-321ADA390B47}"/>
    <cellStyle name="Input [yellow] 5 2 3 2 2" xfId="33051" xr:uid="{9A33469F-B465-4BB7-B63A-98DCBF599B1B}"/>
    <cellStyle name="Input [yellow] 5 2 3 2 3" xfId="52049" xr:uid="{DB88B347-3132-4E26-9AC3-E13A81C9E7D5}"/>
    <cellStyle name="Input [yellow] 5 2 3 3" xfId="19671" xr:uid="{F618202E-0E08-4A5D-8C08-848185AD8C8F}"/>
    <cellStyle name="Input [yellow] 5 2 3 3 2" xfId="39466" xr:uid="{F078DBB5-651A-4385-BC00-4648B3F89F0F}"/>
    <cellStyle name="Input [yellow] 5 2 3 3 3" xfId="58464" xr:uid="{8AA16154-B388-4E7B-ADAE-4B53E1FC4044}"/>
    <cellStyle name="Input [yellow] 5 2 3 4" xfId="26059" xr:uid="{0844400A-EE2B-43E2-9A39-8848766AA882}"/>
    <cellStyle name="Input [yellow] 5 2 3 5" xfId="45063" xr:uid="{120FB157-84E1-4CC0-AC05-0AED6DE3A943}"/>
    <cellStyle name="Input [yellow] 5 2 4" xfId="9865" xr:uid="{EC63A6B7-5B67-4E13-8AA2-E32C2C5EE5AC}"/>
    <cellStyle name="Input [yellow] 5 2 4 2" xfId="29660" xr:uid="{F196EF5B-147C-4A67-ADB1-8ED4B3644652}"/>
    <cellStyle name="Input [yellow] 5 2 4 3" xfId="48658" xr:uid="{360D49A0-ACC0-4DED-8EFE-2388C788BBA1}"/>
    <cellStyle name="Input [yellow] 5 2 5" xfId="16279" xr:uid="{176B8D3C-B31F-4A9D-8348-CC02872B6500}"/>
    <cellStyle name="Input [yellow] 5 2 5 2" xfId="36074" xr:uid="{FE0E0C73-7080-4A46-89E1-8DBA42905538}"/>
    <cellStyle name="Input [yellow] 5 2 5 3" xfId="55072" xr:uid="{918CB14F-604C-4211-BB19-18B6323FF5A6}"/>
    <cellStyle name="Input [yellow] 5 3" xfId="4007" xr:uid="{5990339E-71C6-4667-BFE3-F55FE2A25F56}"/>
    <cellStyle name="Input [yellow] 5 3 2" xfId="7496" xr:uid="{A83A1454-031F-4266-BFFD-A56BD89574D7}"/>
    <cellStyle name="Input [yellow] 5 3 2 2" xfId="14489" xr:uid="{F0F9FF60-9765-4101-886B-A95931C9FC7D}"/>
    <cellStyle name="Input [yellow] 5 3 2 2 2" xfId="34284" xr:uid="{32B72136-3987-4C8A-A3A7-B2D8510D33D9}"/>
    <cellStyle name="Input [yellow] 5 3 2 2 3" xfId="53282" xr:uid="{0232FF93-048C-4BE2-A70D-97CC3E4B28CC}"/>
    <cellStyle name="Input [yellow] 5 3 2 3" xfId="20903" xr:uid="{09151542-685C-4BD4-BA94-070A8FC245AE}"/>
    <cellStyle name="Input [yellow] 5 3 2 3 2" xfId="40698" xr:uid="{C3068EAE-3E5D-4EC5-8ADB-F749B7DCB47F}"/>
    <cellStyle name="Input [yellow] 5 3 2 3 3" xfId="59696" xr:uid="{198C3108-F64D-492B-AEB1-3B0F0DC40F53}"/>
    <cellStyle name="Input [yellow] 5 3 2 4" xfId="27295" xr:uid="{EF8743F5-6427-4EDB-989D-71D3C1CF55AA}"/>
    <cellStyle name="Input [yellow] 5 3 2 5" xfId="46295" xr:uid="{0B15AC83-4F57-4AB5-9DD5-54949D46F1CF}"/>
    <cellStyle name="Input [yellow] 5 3 3" xfId="11091" xr:uid="{C62F371F-D908-4ACD-89D6-0928EF1086A7}"/>
    <cellStyle name="Input [yellow] 5 3 3 2" xfId="30886" xr:uid="{1E4DB8B7-FFFD-4551-80DF-2D7837849C63}"/>
    <cellStyle name="Input [yellow] 5 3 3 3" xfId="49884" xr:uid="{9948D17F-E11D-4D04-BF4F-E009673CAEF9}"/>
    <cellStyle name="Input [yellow] 5 3 4" xfId="17514" xr:uid="{6CCE4CA9-D324-4BA8-ABC1-E91E9C68DEED}"/>
    <cellStyle name="Input [yellow] 5 3 4 2" xfId="37309" xr:uid="{3D3C269D-63FF-4088-B912-356804EF2D99}"/>
    <cellStyle name="Input [yellow] 5 3 4 3" xfId="56307" xr:uid="{1215260D-A47C-4936-A4AA-47904164D957}"/>
    <cellStyle name="Input [yellow] 5 3 5" xfId="23874" xr:uid="{8302EC6D-8E31-4CC7-8BBE-3FE137812C94}"/>
    <cellStyle name="Input [yellow] 5 3 6" xfId="42906" xr:uid="{CDD881B8-2D05-47C9-A8CE-33B91D6D7988}"/>
    <cellStyle name="Input [yellow] 5 4" xfId="2983" xr:uid="{C69C09A1-4048-46AD-BEB1-DEAC7BF530D3}"/>
    <cellStyle name="Input [yellow] 5 4 2" xfId="6472" xr:uid="{34C067D7-046C-48C7-843A-2A0C1394E713}"/>
    <cellStyle name="Input [yellow] 5 4 2 2" xfId="13466" xr:uid="{E4FF4A01-DF6C-498E-A5AB-411C0C4D3297}"/>
    <cellStyle name="Input [yellow] 5 4 2 2 2" xfId="33261" xr:uid="{C71CFE86-770F-4E8F-9D0B-8909B44B1386}"/>
    <cellStyle name="Input [yellow] 5 4 2 2 3" xfId="52259" xr:uid="{E7A482C8-8638-479C-8854-7C7ABA921240}"/>
    <cellStyle name="Input [yellow] 5 4 2 3" xfId="19880" xr:uid="{F5BD7676-7C40-4A68-8B37-72B96926A67F}"/>
    <cellStyle name="Input [yellow] 5 4 2 3 2" xfId="39675" xr:uid="{53D4D699-D257-4E23-8261-3E34C3893CA8}"/>
    <cellStyle name="Input [yellow] 5 4 2 3 3" xfId="58673" xr:uid="{6FC5ACC3-D5A3-4BC2-BB04-60DDA6636EBB}"/>
    <cellStyle name="Input [yellow] 5 4 2 4" xfId="26272" xr:uid="{BDA47782-02BF-47B0-9F6D-C33D42144A0E}"/>
    <cellStyle name="Input [yellow] 5 4 2 5" xfId="45272" xr:uid="{2AC4AF42-5462-4BBA-8D6A-A7A968A4287D}"/>
    <cellStyle name="Input [yellow] 5 4 3" xfId="10068" xr:uid="{02ADE112-82FD-4A4D-96F7-64FA1AD784E9}"/>
    <cellStyle name="Input [yellow] 5 4 3 2" xfId="29863" xr:uid="{BB74F930-CEEE-4AE1-8C0D-2E3A45B55DA9}"/>
    <cellStyle name="Input [yellow] 5 4 3 3" xfId="48861" xr:uid="{F3966A37-CA1D-406C-943F-CEB89A897FF5}"/>
    <cellStyle name="Input [yellow] 5 4 4" xfId="16491" xr:uid="{C38DBA6F-09B2-495B-95AC-16522B3AE0F5}"/>
    <cellStyle name="Input [yellow] 5 4 4 2" xfId="36286" xr:uid="{96DFCBB2-0D9B-4048-873A-6855CA901D5B}"/>
    <cellStyle name="Input [yellow] 5 4 4 3" xfId="55284" xr:uid="{51339454-A80B-4085-8623-55F25D25041F}"/>
    <cellStyle name="Input [yellow] 5 4 5" xfId="22851" xr:uid="{E8BB2E32-FEBA-47DB-8B4A-E2C1D6648055}"/>
    <cellStyle name="Input [yellow] 5 4 6" xfId="41883" xr:uid="{79E11EB3-E7B2-49F1-A9DA-94DA09F3B2B1}"/>
    <cellStyle name="Input [yellow] 5 5" xfId="5581" xr:uid="{B109DD65-B29F-4D6C-8119-2AD043D6BBBA}"/>
    <cellStyle name="Input [yellow] 5 5 2" xfId="12592" xr:uid="{E2A0417D-4E38-4159-887F-F1972E949524}"/>
    <cellStyle name="Input [yellow] 5 5 2 2" xfId="32387" xr:uid="{87253645-58B4-4FDE-BB47-F64EE452D728}"/>
    <cellStyle name="Input [yellow] 5 5 2 3" xfId="51385" xr:uid="{6E28A4F7-255E-4261-8B1F-38CEBFF2D9A4}"/>
    <cellStyle name="Input [yellow] 5 5 3" xfId="19010" xr:uid="{3FA20D49-DD2B-4B9F-83DE-817256DF2B82}"/>
    <cellStyle name="Input [yellow] 5 5 3 2" xfId="38805" xr:uid="{BE1E824F-7CE3-4745-A4C4-89EB9E4C312D}"/>
    <cellStyle name="Input [yellow] 5 5 3 3" xfId="57803" xr:uid="{3AE544E0-CB8D-4398-BEDE-5FAC924A566D}"/>
    <cellStyle name="Input [yellow] 5 5 4" xfId="25386" xr:uid="{E09B68F5-0EBE-4DE2-9E3E-13A76C496DB2}"/>
    <cellStyle name="Input [yellow] 5 5 5" xfId="44402" xr:uid="{6D7C52EB-7DCB-4FF7-9205-D856C3A413EE}"/>
    <cellStyle name="Input [yellow] 5 6" xfId="9230" xr:uid="{CD5E1EAE-F072-42E6-8DCF-4131253AFC0D}"/>
    <cellStyle name="Input [yellow] 5 6 2" xfId="29025" xr:uid="{41519DEB-F46D-4494-96F8-71DB20816B8E}"/>
    <cellStyle name="Input [yellow] 5 6 3" xfId="48023" xr:uid="{BFE718E1-7AC8-4F99-AB9A-A44BB85F8699}"/>
    <cellStyle name="Input [yellow] 5 7" xfId="15606" xr:uid="{D57DD2AA-45FF-4C52-B707-49EA5BC0E442}"/>
    <cellStyle name="Input [yellow] 5 7 2" xfId="35401" xr:uid="{597AD795-CB52-4841-89C9-E45BEFD1CCDF}"/>
    <cellStyle name="Input [yellow] 5 7 3" xfId="54399" xr:uid="{177507A2-16FC-43DE-8026-FF99183E492C}"/>
    <cellStyle name="Input [yellow] 6" xfId="2101" xr:uid="{DA2A19C5-88D0-4F8F-8039-B8FAAC2DC2D3}"/>
    <cellStyle name="Input [yellow] 6 2" xfId="2868" xr:uid="{24D88672-A203-4886-826C-B4A1A2F9C3FB}"/>
    <cellStyle name="Input [yellow] 6 2 2" xfId="4888" xr:uid="{C27D3D2C-818A-47E3-8B6C-481D3114D70E}"/>
    <cellStyle name="Input [yellow] 6 2 2 2" xfId="8377" xr:uid="{41F7E121-021C-490A-8A86-FDE800F68103}"/>
    <cellStyle name="Input [yellow] 6 2 2 2 2" xfId="15366" xr:uid="{F317CE12-4763-4397-A4B8-A04B0177E31D}"/>
    <cellStyle name="Input [yellow] 6 2 2 2 2 2" xfId="35161" xr:uid="{B2FDC37D-602A-422A-8477-E66F5A7BF082}"/>
    <cellStyle name="Input [yellow] 6 2 2 2 2 3" xfId="54159" xr:uid="{A1EF1AD9-3BAA-4F5C-ACAE-CB8D5F18FE1D}"/>
    <cellStyle name="Input [yellow] 6 2 2 2 3" xfId="21780" xr:uid="{FBE18625-D4C6-47B9-BA5F-D067E22AE67F}"/>
    <cellStyle name="Input [yellow] 6 2 2 2 3 2" xfId="41575" xr:uid="{C207B36C-3ED1-45B8-AFDA-9819F2D5DE39}"/>
    <cellStyle name="Input [yellow] 6 2 2 2 3 3" xfId="60573" xr:uid="{FFB53802-9460-48AF-9A9B-38C978F30804}"/>
    <cellStyle name="Input [yellow] 6 2 2 2 4" xfId="28174" xr:uid="{2055B1A4-183C-4CEE-B863-ED44D6D755E8}"/>
    <cellStyle name="Input [yellow] 6 2 2 2 5" xfId="47172" xr:uid="{C0AF3CAF-5399-4B81-91C6-8982E8E66B41}"/>
    <cellStyle name="Input [yellow] 6 2 2 3" xfId="11968" xr:uid="{F7207DF7-8F43-41CA-9F51-274D67CEB4D3}"/>
    <cellStyle name="Input [yellow] 6 2 2 3 2" xfId="31763" xr:uid="{0F1095CD-75E4-4321-B2CD-ABF1223A79DC}"/>
    <cellStyle name="Input [yellow] 6 2 2 3 3" xfId="50761" xr:uid="{4B1A29F6-4BA6-4B08-8565-B555B5BBD6E9}"/>
    <cellStyle name="Input [yellow] 6 2 2 4" xfId="18391" xr:uid="{9840A945-DC3C-4EE4-A5B0-AA794AAC11D8}"/>
    <cellStyle name="Input [yellow] 6 2 2 4 2" xfId="38186" xr:uid="{CFE73D2B-119D-4CE0-A241-1BC9FD7C6E6C}"/>
    <cellStyle name="Input [yellow] 6 2 2 4 3" xfId="57184" xr:uid="{63582BFF-6C62-423C-AD2E-F222BB0588D4}"/>
    <cellStyle name="Input [yellow] 6 2 2 5" xfId="24752" xr:uid="{51CD176F-F76A-4A32-98E4-78C121AC57F5}"/>
    <cellStyle name="Input [yellow] 6 2 2 6" xfId="43783" xr:uid="{C02AF148-8B2C-48F6-A60C-F86049EA0D37}"/>
    <cellStyle name="Input [yellow] 6 2 3" xfId="6357" xr:uid="{FFE843CE-C528-4D47-B950-986694FE8C78}"/>
    <cellStyle name="Input [yellow] 6 2 3 2" xfId="13354" xr:uid="{0606187A-A480-4C17-9483-F25736CC6D17}"/>
    <cellStyle name="Input [yellow] 6 2 3 2 2" xfId="33149" xr:uid="{D54BB8B0-9738-4166-97D3-B1544A53BB88}"/>
    <cellStyle name="Input [yellow] 6 2 3 2 3" xfId="52147" xr:uid="{33973808-B583-4814-B56F-E1A735465C3E}"/>
    <cellStyle name="Input [yellow] 6 2 3 3" xfId="19768" xr:uid="{D597FD11-FCC2-4BA9-9181-6A2E60671C7D}"/>
    <cellStyle name="Input [yellow] 6 2 3 3 2" xfId="39563" xr:uid="{1651FC13-6E2F-491B-81D8-CF1AB5D6EB48}"/>
    <cellStyle name="Input [yellow] 6 2 3 3 3" xfId="58561" xr:uid="{53B4A012-06DD-4D18-98E0-73D01405C945}"/>
    <cellStyle name="Input [yellow] 6 2 3 4" xfId="26158" xr:uid="{DF339CE9-B0E3-4EA4-8147-47E3284F227F}"/>
    <cellStyle name="Input [yellow] 6 2 3 5" xfId="45160" xr:uid="{A12F243B-9EF9-4021-B1E6-E64775EA1431}"/>
    <cellStyle name="Input [yellow] 6 2 4" xfId="9963" xr:uid="{A9642178-68D4-49FD-955B-EFA24B1A2D36}"/>
    <cellStyle name="Input [yellow] 6 2 4 2" xfId="29758" xr:uid="{941EA1A9-1894-45AA-8D45-E56B623B4003}"/>
    <cellStyle name="Input [yellow] 6 2 4 3" xfId="48756" xr:uid="{911D2558-FB02-4A22-BC66-4C66FD4CB510}"/>
    <cellStyle name="Input [yellow] 6 2 5" xfId="16379" xr:uid="{5B3FFAA4-490F-42D3-9999-1BA5E7275DC6}"/>
    <cellStyle name="Input [yellow] 6 2 5 2" xfId="36174" xr:uid="{6A2B8B93-BE37-4501-85F7-86124D4AB885}"/>
    <cellStyle name="Input [yellow] 6 2 5 3" xfId="55172" xr:uid="{E1F7E45C-CA07-4979-9FE8-E5921C652E20}"/>
    <cellStyle name="Input [yellow] 6 3" xfId="4109" xr:uid="{1B9BCF39-96B7-48EC-8F8C-D65382D69325}"/>
    <cellStyle name="Input [yellow] 6 3 2" xfId="7598" xr:uid="{5576451F-9C5A-402B-A7FF-CE1B6EFEB954}"/>
    <cellStyle name="Input [yellow] 6 3 2 2" xfId="14591" xr:uid="{46746062-D3DA-4503-A62A-9D0D62637585}"/>
    <cellStyle name="Input [yellow] 6 3 2 2 2" xfId="34386" xr:uid="{AE273DCD-5D23-4DDC-AD97-9FCB22CF5196}"/>
    <cellStyle name="Input [yellow] 6 3 2 2 3" xfId="53384" xr:uid="{6720D422-000E-439A-8DEE-7032403A00B1}"/>
    <cellStyle name="Input [yellow] 6 3 2 3" xfId="21005" xr:uid="{22871294-1DBE-4A7A-A941-50D85336A1F5}"/>
    <cellStyle name="Input [yellow] 6 3 2 3 2" xfId="40800" xr:uid="{E09BBC34-FF2C-4DEA-AB6E-59D3E6F98D18}"/>
    <cellStyle name="Input [yellow] 6 3 2 3 3" xfId="59798" xr:uid="{A03F4F08-ED06-4C0B-860A-C4A8D78A49B0}"/>
    <cellStyle name="Input [yellow] 6 3 2 4" xfId="27397" xr:uid="{948FCEBC-E5F7-47DC-8074-1283259265AA}"/>
    <cellStyle name="Input [yellow] 6 3 2 5" xfId="46397" xr:uid="{7F374CF9-05A0-4B72-8A91-92B491830EF7}"/>
    <cellStyle name="Input [yellow] 6 3 3" xfId="11193" xr:uid="{3DCE127F-B218-42C4-AA50-04B3AE537BE2}"/>
    <cellStyle name="Input [yellow] 6 3 3 2" xfId="30988" xr:uid="{2718DDA7-EB6E-4720-95F1-449A088875DF}"/>
    <cellStyle name="Input [yellow] 6 3 3 3" xfId="49986" xr:uid="{A963E588-C4A6-460A-A3DF-8A67B975221D}"/>
    <cellStyle name="Input [yellow] 6 3 4" xfId="17616" xr:uid="{1901CF28-E593-4C86-B8F8-BEDECD2F2927}"/>
    <cellStyle name="Input [yellow] 6 3 4 2" xfId="37411" xr:uid="{A39F2581-C0DF-4D42-A761-3D3FF0830E20}"/>
    <cellStyle name="Input [yellow] 6 3 4 3" xfId="56409" xr:uid="{33FAA196-9815-42DB-9944-E1964103CFAD}"/>
    <cellStyle name="Input [yellow] 6 3 5" xfId="23976" xr:uid="{9B3D4572-21DF-42F8-9307-E68F4DA2B099}"/>
    <cellStyle name="Input [yellow] 6 3 6" xfId="43008" xr:uid="{69A1A625-3CFC-4FC8-B9BF-7FE5AEDEE1E5}"/>
    <cellStyle name="Input [yellow] 6 4" xfId="3265" xr:uid="{368BFBDC-2034-40D6-AEC3-C5A28AD3E78F}"/>
    <cellStyle name="Input [yellow] 6 4 2" xfId="6754" xr:uid="{0451D4AB-1930-4867-96EC-5A514985A080}"/>
    <cellStyle name="Input [yellow] 6 4 2 2" xfId="13748" xr:uid="{3756696E-1FE1-46EF-B372-F3F8F221FBFB}"/>
    <cellStyle name="Input [yellow] 6 4 2 2 2" xfId="33543" xr:uid="{17F8A196-20D4-40C6-8850-87E2442DB9A9}"/>
    <cellStyle name="Input [yellow] 6 4 2 2 3" xfId="52541" xr:uid="{CF60F1EB-32A9-4171-BB15-7BFBEF5E98D4}"/>
    <cellStyle name="Input [yellow] 6 4 2 3" xfId="20162" xr:uid="{34ED15BA-0553-4356-98D2-39F43FB0F76B}"/>
    <cellStyle name="Input [yellow] 6 4 2 3 2" xfId="39957" xr:uid="{B8291705-5F12-4058-B333-B5F8E5D2DF8F}"/>
    <cellStyle name="Input [yellow] 6 4 2 3 3" xfId="58955" xr:uid="{03E3846C-6FCD-41DC-A3BE-A34E2BA90E46}"/>
    <cellStyle name="Input [yellow] 6 4 2 4" xfId="26554" xr:uid="{B30A031B-6184-42A1-AA39-0222BDBDD423}"/>
    <cellStyle name="Input [yellow] 6 4 2 5" xfId="45554" xr:uid="{27C91FF2-2606-4EDE-9BAA-7AE325564EB3}"/>
    <cellStyle name="Input [yellow] 6 4 3" xfId="10350" xr:uid="{124FD046-AD1E-48B1-B108-E49EF5541848}"/>
    <cellStyle name="Input [yellow] 6 4 3 2" xfId="30145" xr:uid="{E53ACF79-357B-4074-AA49-759F1DB77372}"/>
    <cellStyle name="Input [yellow] 6 4 3 3" xfId="49143" xr:uid="{2B1A6C70-840D-481E-8F61-3F2EFF8C1F7E}"/>
    <cellStyle name="Input [yellow] 6 4 4" xfId="16773" xr:uid="{96510FA7-7FFC-49C5-8E0E-B2EA9C7575E1}"/>
    <cellStyle name="Input [yellow] 6 4 4 2" xfId="36568" xr:uid="{C52CD554-88CA-48B7-819C-1C33A9F3CF93}"/>
    <cellStyle name="Input [yellow] 6 4 4 3" xfId="55566" xr:uid="{1D1AD2C6-109F-4D71-BAC8-BBE30517671F}"/>
    <cellStyle name="Input [yellow] 6 4 5" xfId="23133" xr:uid="{5135AAAE-B749-4D15-A856-5FA57037A0A4}"/>
    <cellStyle name="Input [yellow] 6 4 6" xfId="42165" xr:uid="{007A6F38-A2DA-4401-B32A-9B60E384200F}"/>
    <cellStyle name="Input [yellow] 6 5" xfId="5680" xr:uid="{68A10F3E-A779-4F80-8CB5-9352D4CD9038}"/>
    <cellStyle name="Input [yellow] 6 5 2" xfId="12690" xr:uid="{171A54D9-D357-43BA-9C88-8B47DCB7D9C4}"/>
    <cellStyle name="Input [yellow] 6 5 2 2" xfId="32485" xr:uid="{3166E617-419C-47A7-8CE1-974F6EAFCC31}"/>
    <cellStyle name="Input [yellow] 6 5 2 3" xfId="51483" xr:uid="{1EFD9DC6-59B8-44D2-B778-F69E90AF8EAD}"/>
    <cellStyle name="Input [yellow] 6 5 3" xfId="19107" xr:uid="{247E021A-3742-4476-86CF-6DC0395D6ABA}"/>
    <cellStyle name="Input [yellow] 6 5 3 2" xfId="38902" xr:uid="{7ED65962-80DD-4579-AD97-B5D07CC83CCD}"/>
    <cellStyle name="Input [yellow] 6 5 3 3" xfId="57900" xr:uid="{C3F65439-D1FB-40A7-B23F-3A9A19FFF6A1}"/>
    <cellStyle name="Input [yellow] 6 5 4" xfId="25485" xr:uid="{1B90BD78-61B4-401E-8BD0-722240EF1F2A}"/>
    <cellStyle name="Input [yellow] 6 5 5" xfId="44499" xr:uid="{8C6EDAC8-A05C-496A-B141-17CF19136983}"/>
    <cellStyle name="Input [yellow] 6 6" xfId="9327" xr:uid="{589FB8C9-B862-4AAA-91FD-2E63F5575DDB}"/>
    <cellStyle name="Input [yellow] 6 6 2" xfId="29122" xr:uid="{D63D19FC-3BF8-4085-B808-2BCFDB0B9936}"/>
    <cellStyle name="Input [yellow] 6 6 3" xfId="48120" xr:uid="{5E34E04C-79FB-4ACF-8510-42699DD588F4}"/>
    <cellStyle name="Input [yellow] 6 7" xfId="15706" xr:uid="{1933665F-F43B-4D3D-BB19-8A57ED746722}"/>
    <cellStyle name="Input [yellow] 6 7 2" xfId="35501" xr:uid="{73ED04D8-521C-491D-97E3-C9FE6063316C}"/>
    <cellStyle name="Input [yellow] 6 7 3" xfId="54499" xr:uid="{1F38133F-7BDE-4FDF-9E02-272FC99E43A1}"/>
    <cellStyle name="Input [yellow] 7" xfId="1709" xr:uid="{E33A11CE-4149-4633-AC35-15D9F5C6CD85}"/>
    <cellStyle name="Input [yellow] 7 2" xfId="2479" xr:uid="{FF2CCC76-B32F-4968-871C-457054E4451C}"/>
    <cellStyle name="Input [yellow] 7 2 2" xfId="4502" xr:uid="{9350C459-4F70-43AA-A6E5-0BD6538E706E}"/>
    <cellStyle name="Input [yellow] 7 2 2 2" xfId="7991" xr:uid="{F1106B1A-7AB0-43D5-B722-2CDC01D77D93}"/>
    <cellStyle name="Input [yellow] 7 2 2 2 2" xfId="14980" xr:uid="{621F28B5-6B12-4639-A7D4-A9ED63BEB3B1}"/>
    <cellStyle name="Input [yellow] 7 2 2 2 2 2" xfId="34775" xr:uid="{ADF5D18A-3DA7-49D3-8434-35EC52A885E6}"/>
    <cellStyle name="Input [yellow] 7 2 2 2 2 3" xfId="53773" xr:uid="{B8554EE9-F46F-42E8-ACF0-B4ACB907C407}"/>
    <cellStyle name="Input [yellow] 7 2 2 2 3" xfId="21394" xr:uid="{660FB0B2-825D-4CBB-9193-4B5BC3129320}"/>
    <cellStyle name="Input [yellow] 7 2 2 2 3 2" xfId="41189" xr:uid="{8947D4DA-96AB-4456-AD72-A68075DB706E}"/>
    <cellStyle name="Input [yellow] 7 2 2 2 3 3" xfId="60187" xr:uid="{BF748D90-7C0F-48C6-A103-E39BBDDFF3A1}"/>
    <cellStyle name="Input [yellow] 7 2 2 2 4" xfId="27788" xr:uid="{BA993378-E96C-4A05-A0AD-E8802F35EE1A}"/>
    <cellStyle name="Input [yellow] 7 2 2 2 5" xfId="46786" xr:uid="{BE702DDE-D290-4C4B-94D9-A99D4EAF435B}"/>
    <cellStyle name="Input [yellow] 7 2 2 3" xfId="11582" xr:uid="{62C1D881-898B-42FA-ADCA-C23C2222B926}"/>
    <cellStyle name="Input [yellow] 7 2 2 3 2" xfId="31377" xr:uid="{17D18D0D-16EF-4E0D-AD3C-AE597109DF1F}"/>
    <cellStyle name="Input [yellow] 7 2 2 3 3" xfId="50375" xr:uid="{E5E5700C-9F55-4E7A-8C61-EBB3D72951C3}"/>
    <cellStyle name="Input [yellow] 7 2 2 4" xfId="18005" xr:uid="{D8AD80BD-BDAC-4537-8066-D35BD170CFD6}"/>
    <cellStyle name="Input [yellow] 7 2 2 4 2" xfId="37800" xr:uid="{475E0B14-0784-46D5-A86B-E2A8E7B3A46A}"/>
    <cellStyle name="Input [yellow] 7 2 2 4 3" xfId="56798" xr:uid="{42C0D984-ACBA-4E77-B4F3-4E8D645EE237}"/>
    <cellStyle name="Input [yellow] 7 2 2 5" xfId="24366" xr:uid="{9F160474-CCD8-4429-A03A-06893E792B87}"/>
    <cellStyle name="Input [yellow] 7 2 2 6" xfId="43397" xr:uid="{936D3A30-F5E2-4B6B-81BF-1AC1B91A9F34}"/>
    <cellStyle name="Input [yellow] 7 2 3" xfId="5972" xr:uid="{4A2BE3C2-8AEC-4A13-9338-0A160294F4DE}"/>
    <cellStyle name="Input [yellow] 7 2 3 2" xfId="12971" xr:uid="{74A62B63-4205-49B3-8B97-609B41466620}"/>
    <cellStyle name="Input [yellow] 7 2 3 2 2" xfId="32766" xr:uid="{E947BC0C-5324-468B-841E-C2D510A3908D}"/>
    <cellStyle name="Input [yellow] 7 2 3 2 3" xfId="51764" xr:uid="{116CFAA0-680D-4F12-9493-9D1169FC203B}"/>
    <cellStyle name="Input [yellow] 7 2 3 3" xfId="19386" xr:uid="{10FF0F9F-FE68-4301-8253-4CA85B40C9A7}"/>
    <cellStyle name="Input [yellow] 7 2 3 3 2" xfId="39181" xr:uid="{7BF42D87-276A-420C-A5EA-47EC80F08D23}"/>
    <cellStyle name="Input [yellow] 7 2 3 3 3" xfId="58179" xr:uid="{DAB4AE49-F2F6-4E9A-894C-43C98C87551B}"/>
    <cellStyle name="Input [yellow] 7 2 3 4" xfId="25773" xr:uid="{EEF6E039-D267-46F7-9CE5-B4BE7ADA36B4}"/>
    <cellStyle name="Input [yellow] 7 2 3 5" xfId="44778" xr:uid="{AC334D5A-8AF4-40A6-BD04-3E6A89ED3DBC}"/>
    <cellStyle name="Input [yellow] 7 2 4" xfId="9601" xr:uid="{DD5ABDFD-E3E8-439C-B209-0EF8F44EB8C1}"/>
    <cellStyle name="Input [yellow] 7 2 4 2" xfId="29396" xr:uid="{A144DB86-6418-440B-8AB2-C4AA279E060C}"/>
    <cellStyle name="Input [yellow] 7 2 4 3" xfId="48394" xr:uid="{34B22410-2B48-4ADF-8062-E3E976F486E2}"/>
    <cellStyle name="Input [yellow] 7 2 5" xfId="15993" xr:uid="{98F219AC-2D87-486D-A982-4234BC16C942}"/>
    <cellStyle name="Input [yellow] 7 2 5 2" xfId="35788" xr:uid="{59D917A7-F1CB-40E6-A1D8-4594061839CD}"/>
    <cellStyle name="Input [yellow] 7 2 5 3" xfId="54786" xr:uid="{D69E5209-A279-4EC7-B8E0-C89FDC8B7A70}"/>
    <cellStyle name="Input [yellow] 7 3" xfId="3721" xr:uid="{72094F83-8C29-4C7D-A9D5-20D078C9A134}"/>
    <cellStyle name="Input [yellow] 7 3 2" xfId="7210" xr:uid="{88B40D26-8C54-4019-8058-E8E3BEE21607}"/>
    <cellStyle name="Input [yellow] 7 3 2 2" xfId="14203" xr:uid="{B7F5B65E-C1DB-4FA3-906D-E00A591D8C17}"/>
    <cellStyle name="Input [yellow] 7 3 2 2 2" xfId="33998" xr:uid="{ADCD273C-30AE-4D4C-908C-42AFD2A8D65D}"/>
    <cellStyle name="Input [yellow] 7 3 2 2 3" xfId="52996" xr:uid="{4D6808F9-767C-4464-AE0E-6AA9C3D3E637}"/>
    <cellStyle name="Input [yellow] 7 3 2 3" xfId="20617" xr:uid="{C5C553F4-26A7-4EF4-AF34-4B995707A756}"/>
    <cellStyle name="Input [yellow] 7 3 2 3 2" xfId="40412" xr:uid="{83DCF03E-AF71-4B7A-8ED6-69B6CE7A9E56}"/>
    <cellStyle name="Input [yellow] 7 3 2 3 3" xfId="59410" xr:uid="{EE5C54F5-1D78-47B8-82D0-560031C0031E}"/>
    <cellStyle name="Input [yellow] 7 3 2 4" xfId="27009" xr:uid="{C73B77DD-DF0D-4E6C-93BE-6124F24562C1}"/>
    <cellStyle name="Input [yellow] 7 3 2 5" xfId="46009" xr:uid="{964FBFE0-AE81-4DF8-9C5B-C940DD3622D8}"/>
    <cellStyle name="Input [yellow] 7 3 3" xfId="10805" xr:uid="{B253BA0D-1BCC-4926-BFCF-B5DDD283EEC8}"/>
    <cellStyle name="Input [yellow] 7 3 3 2" xfId="30600" xr:uid="{4458AF19-1279-42F9-ADCD-243C53D448B5}"/>
    <cellStyle name="Input [yellow] 7 3 3 3" xfId="49598" xr:uid="{775CC4BD-5398-442D-840F-4C73F8174AE8}"/>
    <cellStyle name="Input [yellow] 7 3 4" xfId="17228" xr:uid="{223F1F62-3BF2-4B99-BA1E-D56FE4F89415}"/>
    <cellStyle name="Input [yellow] 7 3 4 2" xfId="37023" xr:uid="{6BB0B797-1509-4C72-8998-4E223EBF185B}"/>
    <cellStyle name="Input [yellow] 7 3 4 3" xfId="56021" xr:uid="{7FF099AD-1447-41CC-9C61-B6BD0271D7FA}"/>
    <cellStyle name="Input [yellow] 7 3 5" xfId="23588" xr:uid="{B7E27E15-581F-49C9-8C1F-F660E5A069F5}"/>
    <cellStyle name="Input [yellow] 7 3 6" xfId="42620" xr:uid="{A0A330D0-47CE-4600-BCA1-EF2067AB55A7}"/>
    <cellStyle name="Input [yellow] 7 4" xfId="3087" xr:uid="{1FB1D6D2-5460-45F7-BC47-B360C01A3C2D}"/>
    <cellStyle name="Input [yellow] 7 4 2" xfId="6576" xr:uid="{642B17DD-F9AD-42C1-8F6E-D7CEFA0FE34C}"/>
    <cellStyle name="Input [yellow] 7 4 2 2" xfId="13570" xr:uid="{27B687DE-4E50-451B-8314-B81A5217E686}"/>
    <cellStyle name="Input [yellow] 7 4 2 2 2" xfId="33365" xr:uid="{C7604182-5D10-4442-9084-7F549E5401B7}"/>
    <cellStyle name="Input [yellow] 7 4 2 2 3" xfId="52363" xr:uid="{3CC3BD10-14E7-49CC-8BDF-945EA4874C65}"/>
    <cellStyle name="Input [yellow] 7 4 2 3" xfId="19984" xr:uid="{F15073C5-370D-41BF-AF22-5CA54744949E}"/>
    <cellStyle name="Input [yellow] 7 4 2 3 2" xfId="39779" xr:uid="{ADF1DD02-D2BF-4381-A2FE-40AE9E57B954}"/>
    <cellStyle name="Input [yellow] 7 4 2 3 3" xfId="58777" xr:uid="{8C43A138-5E7B-4D26-8AE8-1F93367A3E70}"/>
    <cellStyle name="Input [yellow] 7 4 2 4" xfId="26376" xr:uid="{4CBB2B8E-8EB3-460C-B9D6-468EF2A0E52B}"/>
    <cellStyle name="Input [yellow] 7 4 2 5" xfId="45376" xr:uid="{2FFAE2C0-8A18-4E23-A18D-77C575BEB8EF}"/>
    <cellStyle name="Input [yellow] 7 4 3" xfId="10172" xr:uid="{79773D83-57D5-45EB-8AEB-C6C49583F6E6}"/>
    <cellStyle name="Input [yellow] 7 4 3 2" xfId="29967" xr:uid="{02D45D12-7920-4735-8C1F-34D377B347FE}"/>
    <cellStyle name="Input [yellow] 7 4 3 3" xfId="48965" xr:uid="{07AF539A-830A-4350-9DE4-03DAA5D3C352}"/>
    <cellStyle name="Input [yellow] 7 4 4" xfId="16595" xr:uid="{75267CF3-1ABA-4859-AD33-A484746CEB79}"/>
    <cellStyle name="Input [yellow] 7 4 4 2" xfId="36390" xr:uid="{3938DE9E-5A10-4EC5-B6D6-618E3D66E51A}"/>
    <cellStyle name="Input [yellow] 7 4 4 3" xfId="55388" xr:uid="{9A3A1372-FD08-43DB-8EE5-EB4F189A066A}"/>
    <cellStyle name="Input [yellow] 7 4 5" xfId="22955" xr:uid="{E88998B8-374D-40CC-9898-0D0BA5F55FF9}"/>
    <cellStyle name="Input [yellow] 7 4 6" xfId="41987" xr:uid="{C35D5CFD-E092-4A9D-AF9E-EA9F750D075D}"/>
    <cellStyle name="Input [yellow] 7 5" xfId="5295" xr:uid="{0FBCDA9F-FEA6-4DE8-8AEC-C7CD4151F6F1}"/>
    <cellStyle name="Input [yellow] 7 5 2" xfId="12307" xr:uid="{4DD3D4AE-516E-4CEC-BB21-A7ED5A082EFF}"/>
    <cellStyle name="Input [yellow] 7 5 2 2" xfId="32102" xr:uid="{1D12406C-7913-449F-A276-1EA6BFFF7310}"/>
    <cellStyle name="Input [yellow] 7 5 2 3" xfId="51100" xr:uid="{C656C92E-125F-43DF-8737-00DCD2EBA897}"/>
    <cellStyle name="Input [yellow] 7 5 3" xfId="18725" xr:uid="{8F79F02A-FA64-41BB-BEEC-22F3A15F71A2}"/>
    <cellStyle name="Input [yellow] 7 5 3 2" xfId="38520" xr:uid="{1778EB0A-D90F-4841-BC72-A798BEA8AC06}"/>
    <cellStyle name="Input [yellow] 7 5 3 3" xfId="57518" xr:uid="{19D41CB3-DDBE-49EB-97AB-C28ACEC3F4AA}"/>
    <cellStyle name="Input [yellow] 7 5 4" xfId="25100" xr:uid="{A75CC7FE-8F70-46F0-96FE-C5F7CC7C80D8}"/>
    <cellStyle name="Input [yellow] 7 5 5" xfId="44117" xr:uid="{6443F367-2372-4F10-A00C-F2526D02AADA}"/>
    <cellStyle name="Input [yellow] 7 6" xfId="8965" xr:uid="{C06B7AAD-3ECF-4148-A745-186055CD54C6}"/>
    <cellStyle name="Input [yellow] 7 6 2" xfId="28760" xr:uid="{FFA20591-F726-45E8-ACEB-2B13E4E87962}"/>
    <cellStyle name="Input [yellow] 7 6 3" xfId="47758" xr:uid="{BB7FEC19-9F2D-417E-80D2-09CD49A5DD43}"/>
    <cellStyle name="Input [yellow] 7 7" xfId="8535" xr:uid="{B6B935BE-742F-4EF0-930E-62CBF70CC0DC}"/>
    <cellStyle name="Input [yellow] 7 7 2" xfId="28332" xr:uid="{4E53C260-3283-404F-B204-991DAC2509D4}"/>
    <cellStyle name="Input [yellow] 7 7 3" xfId="47330" xr:uid="{DE4F622C-EF6E-44D1-9FBA-7CE0F5037C13}"/>
    <cellStyle name="Input 10" xfId="715" xr:uid="{504100E4-EF8D-4690-BBB9-7102477F2677}"/>
    <cellStyle name="Input 10 2" xfId="1049" xr:uid="{44A58C44-456C-4455-BF1A-191FEE288181}"/>
    <cellStyle name="Input 11" xfId="716" xr:uid="{B7DDE2EC-CC33-428E-BF6D-88A710C5E4EA}"/>
    <cellStyle name="Input 11 2" xfId="1050" xr:uid="{65219DD6-4335-4A6C-92BC-0ACE8FA6618E}"/>
    <cellStyle name="Input 12" xfId="717" xr:uid="{246AF1B6-734D-4B89-ABC6-9DF5A99245E3}"/>
    <cellStyle name="Input 12 2" xfId="1051" xr:uid="{229CDB21-55DB-4065-9ABC-F2E757E6055A}"/>
    <cellStyle name="Input 13" xfId="718" xr:uid="{E2CF2B1F-EE68-4BF3-BC97-2847AB21B7D4}"/>
    <cellStyle name="Input 13 2" xfId="1052" xr:uid="{481C8283-AF79-424A-BAB4-C28DBE5246E2}"/>
    <cellStyle name="Input 14" xfId="765" xr:uid="{1A929C21-BC80-420D-9163-5541E92DF208}"/>
    <cellStyle name="Input 14 10" xfId="5069" xr:uid="{4E6FDCE5-C5D7-4120-8DE2-46EB050E167D}"/>
    <cellStyle name="Input 14 10 2" xfId="12116" xr:uid="{BAE5087F-4213-46D1-A63F-F6949D2D9E8C}"/>
    <cellStyle name="Input 14 10 2 2" xfId="31911" xr:uid="{2EF60A38-D45D-4301-811A-0C1456857B28}"/>
    <cellStyle name="Input 14 10 2 3" xfId="50909" xr:uid="{8C092708-99ED-413F-871B-FFC5040CE6ED}"/>
    <cellStyle name="Input 14 10 3" xfId="18537" xr:uid="{FBE17A16-F0D6-406C-B1DC-4DCE78831AF1}"/>
    <cellStyle name="Input 14 10 3 2" xfId="38332" xr:uid="{D9440B9B-2CB5-4D4F-8F34-F8F2232D009A}"/>
    <cellStyle name="Input 14 10 3 3" xfId="57330" xr:uid="{4C373A3C-DC17-4D52-A2B0-E4FE9EA71CB0}"/>
    <cellStyle name="Input 14 10 4" xfId="24900" xr:uid="{6E0A87A6-4D72-4CD9-BE8E-EAACE04151B7}"/>
    <cellStyle name="Input 14 10 5" xfId="43929" xr:uid="{2F49BAB1-B13D-4FC9-9053-37C60B1A9DBC}"/>
    <cellStyle name="Input 14 11" xfId="8645" xr:uid="{A84A1CA5-B37A-4CFF-9B39-E30771AFF069}"/>
    <cellStyle name="Input 14 11 2" xfId="28442" xr:uid="{962BD507-A80B-440D-AA48-9968310D4346}"/>
    <cellStyle name="Input 14 11 3" xfId="47440" xr:uid="{1948EE86-14BA-4211-8534-4CEB8D4D76DC}"/>
    <cellStyle name="Input 14 12" xfId="8785" xr:uid="{2B6CE747-1B24-40CE-9251-6A230AF1DD17}"/>
    <cellStyle name="Input 14 12 2" xfId="28582" xr:uid="{09A858F6-2EEF-443B-9579-657BF964ABE4}"/>
    <cellStyle name="Input 14 12 3" xfId="47580" xr:uid="{B55DA897-2E4B-4AD3-858E-B8D1935B6B76}"/>
    <cellStyle name="Input 14 2" xfId="1632" xr:uid="{B508B85F-6552-4D5C-8637-8855E026D638}"/>
    <cellStyle name="Input 14 2 2" xfId="2405" xr:uid="{B403A050-4F0A-46EE-BCAF-F2B2B948400A}"/>
    <cellStyle name="Input 14 2 2 2" xfId="4430" xr:uid="{04E8D381-534F-4201-B573-4C3122DABF17}"/>
    <cellStyle name="Input 14 2 2 2 2" xfId="7919" xr:uid="{8AA2877B-436B-4F02-9958-4709DE2FF161}"/>
    <cellStyle name="Input 14 2 2 2 2 2" xfId="14908" xr:uid="{BAD39756-F10D-47FA-AB76-935F62BF119C}"/>
    <cellStyle name="Input 14 2 2 2 2 2 2" xfId="34703" xr:uid="{CD75D5FF-2C33-47FA-8F23-B2F3C6CE3ACD}"/>
    <cellStyle name="Input 14 2 2 2 2 2 3" xfId="53701" xr:uid="{25E94E4C-795B-4EE9-A064-F4B1C010C91E}"/>
    <cellStyle name="Input 14 2 2 2 2 3" xfId="21322" xr:uid="{E02257EC-63F9-40FE-8045-309949197B74}"/>
    <cellStyle name="Input 14 2 2 2 2 3 2" xfId="41117" xr:uid="{67221F3C-3DE9-4CDD-B19E-D2EBED25025C}"/>
    <cellStyle name="Input 14 2 2 2 2 3 3" xfId="60115" xr:uid="{8A5B17E9-45B2-4583-969E-45B6B317D539}"/>
    <cellStyle name="Input 14 2 2 2 2 4" xfId="27716" xr:uid="{0EA98C73-82F4-4CD1-953A-19960ADA7A64}"/>
    <cellStyle name="Input 14 2 2 2 2 5" xfId="46714" xr:uid="{E2F9F40E-6968-4D5F-B3AD-82CC53EFBB82}"/>
    <cellStyle name="Input 14 2 2 2 3" xfId="11510" xr:uid="{D409DC92-DA53-438B-A8C2-5DBB14177D23}"/>
    <cellStyle name="Input 14 2 2 2 3 2" xfId="31305" xr:uid="{90E2AC46-306F-474D-8151-3FEDB5240F79}"/>
    <cellStyle name="Input 14 2 2 2 3 3" xfId="50303" xr:uid="{CFF44A74-1229-4EAC-A3D0-43DB45CE8E9B}"/>
    <cellStyle name="Input 14 2 2 2 4" xfId="17933" xr:uid="{15F95565-C3A8-4ED3-949B-675CB88F0785}"/>
    <cellStyle name="Input 14 2 2 2 4 2" xfId="37728" xr:uid="{6AA00AF8-2803-425F-A9C1-49CEBB2974B9}"/>
    <cellStyle name="Input 14 2 2 2 4 3" xfId="56726" xr:uid="{3709460B-95BF-445D-805C-FD910971A9C1}"/>
    <cellStyle name="Input 14 2 2 2 5" xfId="24294" xr:uid="{8B4F6C54-61B6-46B2-BC9D-8DDE0724DA71}"/>
    <cellStyle name="Input 14 2 2 2 6" xfId="43325" xr:uid="{692FB758-E921-4BE0-B9E2-BC53788CEB60}"/>
    <cellStyle name="Input 14 2 2 3" xfId="5899" xr:uid="{34CDF493-F96D-42C1-A435-23789F2BF061}"/>
    <cellStyle name="Input 14 2 2 3 2" xfId="12899" xr:uid="{8C480B30-5A5D-46FA-9678-628BE3BFE01F}"/>
    <cellStyle name="Input 14 2 2 3 2 2" xfId="32694" xr:uid="{CB5649B0-FAAD-4641-84D8-87AEF2334F23}"/>
    <cellStyle name="Input 14 2 2 3 2 3" xfId="51692" xr:uid="{0FC718E6-FD80-43B8-BF71-520A506CC6E7}"/>
    <cellStyle name="Input 14 2 2 3 3" xfId="19314" xr:uid="{B5E05841-4500-4BC7-AA70-90658909C923}"/>
    <cellStyle name="Input 14 2 2 3 3 2" xfId="39109" xr:uid="{1AAA2840-F2FD-4AF5-8721-3CDF2ED5C3C3}"/>
    <cellStyle name="Input 14 2 2 3 3 3" xfId="58107" xr:uid="{6BF706C6-FC9E-43B4-9941-848C28385E95}"/>
    <cellStyle name="Input 14 2 2 3 4" xfId="25700" xr:uid="{C77FB4D1-9FA1-429E-AB40-715A448CACEB}"/>
    <cellStyle name="Input 14 2 2 3 5" xfId="44706" xr:uid="{87F9D08B-8B28-49D5-99CE-16F98BB4CF75}"/>
    <cellStyle name="Input 14 2 2 4" xfId="9537" xr:uid="{8F80DF66-6A27-48B8-BFEA-BD5531CB9AF1}"/>
    <cellStyle name="Input 14 2 2 4 2" xfId="29332" xr:uid="{535CBD49-B194-4F77-86BE-E61995592D3A}"/>
    <cellStyle name="Input 14 2 2 4 3" xfId="48330" xr:uid="{C8C2D7A1-C841-4F23-8EA9-B97F58090629}"/>
    <cellStyle name="Input 14 2 2 5" xfId="15920" xr:uid="{6CDC7ABF-569C-4776-80C7-0987C553CB2B}"/>
    <cellStyle name="Input 14 2 2 5 2" xfId="35715" xr:uid="{4DA4AA37-12DE-48BB-97BC-CEC5207883C8}"/>
    <cellStyle name="Input 14 2 2 5 3" xfId="54713" xr:uid="{54062143-9CC4-4A7D-B2E0-D5B47A0027AE}"/>
    <cellStyle name="Input 14 2 2 6" xfId="41693" xr:uid="{A1F1CBB8-0898-4C85-8A6A-F0B07041DB6A}"/>
    <cellStyle name="Input 14 2 3" xfId="3648" xr:uid="{4338CDF8-8990-4A1C-A63D-AE3F56A74B5D}"/>
    <cellStyle name="Input 14 2 3 2" xfId="7137" xr:uid="{1BDDB41D-5F72-4040-BD7A-EF598694EB02}"/>
    <cellStyle name="Input 14 2 3 2 2" xfId="14130" xr:uid="{45E37467-8EC1-416E-93D5-CF47E428EB73}"/>
    <cellStyle name="Input 14 2 3 2 2 2" xfId="33925" xr:uid="{D15E4879-3EF5-4659-BF2E-A574CC2C97D2}"/>
    <cellStyle name="Input 14 2 3 2 2 3" xfId="52923" xr:uid="{C3E67D00-5CD0-4614-8933-D495ECA11130}"/>
    <cellStyle name="Input 14 2 3 2 3" xfId="20544" xr:uid="{0779F58B-45AA-45DB-A131-DF847D7FB19C}"/>
    <cellStyle name="Input 14 2 3 2 3 2" xfId="40339" xr:uid="{4FA84677-7C8D-4663-B1CF-EA863C5D73ED}"/>
    <cellStyle name="Input 14 2 3 2 3 3" xfId="59337" xr:uid="{9A16CD32-2E2A-4958-A634-9650779A98AB}"/>
    <cellStyle name="Input 14 2 3 2 4" xfId="26936" xr:uid="{CFB0A1F3-69AF-4F18-A63A-06F897FBC18D}"/>
    <cellStyle name="Input 14 2 3 2 5" xfId="45936" xr:uid="{BD196AE7-B5E7-4430-902C-E7C97F6E2F0C}"/>
    <cellStyle name="Input 14 2 3 3" xfId="10732" xr:uid="{9863CA89-F17F-48E1-91FC-C3506FC9DEE8}"/>
    <cellStyle name="Input 14 2 3 3 2" xfId="30527" xr:uid="{88B07C58-0A5B-4312-9341-EF6A9D6848CB}"/>
    <cellStyle name="Input 14 2 3 3 3" xfId="49525" xr:uid="{BF398256-BAD9-4D46-9A0D-00775DED4108}"/>
    <cellStyle name="Input 14 2 3 4" xfId="17155" xr:uid="{D5B48335-96B5-4CED-8961-2B7FDC2CAA87}"/>
    <cellStyle name="Input 14 2 3 4 2" xfId="36950" xr:uid="{009D6C60-15D3-451E-8B5D-927D39F93FF6}"/>
    <cellStyle name="Input 14 2 3 4 3" xfId="55948" xr:uid="{4589F8B1-816F-4FBC-B899-83DF8010F889}"/>
    <cellStyle name="Input 14 2 3 5" xfId="23515" xr:uid="{2BC63640-3914-444B-8EB8-5F877BE4D6AC}"/>
    <cellStyle name="Input 14 2 3 6" xfId="42547" xr:uid="{8A76806D-7E57-4D5C-8650-31A2E84750C9}"/>
    <cellStyle name="Input 14 2 4" xfId="3580" xr:uid="{0462E0E5-F5CA-4D5E-9011-297BF9211D65}"/>
    <cellStyle name="Input 14 2 4 2" xfId="7069" xr:uid="{57EF022F-1E11-4BF7-8B94-44CEE4F9FBDD}"/>
    <cellStyle name="Input 14 2 4 2 2" xfId="14062" xr:uid="{3FCA6D04-60DD-48FC-86E0-CA47FDE6B53F}"/>
    <cellStyle name="Input 14 2 4 2 2 2" xfId="33857" xr:uid="{3812B2BD-A26C-49EF-8205-B7284722561B}"/>
    <cellStyle name="Input 14 2 4 2 2 3" xfId="52855" xr:uid="{AE96C6C7-CF14-4BF2-BC40-D4FD7E436452}"/>
    <cellStyle name="Input 14 2 4 2 3" xfId="20476" xr:uid="{2FEDEFE3-5B9E-471E-A764-B860B4BB0822}"/>
    <cellStyle name="Input 14 2 4 2 3 2" xfId="40271" xr:uid="{F25DC7B2-AE71-4D19-A879-3C7F1233643E}"/>
    <cellStyle name="Input 14 2 4 2 3 3" xfId="59269" xr:uid="{144B026A-783F-4C99-90BA-A4180A28A8DE}"/>
    <cellStyle name="Input 14 2 4 2 4" xfId="26868" xr:uid="{E9B161A6-94E1-4F27-B501-64AF2B1B8741}"/>
    <cellStyle name="Input 14 2 4 2 5" xfId="45868" xr:uid="{1C137744-8CE6-4019-B55B-73930CE26936}"/>
    <cellStyle name="Input 14 2 4 3" xfId="10664" xr:uid="{5D3D58A9-E270-46EA-9E4E-467481034B0B}"/>
    <cellStyle name="Input 14 2 4 3 2" xfId="30459" xr:uid="{BEA3E91B-27FF-4394-B2BF-47F2676C96C1}"/>
    <cellStyle name="Input 14 2 4 3 3" xfId="49457" xr:uid="{9667F237-AEFE-4018-95F0-23B8CB20F164}"/>
    <cellStyle name="Input 14 2 4 4" xfId="17087" xr:uid="{55F86D54-C09C-497E-BB77-C9E450D460D7}"/>
    <cellStyle name="Input 14 2 4 4 2" xfId="36882" xr:uid="{44037CF0-A12E-4DC6-A0A9-8D1041E1BF4C}"/>
    <cellStyle name="Input 14 2 4 4 3" xfId="55880" xr:uid="{4FACC4D6-2B10-4766-8F53-2C0F7D7AA537}"/>
    <cellStyle name="Input 14 2 4 5" xfId="23447" xr:uid="{81C9F2E2-0346-426D-A24B-F226AA46BB51}"/>
    <cellStyle name="Input 14 2 4 6" xfId="42479" xr:uid="{E5068546-EC86-4325-82DB-61DAF148FE11}"/>
    <cellStyle name="Input 14 2 5" xfId="5220" xr:uid="{B3031DFB-835B-48C9-9C9A-6A2236AB6E27}"/>
    <cellStyle name="Input 14 2 5 2" xfId="12235" xr:uid="{D25032A6-D76C-412F-B6E5-D13AA5102F11}"/>
    <cellStyle name="Input 14 2 5 2 2" xfId="32030" xr:uid="{F095B5BC-EC32-405D-BFD8-748A66FB7B74}"/>
    <cellStyle name="Input 14 2 5 2 3" xfId="51028" xr:uid="{DD0DC1CB-4979-4206-856B-3FDAB4FCD1A6}"/>
    <cellStyle name="Input 14 2 5 3" xfId="18653" xr:uid="{67882BE0-910E-42B9-ABF8-27BFAFB1C4B6}"/>
    <cellStyle name="Input 14 2 5 3 2" xfId="38448" xr:uid="{7DD5C490-44B6-4A47-9C23-BA7DF5532C13}"/>
    <cellStyle name="Input 14 2 5 3 3" xfId="57446" xr:uid="{92995211-E432-4A30-9E58-89C040390CA3}"/>
    <cellStyle name="Input 14 2 5 4" xfId="25027" xr:uid="{1B3CF8D1-DB59-4D85-AC33-5555F7D68057}"/>
    <cellStyle name="Input 14 2 5 5" xfId="44045" xr:uid="{4007B474-79C2-44A1-911B-7620A020CB2D}"/>
    <cellStyle name="Input 14 2 6" xfId="8901" xr:uid="{777B5D58-D1DA-4FB3-9638-45375266A7E4}"/>
    <cellStyle name="Input 14 2 6 2" xfId="28696" xr:uid="{5F05E97D-E661-4E04-AEBD-FFBBCB89F128}"/>
    <cellStyle name="Input 14 2 6 3" xfId="47694" xr:uid="{8390E4FF-C766-4631-8E1D-75B8B82A8517}"/>
    <cellStyle name="Input 14 2 7" xfId="8571" xr:uid="{E3DA40E4-041A-448C-882A-DE860F1659F7}"/>
    <cellStyle name="Input 14 2 7 2" xfId="28368" xr:uid="{16011F3E-E6C3-4627-BA8A-B5EFEAA0B609}"/>
    <cellStyle name="Input 14 2 7 3" xfId="47366" xr:uid="{82E17EDA-E378-47B1-9FF4-481BD2D1699E}"/>
    <cellStyle name="Input 14 2 8" xfId="27505" xr:uid="{019F3F7B-241F-432D-A328-FC901B524055}"/>
    <cellStyle name="Input 14 3" xfId="1852" xr:uid="{11FF962D-C1BB-40AB-BC08-6B71C5668501}"/>
    <cellStyle name="Input 14 3 2" xfId="2622" xr:uid="{24C5EC4D-2CBB-4105-A0FB-42902C50CC13}"/>
    <cellStyle name="Input 14 3 2 2" xfId="4645" xr:uid="{2F2716C3-A8A4-4FF3-83B6-51C648BF0BD1}"/>
    <cellStyle name="Input 14 3 2 2 2" xfId="8134" xr:uid="{36C617EC-C5EF-4EC9-8E46-6EB80278809F}"/>
    <cellStyle name="Input 14 3 2 2 2 2" xfId="15123" xr:uid="{CF72EBDA-AD17-4784-A6E7-866C8D7E52E0}"/>
    <cellStyle name="Input 14 3 2 2 2 2 2" xfId="34918" xr:uid="{058C7EA5-4413-4B78-9F99-B0B83CA5D82D}"/>
    <cellStyle name="Input 14 3 2 2 2 2 3" xfId="53916" xr:uid="{4653EEF5-6148-4A7C-90FC-0E2C6A761C42}"/>
    <cellStyle name="Input 14 3 2 2 2 3" xfId="21537" xr:uid="{0CFD7769-86EE-463A-AE7B-347E7D2F26E4}"/>
    <cellStyle name="Input 14 3 2 2 2 3 2" xfId="41332" xr:uid="{DFEEA37D-926F-494D-BC7D-0AECD1C6800A}"/>
    <cellStyle name="Input 14 3 2 2 2 3 3" xfId="60330" xr:uid="{62E967E6-3748-4EBD-8C23-3A4AB8C89FFF}"/>
    <cellStyle name="Input 14 3 2 2 2 4" xfId="27931" xr:uid="{5AD20F75-AB97-4594-AA5D-4956C1ED076F}"/>
    <cellStyle name="Input 14 3 2 2 2 5" xfId="46929" xr:uid="{18951857-5F3F-47ED-B1B2-DF270D29F80B}"/>
    <cellStyle name="Input 14 3 2 2 3" xfId="11725" xr:uid="{A06D3511-E575-4315-B480-D4204CF581AE}"/>
    <cellStyle name="Input 14 3 2 2 3 2" xfId="31520" xr:uid="{A4CF4068-5CE6-4CEE-A186-07B8C1C67B27}"/>
    <cellStyle name="Input 14 3 2 2 3 3" xfId="50518" xr:uid="{90B87910-BA19-4F82-9848-A98148B47B92}"/>
    <cellStyle name="Input 14 3 2 2 4" xfId="18148" xr:uid="{AE9EB1CF-9DDE-4A4B-807E-0A08B582C495}"/>
    <cellStyle name="Input 14 3 2 2 4 2" xfId="37943" xr:uid="{D3A8E7C6-3327-4389-A310-12BEF4FF1DC4}"/>
    <cellStyle name="Input 14 3 2 2 4 3" xfId="56941" xr:uid="{05AE9E44-6274-40CB-9CFD-8D76BB9683E6}"/>
    <cellStyle name="Input 14 3 2 2 5" xfId="24509" xr:uid="{9F24B7EF-70D9-43A7-860C-F9C948E695F2}"/>
    <cellStyle name="Input 14 3 2 2 6" xfId="43540" xr:uid="{C5097699-1F61-4BC2-9F4F-47529ABB5820}"/>
    <cellStyle name="Input 14 3 2 3" xfId="6114" xr:uid="{F98449C8-8CEF-461B-A9A9-A7B8D3DB9710}"/>
    <cellStyle name="Input 14 3 2 3 2" xfId="13113" xr:uid="{FC131DEA-178D-4C19-9354-D99B70B1B5F9}"/>
    <cellStyle name="Input 14 3 2 3 2 2" xfId="32908" xr:uid="{5ADBC4E8-F629-4EC1-86E1-CF33E138E02F}"/>
    <cellStyle name="Input 14 3 2 3 2 3" xfId="51906" xr:uid="{1DD9ADF0-A67E-464B-922F-AA0676C4D713}"/>
    <cellStyle name="Input 14 3 2 3 3" xfId="19528" xr:uid="{10D33B84-F622-47CD-B54F-D69212C3F32A}"/>
    <cellStyle name="Input 14 3 2 3 3 2" xfId="39323" xr:uid="{CE121BD4-D827-41A0-9721-F03B91762817}"/>
    <cellStyle name="Input 14 3 2 3 3 3" xfId="58321" xr:uid="{B3C04F4C-8880-4922-8B72-53EFB24C23E6}"/>
    <cellStyle name="Input 14 3 2 3 4" xfId="25915" xr:uid="{8E7DC077-BD7E-4B36-9CCA-36261F882D51}"/>
    <cellStyle name="Input 14 3 2 3 5" xfId="44920" xr:uid="{B180EF31-7F01-4B7E-92E3-6437AC7B74BA}"/>
    <cellStyle name="Input 14 3 2 4" xfId="9731" xr:uid="{009DA1B4-287B-4D0B-A53A-3862100CE1FF}"/>
    <cellStyle name="Input 14 3 2 4 2" xfId="29526" xr:uid="{FB840697-F28B-448D-9BA2-3E40275652A7}"/>
    <cellStyle name="Input 14 3 2 4 3" xfId="48524" xr:uid="{2AC161D4-2FDC-41B5-A467-2B0A7EE9BE84}"/>
    <cellStyle name="Input 14 3 2 5" xfId="16136" xr:uid="{77F0B405-D808-48DE-8DC0-00490D48C103}"/>
    <cellStyle name="Input 14 3 2 5 2" xfId="35931" xr:uid="{9E9FDB45-07A7-4F83-ABD9-85B4C6270783}"/>
    <cellStyle name="Input 14 3 2 5 3" xfId="54929" xr:uid="{45D1F07A-93A0-4200-860E-0D584538AB3C}"/>
    <cellStyle name="Input 14 3 2 6" xfId="41759" xr:uid="{09E0910C-C58F-4983-B237-6C2BC166A3BE}"/>
    <cellStyle name="Input 14 3 3" xfId="3864" xr:uid="{A2AE948E-856F-4767-8BB9-DDDD459D5A4D}"/>
    <cellStyle name="Input 14 3 3 2" xfId="7353" xr:uid="{3E78F3D8-DC15-43E3-9D79-80E226392069}"/>
    <cellStyle name="Input 14 3 3 2 2" xfId="14346" xr:uid="{7EEA3D5E-F2BD-4313-8611-EA0838A11CCE}"/>
    <cellStyle name="Input 14 3 3 2 2 2" xfId="34141" xr:uid="{1D5A852D-F9DB-4DF4-A63B-99DA1D5C6DEC}"/>
    <cellStyle name="Input 14 3 3 2 2 3" xfId="53139" xr:uid="{13DA43C3-2777-44AD-926C-FA3AD2C71006}"/>
    <cellStyle name="Input 14 3 3 2 3" xfId="20760" xr:uid="{87E4E698-4E93-40C7-94BC-D69D313ECFC7}"/>
    <cellStyle name="Input 14 3 3 2 3 2" xfId="40555" xr:uid="{3CA08E7C-1226-4E0C-881F-FE1F33BA48D0}"/>
    <cellStyle name="Input 14 3 3 2 3 3" xfId="59553" xr:uid="{ABECE89B-7249-449B-83EF-9F29847DCF31}"/>
    <cellStyle name="Input 14 3 3 2 4" xfId="27152" xr:uid="{85B6A280-45F6-485B-8271-38E256690CEB}"/>
    <cellStyle name="Input 14 3 3 2 5" xfId="46152" xr:uid="{8FB02BE8-7509-44B2-BCBE-EE150F14BC75}"/>
    <cellStyle name="Input 14 3 3 3" xfId="10948" xr:uid="{F37F7E12-029B-4F9F-8ACC-B0F379838309}"/>
    <cellStyle name="Input 14 3 3 3 2" xfId="30743" xr:uid="{9D3A4959-026C-4C8C-B1C5-E48423F627B0}"/>
    <cellStyle name="Input 14 3 3 3 3" xfId="49741" xr:uid="{B954C98B-78AB-4796-8DFD-03574F7E5698}"/>
    <cellStyle name="Input 14 3 3 4" xfId="17371" xr:uid="{7396EB47-80CE-4167-8DA5-D32192C5F469}"/>
    <cellStyle name="Input 14 3 3 4 2" xfId="37166" xr:uid="{F5D3806E-E559-4130-88E3-DEE25106E352}"/>
    <cellStyle name="Input 14 3 3 4 3" xfId="56164" xr:uid="{C4A6DAC8-DD34-4EAF-8423-0C4F1E185925}"/>
    <cellStyle name="Input 14 3 3 5" xfId="23731" xr:uid="{3954F7A7-5AD5-472E-9C75-FE10CA825FBD}"/>
    <cellStyle name="Input 14 3 3 6" xfId="42763" xr:uid="{FEA71830-00D0-43C3-BA13-A97651BA2487}"/>
    <cellStyle name="Input 14 3 4" xfId="3034" xr:uid="{B744613C-8044-4102-AFB5-189DCF6F9BB0}"/>
    <cellStyle name="Input 14 3 4 2" xfId="6523" xr:uid="{7FB1500A-63C7-4DE6-8C35-0B54317C3A83}"/>
    <cellStyle name="Input 14 3 4 2 2" xfId="13517" xr:uid="{386E6220-3A77-4146-AAED-418C7EE778C9}"/>
    <cellStyle name="Input 14 3 4 2 2 2" xfId="33312" xr:uid="{87AA58BB-06BC-4B2D-A5C7-2BF2327DB27E}"/>
    <cellStyle name="Input 14 3 4 2 2 3" xfId="52310" xr:uid="{4DA5B48E-2A51-4522-A00E-830CC3017031}"/>
    <cellStyle name="Input 14 3 4 2 3" xfId="19931" xr:uid="{8FDE9E69-6D3B-4A93-9A6F-98B6C9C983EC}"/>
    <cellStyle name="Input 14 3 4 2 3 2" xfId="39726" xr:uid="{F1CAE585-AC2F-4B7E-8DDE-4C82BDC424FE}"/>
    <cellStyle name="Input 14 3 4 2 3 3" xfId="58724" xr:uid="{E7BF1FD2-1B1E-49AA-A6F2-78861CCF990D}"/>
    <cellStyle name="Input 14 3 4 2 4" xfId="26323" xr:uid="{1C8E6090-9128-4EF3-8619-4FC1B7FE1450}"/>
    <cellStyle name="Input 14 3 4 2 5" xfId="45323" xr:uid="{C9773759-9E9B-4469-B6EF-5A80EE1601DD}"/>
    <cellStyle name="Input 14 3 4 3" xfId="10119" xr:uid="{2A3DEB9E-62E0-44CF-8C6C-9527FC91F78F}"/>
    <cellStyle name="Input 14 3 4 3 2" xfId="29914" xr:uid="{6B33802F-917C-4731-A400-6CDFE3337EC0}"/>
    <cellStyle name="Input 14 3 4 3 3" xfId="48912" xr:uid="{26A28100-BB53-470A-A93F-757230369A6F}"/>
    <cellStyle name="Input 14 3 4 4" xfId="16542" xr:uid="{29B172E3-2D57-451C-861D-24D955B33A49}"/>
    <cellStyle name="Input 14 3 4 4 2" xfId="36337" xr:uid="{DB53DD79-256D-422D-9E98-D78FD16F2898}"/>
    <cellStyle name="Input 14 3 4 4 3" xfId="55335" xr:uid="{5A036FA2-9496-4265-A049-E96DD59AEF03}"/>
    <cellStyle name="Input 14 3 4 5" xfId="22902" xr:uid="{445D9C4F-25FD-4238-B63E-EF0E91C5103C}"/>
    <cellStyle name="Input 14 3 4 6" xfId="41934" xr:uid="{C45AA777-91D2-42FB-BF60-E04E337FA4DE}"/>
    <cellStyle name="Input 14 3 5" xfId="5437" xr:uid="{A4D625F3-85EE-47FD-9B8C-0952D45CE97F}"/>
    <cellStyle name="Input 14 3 5 2" xfId="12449" xr:uid="{54E994F1-EFC7-47CA-AC51-CA6CA3BC1066}"/>
    <cellStyle name="Input 14 3 5 2 2" xfId="32244" xr:uid="{C6CC30B5-D950-4DDF-B439-76733E782241}"/>
    <cellStyle name="Input 14 3 5 2 3" xfId="51242" xr:uid="{29189C1D-5084-4633-83B7-924E0B073D43}"/>
    <cellStyle name="Input 14 3 5 3" xfId="18867" xr:uid="{13F55BC2-2008-4969-9DA7-FBBDBA6B7ADF}"/>
    <cellStyle name="Input 14 3 5 3 2" xfId="38662" xr:uid="{C74A6AAF-6AF8-4326-BE27-44440ECB9301}"/>
    <cellStyle name="Input 14 3 5 3 3" xfId="57660" xr:uid="{19D4B969-F7B1-4E76-8346-816EBB12341D}"/>
    <cellStyle name="Input 14 3 5 4" xfId="25242" xr:uid="{F5E54352-2082-4792-A5DB-0EC228D7CE90}"/>
    <cellStyle name="Input 14 3 5 5" xfId="44259" xr:uid="{163154E6-F611-4AE7-9E4A-C7B18E9761FC}"/>
    <cellStyle name="Input 14 3 6" xfId="9096" xr:uid="{4C8170C7-CED9-4C3B-B54C-66CD9A1E76F9}"/>
    <cellStyle name="Input 14 3 6 2" xfId="28891" xr:uid="{DE86ECD4-3304-49AB-B329-3C5897D7E1F8}"/>
    <cellStyle name="Input 14 3 6 3" xfId="47889" xr:uid="{850C28CC-3080-4572-B6DC-DB6F53D0944D}"/>
    <cellStyle name="Input 14 3 7" xfId="15463" xr:uid="{605015D9-4DD1-4C9F-B6F8-EBBCFCB1DD19}"/>
    <cellStyle name="Input 14 3 7 2" xfId="35258" xr:uid="{5BEEA8FC-5B15-4B13-9A9C-3F8F08981AB5}"/>
    <cellStyle name="Input 14 3 7 3" xfId="54256" xr:uid="{9155B7D8-D138-470B-BCBE-ACAC4EF96F31}"/>
    <cellStyle name="Input 14 3 8" xfId="22059" xr:uid="{165C15B5-5BA0-4472-BECA-21D04CD312D3}"/>
    <cellStyle name="Input 14 4" xfId="1708" xr:uid="{3DD2DA50-1D5B-4808-8038-AFC249F8C040}"/>
    <cellStyle name="Input 14 4 2" xfId="2478" xr:uid="{6110953D-A118-41E2-8427-5AF9DAF280A0}"/>
    <cellStyle name="Input 14 4 2 2" xfId="4501" xr:uid="{DF0F8602-991E-47C7-A1BA-156DD03DE09B}"/>
    <cellStyle name="Input 14 4 2 2 2" xfId="7990" xr:uid="{DDEE4229-8F85-4ECE-B0A1-2D7AD874C823}"/>
    <cellStyle name="Input 14 4 2 2 2 2" xfId="14979" xr:uid="{BA807182-089F-4390-9FB3-1905816F58BE}"/>
    <cellStyle name="Input 14 4 2 2 2 2 2" xfId="34774" xr:uid="{B8F6EB72-9B60-4640-8BBF-512E9D8E9124}"/>
    <cellStyle name="Input 14 4 2 2 2 2 3" xfId="53772" xr:uid="{C0A10FE1-A740-49A3-B7DF-EEF2AF497A57}"/>
    <cellStyle name="Input 14 4 2 2 2 3" xfId="21393" xr:uid="{E3B50F39-3268-4F05-9635-9311B96C6D1A}"/>
    <cellStyle name="Input 14 4 2 2 2 3 2" xfId="41188" xr:uid="{5CBC4697-7B5C-4645-8A23-CB87F6A57D53}"/>
    <cellStyle name="Input 14 4 2 2 2 3 3" xfId="60186" xr:uid="{05397EAF-0579-4E7A-A39E-CBF0326DEC09}"/>
    <cellStyle name="Input 14 4 2 2 2 4" xfId="27787" xr:uid="{3EC5FED9-AA97-42DF-B4B8-B9BBF975799D}"/>
    <cellStyle name="Input 14 4 2 2 2 5" xfId="46785" xr:uid="{754F07C8-BF37-4E4C-8612-EB27EF087617}"/>
    <cellStyle name="Input 14 4 2 2 3" xfId="11581" xr:uid="{E85B6900-A921-486C-9308-3A016A1B6BE1}"/>
    <cellStyle name="Input 14 4 2 2 3 2" xfId="31376" xr:uid="{FE5F8FA5-9D6B-42B4-BCDB-1CEFB748C457}"/>
    <cellStyle name="Input 14 4 2 2 3 3" xfId="50374" xr:uid="{360BB2CB-B96D-45B9-9812-496F38F05A9E}"/>
    <cellStyle name="Input 14 4 2 2 4" xfId="18004" xr:uid="{3B5ECB2E-8AB6-4445-BEC2-45A952985606}"/>
    <cellStyle name="Input 14 4 2 2 4 2" xfId="37799" xr:uid="{8DCDCC20-DC54-4E37-8B59-7F9F05500967}"/>
    <cellStyle name="Input 14 4 2 2 4 3" xfId="56797" xr:uid="{F8F4229D-C1FA-4521-B831-31EF393D31B7}"/>
    <cellStyle name="Input 14 4 2 2 5" xfId="24365" xr:uid="{F4B4D18C-A48E-418B-8E8D-9BDC450A545F}"/>
    <cellStyle name="Input 14 4 2 2 6" xfId="43396" xr:uid="{606C271E-F155-4940-B64F-A1FD820E55FD}"/>
    <cellStyle name="Input 14 4 2 3" xfId="5971" xr:uid="{C5B39F7A-D801-4E17-913A-3DC08C9E3AB8}"/>
    <cellStyle name="Input 14 4 2 3 2" xfId="12970" xr:uid="{E3195F14-D9B6-4ABC-80D5-5662D3A11843}"/>
    <cellStyle name="Input 14 4 2 3 2 2" xfId="32765" xr:uid="{6195FA59-DC2E-4275-A074-959C40BCEC9F}"/>
    <cellStyle name="Input 14 4 2 3 2 3" xfId="51763" xr:uid="{C56E40A8-A165-4FB8-B487-5440241F38E2}"/>
    <cellStyle name="Input 14 4 2 3 3" xfId="19385" xr:uid="{F1CA2EAF-FCEF-4125-B881-CC055FFF5B22}"/>
    <cellStyle name="Input 14 4 2 3 3 2" xfId="39180" xr:uid="{BFC84CD4-4B1E-4E85-8CE4-277F42763822}"/>
    <cellStyle name="Input 14 4 2 3 3 3" xfId="58178" xr:uid="{F0FC153E-77F5-4C53-B219-8D6AAAF61C81}"/>
    <cellStyle name="Input 14 4 2 3 4" xfId="25772" xr:uid="{3A04608A-B4D8-4136-AD14-AF9D47DEEAED}"/>
    <cellStyle name="Input 14 4 2 3 5" xfId="44777" xr:uid="{8332DB98-537C-44FA-94BC-019AEDAAB095}"/>
    <cellStyle name="Input 14 4 2 4" xfId="9600" xr:uid="{18AFBDEC-0F84-4FD8-BE29-F236174B9517}"/>
    <cellStyle name="Input 14 4 2 4 2" xfId="29395" xr:uid="{C05FCF27-1911-4E8E-9A4F-37CEFE85E8A9}"/>
    <cellStyle name="Input 14 4 2 4 3" xfId="48393" xr:uid="{66E9D620-BE4D-448C-A848-8D768849118D}"/>
    <cellStyle name="Input 14 4 2 5" xfId="15992" xr:uid="{E54F871B-B2FD-4987-BCDA-3BA381013044}"/>
    <cellStyle name="Input 14 4 2 5 2" xfId="35787" xr:uid="{BB8B43A0-4933-46EE-97A1-9A42970CB141}"/>
    <cellStyle name="Input 14 4 2 5 3" xfId="54785" xr:uid="{41F4EA72-A279-433D-B9AE-F7BB2853C7B5}"/>
    <cellStyle name="Input 14 4 2 6" xfId="41722" xr:uid="{C826C2EB-A16C-4849-B849-F10DFC95B96F}"/>
    <cellStyle name="Input 14 4 3" xfId="3720" xr:uid="{B11B8F75-7F01-453D-B4CB-D01D3DAE8C00}"/>
    <cellStyle name="Input 14 4 3 2" xfId="7209" xr:uid="{5C325318-32B6-484E-BE69-FEE34A666D4B}"/>
    <cellStyle name="Input 14 4 3 2 2" xfId="14202" xr:uid="{86026E59-3ADC-42A7-98F5-B749E667B63B}"/>
    <cellStyle name="Input 14 4 3 2 2 2" xfId="33997" xr:uid="{F0AE198E-F73F-4A25-AF33-4FF54EE17367}"/>
    <cellStyle name="Input 14 4 3 2 2 3" xfId="52995" xr:uid="{E1B0BF5D-138F-4575-B199-AC7987015D39}"/>
    <cellStyle name="Input 14 4 3 2 3" xfId="20616" xr:uid="{DCDE171D-A534-44BD-BCFE-C80D375FF9AF}"/>
    <cellStyle name="Input 14 4 3 2 3 2" xfId="40411" xr:uid="{6F04A59E-C29F-428A-96E5-6F9C81B4C29E}"/>
    <cellStyle name="Input 14 4 3 2 3 3" xfId="59409" xr:uid="{327782F6-5815-41E9-A415-99B7B33E55A2}"/>
    <cellStyle name="Input 14 4 3 2 4" xfId="27008" xr:uid="{B16BD326-9BF3-4308-9319-D02E9520F7AE}"/>
    <cellStyle name="Input 14 4 3 2 5" xfId="46008" xr:uid="{D95D48F8-F061-45F5-A504-C3E03B8AB12F}"/>
    <cellStyle name="Input 14 4 3 3" xfId="10804" xr:uid="{BEFD31AA-5F3A-45B8-BDF8-D914FED079BD}"/>
    <cellStyle name="Input 14 4 3 3 2" xfId="30599" xr:uid="{9E2BE5BC-9403-4CA8-9236-B591670D0208}"/>
    <cellStyle name="Input 14 4 3 3 3" xfId="49597" xr:uid="{71C1807C-5E41-4688-A36E-F680F43F2C52}"/>
    <cellStyle name="Input 14 4 3 4" xfId="17227" xr:uid="{92E3F8AF-8FF2-4059-B5A1-64F1F61D810B}"/>
    <cellStyle name="Input 14 4 3 4 2" xfId="37022" xr:uid="{2B784147-CEEC-431F-9536-955133562A3D}"/>
    <cellStyle name="Input 14 4 3 4 3" xfId="56020" xr:uid="{BC9D2603-1AE5-49F1-A6D4-35CB5272C1AA}"/>
    <cellStyle name="Input 14 4 3 5" xfId="23587" xr:uid="{52B4E38A-DD23-4D5D-A544-D49F73368AEA}"/>
    <cellStyle name="Input 14 4 3 6" xfId="42619" xr:uid="{3BA645B5-32C3-4F65-9851-9F66F198136C}"/>
    <cellStyle name="Input 14 4 4" xfId="3088" xr:uid="{4E1CFC2F-935D-437D-9FA1-AB9B4EB6AA29}"/>
    <cellStyle name="Input 14 4 4 2" xfId="6577" xr:uid="{9576B270-F1A1-4454-92AB-8750E8299735}"/>
    <cellStyle name="Input 14 4 4 2 2" xfId="13571" xr:uid="{6FF1BBD2-588D-406D-976D-2B3547A92AA7}"/>
    <cellStyle name="Input 14 4 4 2 2 2" xfId="33366" xr:uid="{81806D20-AEFE-4489-B028-238711B71C2D}"/>
    <cellStyle name="Input 14 4 4 2 2 3" xfId="52364" xr:uid="{8C2D61D5-9FAF-4B8C-BD64-8FBCCA8339E0}"/>
    <cellStyle name="Input 14 4 4 2 3" xfId="19985" xr:uid="{CA8D6B0D-E9ED-4A58-A32A-40A6B8D3BEAB}"/>
    <cellStyle name="Input 14 4 4 2 3 2" xfId="39780" xr:uid="{3A2F1FD1-C2A8-4025-AF1D-F18D9AE7CBA5}"/>
    <cellStyle name="Input 14 4 4 2 3 3" xfId="58778" xr:uid="{E82EADF4-1388-4C96-AE50-CCBE9E742ADA}"/>
    <cellStyle name="Input 14 4 4 2 4" xfId="26377" xr:uid="{33DEE67A-6AD4-47F7-B1D4-252C44865E4E}"/>
    <cellStyle name="Input 14 4 4 2 5" xfId="45377" xr:uid="{D7065DC0-212E-4DE4-ADA4-F52B23EA612F}"/>
    <cellStyle name="Input 14 4 4 3" xfId="10173" xr:uid="{017178B1-1554-4C30-8159-C0B860AF1AFB}"/>
    <cellStyle name="Input 14 4 4 3 2" xfId="29968" xr:uid="{BAE9846B-9EF0-4B60-8D91-230F233085F2}"/>
    <cellStyle name="Input 14 4 4 3 3" xfId="48966" xr:uid="{A5B5AD43-20C5-45CC-A162-8ABC632B6314}"/>
    <cellStyle name="Input 14 4 4 4" xfId="16596" xr:uid="{6DC3EE0A-D270-4911-8C16-3F6914BD4D4C}"/>
    <cellStyle name="Input 14 4 4 4 2" xfId="36391" xr:uid="{C2E5B9CC-4483-4E01-BFBD-D722A14B346A}"/>
    <cellStyle name="Input 14 4 4 4 3" xfId="55389" xr:uid="{7709BA94-1308-4E3F-8C5D-C1CD71FC0888}"/>
    <cellStyle name="Input 14 4 4 5" xfId="22956" xr:uid="{BD5E804D-B372-4277-9DD9-9AC5F22131BE}"/>
    <cellStyle name="Input 14 4 4 6" xfId="41988" xr:uid="{7F6620E5-50E4-42D4-87D4-26E5E8E71FBF}"/>
    <cellStyle name="Input 14 4 5" xfId="5294" xr:uid="{9C623A85-0B8A-4C5F-8AE3-7D6B30B9ED62}"/>
    <cellStyle name="Input 14 4 5 2" xfId="12306" xr:uid="{383057C3-D58C-4672-86E7-FD5C3262734B}"/>
    <cellStyle name="Input 14 4 5 2 2" xfId="32101" xr:uid="{C57BDF73-9A23-40CA-A8BC-7A80DBD17AF7}"/>
    <cellStyle name="Input 14 4 5 2 3" xfId="51099" xr:uid="{2E3969E9-4D75-4E5B-910F-F44557668AAC}"/>
    <cellStyle name="Input 14 4 5 3" xfId="18724" xr:uid="{AF0D882A-F777-4E30-A677-86F6717732AF}"/>
    <cellStyle name="Input 14 4 5 3 2" xfId="38519" xr:uid="{2A762364-0672-49FF-9E68-0597B8B4EB01}"/>
    <cellStyle name="Input 14 4 5 3 3" xfId="57517" xr:uid="{A63ADC0C-1676-4F6A-AB56-C3C7C23C5C10}"/>
    <cellStyle name="Input 14 4 5 4" xfId="25099" xr:uid="{B1F59B04-1FE1-4FA9-B516-21A74D5DF62F}"/>
    <cellStyle name="Input 14 4 5 5" xfId="44116" xr:uid="{D63D7CDB-5F95-4140-ADAC-2F1A5C09FEDE}"/>
    <cellStyle name="Input 14 4 6" xfId="8964" xr:uid="{23CF14A5-1D2A-45D9-9A78-995D0BB98743}"/>
    <cellStyle name="Input 14 4 6 2" xfId="28759" xr:uid="{613B0FA1-F8D5-4F16-9E44-5DF273C8BC6F}"/>
    <cellStyle name="Input 14 4 6 3" xfId="47757" xr:uid="{FDE80601-489F-4E8C-B478-B39E2435D63D}"/>
    <cellStyle name="Input 14 4 7" xfId="8836" xr:uid="{074980A7-9F07-4868-8247-56AA0EF970FB}"/>
    <cellStyle name="Input 14 4 7 2" xfId="28633" xr:uid="{59EF4CC3-41CA-4DA6-8012-D288E003B841}"/>
    <cellStyle name="Input 14 4 7 3" xfId="47631" xr:uid="{E253A4AA-3ED0-4630-909F-C917CC05C547}"/>
    <cellStyle name="Input 14 4 8" xfId="22068" xr:uid="{D4D03066-E110-4C9D-A1C4-EC2BB7D98AC4}"/>
    <cellStyle name="Input 14 5" xfId="2044" xr:uid="{04FC270D-8C19-4E25-88C5-45DC2E3787F1}"/>
    <cellStyle name="Input 14 5 2" xfId="2811" xr:uid="{A7192994-F4BC-4058-ABCE-EC5D69635EB1}"/>
    <cellStyle name="Input 14 5 2 2" xfId="4831" xr:uid="{0B1B3A31-F22A-4B5C-823C-448DDDC18183}"/>
    <cellStyle name="Input 14 5 2 2 2" xfId="8320" xr:uid="{BF1433C6-3365-4D73-B044-BA30020584B2}"/>
    <cellStyle name="Input 14 5 2 2 2 2" xfId="15309" xr:uid="{193214C9-B8A5-4076-BF17-A665702F4CB1}"/>
    <cellStyle name="Input 14 5 2 2 2 2 2" xfId="35104" xr:uid="{5D1E4F11-96E2-407A-BA4C-60FB92DD61B0}"/>
    <cellStyle name="Input 14 5 2 2 2 2 3" xfId="54102" xr:uid="{6CE7FA47-CE46-4F2B-B990-2B4C6A9A0DB7}"/>
    <cellStyle name="Input 14 5 2 2 2 3" xfId="21723" xr:uid="{00DFD2B6-CD03-4AA6-9215-C4659F623853}"/>
    <cellStyle name="Input 14 5 2 2 2 3 2" xfId="41518" xr:uid="{312AA358-10FE-41C0-BE88-E9F03ED401F0}"/>
    <cellStyle name="Input 14 5 2 2 2 3 3" xfId="60516" xr:uid="{8B76DFDE-0F60-4629-9538-545121CCFC47}"/>
    <cellStyle name="Input 14 5 2 2 2 4" xfId="28117" xr:uid="{CE6A8064-FF56-4B88-A3E5-7EED36FE3148}"/>
    <cellStyle name="Input 14 5 2 2 2 5" xfId="47115" xr:uid="{AB8CDA8F-A8F3-429A-81E4-C4B82BF35A44}"/>
    <cellStyle name="Input 14 5 2 2 3" xfId="11911" xr:uid="{CD47503C-D7EE-4F2E-911B-7B329BCF9884}"/>
    <cellStyle name="Input 14 5 2 2 3 2" xfId="31706" xr:uid="{1D915062-0A79-4514-8E90-837661377881}"/>
    <cellStyle name="Input 14 5 2 2 3 3" xfId="50704" xr:uid="{F86D450E-692D-431B-92F1-5FB85B2CABEF}"/>
    <cellStyle name="Input 14 5 2 2 4" xfId="18334" xr:uid="{31152880-DC40-4B3A-883E-A305F8666D52}"/>
    <cellStyle name="Input 14 5 2 2 4 2" xfId="38129" xr:uid="{FA901A93-A24B-4B78-83CE-B5E75CABDCC9}"/>
    <cellStyle name="Input 14 5 2 2 4 3" xfId="57127" xr:uid="{C8CBA389-A28F-4870-83DD-D36DCBC32532}"/>
    <cellStyle name="Input 14 5 2 2 5" xfId="24695" xr:uid="{2B1D6A6C-922E-438F-8A58-B1C39710504E}"/>
    <cellStyle name="Input 14 5 2 2 6" xfId="43726" xr:uid="{5BCA1ABF-7B79-4796-8B9D-484B9EA3CCDD}"/>
    <cellStyle name="Input 14 5 2 3" xfId="6302" xr:uid="{02C557F5-FC5D-4AE9-B9B1-5BFA87964B6E}"/>
    <cellStyle name="Input 14 5 2 3 2" xfId="13299" xr:uid="{847FCD75-E988-40B9-8226-A49A1313DAF4}"/>
    <cellStyle name="Input 14 5 2 3 2 2" xfId="33094" xr:uid="{6DA38DB7-3BE0-4E20-8E78-BD6CA7296A16}"/>
    <cellStyle name="Input 14 5 2 3 2 3" xfId="52092" xr:uid="{5348D537-5322-45F9-90F3-ED0D21C4C926}"/>
    <cellStyle name="Input 14 5 2 3 3" xfId="19713" xr:uid="{EE3F51FA-CE4B-4548-A44C-5DF1E79C075E}"/>
    <cellStyle name="Input 14 5 2 3 3 2" xfId="39508" xr:uid="{1CF4AEAF-B112-445D-B7AB-27FA44B028D7}"/>
    <cellStyle name="Input 14 5 2 3 3 3" xfId="58506" xr:uid="{86F6FC00-F331-4143-9427-FEF789CBFCD6}"/>
    <cellStyle name="Input 14 5 2 3 4" xfId="26103" xr:uid="{BFC6A82E-F097-4773-9DB1-EAB4FFB9CAEE}"/>
    <cellStyle name="Input 14 5 2 3 5" xfId="45105" xr:uid="{38F85229-71A2-4255-90A3-F8C9581D32FF}"/>
    <cellStyle name="Input 14 5 2 4" xfId="9908" xr:uid="{9EE49831-DBAC-4A38-95FC-32FF01C33063}"/>
    <cellStyle name="Input 14 5 2 4 2" xfId="29703" xr:uid="{0FD0A39F-90BE-4ACA-BEB4-384021360D51}"/>
    <cellStyle name="Input 14 5 2 4 3" xfId="48701" xr:uid="{BD2D9785-9EBD-4D84-B1A8-4B90D9F7EB2C}"/>
    <cellStyle name="Input 14 5 2 5" xfId="16322" xr:uid="{A0E12B4D-CF4E-460F-B260-F43AA152A3D3}"/>
    <cellStyle name="Input 14 5 2 5 2" xfId="36117" xr:uid="{FEFE358B-6504-4FB9-86C0-EDCB527061FC}"/>
    <cellStyle name="Input 14 5 2 5 3" xfId="55115" xr:uid="{3F9F7746-6BE2-4AE1-84C0-90738368D788}"/>
    <cellStyle name="Input 14 5 2 6" xfId="41826" xr:uid="{8FC7520B-9630-46B0-91F0-F062205E32C8}"/>
    <cellStyle name="Input 14 5 3" xfId="4052" xr:uid="{F70D559D-E0B0-40CA-82CE-9CA2D0F970C4}"/>
    <cellStyle name="Input 14 5 3 2" xfId="7541" xr:uid="{B4258F9D-7F79-496E-913F-13BAEFE5C175}"/>
    <cellStyle name="Input 14 5 3 2 2" xfId="14534" xr:uid="{526C54B0-2AD4-485B-8973-3E05F2181D94}"/>
    <cellStyle name="Input 14 5 3 2 2 2" xfId="34329" xr:uid="{C2AFE06B-A61A-498D-BA6A-5F83990FCDDC}"/>
    <cellStyle name="Input 14 5 3 2 2 3" xfId="53327" xr:uid="{2ABADC9C-BEC4-49DB-B9C5-45BBA802A3D7}"/>
    <cellStyle name="Input 14 5 3 2 3" xfId="20948" xr:uid="{C3F06BFE-6946-4851-8E37-E4E506933CC3}"/>
    <cellStyle name="Input 14 5 3 2 3 2" xfId="40743" xr:uid="{5DF6B062-D680-443B-BCF1-BD706EB6713D}"/>
    <cellStyle name="Input 14 5 3 2 3 3" xfId="59741" xr:uid="{826B6193-CC6F-4E73-84CC-99E59463C1BE}"/>
    <cellStyle name="Input 14 5 3 2 4" xfId="27340" xr:uid="{4E2408B3-9233-44CC-9E66-95106D189D8B}"/>
    <cellStyle name="Input 14 5 3 2 5" xfId="46340" xr:uid="{AD44AA94-4B09-46CA-B716-9FC8886D68E1}"/>
    <cellStyle name="Input 14 5 3 3" xfId="11136" xr:uid="{30F546CC-3428-4DB9-A078-5D3863E07F24}"/>
    <cellStyle name="Input 14 5 3 3 2" xfId="30931" xr:uid="{4938B3B0-9A85-4922-83B8-E32F89046EDC}"/>
    <cellStyle name="Input 14 5 3 3 3" xfId="49929" xr:uid="{799F57D8-2BBB-4A2C-8031-7F2B6B0453C7}"/>
    <cellStyle name="Input 14 5 3 4" xfId="17559" xr:uid="{D111668B-40B9-4D9A-AEBC-6146912CC48E}"/>
    <cellStyle name="Input 14 5 3 4 2" xfId="37354" xr:uid="{B6BE7562-1028-4B87-8F99-3B257C36CAB0}"/>
    <cellStyle name="Input 14 5 3 4 3" xfId="56352" xr:uid="{99F9AAB4-866A-440B-A8D5-2EBBB4A94476}"/>
    <cellStyle name="Input 14 5 3 5" xfId="23919" xr:uid="{EE2AE917-DD31-4378-903F-B258109668E1}"/>
    <cellStyle name="Input 14 5 3 6" xfId="42951" xr:uid="{405B369F-B4BA-4450-A5C4-DE683D692B61}"/>
    <cellStyle name="Input 14 5 4" xfId="3285" xr:uid="{89F8E55B-CC83-4E34-828F-1C2E39F5A1C7}"/>
    <cellStyle name="Input 14 5 4 2" xfId="6774" xr:uid="{F1F30E27-5B56-431C-918E-2C18C5F827FB}"/>
    <cellStyle name="Input 14 5 4 2 2" xfId="13768" xr:uid="{521F63F5-AFD1-42BC-9F6C-2E22FBDD995E}"/>
    <cellStyle name="Input 14 5 4 2 2 2" xfId="33563" xr:uid="{4CAD81D6-C608-426A-BBD9-1D05C0DC9812}"/>
    <cellStyle name="Input 14 5 4 2 2 3" xfId="52561" xr:uid="{376E5B42-C981-4B4B-9C3F-EAE972B28355}"/>
    <cellStyle name="Input 14 5 4 2 3" xfId="20182" xr:uid="{027DEF54-C829-47D3-A21F-A39D6A969D98}"/>
    <cellStyle name="Input 14 5 4 2 3 2" xfId="39977" xr:uid="{45F336A0-D631-4C57-9D15-3EB170DD1241}"/>
    <cellStyle name="Input 14 5 4 2 3 3" xfId="58975" xr:uid="{6B98626F-32F1-4866-AC00-83C7452AAF8F}"/>
    <cellStyle name="Input 14 5 4 2 4" xfId="26574" xr:uid="{95FEAD5D-0169-43FC-8F0A-2EC9800883DC}"/>
    <cellStyle name="Input 14 5 4 2 5" xfId="45574" xr:uid="{7720B68C-4F6F-4835-A64F-CD086B59A388}"/>
    <cellStyle name="Input 14 5 4 3" xfId="10370" xr:uid="{E5971400-5D5E-4E6F-B379-3A4EF5488392}"/>
    <cellStyle name="Input 14 5 4 3 2" xfId="30165" xr:uid="{49DF785D-E67D-4F86-931B-26732E5B8F12}"/>
    <cellStyle name="Input 14 5 4 3 3" xfId="49163" xr:uid="{7FE63276-4F9C-4656-B371-67C2B717B601}"/>
    <cellStyle name="Input 14 5 4 4" xfId="16793" xr:uid="{ADDB38A6-842F-4A3B-A9EE-E2BDA4D860F6}"/>
    <cellStyle name="Input 14 5 4 4 2" xfId="36588" xr:uid="{45D58E3D-3346-4E88-8321-40A428345C18}"/>
    <cellStyle name="Input 14 5 4 4 3" xfId="55586" xr:uid="{0A0E02AA-9A7B-48C8-9BF4-2BDD12DF7FD7}"/>
    <cellStyle name="Input 14 5 4 5" xfId="23153" xr:uid="{C0017A2C-8C38-42D5-A5DF-1C8978ED7CFF}"/>
    <cellStyle name="Input 14 5 4 6" xfId="42185" xr:uid="{26146361-BA97-4C95-BE56-0DB91ED7BBDF}"/>
    <cellStyle name="Input 14 5 5" xfId="5625" xr:uid="{398861AF-4F23-4FE0-A55F-9C4D67A126B4}"/>
    <cellStyle name="Input 14 5 5 2" xfId="12635" xr:uid="{0E290BB5-DFFB-494D-81D7-DAFC055CB6F3}"/>
    <cellStyle name="Input 14 5 5 2 2" xfId="32430" xr:uid="{58050E1C-7ABC-479F-9021-5B083F0F8046}"/>
    <cellStyle name="Input 14 5 5 2 3" xfId="51428" xr:uid="{261B100C-74BC-4632-B379-DAB5E1535219}"/>
    <cellStyle name="Input 14 5 5 3" xfId="19052" xr:uid="{379D58B2-F270-4E72-805D-32AF3610A6DC}"/>
    <cellStyle name="Input 14 5 5 3 2" xfId="38847" xr:uid="{12725284-6861-4FF1-8971-D9EA60E1E0BB}"/>
    <cellStyle name="Input 14 5 5 3 3" xfId="57845" xr:uid="{9832FFFF-2E12-46A6-99F1-E3BDCFDE0643}"/>
    <cellStyle name="Input 14 5 5 4" xfId="25430" xr:uid="{D0E3525E-E186-49BB-B8F9-B2AC3D98BF07}"/>
    <cellStyle name="Input 14 5 5 5" xfId="44444" xr:uid="{6A9991F5-F536-48F5-85BE-5D25B02AD590}"/>
    <cellStyle name="Input 14 5 6" xfId="9273" xr:uid="{B8AE56FA-84E6-425F-A0D1-BE93DAB3EB56}"/>
    <cellStyle name="Input 14 5 6 2" xfId="29068" xr:uid="{AA8D9C2C-5292-4CDF-8775-3D8FF58C97CF}"/>
    <cellStyle name="Input 14 5 6 3" xfId="48066" xr:uid="{216EE293-6477-4A68-BBCD-26B12D4FD3AC}"/>
    <cellStyle name="Input 14 5 7" xfId="15649" xr:uid="{F2A019BB-62D1-4EAC-99F2-2CF5E7D3B7BF}"/>
    <cellStyle name="Input 14 5 7 2" xfId="35444" xr:uid="{6958D14F-9D4D-4666-A82F-53D5771FDA1C}"/>
    <cellStyle name="Input 14 5 7 3" xfId="54442" xr:uid="{071509C6-9359-4346-BD36-3072FB3923C4}"/>
    <cellStyle name="Input 14 5 8" xfId="21934" xr:uid="{E9D04F72-BCBE-4738-8E2E-CF61A540116E}"/>
    <cellStyle name="Input 14 6" xfId="1714" xr:uid="{4C3F460E-D002-47BC-8CE9-638B33DA6492}"/>
    <cellStyle name="Input 14 6 2" xfId="2484" xr:uid="{F08385B2-4FE0-400E-8525-27E70040AE15}"/>
    <cellStyle name="Input 14 6 2 2" xfId="4507" xr:uid="{6F105F1A-9561-4452-8660-73BEC6F404EF}"/>
    <cellStyle name="Input 14 6 2 2 2" xfId="7996" xr:uid="{D5BF0CA4-4CCD-4AC4-8A48-132956012437}"/>
    <cellStyle name="Input 14 6 2 2 2 2" xfId="14985" xr:uid="{8C478B9E-7AD7-4CF3-A062-02F6B79451B5}"/>
    <cellStyle name="Input 14 6 2 2 2 2 2" xfId="34780" xr:uid="{C7D3B813-59AE-4504-A1FB-2C901529171F}"/>
    <cellStyle name="Input 14 6 2 2 2 2 3" xfId="53778" xr:uid="{289FDCEC-6D34-457A-A762-FE580646C731}"/>
    <cellStyle name="Input 14 6 2 2 2 3" xfId="21399" xr:uid="{602A3AA1-1F11-45C6-8E12-00D8CBE791B2}"/>
    <cellStyle name="Input 14 6 2 2 2 3 2" xfId="41194" xr:uid="{37A24E99-1042-4786-A3E7-B3476F0203BA}"/>
    <cellStyle name="Input 14 6 2 2 2 3 3" xfId="60192" xr:uid="{44C33D1E-4D37-4C15-99B8-90AD54297E22}"/>
    <cellStyle name="Input 14 6 2 2 2 4" xfId="27793" xr:uid="{0F22F758-BEA4-4BFD-A120-35BF44B92320}"/>
    <cellStyle name="Input 14 6 2 2 2 5" xfId="46791" xr:uid="{05F3226A-9FBB-408F-BCE4-07969B13ACBB}"/>
    <cellStyle name="Input 14 6 2 2 3" xfId="11587" xr:uid="{7C173CB0-03E1-44A4-9C3C-C667B61FE4EE}"/>
    <cellStyle name="Input 14 6 2 2 3 2" xfId="31382" xr:uid="{9453BCF3-F713-422A-AD80-E3A43800F631}"/>
    <cellStyle name="Input 14 6 2 2 3 3" xfId="50380" xr:uid="{474F5428-1592-4DC2-A2A0-690F5DAFDB6C}"/>
    <cellStyle name="Input 14 6 2 2 4" xfId="18010" xr:uid="{806C7C7B-830D-4C45-8621-D88E5EF16906}"/>
    <cellStyle name="Input 14 6 2 2 4 2" xfId="37805" xr:uid="{E7C19871-F7E3-4107-9BAD-FE36FD1BEEB8}"/>
    <cellStyle name="Input 14 6 2 2 4 3" xfId="56803" xr:uid="{7AC16610-B0E9-4C93-96BD-C413E9450EC4}"/>
    <cellStyle name="Input 14 6 2 2 5" xfId="24371" xr:uid="{F409ABCC-D692-4AA8-BE24-89BF728E0765}"/>
    <cellStyle name="Input 14 6 2 2 6" xfId="43402" xr:uid="{271F85D7-4418-4FAA-8DDC-7F2C0B5B4D25}"/>
    <cellStyle name="Input 14 6 2 3" xfId="5977" xr:uid="{B6B82235-D5DB-439D-A9EE-5B2057FFFC6A}"/>
    <cellStyle name="Input 14 6 2 3 2" xfId="12976" xr:uid="{DC6A8E3C-EFAD-4207-B708-F89816568ADD}"/>
    <cellStyle name="Input 14 6 2 3 2 2" xfId="32771" xr:uid="{A9D0CECA-BDA4-4A16-8923-A6F8EC2841D2}"/>
    <cellStyle name="Input 14 6 2 3 2 3" xfId="51769" xr:uid="{A3C843BE-EA08-40D2-BAFF-7C707C3A47B1}"/>
    <cellStyle name="Input 14 6 2 3 3" xfId="19391" xr:uid="{1EA1F514-BC60-42C0-A6D6-3A7B35C4C96B}"/>
    <cellStyle name="Input 14 6 2 3 3 2" xfId="39186" xr:uid="{760A9836-504E-4367-864D-208211957D22}"/>
    <cellStyle name="Input 14 6 2 3 3 3" xfId="58184" xr:uid="{16F24D87-BE78-4116-AACB-69E468A58B75}"/>
    <cellStyle name="Input 14 6 2 3 4" xfId="25778" xr:uid="{FC195E38-3522-4391-BD5A-5050F08BC000}"/>
    <cellStyle name="Input 14 6 2 3 5" xfId="44783" xr:uid="{5E9A6A7E-147A-413A-83A2-90890BBF02A7}"/>
    <cellStyle name="Input 14 6 2 4" xfId="9606" xr:uid="{94D5C593-5A29-4C89-AFDA-64E94794D4F6}"/>
    <cellStyle name="Input 14 6 2 4 2" xfId="29401" xr:uid="{20553716-E34A-4C4D-A24A-E7E55D11773A}"/>
    <cellStyle name="Input 14 6 2 4 3" xfId="48399" xr:uid="{FE89806F-E0E9-46E5-AE54-9DFCB7AA1A15}"/>
    <cellStyle name="Input 14 6 2 5" xfId="15998" xr:uid="{93271292-7C30-4F4D-AF57-CEA2FB6F4643}"/>
    <cellStyle name="Input 14 6 2 5 2" xfId="35793" xr:uid="{816E0968-A46B-46A3-B547-84FEE8156E20}"/>
    <cellStyle name="Input 14 6 2 5 3" xfId="54791" xr:uid="{8F02F209-B40C-456D-A5A3-97D83CF986B6}"/>
    <cellStyle name="Input 14 6 2 6" xfId="41725" xr:uid="{92E39F82-98A6-4A78-98B1-9D7A140F8AEB}"/>
    <cellStyle name="Input 14 6 3" xfId="3726" xr:uid="{186DE100-8F16-4AE0-A512-8638890BFE12}"/>
    <cellStyle name="Input 14 6 3 2" xfId="7215" xr:uid="{0D60EDAC-03B7-44DF-9262-A1712443C043}"/>
    <cellStyle name="Input 14 6 3 2 2" xfId="14208" xr:uid="{27E8FBF8-ADCC-4796-8062-ED969A35A6CF}"/>
    <cellStyle name="Input 14 6 3 2 2 2" xfId="34003" xr:uid="{B4E571DB-446C-4F59-B1C6-5C10D144DC50}"/>
    <cellStyle name="Input 14 6 3 2 2 3" xfId="53001" xr:uid="{9E79EAE8-2E4E-4D40-97F7-7AAF3F2EE976}"/>
    <cellStyle name="Input 14 6 3 2 3" xfId="20622" xr:uid="{93C4FD51-F50F-49BA-B7FD-977942605DEA}"/>
    <cellStyle name="Input 14 6 3 2 3 2" xfId="40417" xr:uid="{835F08C2-34AB-41F7-9508-33907CD571D3}"/>
    <cellStyle name="Input 14 6 3 2 3 3" xfId="59415" xr:uid="{A2831011-0B50-4598-8617-96EC931A581A}"/>
    <cellStyle name="Input 14 6 3 2 4" xfId="27014" xr:uid="{F4F10BBE-96C9-46A5-AD9E-E3C56B1F93A3}"/>
    <cellStyle name="Input 14 6 3 2 5" xfId="46014" xr:uid="{D3C36E80-C6E7-4EC7-8695-203667A5DDE0}"/>
    <cellStyle name="Input 14 6 3 3" xfId="10810" xr:uid="{9E8FB3CA-5F5F-444A-B80F-A725F454CB2F}"/>
    <cellStyle name="Input 14 6 3 3 2" xfId="30605" xr:uid="{51F0BC9C-D2FD-4BC4-B203-99AAEE827C38}"/>
    <cellStyle name="Input 14 6 3 3 3" xfId="49603" xr:uid="{A59527C2-83ED-41A7-B035-9F525403BA9D}"/>
    <cellStyle name="Input 14 6 3 4" xfId="17233" xr:uid="{B13398BB-9637-4768-81C3-9B1EE86A51B9}"/>
    <cellStyle name="Input 14 6 3 4 2" xfId="37028" xr:uid="{E085D32F-27BC-4E2A-8EBA-BA9A17582BED}"/>
    <cellStyle name="Input 14 6 3 4 3" xfId="56026" xr:uid="{C3D1E4CD-D390-47EA-910A-0CC0EC512408}"/>
    <cellStyle name="Input 14 6 3 5" xfId="23593" xr:uid="{9B37BD0A-F279-41D3-B69D-6B8C3D45BA53}"/>
    <cellStyle name="Input 14 6 3 6" xfId="42625" xr:uid="{758AC2AA-2714-4564-A0F0-3848DDB7FDDB}"/>
    <cellStyle name="Input 14 6 4" xfId="3082" xr:uid="{03CDFEB7-1A0F-487A-BD5D-5A20D94D37D7}"/>
    <cellStyle name="Input 14 6 4 2" xfId="6571" xr:uid="{DF86B98A-5A9F-41B8-A6C6-EA9DCD09997D}"/>
    <cellStyle name="Input 14 6 4 2 2" xfId="13565" xr:uid="{E3E897ED-5D4E-4089-97F5-7220CB214A7F}"/>
    <cellStyle name="Input 14 6 4 2 2 2" xfId="33360" xr:uid="{2470BD23-471D-4898-81A2-88471E9B684C}"/>
    <cellStyle name="Input 14 6 4 2 2 3" xfId="52358" xr:uid="{BB5BA604-1D77-44B9-B289-597B60F7556C}"/>
    <cellStyle name="Input 14 6 4 2 3" xfId="19979" xr:uid="{859C5D21-7C92-4D03-9809-32A5B3F7D1F6}"/>
    <cellStyle name="Input 14 6 4 2 3 2" xfId="39774" xr:uid="{33592A90-E814-478B-8BF3-D6764971C611}"/>
    <cellStyle name="Input 14 6 4 2 3 3" xfId="58772" xr:uid="{CA00250F-BDAC-43FD-94B5-AC16ACD8F1AC}"/>
    <cellStyle name="Input 14 6 4 2 4" xfId="26371" xr:uid="{99F46D1F-4065-4819-B804-681D19616847}"/>
    <cellStyle name="Input 14 6 4 2 5" xfId="45371" xr:uid="{F2E323C5-806A-4E1C-95D6-1BC025B9A269}"/>
    <cellStyle name="Input 14 6 4 3" xfId="10167" xr:uid="{187AF2F9-AE57-4116-9A31-3B4D1D84F6C4}"/>
    <cellStyle name="Input 14 6 4 3 2" xfId="29962" xr:uid="{C5245348-DB4C-4430-A2A7-F20D6A5F8AAC}"/>
    <cellStyle name="Input 14 6 4 3 3" xfId="48960" xr:uid="{FE0F4FC7-7E98-4EA3-9B2E-C653DA5885E5}"/>
    <cellStyle name="Input 14 6 4 4" xfId="16590" xr:uid="{C01803D4-9B3A-4753-88A7-B5C07001F9EE}"/>
    <cellStyle name="Input 14 6 4 4 2" xfId="36385" xr:uid="{565A4BF4-059A-462A-8BED-9E95DC5E6489}"/>
    <cellStyle name="Input 14 6 4 4 3" xfId="55383" xr:uid="{CBB7A81F-4845-4770-A2E0-9645367FEDEC}"/>
    <cellStyle name="Input 14 6 4 5" xfId="22950" xr:uid="{7B3743D8-59C8-42F7-8450-FCE2611DCB8B}"/>
    <cellStyle name="Input 14 6 4 6" xfId="41982" xr:uid="{A92A88F3-C6AF-4F40-B97E-D412343BC266}"/>
    <cellStyle name="Input 14 6 5" xfId="5300" xr:uid="{1171ECD2-CBBC-4A7C-9B0D-1F9718D6ADB6}"/>
    <cellStyle name="Input 14 6 5 2" xfId="12312" xr:uid="{03FDDD47-8223-4E9F-A1EC-BE57F958DFD7}"/>
    <cellStyle name="Input 14 6 5 2 2" xfId="32107" xr:uid="{7FC802AB-01BB-4B3A-B131-9BF6914B78FA}"/>
    <cellStyle name="Input 14 6 5 2 3" xfId="51105" xr:uid="{4E38BA38-F2C0-47CB-ACFA-430B6CCDAC82}"/>
    <cellStyle name="Input 14 6 5 3" xfId="18730" xr:uid="{A1B2FCCE-148D-41E5-A1B1-95D2DF36360C}"/>
    <cellStyle name="Input 14 6 5 3 2" xfId="38525" xr:uid="{FEF461E8-87D7-4AA4-A4DD-66968965C20E}"/>
    <cellStyle name="Input 14 6 5 3 3" xfId="57523" xr:uid="{58CD59A5-642A-463D-8796-0AAB983D7229}"/>
    <cellStyle name="Input 14 6 5 4" xfId="25105" xr:uid="{9C0B9914-4930-448F-B817-2145D0854B83}"/>
    <cellStyle name="Input 14 6 5 5" xfId="44122" xr:uid="{071CD1C3-864A-478A-B5DF-A09B08DC18E3}"/>
    <cellStyle name="Input 14 6 6" xfId="8970" xr:uid="{FE63A683-86D7-4156-9909-8458C61420C4}"/>
    <cellStyle name="Input 14 6 6 2" xfId="28765" xr:uid="{094D8619-2E52-4E57-BDE7-1C96159A2D38}"/>
    <cellStyle name="Input 14 6 6 3" xfId="47763" xr:uid="{F169A0E7-0BEE-4A9C-98E6-9B2EA2F0566E}"/>
    <cellStyle name="Input 14 6 7" xfId="8833" xr:uid="{85B8F9C0-12E2-47B1-8363-6FC7ECCD8893}"/>
    <cellStyle name="Input 14 6 7 2" xfId="28630" xr:uid="{6AF22A9A-2844-44D8-8431-CD0216C717BD}"/>
    <cellStyle name="Input 14 6 7 3" xfId="47628" xr:uid="{FD5C5EF8-6EFB-4D70-8BCE-3AE52F1D773A}"/>
    <cellStyle name="Input 14 6 8" xfId="21947" xr:uid="{EC09DA7F-25E6-4385-AE63-276BEB04BA50}"/>
    <cellStyle name="Input 14 7" xfId="2279" xr:uid="{7E0C66B1-3EFF-4C88-B4B6-34DC71C118B0}"/>
    <cellStyle name="Input 14 7 2" xfId="4317" xr:uid="{CED685E9-1888-4299-A405-5DFD2CCB951E}"/>
    <cellStyle name="Input 14 7 2 2" xfId="7806" xr:uid="{F5F31592-4490-42D2-ACD4-2566652446A8}"/>
    <cellStyle name="Input 14 7 2 2 2" xfId="14795" xr:uid="{02000D25-4290-4D9A-82A5-B15DAD6BB20A}"/>
    <cellStyle name="Input 14 7 2 2 2 2" xfId="34590" xr:uid="{3147F17C-B223-4305-B5F6-9456AFDDB393}"/>
    <cellStyle name="Input 14 7 2 2 2 3" xfId="53588" xr:uid="{3F3C1666-962E-40C3-B334-0B61FA23C3F8}"/>
    <cellStyle name="Input 14 7 2 2 3" xfId="21209" xr:uid="{4C14CF0C-4F41-4FE7-9889-50D32DD7173E}"/>
    <cellStyle name="Input 14 7 2 2 3 2" xfId="41004" xr:uid="{F45DC6B0-AB5C-42AB-9AC9-B2D1A01DF3C7}"/>
    <cellStyle name="Input 14 7 2 2 3 3" xfId="60002" xr:uid="{2365F93A-DD10-48FD-8625-38B4899C9E11}"/>
    <cellStyle name="Input 14 7 2 2 4" xfId="27603" xr:uid="{C1BC79A8-A853-4D8E-89A9-A473A7B6B726}"/>
    <cellStyle name="Input 14 7 2 2 5" xfId="46601" xr:uid="{CC3AADA0-DDC8-497D-AE6E-7D150B146F37}"/>
    <cellStyle name="Input 14 7 2 3" xfId="11397" xr:uid="{149365F8-8D7B-48A4-8CFB-41996D6E2216}"/>
    <cellStyle name="Input 14 7 2 3 2" xfId="31192" xr:uid="{67459877-770B-43BC-88BB-B1AC706C73DE}"/>
    <cellStyle name="Input 14 7 2 3 3" xfId="50190" xr:uid="{16DEE5D9-5316-4961-BBBC-D64B81F47DBB}"/>
    <cellStyle name="Input 14 7 2 4" xfId="17820" xr:uid="{7C5B6286-9599-4908-881B-46F31AD317F7}"/>
    <cellStyle name="Input 14 7 2 4 2" xfId="37615" xr:uid="{AA97C72C-1536-43D1-A363-9159554776DB}"/>
    <cellStyle name="Input 14 7 2 4 3" xfId="56613" xr:uid="{93CF6172-709B-4E35-8E77-08151C90EB22}"/>
    <cellStyle name="Input 14 7 2 5" xfId="24181" xr:uid="{48908465-584A-4E12-BC58-DB235FA3779E}"/>
    <cellStyle name="Input 14 7 2 6" xfId="43212" xr:uid="{3EB78F44-9B3D-447C-9D8A-E47B29133B86}"/>
    <cellStyle name="Input 14 7 3" xfId="5780" xr:uid="{076A7A31-60F4-45AB-8F7E-3AF149BA8241}"/>
    <cellStyle name="Input 14 7 3 2" xfId="12785" xr:uid="{36CC0730-6ACB-4717-9FBF-D8E402E559F6}"/>
    <cellStyle name="Input 14 7 3 2 2" xfId="32580" xr:uid="{01E368FF-540D-4712-A822-F81A0FD10E17}"/>
    <cellStyle name="Input 14 7 3 2 3" xfId="51578" xr:uid="{A0E6F3A6-FC94-486E-A577-91718F0B04CF}"/>
    <cellStyle name="Input 14 7 3 3" xfId="19201" xr:uid="{CD159798-6337-4B36-A220-86A86E8E0A22}"/>
    <cellStyle name="Input 14 7 3 3 2" xfId="38996" xr:uid="{78576B08-8F64-41E5-A22B-754E1D36AB18}"/>
    <cellStyle name="Input 14 7 3 3 3" xfId="57994" xr:uid="{0801C83F-8F61-4BBD-A2FA-38D03075C342}"/>
    <cellStyle name="Input 14 7 3 4" xfId="25581" xr:uid="{F7FDE5B3-DCBA-426D-AD9A-9BE5953C6127}"/>
    <cellStyle name="Input 14 7 3 5" xfId="44593" xr:uid="{D08882A4-B7F3-4737-BC92-D45DDCCEE5AC}"/>
    <cellStyle name="Input 14 7 4" xfId="9424" xr:uid="{7CF62821-AE3D-4D93-B1AE-27921F1DE93F}"/>
    <cellStyle name="Input 14 7 4 2" xfId="29219" xr:uid="{99D2ECEB-8572-4A7C-8EFC-0B4BBFABBC40}"/>
    <cellStyle name="Input 14 7 4 3" xfId="48217" xr:uid="{10779F0D-CA8F-4621-B21D-E7A4F0BBA2A9}"/>
    <cellStyle name="Input 14 7 5" xfId="15800" xr:uid="{2EC4A777-D4B8-4374-A820-3F044563755F}"/>
    <cellStyle name="Input 14 7 5 2" xfId="35595" xr:uid="{0935E2B9-B127-44F1-B5E5-458C4D4C9CF6}"/>
    <cellStyle name="Input 14 7 5 3" xfId="54593" xr:uid="{0348571A-AE4F-42AD-B01B-F26910E24218}"/>
    <cellStyle name="Input 14 7 6" xfId="21976" xr:uid="{E5FC633B-A48A-443F-A51C-A4EF4C211391}"/>
    <cellStyle name="Input 14 8" xfId="3180" xr:uid="{804966DA-B59F-4F64-A68A-5132C6E9D6B2}"/>
    <cellStyle name="Input 14 8 2" xfId="6669" xr:uid="{E3C3E090-47B2-4793-96F0-4803CF5543E0}"/>
    <cellStyle name="Input 14 8 2 2" xfId="13663" xr:uid="{0D82B9C6-323A-4958-8B5B-A7D902DFE499}"/>
    <cellStyle name="Input 14 8 2 2 2" xfId="33458" xr:uid="{1DC02317-C745-43FC-A75A-9F2404C3A2DD}"/>
    <cellStyle name="Input 14 8 2 2 3" xfId="52456" xr:uid="{8F3AD7B9-6A2A-4711-BCF6-F1F8820CA932}"/>
    <cellStyle name="Input 14 8 2 3" xfId="20077" xr:uid="{DEA875DB-8BC8-435C-A82F-2D4CE2998E51}"/>
    <cellStyle name="Input 14 8 2 3 2" xfId="39872" xr:uid="{6DF3F01B-5BA2-48F9-B4F1-062975625FD7}"/>
    <cellStyle name="Input 14 8 2 3 3" xfId="58870" xr:uid="{FF6E5D77-8BCC-4FF7-8D05-53589C8E3D8D}"/>
    <cellStyle name="Input 14 8 2 4" xfId="26469" xr:uid="{78FBDF86-0F6A-4AFB-B883-A46BB3C57F97}"/>
    <cellStyle name="Input 14 8 2 5" xfId="45469" xr:uid="{1D4177A2-B9B5-4953-95EF-78723BD640CE}"/>
    <cellStyle name="Input 14 8 3" xfId="10265" xr:uid="{69A5E958-E96B-42F4-9076-7A5F4B42CDD3}"/>
    <cellStyle name="Input 14 8 3 2" xfId="30060" xr:uid="{BBC351FD-0A71-4AE0-93FD-776D83590134}"/>
    <cellStyle name="Input 14 8 3 3" xfId="49058" xr:uid="{0A2ECE7F-2BEB-44DF-AFC7-DA588EAEA1CC}"/>
    <cellStyle name="Input 14 8 4" xfId="16688" xr:uid="{EF933A99-2D72-49AB-8970-5D2995D54342}"/>
    <cellStyle name="Input 14 8 4 2" xfId="36483" xr:uid="{9BD5ACF4-D34E-4BAC-948A-450C6CF58B87}"/>
    <cellStyle name="Input 14 8 4 3" xfId="55481" xr:uid="{5A966A24-81EC-4CB2-B352-2CEE79D9D745}"/>
    <cellStyle name="Input 14 8 5" xfId="23048" xr:uid="{7C80E77D-BF6B-4C65-97AF-BE768CD2BEEC}"/>
    <cellStyle name="Input 14 8 6" xfId="42080" xr:uid="{DB2D9843-DE2C-4E8D-8F30-232F370957AC}"/>
    <cellStyle name="Input 14 9" xfId="4270" xr:uid="{C0A4A021-2B3A-4A1F-9189-B12511EF43D3}"/>
    <cellStyle name="Input 14 9 2" xfId="7759" xr:uid="{DF482013-2120-453C-9560-866349DDC844}"/>
    <cellStyle name="Input 14 9 2 2" xfId="14750" xr:uid="{07586717-E5C0-49C6-85F4-87555F4F2FFD}"/>
    <cellStyle name="Input 14 9 2 2 2" xfId="34545" xr:uid="{29A77355-5A47-4CE7-B0B2-62C99DE76CCA}"/>
    <cellStyle name="Input 14 9 2 2 3" xfId="53543" xr:uid="{C54A6576-3010-4C36-B6B7-C78F218A565C}"/>
    <cellStyle name="Input 14 9 2 3" xfId="21164" xr:uid="{09ED68CD-ADC3-495B-A751-307F632ED8CC}"/>
    <cellStyle name="Input 14 9 2 3 2" xfId="40959" xr:uid="{FCB6277B-E699-4E9D-BEEC-14402B3A32BE}"/>
    <cellStyle name="Input 14 9 2 3 3" xfId="59957" xr:uid="{147B6DB3-286D-49A6-A6AE-59277E7992FD}"/>
    <cellStyle name="Input 14 9 2 4" xfId="27558" xr:uid="{A66412DD-A893-4722-B33F-D130A3E6E843}"/>
    <cellStyle name="Input 14 9 2 5" xfId="46556" xr:uid="{1FF53F13-D3EA-476A-BFF1-9BBE03F8FAF2}"/>
    <cellStyle name="Input 14 9 3" xfId="11352" xr:uid="{E18BA666-1E1C-4193-A822-91654805C16B}"/>
    <cellStyle name="Input 14 9 3 2" xfId="31147" xr:uid="{09D630B1-D0C7-4EEB-B2CE-6F2F3EB1969C}"/>
    <cellStyle name="Input 14 9 3 3" xfId="50145" xr:uid="{AC1994DE-FB9B-4B94-8E28-F27C25F02F3C}"/>
    <cellStyle name="Input 14 9 4" xfId="17775" xr:uid="{C1F4F7F3-7E0C-45FB-A81B-40429171CF1F}"/>
    <cellStyle name="Input 14 9 4 2" xfId="37570" xr:uid="{CE9E65C8-7B51-4A61-A41C-94F9F3CB4C10}"/>
    <cellStyle name="Input 14 9 4 3" xfId="56568" xr:uid="{F7620B35-E2FA-4405-804E-76B13C65C3DD}"/>
    <cellStyle name="Input 14 9 5" xfId="24136" xr:uid="{233EF0F1-7DEB-4093-8988-6D0E483C7972}"/>
    <cellStyle name="Input 14 9 6" xfId="43167" xr:uid="{F976499B-9B59-4F43-8911-A03DC1A0FFD0}"/>
    <cellStyle name="Input 15" xfId="770" xr:uid="{26DDE700-F890-4EDF-9B8D-128E5CBE6B71}"/>
    <cellStyle name="Input 15 10" xfId="5074" xr:uid="{15E9729B-C7AD-4A62-9D48-65552F19F2A9}"/>
    <cellStyle name="Input 15 10 2" xfId="12121" xr:uid="{F7214D28-9D0D-41C1-A1A2-79625DE70285}"/>
    <cellStyle name="Input 15 10 2 2" xfId="31916" xr:uid="{A9685981-2A63-49AA-AD2C-F5CCDDC4DBF3}"/>
    <cellStyle name="Input 15 10 2 3" xfId="50914" xr:uid="{A50536E3-B247-4800-818F-65B225CE9281}"/>
    <cellStyle name="Input 15 10 3" xfId="18542" xr:uid="{8B7984D9-92EC-4F5C-9C80-D3B19359CCEA}"/>
    <cellStyle name="Input 15 10 3 2" xfId="38337" xr:uid="{7A61FB5D-D2AC-4DA0-A900-0785F9E98764}"/>
    <cellStyle name="Input 15 10 3 3" xfId="57335" xr:uid="{5060D7C4-BC19-42B4-9558-653CBF6E7CB2}"/>
    <cellStyle name="Input 15 10 4" xfId="24905" xr:uid="{02F3D721-4292-49CC-AA74-15169E98AB16}"/>
    <cellStyle name="Input 15 10 5" xfId="43934" xr:uid="{766745AB-0BA5-456B-8314-6B2C21C171DD}"/>
    <cellStyle name="Input 15 11" xfId="8649" xr:uid="{74F9D89C-4FBE-42A6-8349-8CE85E29FF9C}"/>
    <cellStyle name="Input 15 11 2" xfId="28446" xr:uid="{7444BF3E-28C2-4589-A204-E78385CACF78}"/>
    <cellStyle name="Input 15 11 3" xfId="47444" xr:uid="{0E7A2962-1893-4BA7-8392-FA76E11E69E3}"/>
    <cellStyle name="Input 15 12" xfId="8608" xr:uid="{1EA0BD72-FA10-4ADB-99ED-6B1D2474A3DA}"/>
    <cellStyle name="Input 15 12 2" xfId="28405" xr:uid="{2B8327CE-4038-4C44-A5C4-A1F6266C1C00}"/>
    <cellStyle name="Input 15 12 3" xfId="47403" xr:uid="{9B7F3F01-C58A-4B11-B441-BE869D22F9CE}"/>
    <cellStyle name="Input 15 2" xfId="1637" xr:uid="{06C29164-EAF3-48A1-85CA-6BE8C6691CA6}"/>
    <cellStyle name="Input 15 2 2" xfId="2410" xr:uid="{B82EAB0B-31AB-4DA8-8E35-DCA10C5EE795}"/>
    <cellStyle name="Input 15 2 2 2" xfId="4435" xr:uid="{049F10CC-53A5-4EBE-9F09-97C3E2E7C117}"/>
    <cellStyle name="Input 15 2 2 2 2" xfId="7924" xr:uid="{4ABE48E2-5780-4AC9-A327-71665D80A697}"/>
    <cellStyle name="Input 15 2 2 2 2 2" xfId="14913" xr:uid="{1577606A-BD2B-4946-9249-378E79CF1CA4}"/>
    <cellStyle name="Input 15 2 2 2 2 2 2" xfId="34708" xr:uid="{B047F02F-8E98-40B7-8B33-EBCC8E68F52F}"/>
    <cellStyle name="Input 15 2 2 2 2 2 3" xfId="53706" xr:uid="{DD3FF145-9F0D-4D9F-87A7-DDFD83596075}"/>
    <cellStyle name="Input 15 2 2 2 2 3" xfId="21327" xr:uid="{C854E15E-2847-42ED-89CE-F12CAFD31D90}"/>
    <cellStyle name="Input 15 2 2 2 2 3 2" xfId="41122" xr:uid="{4573DD65-9B34-4B22-8280-9BD0611373DF}"/>
    <cellStyle name="Input 15 2 2 2 2 3 3" xfId="60120" xr:uid="{49BAC1DD-2E3D-4849-BDD1-D3CE2288922A}"/>
    <cellStyle name="Input 15 2 2 2 2 4" xfId="27721" xr:uid="{E575F00E-366D-44B8-8FF8-AE863AA08D71}"/>
    <cellStyle name="Input 15 2 2 2 2 5" xfId="46719" xr:uid="{92B908D2-7D94-4A19-B3B9-E1C72F71D88C}"/>
    <cellStyle name="Input 15 2 2 2 3" xfId="11515" xr:uid="{279EE561-5741-44E7-B7FB-B01277DCDD26}"/>
    <cellStyle name="Input 15 2 2 2 3 2" xfId="31310" xr:uid="{258B5FDD-856A-43AE-A632-91046F14189D}"/>
    <cellStyle name="Input 15 2 2 2 3 3" xfId="50308" xr:uid="{840EA4BB-641C-4D07-8C70-69C8897FE08E}"/>
    <cellStyle name="Input 15 2 2 2 4" xfId="17938" xr:uid="{D9E010EA-4808-4016-B748-1903058CB3C5}"/>
    <cellStyle name="Input 15 2 2 2 4 2" xfId="37733" xr:uid="{B966A638-BDED-4566-907E-667C4E844387}"/>
    <cellStyle name="Input 15 2 2 2 4 3" xfId="56731" xr:uid="{CACF4503-3C7D-4E8A-B356-502A5480C4B9}"/>
    <cellStyle name="Input 15 2 2 2 5" xfId="24299" xr:uid="{A8D98641-886D-4EDC-A0F2-6D83EB2134E7}"/>
    <cellStyle name="Input 15 2 2 2 6" xfId="43330" xr:uid="{34F63603-EDCE-46B2-9F2B-6B3172372617}"/>
    <cellStyle name="Input 15 2 2 3" xfId="5904" xr:uid="{2EF1D7F8-D1ED-4CC4-A705-7F10249BA4A7}"/>
    <cellStyle name="Input 15 2 2 3 2" xfId="12904" xr:uid="{D1B277E8-B8C0-4747-942E-CB493D2D2900}"/>
    <cellStyle name="Input 15 2 2 3 2 2" xfId="32699" xr:uid="{C475BC8F-D8D6-4C76-935E-C894048639FF}"/>
    <cellStyle name="Input 15 2 2 3 2 3" xfId="51697" xr:uid="{A10298D6-6E63-46B3-A4AD-847A353F99C8}"/>
    <cellStyle name="Input 15 2 2 3 3" xfId="19319" xr:uid="{99734827-93DF-4ABD-90F2-722437561AD9}"/>
    <cellStyle name="Input 15 2 2 3 3 2" xfId="39114" xr:uid="{D056B864-7766-456F-8C60-4ECD65BB531A}"/>
    <cellStyle name="Input 15 2 2 3 3 3" xfId="58112" xr:uid="{B0DEA0FA-DE6B-491D-A83D-0100DEFC8267}"/>
    <cellStyle name="Input 15 2 2 3 4" xfId="25705" xr:uid="{480C8F14-2020-4B3E-966F-B83CFB8EEAB5}"/>
    <cellStyle name="Input 15 2 2 3 5" xfId="44711" xr:uid="{192F951D-32DF-470F-8473-D396B550FBD3}"/>
    <cellStyle name="Input 15 2 2 4" xfId="9541" xr:uid="{BB349D52-DC7E-4124-A0D8-B5A54B5E49EC}"/>
    <cellStyle name="Input 15 2 2 4 2" xfId="29336" xr:uid="{0EFE6842-E333-4E83-ADF1-A518A23F48B0}"/>
    <cellStyle name="Input 15 2 2 4 3" xfId="48334" xr:uid="{0313B593-8EAF-4E0E-952D-6C6759349C60}"/>
    <cellStyle name="Input 15 2 2 5" xfId="15925" xr:uid="{6DD87B74-801E-4C2F-98AF-3144E7BD2AFF}"/>
    <cellStyle name="Input 15 2 2 5 2" xfId="35720" xr:uid="{E0D2F131-3B3C-4908-88E0-67E46D8671EC}"/>
    <cellStyle name="Input 15 2 2 5 3" xfId="54718" xr:uid="{3964FC81-BD8E-452D-BDC7-B92A9A9B88D7}"/>
    <cellStyle name="Input 15 2 2 6" xfId="41695" xr:uid="{DCD1FFA2-3B50-4C05-B7A0-4A2E118E7809}"/>
    <cellStyle name="Input 15 2 3" xfId="3653" xr:uid="{FD8FB432-0E0F-4A98-B013-B4B6F29F1F32}"/>
    <cellStyle name="Input 15 2 3 2" xfId="7142" xr:uid="{619FFB54-6A57-4375-81B6-6DDF910386CB}"/>
    <cellStyle name="Input 15 2 3 2 2" xfId="14135" xr:uid="{3B42EA74-F0C5-48E3-B9B7-2E75E057FA08}"/>
    <cellStyle name="Input 15 2 3 2 2 2" xfId="33930" xr:uid="{95152116-1864-4EB7-976B-B2FC89A2D002}"/>
    <cellStyle name="Input 15 2 3 2 2 3" xfId="52928" xr:uid="{3910CC6A-45E0-4F2F-9E6E-B8F0139EC084}"/>
    <cellStyle name="Input 15 2 3 2 3" xfId="20549" xr:uid="{8BEBCC07-3B9C-4BA3-ADE5-2A94DA0A8A56}"/>
    <cellStyle name="Input 15 2 3 2 3 2" xfId="40344" xr:uid="{FEF396D3-2F60-4F05-B37F-566B8533FB99}"/>
    <cellStyle name="Input 15 2 3 2 3 3" xfId="59342" xr:uid="{9CD15B92-52D1-4860-B66A-C8BC4F1342F5}"/>
    <cellStyle name="Input 15 2 3 2 4" xfId="26941" xr:uid="{E93EFFC4-962F-43BD-8EDC-5CDDB6648306}"/>
    <cellStyle name="Input 15 2 3 2 5" xfId="45941" xr:uid="{41C3364E-82AD-46CB-A126-CC86790EAB70}"/>
    <cellStyle name="Input 15 2 3 3" xfId="10737" xr:uid="{60958532-C979-464D-A231-D4971F6F3F3F}"/>
    <cellStyle name="Input 15 2 3 3 2" xfId="30532" xr:uid="{C3182057-5115-42F1-8303-2D7A76DF5792}"/>
    <cellStyle name="Input 15 2 3 3 3" xfId="49530" xr:uid="{5433818F-6AD6-4764-B8F6-E23DF695F6DB}"/>
    <cellStyle name="Input 15 2 3 4" xfId="17160" xr:uid="{45D68934-20C9-4055-AC02-853B5266E7C9}"/>
    <cellStyle name="Input 15 2 3 4 2" xfId="36955" xr:uid="{2363E39A-024C-4DE6-983C-0488BD1C5EBA}"/>
    <cellStyle name="Input 15 2 3 4 3" xfId="55953" xr:uid="{6C42E690-5D62-499D-A24A-00B5F9C2C7F4}"/>
    <cellStyle name="Input 15 2 3 5" xfId="23520" xr:uid="{356C000C-AFE4-4230-B0A0-2756C4D649CA}"/>
    <cellStyle name="Input 15 2 3 6" xfId="42552" xr:uid="{E18A2088-9725-4157-87CB-913AAA95D5A2}"/>
    <cellStyle name="Input 15 2 4" xfId="3164" xr:uid="{5E852DA1-C9C7-4C12-AA8F-2DD87951D7C2}"/>
    <cellStyle name="Input 15 2 4 2" xfId="6653" xr:uid="{ADC47468-AF36-4C9B-99E3-5ABC5E3ED6C7}"/>
    <cellStyle name="Input 15 2 4 2 2" xfId="13647" xr:uid="{96C77AAB-54B5-45D4-B5B3-E130282B32E8}"/>
    <cellStyle name="Input 15 2 4 2 2 2" xfId="33442" xr:uid="{733A20A2-52FA-4FAE-8DE0-ADA2B6AAD879}"/>
    <cellStyle name="Input 15 2 4 2 2 3" xfId="52440" xr:uid="{6B0958C4-C3FF-45CA-BB3D-6FE70BA52CD0}"/>
    <cellStyle name="Input 15 2 4 2 3" xfId="20061" xr:uid="{19684E89-3B79-4593-BBB2-50C237B62186}"/>
    <cellStyle name="Input 15 2 4 2 3 2" xfId="39856" xr:uid="{113E6517-33D9-43FC-BF99-2554831749F7}"/>
    <cellStyle name="Input 15 2 4 2 3 3" xfId="58854" xr:uid="{BC843E26-EB24-4AFD-BA1E-3AF03233BBE9}"/>
    <cellStyle name="Input 15 2 4 2 4" xfId="26453" xr:uid="{7E0A574B-5D89-4EFE-864A-6089E4930FC3}"/>
    <cellStyle name="Input 15 2 4 2 5" xfId="45453" xr:uid="{D28A8375-26DC-48C4-B324-7BDF07B6D092}"/>
    <cellStyle name="Input 15 2 4 3" xfId="10249" xr:uid="{F3349915-5D44-44AC-A380-D1C89C966362}"/>
    <cellStyle name="Input 15 2 4 3 2" xfId="30044" xr:uid="{0FD0C539-6D90-4C46-939E-65957CAD2555}"/>
    <cellStyle name="Input 15 2 4 3 3" xfId="49042" xr:uid="{D611AAE0-ED5C-429A-8C10-DA505932F3CE}"/>
    <cellStyle name="Input 15 2 4 4" xfId="16672" xr:uid="{FDD63687-17C8-4BF5-93B4-358B3E7BAE3A}"/>
    <cellStyle name="Input 15 2 4 4 2" xfId="36467" xr:uid="{EA6210AD-3BD7-4984-81A0-6CE4DF955D94}"/>
    <cellStyle name="Input 15 2 4 4 3" xfId="55465" xr:uid="{84A6C201-3455-4B0C-A4E7-8C035A24028E}"/>
    <cellStyle name="Input 15 2 4 5" xfId="23032" xr:uid="{10DB3101-ED70-4086-A6A9-D60EBC8E3714}"/>
    <cellStyle name="Input 15 2 4 6" xfId="42064" xr:uid="{8EAE1161-4121-4A24-9830-595945169B31}"/>
    <cellStyle name="Input 15 2 5" xfId="5225" xr:uid="{F5A7CD3E-3062-40EE-802F-D3BCFC3CE534}"/>
    <cellStyle name="Input 15 2 5 2" xfId="12240" xr:uid="{5432F8B1-25F4-4CE9-B8E9-E8FE5AF195B7}"/>
    <cellStyle name="Input 15 2 5 2 2" xfId="32035" xr:uid="{6CC4D837-F450-4BE1-B503-3A1FFB434022}"/>
    <cellStyle name="Input 15 2 5 2 3" xfId="51033" xr:uid="{13CB6852-6A47-4979-B462-427ABDA55C08}"/>
    <cellStyle name="Input 15 2 5 3" xfId="18658" xr:uid="{7CB78096-4F7B-4206-BD90-3EFB08B1FA25}"/>
    <cellStyle name="Input 15 2 5 3 2" xfId="38453" xr:uid="{65BA7210-9EA0-47C4-ABC8-901476A43556}"/>
    <cellStyle name="Input 15 2 5 3 3" xfId="57451" xr:uid="{498328E8-5BF2-460A-920A-009984DAC0F4}"/>
    <cellStyle name="Input 15 2 5 4" xfId="25032" xr:uid="{3403FBD7-60F5-4E1F-BC3E-40E964205BAC}"/>
    <cellStyle name="Input 15 2 5 5" xfId="44050" xr:uid="{3DC5AE67-8EF9-4836-A804-F9050DDEE3C5}"/>
    <cellStyle name="Input 15 2 6" xfId="8905" xr:uid="{38A784B5-883A-45A9-AAD8-52269C5CE661}"/>
    <cellStyle name="Input 15 2 6 2" xfId="28700" xr:uid="{DFCBADA6-0609-4F8D-80E2-0727E3A49ACD}"/>
    <cellStyle name="Input 15 2 6 3" xfId="47698" xr:uid="{2AAEBCD3-18F3-42DE-8E3F-CADEE8C8C8F6}"/>
    <cellStyle name="Input 15 2 7" xfId="8810" xr:uid="{C6C6019D-8971-427A-8132-580B38AB969C}"/>
    <cellStyle name="Input 15 2 7 2" xfId="28607" xr:uid="{433E2298-5EF2-4D68-A829-A89ED0C9F6E9}"/>
    <cellStyle name="Input 15 2 7 3" xfId="47605" xr:uid="{11F7B3E1-A7FE-4D7C-BAC1-D0A71895EDD9}"/>
    <cellStyle name="Input 15 2 8" xfId="21881" xr:uid="{66085C41-0733-41A5-A28B-E6492DDBF91D}"/>
    <cellStyle name="Input 15 3" xfId="1857" xr:uid="{F4BAA8A1-11F9-4BCF-8FF2-608A67CFA281}"/>
    <cellStyle name="Input 15 3 2" xfId="2627" xr:uid="{89D49712-B47E-4CBD-B143-97F8E3CAF389}"/>
    <cellStyle name="Input 15 3 2 2" xfId="4650" xr:uid="{F2F43D2C-43A6-4E9F-BCA4-F6DE1272CE85}"/>
    <cellStyle name="Input 15 3 2 2 2" xfId="8139" xr:uid="{48186E7F-82A6-4B9B-92A8-B0A69FC9B276}"/>
    <cellStyle name="Input 15 3 2 2 2 2" xfId="15128" xr:uid="{F0E1BBF4-D414-4E39-9DFE-EACCB15394B8}"/>
    <cellStyle name="Input 15 3 2 2 2 2 2" xfId="34923" xr:uid="{D630D5EF-5EFF-4729-B8EB-A85BDCEAE94A}"/>
    <cellStyle name="Input 15 3 2 2 2 2 3" xfId="53921" xr:uid="{E2E9FA9C-38BD-4AC1-9865-35AABE9E3A95}"/>
    <cellStyle name="Input 15 3 2 2 2 3" xfId="21542" xr:uid="{62382D8D-9364-4F31-9C76-D20AC19CC9C1}"/>
    <cellStyle name="Input 15 3 2 2 2 3 2" xfId="41337" xr:uid="{7151AB67-38A7-4545-8BA6-6E75624F7C5F}"/>
    <cellStyle name="Input 15 3 2 2 2 3 3" xfId="60335" xr:uid="{1788EB9E-42A6-44B8-B229-299F6EBE501D}"/>
    <cellStyle name="Input 15 3 2 2 2 4" xfId="27936" xr:uid="{FE1DF9CF-000C-47B8-B1CA-18C1871A903F}"/>
    <cellStyle name="Input 15 3 2 2 2 5" xfId="46934" xr:uid="{01F84634-6867-495F-8489-93BBD8C5F3B2}"/>
    <cellStyle name="Input 15 3 2 2 3" xfId="11730" xr:uid="{15661CCA-5EB7-4021-90D6-2F7EB93A4582}"/>
    <cellStyle name="Input 15 3 2 2 3 2" xfId="31525" xr:uid="{24E9EB24-72A5-40EB-8319-82519DD3CB0B}"/>
    <cellStyle name="Input 15 3 2 2 3 3" xfId="50523" xr:uid="{9ACA1214-E030-47A6-8E19-15E358898CA9}"/>
    <cellStyle name="Input 15 3 2 2 4" xfId="18153" xr:uid="{EAD5AB9E-FD20-4CDA-A0B7-579821953A50}"/>
    <cellStyle name="Input 15 3 2 2 4 2" xfId="37948" xr:uid="{1E822DA9-A2B8-4305-8E2A-6AC2571BD66C}"/>
    <cellStyle name="Input 15 3 2 2 4 3" xfId="56946" xr:uid="{E934B2CE-A10C-4BEB-BB19-CDC69470C4CF}"/>
    <cellStyle name="Input 15 3 2 2 5" xfId="24514" xr:uid="{A8CBBCE3-31D6-4251-A80B-3948DA188629}"/>
    <cellStyle name="Input 15 3 2 2 6" xfId="43545" xr:uid="{1D8DF02B-9F32-47B7-A7C8-2BD4F16E98B7}"/>
    <cellStyle name="Input 15 3 2 3" xfId="6119" xr:uid="{F1BF55A1-9AC0-418A-BA96-A199BB67B599}"/>
    <cellStyle name="Input 15 3 2 3 2" xfId="13118" xr:uid="{5D6BD34A-904C-4F44-AEA8-869725EB66D8}"/>
    <cellStyle name="Input 15 3 2 3 2 2" xfId="32913" xr:uid="{62DAAD88-F3DD-4EC2-9092-861FB9CE71A1}"/>
    <cellStyle name="Input 15 3 2 3 2 3" xfId="51911" xr:uid="{67BC46AF-FDCC-42AE-AC66-5E67187BA0D1}"/>
    <cellStyle name="Input 15 3 2 3 3" xfId="19533" xr:uid="{81527D73-0F3D-416E-9DE4-9D988BC5D4F2}"/>
    <cellStyle name="Input 15 3 2 3 3 2" xfId="39328" xr:uid="{DD96A78D-5140-47CA-98C6-47C39EE13A65}"/>
    <cellStyle name="Input 15 3 2 3 3 3" xfId="58326" xr:uid="{8AB72EA4-274D-4030-9624-D18B63E1C585}"/>
    <cellStyle name="Input 15 3 2 3 4" xfId="25920" xr:uid="{CFD7AA16-AB7F-4EDF-8069-0418ACDAF68B}"/>
    <cellStyle name="Input 15 3 2 3 5" xfId="44925" xr:uid="{E5027C8C-CD38-49E2-BAB8-AF6D75BBC1A9}"/>
    <cellStyle name="Input 15 3 2 4" xfId="9735" xr:uid="{004BB706-E778-439F-A328-1D38AA5168B0}"/>
    <cellStyle name="Input 15 3 2 4 2" xfId="29530" xr:uid="{119695C8-F346-43AA-89A7-1C5D56B1F6B2}"/>
    <cellStyle name="Input 15 3 2 4 3" xfId="48528" xr:uid="{17EFB505-E0F8-41A8-9887-1C8CE769A878}"/>
    <cellStyle name="Input 15 3 2 5" xfId="16141" xr:uid="{D2B51035-79EC-4AD3-8F1F-C8C82F6FA698}"/>
    <cellStyle name="Input 15 3 2 5 2" xfId="35936" xr:uid="{9C168E50-A83D-44A3-BD97-8C9F36EDFD10}"/>
    <cellStyle name="Input 15 3 2 5 3" xfId="54934" xr:uid="{E91344B6-1A8C-4692-A231-D06DEA062261}"/>
    <cellStyle name="Input 15 3 2 6" xfId="41761" xr:uid="{718B27C7-B260-4509-A935-F9A32476395B}"/>
    <cellStyle name="Input 15 3 3" xfId="3869" xr:uid="{EB633284-9D46-4E3E-9419-144F60D4306C}"/>
    <cellStyle name="Input 15 3 3 2" xfId="7358" xr:uid="{504E5585-2291-4461-BAE7-5BB189AF39CB}"/>
    <cellStyle name="Input 15 3 3 2 2" xfId="14351" xr:uid="{A1956DF3-E182-4073-A7D3-2FD7AD0B733E}"/>
    <cellStyle name="Input 15 3 3 2 2 2" xfId="34146" xr:uid="{3AFC1318-CE11-4215-8129-0C9E507DA969}"/>
    <cellStyle name="Input 15 3 3 2 2 3" xfId="53144" xr:uid="{337E20FF-2A7D-4DE3-AD52-9E0C5B053A2D}"/>
    <cellStyle name="Input 15 3 3 2 3" xfId="20765" xr:uid="{DD3D011F-E5D9-46AF-A4BA-0E25C3800C36}"/>
    <cellStyle name="Input 15 3 3 2 3 2" xfId="40560" xr:uid="{6C09CEA4-7BBA-4028-A912-4A9BE9D5563A}"/>
    <cellStyle name="Input 15 3 3 2 3 3" xfId="59558" xr:uid="{CF8F2AAE-19B2-4345-AA87-AE5590A91499}"/>
    <cellStyle name="Input 15 3 3 2 4" xfId="27157" xr:uid="{8EB004A6-59A2-4103-8841-03347EB0A38D}"/>
    <cellStyle name="Input 15 3 3 2 5" xfId="46157" xr:uid="{3906705F-029F-460B-BCDA-DA04520E7800}"/>
    <cellStyle name="Input 15 3 3 3" xfId="10953" xr:uid="{EA46433F-09CD-4139-A4C2-C67CC0B82FD2}"/>
    <cellStyle name="Input 15 3 3 3 2" xfId="30748" xr:uid="{C12E784A-D226-446A-8448-01875D22188C}"/>
    <cellStyle name="Input 15 3 3 3 3" xfId="49746" xr:uid="{7B492053-66D8-48E4-A096-0203F9945AB5}"/>
    <cellStyle name="Input 15 3 3 4" xfId="17376" xr:uid="{8CB2577E-14BA-4A1A-94A4-E99CF7C59168}"/>
    <cellStyle name="Input 15 3 3 4 2" xfId="37171" xr:uid="{E33D6C0C-30AE-499C-B646-BEBC6F7FC306}"/>
    <cellStyle name="Input 15 3 3 4 3" xfId="56169" xr:uid="{5E3D631E-E67A-48B5-97F4-50FC159F3A0F}"/>
    <cellStyle name="Input 15 3 3 5" xfId="23736" xr:uid="{3A29367B-59F7-4CA1-91F7-B108760C59DE}"/>
    <cellStyle name="Input 15 3 3 6" xfId="42768" xr:uid="{85D48071-DB91-495E-8938-5D2BAD8F18B0}"/>
    <cellStyle name="Input 15 3 4" xfId="3585" xr:uid="{17CE4E1A-2662-4042-8213-D6CD453F206F}"/>
    <cellStyle name="Input 15 3 4 2" xfId="7074" xr:uid="{00BB3676-791D-48FF-8C0E-BA18EF158900}"/>
    <cellStyle name="Input 15 3 4 2 2" xfId="14067" xr:uid="{D442F49A-A8F0-4471-B1A7-3DD61E2B9BFB}"/>
    <cellStyle name="Input 15 3 4 2 2 2" xfId="33862" xr:uid="{4EE4EADE-C1F7-474F-962C-85BD4619FD18}"/>
    <cellStyle name="Input 15 3 4 2 2 3" xfId="52860" xr:uid="{CDE7137A-E270-4060-A9BB-CE238C032970}"/>
    <cellStyle name="Input 15 3 4 2 3" xfId="20481" xr:uid="{001B1BDF-CAF2-4B63-B4D4-7F62368583AA}"/>
    <cellStyle name="Input 15 3 4 2 3 2" xfId="40276" xr:uid="{11A2D648-22E4-4F49-AB63-41233788FF9F}"/>
    <cellStyle name="Input 15 3 4 2 3 3" xfId="59274" xr:uid="{7D3ADEE8-0F8D-48DA-B6B9-A11CE8170B1A}"/>
    <cellStyle name="Input 15 3 4 2 4" xfId="26873" xr:uid="{53AD718A-ED49-44B3-B5BA-DC952EAEC205}"/>
    <cellStyle name="Input 15 3 4 2 5" xfId="45873" xr:uid="{0A9418CC-7707-415F-9F67-CB1D5322DF56}"/>
    <cellStyle name="Input 15 3 4 3" xfId="10669" xr:uid="{DCE53358-97F5-4562-97AD-40D99C05BFD5}"/>
    <cellStyle name="Input 15 3 4 3 2" xfId="30464" xr:uid="{1CB4A05D-05B9-425F-A04E-E26BD679B7D4}"/>
    <cellStyle name="Input 15 3 4 3 3" xfId="49462" xr:uid="{54C67FC3-E322-421A-BCA4-F76C2CEA97DD}"/>
    <cellStyle name="Input 15 3 4 4" xfId="17092" xr:uid="{42D1404B-A72F-4F87-B711-ABEFE4DB4EC9}"/>
    <cellStyle name="Input 15 3 4 4 2" xfId="36887" xr:uid="{B86CF6F2-1CBE-43FA-A2EC-9C57FA1139EC}"/>
    <cellStyle name="Input 15 3 4 4 3" xfId="55885" xr:uid="{15E5F4E5-BEAD-416A-8A51-C3510CECFFDD}"/>
    <cellStyle name="Input 15 3 4 5" xfId="23452" xr:uid="{4E924AE8-536A-4494-98E1-175109DBC1B4}"/>
    <cellStyle name="Input 15 3 4 6" xfId="42484" xr:uid="{CF17CCD9-E6C1-4204-8731-8FEBB12C8688}"/>
    <cellStyle name="Input 15 3 5" xfId="5442" xr:uid="{8929F5AB-3396-4D40-BDA1-7EFE18675AF4}"/>
    <cellStyle name="Input 15 3 5 2" xfId="12454" xr:uid="{99FD3B01-DD61-4BE7-B142-C9EED80B719B}"/>
    <cellStyle name="Input 15 3 5 2 2" xfId="32249" xr:uid="{90EE825D-E13D-4646-B9DC-C7F542BF6B8F}"/>
    <cellStyle name="Input 15 3 5 2 3" xfId="51247" xr:uid="{78F23B01-EE7C-45CA-B0AB-D0FAD2FC720B}"/>
    <cellStyle name="Input 15 3 5 3" xfId="18872" xr:uid="{77ACD4F1-67F8-4F33-87A4-65259B28FF1B}"/>
    <cellStyle name="Input 15 3 5 3 2" xfId="38667" xr:uid="{4ED5B762-1923-477A-84B5-B13F527037EA}"/>
    <cellStyle name="Input 15 3 5 3 3" xfId="57665" xr:uid="{ECCF0713-AF6A-4CBF-ADD0-4AE4E4D60708}"/>
    <cellStyle name="Input 15 3 5 4" xfId="25247" xr:uid="{BBA282A7-AD0A-4EF2-A2DB-0E3FC22DA352}"/>
    <cellStyle name="Input 15 3 5 5" xfId="44264" xr:uid="{B736AF15-CB76-4240-86FC-5281AC43F386}"/>
    <cellStyle name="Input 15 3 6" xfId="9100" xr:uid="{E03FB1D7-7C9C-452B-B58E-9C7923C3B862}"/>
    <cellStyle name="Input 15 3 6 2" xfId="28895" xr:uid="{13665116-84D1-48EC-B24F-F139040EBC5B}"/>
    <cellStyle name="Input 15 3 6 3" xfId="47893" xr:uid="{367EC5AD-6F40-4AE5-A87E-33FF5787A90A}"/>
    <cellStyle name="Input 15 3 7" xfId="15468" xr:uid="{E01078D4-3436-424E-85BB-481841707CDE}"/>
    <cellStyle name="Input 15 3 7 2" xfId="35263" xr:uid="{A98F97C8-9C99-4711-9CBB-EAA84AE52752}"/>
    <cellStyle name="Input 15 3 7 3" xfId="54261" xr:uid="{B44F525A-7C32-4A38-9AAC-2411511683A0}"/>
    <cellStyle name="Input 15 3 8" xfId="21927" xr:uid="{40436C7B-6ED4-4910-A3D9-D176E6E83291}"/>
    <cellStyle name="Input 15 4" xfId="1972" xr:uid="{0F1E628C-F43D-460B-8E81-6D6571AC8C78}"/>
    <cellStyle name="Input 15 4 2" xfId="2742" xr:uid="{4390273E-86EB-4339-A585-6DCCA9859F7A}"/>
    <cellStyle name="Input 15 4 2 2" xfId="4764" xr:uid="{0F2941DD-BF54-417A-9DB4-0A5F0883E20E}"/>
    <cellStyle name="Input 15 4 2 2 2" xfId="8253" xr:uid="{5126FB81-83AD-489F-B2AA-3B1DF52E1E85}"/>
    <cellStyle name="Input 15 4 2 2 2 2" xfId="15242" xr:uid="{247CBBF3-132C-4E81-BEF7-13209F501DEE}"/>
    <cellStyle name="Input 15 4 2 2 2 2 2" xfId="35037" xr:uid="{70330619-3768-4492-A450-BECD12F2BB99}"/>
    <cellStyle name="Input 15 4 2 2 2 2 3" xfId="54035" xr:uid="{E5A5D9C7-670A-4B29-B1B4-7A853133D216}"/>
    <cellStyle name="Input 15 4 2 2 2 3" xfId="21656" xr:uid="{FC16FFD2-9757-4BCD-84EC-7AE0314A0055}"/>
    <cellStyle name="Input 15 4 2 2 2 3 2" xfId="41451" xr:uid="{E145CE2F-C46E-4DF2-85E4-8C116DF8B9EF}"/>
    <cellStyle name="Input 15 4 2 2 2 3 3" xfId="60449" xr:uid="{18C1A7C5-A05A-4087-90C3-D6461322587C}"/>
    <cellStyle name="Input 15 4 2 2 2 4" xfId="28050" xr:uid="{B87E01D1-321E-4F02-AD82-1EF035F9E8E0}"/>
    <cellStyle name="Input 15 4 2 2 2 5" xfId="47048" xr:uid="{7BF4DA9B-DA3E-40C9-9578-6398320CC6AA}"/>
    <cellStyle name="Input 15 4 2 2 3" xfId="11844" xr:uid="{E540FA5B-930A-41E6-B58D-48522E5D78C5}"/>
    <cellStyle name="Input 15 4 2 2 3 2" xfId="31639" xr:uid="{03098B00-26CC-4B33-907D-239EC623695B}"/>
    <cellStyle name="Input 15 4 2 2 3 3" xfId="50637" xr:uid="{8D75D8EA-C936-4960-AE4E-901BD8A72F1D}"/>
    <cellStyle name="Input 15 4 2 2 4" xfId="18267" xr:uid="{164219DA-2FFC-4F91-8F8D-61F7D3E9A26D}"/>
    <cellStyle name="Input 15 4 2 2 4 2" xfId="38062" xr:uid="{7C8DD4D8-D9D8-4D49-B0FD-1E3EE5FC67BA}"/>
    <cellStyle name="Input 15 4 2 2 4 3" xfId="57060" xr:uid="{685EBE57-AE3C-4D89-8F54-D125981F84E6}"/>
    <cellStyle name="Input 15 4 2 2 5" xfId="24628" xr:uid="{0F5A93D8-4D9A-4E42-AFC2-98BE7870B990}"/>
    <cellStyle name="Input 15 4 2 2 6" xfId="43659" xr:uid="{BBB26717-6E0D-4EAD-A11C-1045BCC1A76D}"/>
    <cellStyle name="Input 15 4 2 3" xfId="6234" xr:uid="{A2BDB64A-ED91-4F8A-AA8D-ABA480358D63}"/>
    <cellStyle name="Input 15 4 2 3 2" xfId="13232" xr:uid="{ECB45143-3812-45DD-A75B-C3703DD3CBEA}"/>
    <cellStyle name="Input 15 4 2 3 2 2" xfId="33027" xr:uid="{ADEC4D38-80AD-4CEC-9589-E0FFB554B7E2}"/>
    <cellStyle name="Input 15 4 2 3 2 3" xfId="52025" xr:uid="{9D63C514-F5CE-4349-BE71-EC73D49E8209}"/>
    <cellStyle name="Input 15 4 2 3 3" xfId="19647" xr:uid="{29657514-CCCF-4BB6-A5D5-12349F582C38}"/>
    <cellStyle name="Input 15 4 2 3 3 2" xfId="39442" xr:uid="{31C598C8-9709-4CF0-AC5F-334C9EA5D5A1}"/>
    <cellStyle name="Input 15 4 2 3 3 3" xfId="58440" xr:uid="{20969203-B62F-4A70-B16A-A42B8049DE36}"/>
    <cellStyle name="Input 15 4 2 3 4" xfId="26035" xr:uid="{F78AD472-8661-4DED-AE28-695805392C8D}"/>
    <cellStyle name="Input 15 4 2 3 5" xfId="45039" xr:uid="{D5374747-5736-49D2-BFF1-B55E1B374BD9}"/>
    <cellStyle name="Input 15 4 2 4" xfId="9842" xr:uid="{5E80D05C-D666-4067-AB59-E0F8D39107B1}"/>
    <cellStyle name="Input 15 4 2 4 2" xfId="29637" xr:uid="{6AE043AD-C34A-48AF-9466-65D7D5FB5F54}"/>
    <cellStyle name="Input 15 4 2 4 3" xfId="48635" xr:uid="{704345E4-5E09-4DEC-94FE-4F7CFCA290D9}"/>
    <cellStyle name="Input 15 4 2 5" xfId="16255" xr:uid="{8C2F0B9A-C353-4D99-AEEA-F00DC294F8A6}"/>
    <cellStyle name="Input 15 4 2 5 2" xfId="36050" xr:uid="{5605D4E0-0FCA-4122-85B7-C413382055F3}"/>
    <cellStyle name="Input 15 4 2 5 3" xfId="55048" xr:uid="{1AEAE41B-2081-4651-95EC-40C67A84E65C}"/>
    <cellStyle name="Input 15 4 2 6" xfId="41804" xr:uid="{29C98205-49C3-4B5C-9418-C7E18B2BBB41}"/>
    <cellStyle name="Input 15 4 3" xfId="3983" xr:uid="{6336647A-4434-4577-921A-E5AE77E669E0}"/>
    <cellStyle name="Input 15 4 3 2" xfId="7472" xr:uid="{01109759-A27E-4431-BA82-7C8542EC068B}"/>
    <cellStyle name="Input 15 4 3 2 2" xfId="14465" xr:uid="{11F784EA-B90E-416A-8560-2FB18260A733}"/>
    <cellStyle name="Input 15 4 3 2 2 2" xfId="34260" xr:uid="{34903AEA-E24B-42F8-8731-BAD44ED508DC}"/>
    <cellStyle name="Input 15 4 3 2 2 3" xfId="53258" xr:uid="{2C6A2FB0-B2E5-4052-B157-C9B95FBBF861}"/>
    <cellStyle name="Input 15 4 3 2 3" xfId="20879" xr:uid="{AEBFED6A-190E-4496-942E-2AF782C4F89D}"/>
    <cellStyle name="Input 15 4 3 2 3 2" xfId="40674" xr:uid="{0311BC46-9D3A-495E-8877-7D77F294C643}"/>
    <cellStyle name="Input 15 4 3 2 3 3" xfId="59672" xr:uid="{BD9F8BFA-C152-4657-931D-8C48BED5B45B}"/>
    <cellStyle name="Input 15 4 3 2 4" xfId="27271" xr:uid="{4EADB2B9-8053-484A-A3B5-F7012AC70959}"/>
    <cellStyle name="Input 15 4 3 2 5" xfId="46271" xr:uid="{2852D2B1-0439-4EB7-B9FF-BCA80DB1B489}"/>
    <cellStyle name="Input 15 4 3 3" xfId="11067" xr:uid="{2F82B287-C677-4640-8C38-2B09D74491E8}"/>
    <cellStyle name="Input 15 4 3 3 2" xfId="30862" xr:uid="{4CDD98CE-F0D0-4471-A0AD-11E86621A6F5}"/>
    <cellStyle name="Input 15 4 3 3 3" xfId="49860" xr:uid="{EEBF2841-A4D1-4ADA-95FD-E7F489F18285}"/>
    <cellStyle name="Input 15 4 3 4" xfId="17490" xr:uid="{5B71F0B7-F959-4800-BB31-A6D310F7FCA4}"/>
    <cellStyle name="Input 15 4 3 4 2" xfId="37285" xr:uid="{33C7B1DC-74EC-45DA-8488-A5B04BA08DB4}"/>
    <cellStyle name="Input 15 4 3 4 3" xfId="56283" xr:uid="{70BE595D-44D3-4568-AF02-700EE0D273A5}"/>
    <cellStyle name="Input 15 4 3 5" xfId="23850" xr:uid="{E979B306-D0B6-4C45-A2D5-DF3F03D3F12A}"/>
    <cellStyle name="Input 15 4 3 6" xfId="42882" xr:uid="{92324FE4-4263-441B-9153-9FFB53A54DF0}"/>
    <cellStyle name="Input 15 4 4" xfId="4239" xr:uid="{76228404-8153-4DBD-B0B6-461464DB7E94}"/>
    <cellStyle name="Input 15 4 4 2" xfId="7728" xr:uid="{D4760225-5F1E-4A2A-AE10-9D0DF9AEB7E2}"/>
    <cellStyle name="Input 15 4 4 2 2" xfId="14719" xr:uid="{B3D6D4AE-3236-4D95-B8ED-ECC9B180966E}"/>
    <cellStyle name="Input 15 4 4 2 2 2" xfId="34514" xr:uid="{702AF246-3FCA-479F-BDF7-8473E4B3B64E}"/>
    <cellStyle name="Input 15 4 4 2 2 3" xfId="53512" xr:uid="{6FA8CD2B-810D-434A-A07C-4C7416288189}"/>
    <cellStyle name="Input 15 4 4 2 3" xfId="21133" xr:uid="{A46A76BA-8F9A-453F-9367-AD964FA96332}"/>
    <cellStyle name="Input 15 4 4 2 3 2" xfId="40928" xr:uid="{D818BE92-079A-4032-B531-2137952D9377}"/>
    <cellStyle name="Input 15 4 4 2 3 3" xfId="59926" xr:uid="{09B46BB9-EDA7-4AD2-B7CA-8BFCC609F315}"/>
    <cellStyle name="Input 15 4 4 2 4" xfId="27527" xr:uid="{FB5757E4-C455-4616-B212-216BCD1C444E}"/>
    <cellStyle name="Input 15 4 4 2 5" xfId="46525" xr:uid="{CFDDE589-1C20-46AA-873C-3136F507C9A5}"/>
    <cellStyle name="Input 15 4 4 3" xfId="11321" xr:uid="{24C5FA67-CA4F-4441-825A-B3725B04078B}"/>
    <cellStyle name="Input 15 4 4 3 2" xfId="31116" xr:uid="{D6BA66AC-74C9-42F4-A275-337BB9B88D3D}"/>
    <cellStyle name="Input 15 4 4 3 3" xfId="50114" xr:uid="{86947155-7DFB-4564-BF2A-1D58DEA29BE0}"/>
    <cellStyle name="Input 15 4 4 4" xfId="17744" xr:uid="{DCEA9BB7-9F56-47CD-BFE1-D7FECD855880}"/>
    <cellStyle name="Input 15 4 4 4 2" xfId="37539" xr:uid="{C0580D0A-4A79-4CBA-9A40-84A01DB684AC}"/>
    <cellStyle name="Input 15 4 4 4 3" xfId="56537" xr:uid="{A92897BA-B297-418B-A8E1-221DB661A912}"/>
    <cellStyle name="Input 15 4 4 5" xfId="24105" xr:uid="{0EC8046F-6B53-4152-9B54-28A5652EAE0B}"/>
    <cellStyle name="Input 15 4 4 6" xfId="43136" xr:uid="{DE4C1AD1-3728-4F03-8BEB-340E9CC729C9}"/>
    <cellStyle name="Input 15 4 5" xfId="5557" xr:uid="{A974920C-C2EF-4A3D-ABFC-FDC564FD91D3}"/>
    <cellStyle name="Input 15 4 5 2" xfId="12568" xr:uid="{A3C87120-F9C5-4094-9B33-9832DEC0D880}"/>
    <cellStyle name="Input 15 4 5 2 2" xfId="32363" xr:uid="{6067F29C-B445-4485-B353-974692F6B7FD}"/>
    <cellStyle name="Input 15 4 5 2 3" xfId="51361" xr:uid="{E2D939F5-3516-4CA3-9CD9-DC7B2B120734}"/>
    <cellStyle name="Input 15 4 5 3" xfId="18986" xr:uid="{76102281-C92E-4859-AE39-E2290F787EB0}"/>
    <cellStyle name="Input 15 4 5 3 2" xfId="38781" xr:uid="{0FC8BA94-D7CA-4931-806F-5C8936055A20}"/>
    <cellStyle name="Input 15 4 5 3 3" xfId="57779" xr:uid="{71FA8CB4-C610-4D38-BC1C-9EC6A928408F}"/>
    <cellStyle name="Input 15 4 5 4" xfId="25362" xr:uid="{6305EC10-E479-4CA4-93ED-EDD72EC36732}"/>
    <cellStyle name="Input 15 4 5 5" xfId="44378" xr:uid="{10693AB0-0E24-4683-A3A4-EF9CD242E35E}"/>
    <cellStyle name="Input 15 4 6" xfId="9207" xr:uid="{34B4B270-2508-4AE8-9E19-B4DA9EB88CC2}"/>
    <cellStyle name="Input 15 4 6 2" xfId="29002" xr:uid="{7EA7D54D-FD89-4D14-A7C4-3D272CC02BB4}"/>
    <cellStyle name="Input 15 4 6 3" xfId="48000" xr:uid="{2949FA55-4F8A-494D-ABCE-183CC939E884}"/>
    <cellStyle name="Input 15 4 7" xfId="15582" xr:uid="{8028310B-3FD6-4683-B377-1226BC03D6FA}"/>
    <cellStyle name="Input 15 4 7 2" xfId="35377" xr:uid="{53E7C97F-9EDE-4D4C-95F4-2700B9285EA5}"/>
    <cellStyle name="Input 15 4 7 3" xfId="54375" xr:uid="{C1AB3BBE-E145-4F7F-910F-39C938888D9A}"/>
    <cellStyle name="Input 15 4 8" xfId="22674" xr:uid="{032A378D-6E63-416D-8A39-0793A9E621FD}"/>
    <cellStyle name="Input 15 5" xfId="1941" xr:uid="{879AE9A6-CBC3-4329-B693-7416A9FD30EE}"/>
    <cellStyle name="Input 15 5 2" xfId="2711" xr:uid="{8057CA51-C48B-413B-ABB7-FDF439B22EF6}"/>
    <cellStyle name="Input 15 5 2 2" xfId="4733" xr:uid="{7B4D287F-B999-427E-A0B7-E690B79FB80E}"/>
    <cellStyle name="Input 15 5 2 2 2" xfId="8222" xr:uid="{69D225D9-EBCB-456F-9904-ECEEFB5B5305}"/>
    <cellStyle name="Input 15 5 2 2 2 2" xfId="15211" xr:uid="{199B1687-FD89-45FC-B6F8-EAF2153EFAEB}"/>
    <cellStyle name="Input 15 5 2 2 2 2 2" xfId="35006" xr:uid="{977187F2-E594-454D-B528-FC762E930C48}"/>
    <cellStyle name="Input 15 5 2 2 2 2 3" xfId="54004" xr:uid="{803342A2-17DB-4CBD-B68B-38C1C5B4B343}"/>
    <cellStyle name="Input 15 5 2 2 2 3" xfId="21625" xr:uid="{5CEA2436-F128-4B5E-8896-53AA56265238}"/>
    <cellStyle name="Input 15 5 2 2 2 3 2" xfId="41420" xr:uid="{0C74EDAB-64BF-4E64-BC72-47FAAEBA8BA7}"/>
    <cellStyle name="Input 15 5 2 2 2 3 3" xfId="60418" xr:uid="{EDB19E18-C4B7-4B46-99FB-E65CBC3EC15C}"/>
    <cellStyle name="Input 15 5 2 2 2 4" xfId="28019" xr:uid="{5D001193-E6A4-4E4C-BD4D-5C19B72F6891}"/>
    <cellStyle name="Input 15 5 2 2 2 5" xfId="47017" xr:uid="{DB543077-2074-45E6-A70B-CB508E09E152}"/>
    <cellStyle name="Input 15 5 2 2 3" xfId="11813" xr:uid="{ADD39369-33DE-4B10-98B8-F514CAD614E1}"/>
    <cellStyle name="Input 15 5 2 2 3 2" xfId="31608" xr:uid="{524A0CC9-8599-4703-B105-2DC904BC6DAE}"/>
    <cellStyle name="Input 15 5 2 2 3 3" xfId="50606" xr:uid="{15207F38-4FA4-484F-A86C-C50C147C67E3}"/>
    <cellStyle name="Input 15 5 2 2 4" xfId="18236" xr:uid="{94A99061-97EA-4012-9351-D832C9A9FA6E}"/>
    <cellStyle name="Input 15 5 2 2 4 2" xfId="38031" xr:uid="{A8C09C72-23EE-41F1-B5E3-BEAD7128DA36}"/>
    <cellStyle name="Input 15 5 2 2 4 3" xfId="57029" xr:uid="{D0163676-F15D-47FE-907A-69492EFB453D}"/>
    <cellStyle name="Input 15 5 2 2 5" xfId="24597" xr:uid="{AD130C1D-3337-4CDB-9DB6-22EF850BF33E}"/>
    <cellStyle name="Input 15 5 2 2 6" xfId="43628" xr:uid="{E62C64BE-E423-4C83-B8FA-E7D9ECFC180C}"/>
    <cellStyle name="Input 15 5 2 3" xfId="6203" xr:uid="{BF76C729-EFB3-4815-98CF-EA28CE156D10}"/>
    <cellStyle name="Input 15 5 2 3 2" xfId="13201" xr:uid="{258464C0-4BDE-48EB-8B11-70B4A9D0583E}"/>
    <cellStyle name="Input 15 5 2 3 2 2" xfId="32996" xr:uid="{1CD9C269-F182-4191-97E3-872C8D4E5019}"/>
    <cellStyle name="Input 15 5 2 3 2 3" xfId="51994" xr:uid="{B5CE0863-F69E-4D60-9802-E984075A388B}"/>
    <cellStyle name="Input 15 5 2 3 3" xfId="19616" xr:uid="{613F6E7D-7B16-4F7C-A163-F66A715AAA5F}"/>
    <cellStyle name="Input 15 5 2 3 3 2" xfId="39411" xr:uid="{AEFA4A38-3BBF-4D52-9A11-A6ACBA70E0CA}"/>
    <cellStyle name="Input 15 5 2 3 3 3" xfId="58409" xr:uid="{E6048145-1EBC-44EC-B6A3-F5F77B882223}"/>
    <cellStyle name="Input 15 5 2 3 4" xfId="26004" xr:uid="{6285D8F9-D11C-4BD5-A505-590AD9CDCC3A}"/>
    <cellStyle name="Input 15 5 2 3 5" xfId="45008" xr:uid="{EBDAB517-49F5-4778-BC29-5C7E9B0557C8}"/>
    <cellStyle name="Input 15 5 2 4" xfId="9814" xr:uid="{B4DA0585-DFC4-4D3B-98F6-7ABA30C0E756}"/>
    <cellStyle name="Input 15 5 2 4 2" xfId="29609" xr:uid="{9D3C01C2-6D01-431D-A02B-88F0AAE75D6A}"/>
    <cellStyle name="Input 15 5 2 4 3" xfId="48607" xr:uid="{BBC6FCD2-4ECD-4E98-A91B-4146FDDA09C7}"/>
    <cellStyle name="Input 15 5 2 5" xfId="16224" xr:uid="{19B6A069-AC62-4C74-9B01-0E97EFCBCEB4}"/>
    <cellStyle name="Input 15 5 2 5 2" xfId="36019" xr:uid="{858BDF78-BBD8-4ECD-9E79-03F9151C34A3}"/>
    <cellStyle name="Input 15 5 2 5 3" xfId="55017" xr:uid="{DA9756EC-D3A8-461A-9C7D-98562FC1EACF}"/>
    <cellStyle name="Input 15 5 2 6" xfId="41790" xr:uid="{EAA14A18-D736-455E-AE9C-EFCC88693438}"/>
    <cellStyle name="Input 15 5 3" xfId="3952" xr:uid="{84A36BA1-D76E-41CB-B7D5-C868953D1F5A}"/>
    <cellStyle name="Input 15 5 3 2" xfId="7441" xr:uid="{208CEA49-0AF4-4746-8036-EBB0542BE085}"/>
    <cellStyle name="Input 15 5 3 2 2" xfId="14434" xr:uid="{1A438032-8E87-4E44-9506-AC8B784F96C7}"/>
    <cellStyle name="Input 15 5 3 2 2 2" xfId="34229" xr:uid="{76EFB957-DB56-4782-A740-F4573FCAEB12}"/>
    <cellStyle name="Input 15 5 3 2 2 3" xfId="53227" xr:uid="{94641FFD-C9BE-473E-B57C-D8D0FE62A44D}"/>
    <cellStyle name="Input 15 5 3 2 3" xfId="20848" xr:uid="{98CF6F29-7ECC-4488-9A84-1E120BD2BA53}"/>
    <cellStyle name="Input 15 5 3 2 3 2" xfId="40643" xr:uid="{42FE2923-1AB1-4180-BF6C-5CF47EFA0B71}"/>
    <cellStyle name="Input 15 5 3 2 3 3" xfId="59641" xr:uid="{52239444-37C4-48DB-AFE7-C5DCEB83232C}"/>
    <cellStyle name="Input 15 5 3 2 4" xfId="27240" xr:uid="{4D9FB44C-845F-4026-8869-674EFF4E1DC1}"/>
    <cellStyle name="Input 15 5 3 2 5" xfId="46240" xr:uid="{17EFC63B-DD52-45C7-A893-21DB882232A8}"/>
    <cellStyle name="Input 15 5 3 3" xfId="11036" xr:uid="{AE7C8D98-233E-47B8-A91E-3244BB89A9DF}"/>
    <cellStyle name="Input 15 5 3 3 2" xfId="30831" xr:uid="{EE5231AE-75EF-4672-B2CC-DF9B6F1135EB}"/>
    <cellStyle name="Input 15 5 3 3 3" xfId="49829" xr:uid="{0B50EE16-DAE8-44A3-B4C8-928A835F5329}"/>
    <cellStyle name="Input 15 5 3 4" xfId="17459" xr:uid="{74530D87-A8AD-4C3F-9448-E43ABB731440}"/>
    <cellStyle name="Input 15 5 3 4 2" xfId="37254" xr:uid="{4E7ECFA8-1192-4BDD-81A0-35E1EA1A8EC3}"/>
    <cellStyle name="Input 15 5 3 4 3" xfId="56252" xr:uid="{0D1C39BF-E2DB-44D0-BA66-9819D4D712A2}"/>
    <cellStyle name="Input 15 5 3 5" xfId="23819" xr:uid="{6255BAF1-FC49-4A15-B531-AA63B86239F6}"/>
    <cellStyle name="Input 15 5 3 6" xfId="42851" xr:uid="{3E0A99AB-51FC-43F9-B4D4-B7440BA67303}"/>
    <cellStyle name="Input 15 5 4" xfId="4223" xr:uid="{DF89FF77-3F8C-44F2-B36E-09B81DC66138}"/>
    <cellStyle name="Input 15 5 4 2" xfId="7712" xr:uid="{7732397A-A4E2-45AD-AEF3-BD08C1E7AA4E}"/>
    <cellStyle name="Input 15 5 4 2 2" xfId="14703" xr:uid="{C306F282-2130-4A60-8B43-3F0C6D7EC202}"/>
    <cellStyle name="Input 15 5 4 2 2 2" xfId="34498" xr:uid="{1BD418DB-FAC7-41DF-AAE7-91502D00155E}"/>
    <cellStyle name="Input 15 5 4 2 2 3" xfId="53496" xr:uid="{42AB8F3D-8197-4F58-9357-2898DDF16E52}"/>
    <cellStyle name="Input 15 5 4 2 3" xfId="21117" xr:uid="{FFB19636-54BC-499B-B1D8-9E12386A1D2D}"/>
    <cellStyle name="Input 15 5 4 2 3 2" xfId="40912" xr:uid="{0E8FE0C1-E1D9-4A38-9319-04C59A912CA5}"/>
    <cellStyle name="Input 15 5 4 2 3 3" xfId="59910" xr:uid="{16C3CF87-18E5-4CFF-9697-5E1D5B0C462E}"/>
    <cellStyle name="Input 15 5 4 2 4" xfId="27511" xr:uid="{8AB0A244-1D49-4FCC-A562-E0E8415A8216}"/>
    <cellStyle name="Input 15 5 4 2 5" xfId="46509" xr:uid="{58FC4A87-C35E-49C6-BB08-A6E450C24FC7}"/>
    <cellStyle name="Input 15 5 4 3" xfId="11305" xr:uid="{7AF1D826-93DA-483B-9B31-9B43CF048AC9}"/>
    <cellStyle name="Input 15 5 4 3 2" xfId="31100" xr:uid="{4618AA77-468E-4518-8255-E1A7A7B17145}"/>
    <cellStyle name="Input 15 5 4 3 3" xfId="50098" xr:uid="{25B2B44F-CFCD-4D5A-8EBD-DF124204FEC0}"/>
    <cellStyle name="Input 15 5 4 4" xfId="17728" xr:uid="{20E1B8CE-8799-4408-85F3-F7866B630A6A}"/>
    <cellStyle name="Input 15 5 4 4 2" xfId="37523" xr:uid="{C81F4CF1-475D-4A89-BC3A-C907A268ABA6}"/>
    <cellStyle name="Input 15 5 4 4 3" xfId="56521" xr:uid="{B49AD1F0-C35A-48B4-BC6C-F854A6154E85}"/>
    <cellStyle name="Input 15 5 4 5" xfId="24089" xr:uid="{A6E759C2-502E-49F8-BF3D-E9DC53888381}"/>
    <cellStyle name="Input 15 5 4 6" xfId="43120" xr:uid="{04831F08-9AAD-4D0E-8EEA-6EF384615A10}"/>
    <cellStyle name="Input 15 5 5" xfId="5526" xr:uid="{87BAB8D1-F438-44BF-AA7A-AA236EF93D8B}"/>
    <cellStyle name="Input 15 5 5 2" xfId="12537" xr:uid="{475221D5-1EEC-4D06-9572-BAC1733A15F1}"/>
    <cellStyle name="Input 15 5 5 2 2" xfId="32332" xr:uid="{5EDC7C83-B833-4EBF-B5ED-3BB20462D6DA}"/>
    <cellStyle name="Input 15 5 5 2 3" xfId="51330" xr:uid="{F73A55C2-9848-46D4-A99D-24C73631B9AA}"/>
    <cellStyle name="Input 15 5 5 3" xfId="18955" xr:uid="{8D839BDD-94F4-48F0-BDE2-73A53BF350E1}"/>
    <cellStyle name="Input 15 5 5 3 2" xfId="38750" xr:uid="{9FA2FE85-A791-4246-9759-75F552170988}"/>
    <cellStyle name="Input 15 5 5 3 3" xfId="57748" xr:uid="{AB0E6319-BE83-41A4-9E2D-E8D902F7BA6D}"/>
    <cellStyle name="Input 15 5 5 4" xfId="25331" xr:uid="{8D240E91-D6F2-4A3E-AD44-0FA0238A4779}"/>
    <cellStyle name="Input 15 5 5 5" xfId="44347" xr:uid="{E9D6EBAC-30F0-47C3-B32E-AE7FE8981D2E}"/>
    <cellStyle name="Input 15 5 6" xfId="9179" xr:uid="{4314C644-73EA-4529-AAE8-5706AB7AF710}"/>
    <cellStyle name="Input 15 5 6 2" xfId="28974" xr:uid="{9AE48ACA-BB92-407E-8E2C-F4C5EA11A3D2}"/>
    <cellStyle name="Input 15 5 6 3" xfId="47972" xr:uid="{A214E4AD-8CB2-4FA3-B4B1-0907D2F250C3}"/>
    <cellStyle name="Input 15 5 7" xfId="15551" xr:uid="{0AFA7FD0-1056-4912-89E8-06C7435874E9}"/>
    <cellStyle name="Input 15 5 7 2" xfId="35346" xr:uid="{FD74EE2B-FE43-4BBC-8C18-68D9B7E8E0EC}"/>
    <cellStyle name="Input 15 5 7 3" xfId="54344" xr:uid="{F2D47495-70FD-4C59-8066-719932FF427C}"/>
    <cellStyle name="Input 15 5 8" xfId="22426" xr:uid="{58F02CF4-EEB6-4DC9-AB41-E3BA4BCD84FC}"/>
    <cellStyle name="Input 15 6" xfId="1953" xr:uid="{A9C22306-0985-442F-B3AD-474A1F89FDAD}"/>
    <cellStyle name="Input 15 6 2" xfId="2723" xr:uid="{1013B71B-812B-40CE-900A-7F8F31CDD822}"/>
    <cellStyle name="Input 15 6 2 2" xfId="4745" xr:uid="{1A5E10CC-D9D0-4E2C-8581-C2B01419FAA4}"/>
    <cellStyle name="Input 15 6 2 2 2" xfId="8234" xr:uid="{5F37F982-8358-4734-81E1-8D90695D1E87}"/>
    <cellStyle name="Input 15 6 2 2 2 2" xfId="15223" xr:uid="{8ABD856B-6B4E-43A6-A289-F2A30B8CDC8A}"/>
    <cellStyle name="Input 15 6 2 2 2 2 2" xfId="35018" xr:uid="{FDAD6238-6064-4532-91C1-49220F2C0099}"/>
    <cellStyle name="Input 15 6 2 2 2 2 3" xfId="54016" xr:uid="{66AB6039-7497-4D2C-A898-EC3B36F7A81E}"/>
    <cellStyle name="Input 15 6 2 2 2 3" xfId="21637" xr:uid="{22159064-FF81-4FAE-A80E-A938DCC6F2B1}"/>
    <cellStyle name="Input 15 6 2 2 2 3 2" xfId="41432" xr:uid="{6E84A315-190D-4841-97D7-9BE8529DFBDF}"/>
    <cellStyle name="Input 15 6 2 2 2 3 3" xfId="60430" xr:uid="{D3060CCD-8A77-4BD7-9935-6758F5F9312C}"/>
    <cellStyle name="Input 15 6 2 2 2 4" xfId="28031" xr:uid="{D3AB89C7-B9CC-411B-B77F-A99FD4429D67}"/>
    <cellStyle name="Input 15 6 2 2 2 5" xfId="47029" xr:uid="{DCBC73F1-3028-415D-AABB-460BA7023698}"/>
    <cellStyle name="Input 15 6 2 2 3" xfId="11825" xr:uid="{45FE314B-7B0D-437C-A8C7-9E10782305BC}"/>
    <cellStyle name="Input 15 6 2 2 3 2" xfId="31620" xr:uid="{0946ECE1-709A-4E81-8C47-85BA4B18AA4F}"/>
    <cellStyle name="Input 15 6 2 2 3 3" xfId="50618" xr:uid="{AF997FFE-97CD-4CDE-B3A6-1747AB5BEE28}"/>
    <cellStyle name="Input 15 6 2 2 4" xfId="18248" xr:uid="{7F572C27-43CD-4902-9DFA-388D483FF99A}"/>
    <cellStyle name="Input 15 6 2 2 4 2" xfId="38043" xr:uid="{F10DB151-1492-43FC-893E-74EE2BD3E9E4}"/>
    <cellStyle name="Input 15 6 2 2 4 3" xfId="57041" xr:uid="{BC5D6E5B-D6AE-4DFB-80F8-3A3231FE0BCC}"/>
    <cellStyle name="Input 15 6 2 2 5" xfId="24609" xr:uid="{F9F9E4BB-8F02-4A90-B9CF-D490C5F15354}"/>
    <cellStyle name="Input 15 6 2 2 6" xfId="43640" xr:uid="{258AB706-5987-46CA-889C-F829FE22A789}"/>
    <cellStyle name="Input 15 6 2 3" xfId="6215" xr:uid="{94FE7201-37C9-4E10-8A6E-0749146F1223}"/>
    <cellStyle name="Input 15 6 2 3 2" xfId="13213" xr:uid="{FA69BEFB-CF92-495C-8B25-15B592EABD56}"/>
    <cellStyle name="Input 15 6 2 3 2 2" xfId="33008" xr:uid="{994EF4DE-AC0A-4083-A45F-8618178F17E7}"/>
    <cellStyle name="Input 15 6 2 3 2 3" xfId="52006" xr:uid="{60E1349D-8828-402A-B4BB-6EB860F0AB18}"/>
    <cellStyle name="Input 15 6 2 3 3" xfId="19628" xr:uid="{8AF8474B-53C5-433F-8044-B6BF69392FD1}"/>
    <cellStyle name="Input 15 6 2 3 3 2" xfId="39423" xr:uid="{C84C4B6B-CD8F-4754-A4AE-93805063A149}"/>
    <cellStyle name="Input 15 6 2 3 3 3" xfId="58421" xr:uid="{0E3A9E07-C5CE-4CCA-A36A-241A3EB6A14C}"/>
    <cellStyle name="Input 15 6 2 3 4" xfId="26016" xr:uid="{6DEAC00C-9EBD-4922-9BEC-1348F2B37EA9}"/>
    <cellStyle name="Input 15 6 2 3 5" xfId="45020" xr:uid="{94E43414-87AF-416E-9B50-7F0BD5C6E718}"/>
    <cellStyle name="Input 15 6 2 4" xfId="9825" xr:uid="{406797D1-8F1C-43F5-A3F2-2A6D23CFE14D}"/>
    <cellStyle name="Input 15 6 2 4 2" xfId="29620" xr:uid="{A289DD5C-209A-47D8-9BB3-5B9203FA8DC8}"/>
    <cellStyle name="Input 15 6 2 4 3" xfId="48618" xr:uid="{0CDE6F21-A0C4-49D1-A00E-E31C211FA6CA}"/>
    <cellStyle name="Input 15 6 2 5" xfId="16236" xr:uid="{46702887-2C6F-4620-8A2A-228B3634F749}"/>
    <cellStyle name="Input 15 6 2 5 2" xfId="36031" xr:uid="{CF38A6D5-AFF0-4566-B919-4CC65D6040BD}"/>
    <cellStyle name="Input 15 6 2 5 3" xfId="55029" xr:uid="{D271C12B-8E3F-4ECA-8342-9E20FC7759A6}"/>
    <cellStyle name="Input 15 6 2 6" xfId="41795" xr:uid="{DCEEDF8C-93F9-457A-978C-B444D4281035}"/>
    <cellStyle name="Input 15 6 3" xfId="3964" xr:uid="{0A2C2DA4-BF06-47CB-B6A5-E68A58FB1A16}"/>
    <cellStyle name="Input 15 6 3 2" xfId="7453" xr:uid="{C8C0AB1E-BE53-45B3-8FEA-3386FB2C3D13}"/>
    <cellStyle name="Input 15 6 3 2 2" xfId="14446" xr:uid="{E4C87E65-CE29-4DA7-A833-88A2209D4D86}"/>
    <cellStyle name="Input 15 6 3 2 2 2" xfId="34241" xr:uid="{8C6C5CE9-479A-4FAE-8D88-498C9180139B}"/>
    <cellStyle name="Input 15 6 3 2 2 3" xfId="53239" xr:uid="{29998457-8AAD-4C3F-B440-3C230C3E03FE}"/>
    <cellStyle name="Input 15 6 3 2 3" xfId="20860" xr:uid="{A810E43A-B212-4CB0-BA49-BAFF972420E9}"/>
    <cellStyle name="Input 15 6 3 2 3 2" xfId="40655" xr:uid="{ABD7B557-41A8-494C-83D7-6894EB5D386E}"/>
    <cellStyle name="Input 15 6 3 2 3 3" xfId="59653" xr:uid="{6ACE1A50-0C06-4094-9BE6-D42208467FF5}"/>
    <cellStyle name="Input 15 6 3 2 4" xfId="27252" xr:uid="{E1B2039A-F9F0-4F5D-B940-B5A115C7E745}"/>
    <cellStyle name="Input 15 6 3 2 5" xfId="46252" xr:uid="{7EBA7AE1-DD03-4F3D-9662-9C16B2A0352D}"/>
    <cellStyle name="Input 15 6 3 3" xfId="11048" xr:uid="{B9C6E46A-2D4D-4E91-B478-7C9AB7AE84A5}"/>
    <cellStyle name="Input 15 6 3 3 2" xfId="30843" xr:uid="{FD27E4B8-BCBA-4094-830A-007335FD4CD3}"/>
    <cellStyle name="Input 15 6 3 3 3" xfId="49841" xr:uid="{7313CF68-DC13-4468-9E4D-B851A93EE7EF}"/>
    <cellStyle name="Input 15 6 3 4" xfId="17471" xr:uid="{4D224B56-60C7-459C-8510-4B37CE15351A}"/>
    <cellStyle name="Input 15 6 3 4 2" xfId="37266" xr:uid="{944C5319-1112-40F4-B36C-6FCD7142A5BD}"/>
    <cellStyle name="Input 15 6 3 4 3" xfId="56264" xr:uid="{2304E66F-8B8D-4CE9-993F-F191B0DBAA90}"/>
    <cellStyle name="Input 15 6 3 5" xfId="23831" xr:uid="{FAD7D84D-1507-4B21-A2A8-8F4038EB8100}"/>
    <cellStyle name="Input 15 6 3 6" xfId="42863" xr:uid="{0CCB2B85-CE19-479E-AD89-FE54D172BC9E}"/>
    <cellStyle name="Input 15 6 4" xfId="4255" xr:uid="{3A3B1433-8845-4D24-B2A6-B78B626D5EB1}"/>
    <cellStyle name="Input 15 6 4 2" xfId="7744" xr:uid="{FB9160FB-9537-41F4-ADF1-4954E869CB37}"/>
    <cellStyle name="Input 15 6 4 2 2" xfId="14735" xr:uid="{164AC0C7-7CFD-4E25-A385-F3F28220F789}"/>
    <cellStyle name="Input 15 6 4 2 2 2" xfId="34530" xr:uid="{F5418272-41EF-4BE2-9ADA-20AED41E7247}"/>
    <cellStyle name="Input 15 6 4 2 2 3" xfId="53528" xr:uid="{8D97FD4B-E184-4DF7-89E5-B5A06E4EC078}"/>
    <cellStyle name="Input 15 6 4 2 3" xfId="21149" xr:uid="{A7DD7FE3-680B-4712-B98C-7008C48EEE5C}"/>
    <cellStyle name="Input 15 6 4 2 3 2" xfId="40944" xr:uid="{F2E5E05E-655C-4FD4-AD3A-B4576B082B50}"/>
    <cellStyle name="Input 15 6 4 2 3 3" xfId="59942" xr:uid="{407A8639-2B28-4A61-984F-FC39CDA15CAC}"/>
    <cellStyle name="Input 15 6 4 2 4" xfId="27543" xr:uid="{B4DE4A35-778F-4B05-9AB1-FABBE3AE518A}"/>
    <cellStyle name="Input 15 6 4 2 5" xfId="46541" xr:uid="{A8025B97-825E-4C69-BDDB-DEC9153257C3}"/>
    <cellStyle name="Input 15 6 4 3" xfId="11337" xr:uid="{52555661-98C1-419A-A6D9-D6B73F9316E0}"/>
    <cellStyle name="Input 15 6 4 3 2" xfId="31132" xr:uid="{AD4DC64B-5921-4FC9-AFDA-328D14FDE773}"/>
    <cellStyle name="Input 15 6 4 3 3" xfId="50130" xr:uid="{7B094720-0603-4C9D-AC85-868A78E70984}"/>
    <cellStyle name="Input 15 6 4 4" xfId="17760" xr:uid="{492977E9-5D75-48C0-8444-A1EF48B5FCDD}"/>
    <cellStyle name="Input 15 6 4 4 2" xfId="37555" xr:uid="{461963A4-5D4F-489B-AEC6-D6877D74C74D}"/>
    <cellStyle name="Input 15 6 4 4 3" xfId="56553" xr:uid="{8DC3BF3E-A5B4-472C-B50C-72C3BBCC2213}"/>
    <cellStyle name="Input 15 6 4 5" xfId="24121" xr:uid="{D8CF3A78-A849-420D-A489-92D1F196A7C2}"/>
    <cellStyle name="Input 15 6 4 6" xfId="43152" xr:uid="{4F629380-9F02-41CB-B6AA-2E3FEE3F98F5}"/>
    <cellStyle name="Input 15 6 5" xfId="5538" xr:uid="{B5362124-03AC-46A4-8C8D-62FA56D36849}"/>
    <cellStyle name="Input 15 6 5 2" xfId="12549" xr:uid="{7E4AFA28-3578-46C3-A4F6-863B885AABBC}"/>
    <cellStyle name="Input 15 6 5 2 2" xfId="32344" xr:uid="{385D2034-B9A2-401B-BA39-21C57FDA8BC7}"/>
    <cellStyle name="Input 15 6 5 2 3" xfId="51342" xr:uid="{C0EDAD32-D250-4E8A-8FA4-48B4E4E5C660}"/>
    <cellStyle name="Input 15 6 5 3" xfId="18967" xr:uid="{838FCFA9-830D-43FA-BA4D-B12594C2E22D}"/>
    <cellStyle name="Input 15 6 5 3 2" xfId="38762" xr:uid="{6D43CEDC-7CE8-4A31-B86B-F98F308B8C98}"/>
    <cellStyle name="Input 15 6 5 3 3" xfId="57760" xr:uid="{BE488552-7E46-4424-B8DD-CC7004AAF8C4}"/>
    <cellStyle name="Input 15 6 5 4" xfId="25343" xr:uid="{0ED20C81-96B9-40A0-AE4E-299338717887}"/>
    <cellStyle name="Input 15 6 5 5" xfId="44359" xr:uid="{C7862274-E72B-48B7-86CD-9F85E3164D84}"/>
    <cellStyle name="Input 15 6 6" xfId="9190" xr:uid="{42B05772-E520-4A5F-BC81-3C3778A46831}"/>
    <cellStyle name="Input 15 6 6 2" xfId="28985" xr:uid="{403C69A6-9B88-4C5E-8BEF-6F9D92F5CBB2}"/>
    <cellStyle name="Input 15 6 6 3" xfId="47983" xr:uid="{1F90E732-BE8E-441D-841B-557AD187A393}"/>
    <cellStyle name="Input 15 6 7" xfId="15563" xr:uid="{7AE11BF7-67D8-4789-8AB5-52378EA76094}"/>
    <cellStyle name="Input 15 6 7 2" xfId="35358" xr:uid="{C1AE353D-4059-4295-A112-153F91D9CA18}"/>
    <cellStyle name="Input 15 6 7 3" xfId="54356" xr:uid="{532A199F-26E0-4071-8AC0-BB50FE72EF20}"/>
    <cellStyle name="Input 15 6 8" xfId="22348" xr:uid="{5AAF0E07-FF4F-4ACD-8D23-DB514415806A}"/>
    <cellStyle name="Input 15 7" xfId="2284" xr:uid="{550BB6A3-AC23-4E02-9420-AEFC221608AF}"/>
    <cellStyle name="Input 15 7 2" xfId="4322" xr:uid="{14A42936-6825-48B0-B8F8-CF1E24AE7E9D}"/>
    <cellStyle name="Input 15 7 2 2" xfId="7811" xr:uid="{78072AD5-6F61-4276-A725-E3DDABEA11E4}"/>
    <cellStyle name="Input 15 7 2 2 2" xfId="14800" xr:uid="{DB532F53-58F1-4468-A2F7-20D6DB295004}"/>
    <cellStyle name="Input 15 7 2 2 2 2" xfId="34595" xr:uid="{E0D9FD49-4BE9-45FA-A89B-329654C7C3D4}"/>
    <cellStyle name="Input 15 7 2 2 2 3" xfId="53593" xr:uid="{FE29A08F-39AF-4DF1-A8F1-57AEF97CEBDF}"/>
    <cellStyle name="Input 15 7 2 2 3" xfId="21214" xr:uid="{5CB95F74-5B0D-43A4-BE4E-FE10AA85936C}"/>
    <cellStyle name="Input 15 7 2 2 3 2" xfId="41009" xr:uid="{AD8E2628-843B-46EE-B62A-F95B75386B86}"/>
    <cellStyle name="Input 15 7 2 2 3 3" xfId="60007" xr:uid="{0A14D391-BE0D-4D1D-9253-4F3759676CE7}"/>
    <cellStyle name="Input 15 7 2 2 4" xfId="27608" xr:uid="{F25CF56E-E5E5-43C2-B562-A1FE946EC639}"/>
    <cellStyle name="Input 15 7 2 2 5" xfId="46606" xr:uid="{2B4AC433-B0DD-475D-8416-9ED1134411E7}"/>
    <cellStyle name="Input 15 7 2 3" xfId="11402" xr:uid="{35EFE041-367C-445C-AE1C-F8ABE74A8B7E}"/>
    <cellStyle name="Input 15 7 2 3 2" xfId="31197" xr:uid="{2648A657-215B-4F2F-8C8C-62B61205723A}"/>
    <cellStyle name="Input 15 7 2 3 3" xfId="50195" xr:uid="{4348AF17-8684-4BAB-B08F-A86F2299F5A4}"/>
    <cellStyle name="Input 15 7 2 4" xfId="17825" xr:uid="{D8F2D731-E20D-4813-9690-7C955446C7AD}"/>
    <cellStyle name="Input 15 7 2 4 2" xfId="37620" xr:uid="{54A9FB61-E560-493A-91AC-A619C45E7EFC}"/>
    <cellStyle name="Input 15 7 2 4 3" xfId="56618" xr:uid="{60D8BF6E-07BB-4202-9E1D-93CF0D03FEDC}"/>
    <cellStyle name="Input 15 7 2 5" xfId="24186" xr:uid="{8342334D-E110-4575-A487-6CE702387D75}"/>
    <cellStyle name="Input 15 7 2 6" xfId="43217" xr:uid="{AD0E5FF8-CE40-47BC-8E53-22D7B3A70707}"/>
    <cellStyle name="Input 15 7 3" xfId="5785" xr:uid="{BF0056CA-165D-4A80-A82F-9771458EB5E8}"/>
    <cellStyle name="Input 15 7 3 2" xfId="12790" xr:uid="{8B679D5B-03B2-4DA3-B649-9062DF3710C9}"/>
    <cellStyle name="Input 15 7 3 2 2" xfId="32585" xr:uid="{8A4E055D-B97C-48D1-948B-8066102F069E}"/>
    <cellStyle name="Input 15 7 3 2 3" xfId="51583" xr:uid="{1EE46095-EE69-4853-92A2-B03230D8635D}"/>
    <cellStyle name="Input 15 7 3 3" xfId="19206" xr:uid="{063AF5CE-11BB-48CA-A7DA-37782F0A804F}"/>
    <cellStyle name="Input 15 7 3 3 2" xfId="39001" xr:uid="{0CED27B1-A678-4B8C-9406-20D78BBFE518}"/>
    <cellStyle name="Input 15 7 3 3 3" xfId="57999" xr:uid="{FF20FE62-B6E5-4706-801E-8B3D90360B16}"/>
    <cellStyle name="Input 15 7 3 4" xfId="25586" xr:uid="{F281C4E0-348C-4EEE-B961-A9D744F4EA8D}"/>
    <cellStyle name="Input 15 7 3 5" xfId="44598" xr:uid="{D2D88ED1-1AF7-4EF7-B06B-E7BDE038EE83}"/>
    <cellStyle name="Input 15 7 4" xfId="9428" xr:uid="{8320104E-B7ED-4495-8914-C5C0D2FA14F9}"/>
    <cellStyle name="Input 15 7 4 2" xfId="29223" xr:uid="{4BA824B3-77E0-42A6-82D2-7544AA0EC750}"/>
    <cellStyle name="Input 15 7 4 3" xfId="48221" xr:uid="{E5984E61-6D4D-414F-BAE0-2131BB3932E3}"/>
    <cellStyle name="Input 15 7 5" xfId="15805" xr:uid="{1A20A267-18AB-41C0-A2CB-F5E12A9E6CF7}"/>
    <cellStyle name="Input 15 7 5 2" xfId="35600" xr:uid="{C2D88E13-C6F2-414F-8DC2-AD34D1AEBB20}"/>
    <cellStyle name="Input 15 7 5 3" xfId="54598" xr:uid="{8B322947-5C2B-468B-A761-068AA8B8310C}"/>
    <cellStyle name="Input 15 7 6" xfId="21873" xr:uid="{ABA5AE4F-92D6-4BCC-9531-4BE82A0D98CB}"/>
    <cellStyle name="Input 15 8" xfId="3185" xr:uid="{B538E261-4B82-4E3A-A1A0-9CD26D1AE5EC}"/>
    <cellStyle name="Input 15 8 2" xfId="6674" xr:uid="{CECE5035-246A-4E28-9B2D-2D3F02DD62C8}"/>
    <cellStyle name="Input 15 8 2 2" xfId="13668" xr:uid="{630F5C5E-3A18-4066-8002-29FBF4048B2E}"/>
    <cellStyle name="Input 15 8 2 2 2" xfId="33463" xr:uid="{08F4AC30-798F-45ED-8978-E6EBCFD7D145}"/>
    <cellStyle name="Input 15 8 2 2 3" xfId="52461" xr:uid="{13BAE04A-6B36-4740-8F7A-2943D1DF34CB}"/>
    <cellStyle name="Input 15 8 2 3" xfId="20082" xr:uid="{79FB28C0-8E65-4E62-97E7-29894B1FFC9B}"/>
    <cellStyle name="Input 15 8 2 3 2" xfId="39877" xr:uid="{A026857D-C017-4433-98C7-A6F9097C2731}"/>
    <cellStyle name="Input 15 8 2 3 3" xfId="58875" xr:uid="{33DFA80F-916F-4764-9CAF-DAE25236EA21}"/>
    <cellStyle name="Input 15 8 2 4" xfId="26474" xr:uid="{51B43E9E-CB93-49A4-AD60-14825D097BD2}"/>
    <cellStyle name="Input 15 8 2 5" xfId="45474" xr:uid="{3A9BDF52-CA0F-4C71-A233-2ED31238517C}"/>
    <cellStyle name="Input 15 8 3" xfId="10270" xr:uid="{2292397D-F65A-4950-94EA-4292C79A632B}"/>
    <cellStyle name="Input 15 8 3 2" xfId="30065" xr:uid="{29FD2479-27A9-4ED8-AF53-65BBA234E17A}"/>
    <cellStyle name="Input 15 8 3 3" xfId="49063" xr:uid="{8143F2E0-904B-4D05-A0A5-715B2889E43D}"/>
    <cellStyle name="Input 15 8 4" xfId="16693" xr:uid="{96CDECC0-E763-48A8-9582-91EAEE33A3CA}"/>
    <cellStyle name="Input 15 8 4 2" xfId="36488" xr:uid="{28AFB674-75B0-4AA5-BD92-369B8341D5BD}"/>
    <cellStyle name="Input 15 8 4 3" xfId="55486" xr:uid="{F2959077-D986-46F0-921B-9264178EDD86}"/>
    <cellStyle name="Input 15 8 5" xfId="23053" xr:uid="{86CE85BD-3DAC-4E9C-BFD1-BC7EBA76CF08}"/>
    <cellStyle name="Input 15 8 6" xfId="42085" xr:uid="{D62492A2-EC5E-40C8-B34E-765AF9D2CE37}"/>
    <cellStyle name="Input 15 9" xfId="4236" xr:uid="{AB3597DA-080D-488C-8141-D430D89ABF31}"/>
    <cellStyle name="Input 15 9 2" xfId="7725" xr:uid="{875BC938-26C7-4023-A283-6ABC5321AF53}"/>
    <cellStyle name="Input 15 9 2 2" xfId="14716" xr:uid="{DE9E3C0B-B230-4945-AF44-B69D4863B067}"/>
    <cellStyle name="Input 15 9 2 2 2" xfId="34511" xr:uid="{CACB6CD8-71D5-4FCA-B405-F6384FA97B05}"/>
    <cellStyle name="Input 15 9 2 2 3" xfId="53509" xr:uid="{C08F68F1-9804-4A10-B30E-B481B835DE1A}"/>
    <cellStyle name="Input 15 9 2 3" xfId="21130" xr:uid="{A9009E2F-083D-4DC6-8E0A-F6DF83C8A34C}"/>
    <cellStyle name="Input 15 9 2 3 2" xfId="40925" xr:uid="{3B6F0000-4F19-432F-8FD7-18983DABD699}"/>
    <cellStyle name="Input 15 9 2 3 3" xfId="59923" xr:uid="{0400A9AC-FEDC-457D-8ECE-E2D22B36652E}"/>
    <cellStyle name="Input 15 9 2 4" xfId="27524" xr:uid="{64F4C931-E7C2-41BA-A371-69E4DCA2BB6D}"/>
    <cellStyle name="Input 15 9 2 5" xfId="46522" xr:uid="{83705B1B-2B68-476C-829D-E98AD42C3814}"/>
    <cellStyle name="Input 15 9 3" xfId="11318" xr:uid="{27071E21-9832-44D9-A04E-A8A7EF6BF79F}"/>
    <cellStyle name="Input 15 9 3 2" xfId="31113" xr:uid="{C31E41A3-EAAC-499C-947A-AB7C0E673244}"/>
    <cellStyle name="Input 15 9 3 3" xfId="50111" xr:uid="{DD45BE3E-8302-4F23-B81D-A9822F957DEC}"/>
    <cellStyle name="Input 15 9 4" xfId="17741" xr:uid="{42BB893E-0028-46EC-9142-1D5AD9ACAB26}"/>
    <cellStyle name="Input 15 9 4 2" xfId="37536" xr:uid="{6B81E782-D80E-4B8C-93C9-EE10C123872B}"/>
    <cellStyle name="Input 15 9 4 3" xfId="56534" xr:uid="{D68FDF86-AA17-45CE-893D-30A593CE99D5}"/>
    <cellStyle name="Input 15 9 5" xfId="24102" xr:uid="{FF133244-AFB5-407E-9B16-8115568ABC75}"/>
    <cellStyle name="Input 15 9 6" xfId="43133" xr:uid="{BA33F876-7675-4F26-8DC3-88C194524EE2}"/>
    <cellStyle name="Input 16" xfId="1247" xr:uid="{961BB691-7E43-4AD3-9BF1-25CA549D7740}"/>
    <cellStyle name="Input 16 10" xfId="8813" xr:uid="{0E5BC4FF-15E9-4374-A1C3-47DF7AC4648F}"/>
    <cellStyle name="Input 16 10 2" xfId="28610" xr:uid="{311A922A-91B1-4110-9366-E5392158ED47}"/>
    <cellStyle name="Input 16 10 3" xfId="47608" xr:uid="{20ED39E6-3A67-4F21-A628-64388F104671}"/>
    <cellStyle name="Input 16 11" xfId="8777" xr:uid="{B5AF8F56-827A-4E37-A6F3-E57810B8CE10}"/>
    <cellStyle name="Input 16 11 2" xfId="28574" xr:uid="{6C351082-0446-4B79-8A6E-7BD520FFB03B}"/>
    <cellStyle name="Input 16 11 3" xfId="47572" xr:uid="{6A25E2C3-7A0A-4990-9AB6-1FD6C3092BAD}"/>
    <cellStyle name="Input 16 2" xfId="2028" xr:uid="{591DDBE2-7108-41BE-BACD-22EDAE578FA5}"/>
    <cellStyle name="Input 16 2 2" xfId="2795" xr:uid="{D0E9E10A-C4F9-4213-B994-AA2573112BB4}"/>
    <cellStyle name="Input 16 2 2 2" xfId="4817" xr:uid="{1A3C935E-BF1D-4AFE-B199-0593D9035C75}"/>
    <cellStyle name="Input 16 2 2 2 2" xfId="8306" xr:uid="{07CF55B9-7E27-46D9-BAE2-4750723A000C}"/>
    <cellStyle name="Input 16 2 2 2 2 2" xfId="15295" xr:uid="{F911E0AA-6372-43D4-8EC8-7028D80FD143}"/>
    <cellStyle name="Input 16 2 2 2 2 2 2" xfId="35090" xr:uid="{47C5E0FD-C2F8-4C37-88ED-E42EE40C92FE}"/>
    <cellStyle name="Input 16 2 2 2 2 2 3" xfId="54088" xr:uid="{BE5D0034-C97C-4DAA-A284-4ED49AD7B125}"/>
    <cellStyle name="Input 16 2 2 2 2 3" xfId="21709" xr:uid="{F89DB1C9-A1A3-4FCD-B878-26D1E44D823F}"/>
    <cellStyle name="Input 16 2 2 2 2 3 2" xfId="41504" xr:uid="{7425AA38-ECCB-4F8F-8BF9-9906B2FB033D}"/>
    <cellStyle name="Input 16 2 2 2 2 3 3" xfId="60502" xr:uid="{3EC704C5-37F1-4239-8A37-B4A90F3DC2C8}"/>
    <cellStyle name="Input 16 2 2 2 2 4" xfId="28103" xr:uid="{0146007E-6446-4EDB-9365-ABE9090136C2}"/>
    <cellStyle name="Input 16 2 2 2 2 5" xfId="47101" xr:uid="{F723966A-FDBD-4D36-8077-C19078C5CE78}"/>
    <cellStyle name="Input 16 2 2 2 3" xfId="11897" xr:uid="{D8988245-F807-40C0-996C-7429FA27BDC2}"/>
    <cellStyle name="Input 16 2 2 2 3 2" xfId="31692" xr:uid="{88E42F4A-6EB8-469F-903D-DA458302F002}"/>
    <cellStyle name="Input 16 2 2 2 3 3" xfId="50690" xr:uid="{7E0B4B2D-E27A-4A8B-A4B8-549BBEABD048}"/>
    <cellStyle name="Input 16 2 2 2 4" xfId="18320" xr:uid="{292B4F60-B789-4D5F-B83E-7A25B6633A08}"/>
    <cellStyle name="Input 16 2 2 2 4 2" xfId="38115" xr:uid="{B893F5AE-4DBB-4790-97FE-2C81F9E12FD1}"/>
    <cellStyle name="Input 16 2 2 2 4 3" xfId="57113" xr:uid="{72ACFDF9-F8A1-48A3-B131-798F165E65BF}"/>
    <cellStyle name="Input 16 2 2 2 5" xfId="24681" xr:uid="{4B0AAECF-6C6B-437D-ABD4-A7A0C1346F12}"/>
    <cellStyle name="Input 16 2 2 2 6" xfId="43712" xr:uid="{74AAB129-CBF9-4C30-AFBD-0F090F5A963B}"/>
    <cellStyle name="Input 16 2 2 3" xfId="6286" xr:uid="{75BDA964-7324-496D-ABAC-462F8C25BE79}"/>
    <cellStyle name="Input 16 2 2 3 2" xfId="13284" xr:uid="{010BF0B6-897E-4F2C-9543-3CF855C67574}"/>
    <cellStyle name="Input 16 2 2 3 2 2" xfId="33079" xr:uid="{FC4AE687-83F9-4638-B24A-7106901A1902}"/>
    <cellStyle name="Input 16 2 2 3 2 3" xfId="52077" xr:uid="{9F99B838-1216-4EC0-B6F2-FD2AAA960BBE}"/>
    <cellStyle name="Input 16 2 2 3 3" xfId="19699" xr:uid="{287C7EBD-0217-456A-9B70-293E22C49DA5}"/>
    <cellStyle name="Input 16 2 2 3 3 2" xfId="39494" xr:uid="{219BDB5D-8217-4BF5-A75D-9AC4664C4F03}"/>
    <cellStyle name="Input 16 2 2 3 3 3" xfId="58492" xr:uid="{C2798184-F574-4A7F-88CE-F99439A5BE94}"/>
    <cellStyle name="Input 16 2 2 3 4" xfId="26087" xr:uid="{EB29279B-C7D9-4639-BF09-6A170E771E93}"/>
    <cellStyle name="Input 16 2 2 3 5" xfId="45091" xr:uid="{8E9FFB2C-21C0-4725-A9F2-82B7031ADF76}"/>
    <cellStyle name="Input 16 2 2 4" xfId="9894" xr:uid="{FF2323D0-E4D3-4191-B52F-955C3B21FF76}"/>
    <cellStyle name="Input 16 2 2 4 2" xfId="29689" xr:uid="{3C42A8CB-5B78-4F68-871A-C33B8CC7035F}"/>
    <cellStyle name="Input 16 2 2 4 3" xfId="48687" xr:uid="{1028D2B5-E692-470C-ADBE-76837998BE27}"/>
    <cellStyle name="Input 16 2 2 5" xfId="16308" xr:uid="{528B93C3-D3E2-403B-9833-035B850B4FBB}"/>
    <cellStyle name="Input 16 2 2 5 2" xfId="36103" xr:uid="{15C29B5B-9963-4561-8D01-FB804D68F2D7}"/>
    <cellStyle name="Input 16 2 2 5 3" xfId="55101" xr:uid="{851C5D48-05E1-4203-8005-298533553118}"/>
    <cellStyle name="Input 16 2 2 6" xfId="41823" xr:uid="{5F5C74F6-44DE-4E38-AC9E-599648911AB7}"/>
    <cellStyle name="Input 16 2 3" xfId="4038" xr:uid="{95E603AC-398D-4BC4-9823-2457DE147EAA}"/>
    <cellStyle name="Input 16 2 3 2" xfId="7527" xr:uid="{A60B9971-2901-4547-8114-F5ABB5A34426}"/>
    <cellStyle name="Input 16 2 3 2 2" xfId="14520" xr:uid="{93DD64FB-CAB0-44B5-87C3-9901FE592794}"/>
    <cellStyle name="Input 16 2 3 2 2 2" xfId="34315" xr:uid="{940EEE02-24D1-4CA8-91BF-136E905C63EA}"/>
    <cellStyle name="Input 16 2 3 2 2 3" xfId="53313" xr:uid="{A89B845F-8BBA-404D-B44B-E975F44D007C}"/>
    <cellStyle name="Input 16 2 3 2 3" xfId="20934" xr:uid="{01F606F0-28F6-45DF-AE4D-53C1A8507880}"/>
    <cellStyle name="Input 16 2 3 2 3 2" xfId="40729" xr:uid="{F7AD79D1-A05C-43EA-ABE1-C895D86E2A5F}"/>
    <cellStyle name="Input 16 2 3 2 3 3" xfId="59727" xr:uid="{8797CEA9-2AC0-41F7-8EA1-3F52F0DA3261}"/>
    <cellStyle name="Input 16 2 3 2 4" xfId="27326" xr:uid="{FBA588FE-9BD9-4228-8EAD-AC8219A041C5}"/>
    <cellStyle name="Input 16 2 3 2 5" xfId="46326" xr:uid="{A505DD9C-D7C3-4B63-9B09-F96B859D3DF9}"/>
    <cellStyle name="Input 16 2 3 3" xfId="11122" xr:uid="{A6190868-705C-4FF6-852E-30DAB816A87A}"/>
    <cellStyle name="Input 16 2 3 3 2" xfId="30917" xr:uid="{24E2F89D-7A03-4E3F-8257-F541A9813BE5}"/>
    <cellStyle name="Input 16 2 3 3 3" xfId="49915" xr:uid="{AA8C0D43-B470-4723-A71D-39950677EF28}"/>
    <cellStyle name="Input 16 2 3 4" xfId="17545" xr:uid="{C0505D0E-E047-4851-8DE5-A50EE0F765A4}"/>
    <cellStyle name="Input 16 2 3 4 2" xfId="37340" xr:uid="{DFB7710B-5999-40CF-8E00-3371489DBA62}"/>
    <cellStyle name="Input 16 2 3 4 3" xfId="56338" xr:uid="{132E7AB0-20A9-4A4E-A0F4-5C8FADA8EB67}"/>
    <cellStyle name="Input 16 2 3 5" xfId="23905" xr:uid="{940D25F1-1052-4246-9D4E-3044EC1EF303}"/>
    <cellStyle name="Input 16 2 3 6" xfId="42937" xr:uid="{3A07F312-C0CC-41E0-A484-E83D24EF13B3}"/>
    <cellStyle name="Input 16 2 4" xfId="3293" xr:uid="{A650DC4A-CBF5-4528-865B-E171DFBA955D}"/>
    <cellStyle name="Input 16 2 4 2" xfId="6782" xr:uid="{FC6D6BDD-2B3A-416B-8C60-891B7A247E58}"/>
    <cellStyle name="Input 16 2 4 2 2" xfId="13776" xr:uid="{5F74A526-7B19-4A29-A207-D2F6E2E2D07F}"/>
    <cellStyle name="Input 16 2 4 2 2 2" xfId="33571" xr:uid="{D8D33786-3231-4E1C-B23F-8FE4698C9D12}"/>
    <cellStyle name="Input 16 2 4 2 2 3" xfId="52569" xr:uid="{4D513373-BF03-41B7-B2AE-4FA1D76A9624}"/>
    <cellStyle name="Input 16 2 4 2 3" xfId="20190" xr:uid="{6B4AB8BA-112F-4899-9CBC-1869887529ED}"/>
    <cellStyle name="Input 16 2 4 2 3 2" xfId="39985" xr:uid="{F5B5D347-7799-4CC5-A9E5-D167C04B1B93}"/>
    <cellStyle name="Input 16 2 4 2 3 3" xfId="58983" xr:uid="{635B3850-F6F2-4092-91B7-202887350975}"/>
    <cellStyle name="Input 16 2 4 2 4" xfId="26582" xr:uid="{ABF615CE-50DF-438F-9F6D-B7BD35C43DB5}"/>
    <cellStyle name="Input 16 2 4 2 5" xfId="45582" xr:uid="{D44AD6E0-F4F4-4047-BBD1-A4B9048F6E33}"/>
    <cellStyle name="Input 16 2 4 3" xfId="10378" xr:uid="{25EACB8A-6E40-4317-BB29-E56DF2AC9EE4}"/>
    <cellStyle name="Input 16 2 4 3 2" xfId="30173" xr:uid="{39E0C890-0CB9-454B-81B7-1B69B72FA104}"/>
    <cellStyle name="Input 16 2 4 3 3" xfId="49171" xr:uid="{B4C5F280-2EFA-407E-9802-E3595D6244A0}"/>
    <cellStyle name="Input 16 2 4 4" xfId="16801" xr:uid="{F4448EAF-0895-4027-81C2-C58B5059628B}"/>
    <cellStyle name="Input 16 2 4 4 2" xfId="36596" xr:uid="{A667C441-BB0F-42DE-B55E-CBC3A442CFD0}"/>
    <cellStyle name="Input 16 2 4 4 3" xfId="55594" xr:uid="{FF06C56B-D99E-4D21-8CFE-B40146D88D14}"/>
    <cellStyle name="Input 16 2 4 5" xfId="23161" xr:uid="{58C77E49-490F-4B3B-B4AC-913B5899369F}"/>
    <cellStyle name="Input 16 2 4 6" xfId="42193" xr:uid="{D929EA2A-5EB8-4977-A7F0-5AA8D1505F23}"/>
    <cellStyle name="Input 16 2 5" xfId="5609" xr:uid="{784D8A5D-914A-4406-B05A-341C0E4F28C3}"/>
    <cellStyle name="Input 16 2 5 2" xfId="12620" xr:uid="{B743B590-48D6-4930-8488-0BF0C1415ACC}"/>
    <cellStyle name="Input 16 2 5 2 2" xfId="32415" xr:uid="{64D11A3E-A6BA-4E26-BE0E-F72FF658FFE4}"/>
    <cellStyle name="Input 16 2 5 2 3" xfId="51413" xr:uid="{0DFB9F1A-14E5-40EA-AD70-FE183DBAD98B}"/>
    <cellStyle name="Input 16 2 5 3" xfId="19038" xr:uid="{10D10CA3-AE13-423B-A8A4-44AA13C3DA66}"/>
    <cellStyle name="Input 16 2 5 3 2" xfId="38833" xr:uid="{422B0C17-7248-4849-8F80-A8E16744625F}"/>
    <cellStyle name="Input 16 2 5 3 3" xfId="57831" xr:uid="{7C40D5E2-8470-4E92-860E-655E4F3ED5F0}"/>
    <cellStyle name="Input 16 2 5 4" xfId="25414" xr:uid="{A6B88691-05F6-4553-9E18-FC1F922821A7}"/>
    <cellStyle name="Input 16 2 5 5" xfId="44430" xr:uid="{D33B55C1-E176-458C-A677-D1A25B3F0F89}"/>
    <cellStyle name="Input 16 2 6" xfId="9259" xr:uid="{4C0217BF-0269-4EF2-81B1-6AA073C2FA76}"/>
    <cellStyle name="Input 16 2 6 2" xfId="29054" xr:uid="{81CE0203-4361-4EC5-8BFC-E7B80A12FBB7}"/>
    <cellStyle name="Input 16 2 6 3" xfId="48052" xr:uid="{BC686FF9-9A2C-4E77-A320-FCC488E7E1F9}"/>
    <cellStyle name="Input 16 2 7" xfId="15635" xr:uid="{A05496E5-4537-435E-94C6-CB97FD44D2C9}"/>
    <cellStyle name="Input 16 2 7 2" xfId="35430" xr:uid="{9CB1410C-34CC-4B47-B36F-3FDDFE25C775}"/>
    <cellStyle name="Input 16 2 7 3" xfId="54428" xr:uid="{2E6B433D-D8EC-47BB-8CDD-F685F277E3AC}"/>
    <cellStyle name="Input 16 2 8" xfId="22042" xr:uid="{7AC185A7-5461-40A7-8FE0-E475FA14196B}"/>
    <cellStyle name="Input 16 3" xfId="1691" xr:uid="{7F3DB1F4-1391-4AF1-9A96-3EC2CE663BD1}"/>
    <cellStyle name="Input 16 3 2" xfId="2462" xr:uid="{9914FA43-BCC0-4886-B863-52E7D5EE4334}"/>
    <cellStyle name="Input 16 3 2 2" xfId="4485" xr:uid="{AB36AF5C-B9C2-4A70-8D41-2B71EB6411F8}"/>
    <cellStyle name="Input 16 3 2 2 2" xfId="7974" xr:uid="{84AAFED2-4DB8-4BDF-A63D-2963D1F5EBFC}"/>
    <cellStyle name="Input 16 3 2 2 2 2" xfId="14963" xr:uid="{38CC16F0-4DFC-4CA0-9103-FE9C48594262}"/>
    <cellStyle name="Input 16 3 2 2 2 2 2" xfId="34758" xr:uid="{E7AD990D-0541-46F3-BC10-D83CA592FD46}"/>
    <cellStyle name="Input 16 3 2 2 2 2 3" xfId="53756" xr:uid="{7051FA85-00C7-4185-B85B-8098BBEC7B11}"/>
    <cellStyle name="Input 16 3 2 2 2 3" xfId="21377" xr:uid="{5C5AA6FE-D42F-481A-840B-8674ED97AC27}"/>
    <cellStyle name="Input 16 3 2 2 2 3 2" xfId="41172" xr:uid="{DC10EE00-E6A8-4BCD-9901-413FF0B4DC00}"/>
    <cellStyle name="Input 16 3 2 2 2 3 3" xfId="60170" xr:uid="{E3F29B41-DCAA-4BEE-B419-6084F989E0F3}"/>
    <cellStyle name="Input 16 3 2 2 2 4" xfId="27771" xr:uid="{2ED25057-9269-483C-A908-A76105AA2ED8}"/>
    <cellStyle name="Input 16 3 2 2 2 5" xfId="46769" xr:uid="{9ADF4A38-2EAE-43D2-8D09-E2E5C282E0DB}"/>
    <cellStyle name="Input 16 3 2 2 3" xfId="11565" xr:uid="{32F8BA9E-3B6D-4A48-88FF-104BFB68BA99}"/>
    <cellStyle name="Input 16 3 2 2 3 2" xfId="31360" xr:uid="{5ACE78D5-050D-4B92-AC1D-1CBA1A865528}"/>
    <cellStyle name="Input 16 3 2 2 3 3" xfId="50358" xr:uid="{EF7B01E4-299B-4FD1-B3F8-691C4CCDE22F}"/>
    <cellStyle name="Input 16 3 2 2 4" xfId="17988" xr:uid="{D7AAF867-492A-4B8B-AE4F-AD3E50FEC82D}"/>
    <cellStyle name="Input 16 3 2 2 4 2" xfId="37783" xr:uid="{525EE291-B885-4FAF-90D4-7ED0E4EEA973}"/>
    <cellStyle name="Input 16 3 2 2 4 3" xfId="56781" xr:uid="{8E04A1F7-273D-4CA5-B200-1DF2CC7504BD}"/>
    <cellStyle name="Input 16 3 2 2 5" xfId="24349" xr:uid="{F7DD4C40-1CE9-409E-9D30-5800F237ED68}"/>
    <cellStyle name="Input 16 3 2 2 6" xfId="43380" xr:uid="{0305B3CF-06DF-4594-AB73-F88CE2C5CB76}"/>
    <cellStyle name="Input 16 3 2 3" xfId="5955" xr:uid="{B1CC06AA-A777-44DD-A708-DFBFFA2D79EE}"/>
    <cellStyle name="Input 16 3 2 3 2" xfId="12954" xr:uid="{BBF1712B-A5BB-4967-94D2-A10181173ED2}"/>
    <cellStyle name="Input 16 3 2 3 2 2" xfId="32749" xr:uid="{544749FB-F1D4-43EA-86BD-95A7916B2A12}"/>
    <cellStyle name="Input 16 3 2 3 2 3" xfId="51747" xr:uid="{F524F11C-ED70-4718-831C-95E77FA26D5D}"/>
    <cellStyle name="Input 16 3 2 3 3" xfId="19369" xr:uid="{DB6BF6C3-7059-400D-AE2E-44632C1D0BFA}"/>
    <cellStyle name="Input 16 3 2 3 3 2" xfId="39164" xr:uid="{49781CDF-81D4-4163-A41A-A7E1959CDDC3}"/>
    <cellStyle name="Input 16 3 2 3 3 3" xfId="58162" xr:uid="{D28B2BFA-9EF4-4DF0-95CC-831266CB7F68}"/>
    <cellStyle name="Input 16 3 2 3 4" xfId="25756" xr:uid="{DA4CE8BC-404D-4B93-9F1B-9CD1DCE21A0D}"/>
    <cellStyle name="Input 16 3 2 3 5" xfId="44761" xr:uid="{CAED16FA-D866-464D-8646-81CF2AF66202}"/>
    <cellStyle name="Input 16 3 2 4" xfId="9586" xr:uid="{B9D4B99F-F7C3-412D-B9EC-8C5A8A7EC1FE}"/>
    <cellStyle name="Input 16 3 2 4 2" xfId="29381" xr:uid="{5FE39C32-C310-4372-AC9D-56A1A8E6AD71}"/>
    <cellStyle name="Input 16 3 2 4 3" xfId="48379" xr:uid="{8D86A521-2973-44F9-9812-98BA9E22AA01}"/>
    <cellStyle name="Input 16 3 2 5" xfId="15976" xr:uid="{5B25CB22-4DF3-46EE-A72C-FE6B8722DB26}"/>
    <cellStyle name="Input 16 3 2 5 2" xfId="35771" xr:uid="{0F7A0FEA-9FF5-4B55-B0C1-AE9174AC851C}"/>
    <cellStyle name="Input 16 3 2 5 3" xfId="54769" xr:uid="{073E2DEE-1999-44DE-986A-9EFEF61A7B8A}"/>
    <cellStyle name="Input 16 3 2 6" xfId="41717" xr:uid="{60F8A7A1-EC12-4959-9F95-FE7EA3F9092B}"/>
    <cellStyle name="Input 16 3 3" xfId="3704" xr:uid="{BA04D5C2-10A7-4DE9-91E2-97EB025A3157}"/>
    <cellStyle name="Input 16 3 3 2" xfId="7193" xr:uid="{E94641F4-641E-419A-8B47-B1EB3638E058}"/>
    <cellStyle name="Input 16 3 3 2 2" xfId="14186" xr:uid="{F1F2731C-8085-419A-B175-A0F69002598B}"/>
    <cellStyle name="Input 16 3 3 2 2 2" xfId="33981" xr:uid="{3AC1F3D0-4622-40C5-B3F5-3B5CE7238AC1}"/>
    <cellStyle name="Input 16 3 3 2 2 3" xfId="52979" xr:uid="{BFE57D64-F7B7-4BAA-9C0C-A286ACAD4EDE}"/>
    <cellStyle name="Input 16 3 3 2 3" xfId="20600" xr:uid="{D49AE6F9-4542-45DF-BF8C-E8648DC54EAB}"/>
    <cellStyle name="Input 16 3 3 2 3 2" xfId="40395" xr:uid="{DF808529-7DEA-4963-B63F-4D070D559CB9}"/>
    <cellStyle name="Input 16 3 3 2 3 3" xfId="59393" xr:uid="{FBEDB2A6-52B8-4BCD-8AD3-EC5B11370A79}"/>
    <cellStyle name="Input 16 3 3 2 4" xfId="26992" xr:uid="{652B7971-3750-4BBA-BA32-257B120EE226}"/>
    <cellStyle name="Input 16 3 3 2 5" xfId="45992" xr:uid="{27013421-9677-4E11-BDDF-ECCB88DE82E3}"/>
    <cellStyle name="Input 16 3 3 3" xfId="10788" xr:uid="{E0703FFB-0923-4696-A463-01E39462E778}"/>
    <cellStyle name="Input 16 3 3 3 2" xfId="30583" xr:uid="{F6DE9875-24D4-4ACA-8805-42A37A431695}"/>
    <cellStyle name="Input 16 3 3 3 3" xfId="49581" xr:uid="{4320235B-4295-4684-82BA-00F5500486B6}"/>
    <cellStyle name="Input 16 3 3 4" xfId="17211" xr:uid="{2B992CCA-12B8-4E5B-BD2D-6793D4844A07}"/>
    <cellStyle name="Input 16 3 3 4 2" xfId="37006" xr:uid="{3F8C11EF-A607-4DD4-9BC8-5F7B0CC8E0F4}"/>
    <cellStyle name="Input 16 3 3 4 3" xfId="56004" xr:uid="{AD88574F-5DEA-4691-8C58-9643AD7DBE62}"/>
    <cellStyle name="Input 16 3 3 5" xfId="23571" xr:uid="{03FEE5CC-AA58-4BE9-93A3-EE3194590DBF}"/>
    <cellStyle name="Input 16 3 3 6" xfId="42603" xr:uid="{BBDF6B05-B9CA-4EE0-B3BE-D4AFFD355772}"/>
    <cellStyle name="Input 16 3 4" xfId="3227" xr:uid="{7AE19392-861B-4C06-8D82-337D37B182C6}"/>
    <cellStyle name="Input 16 3 4 2" xfId="6716" xr:uid="{A0A4C5CF-85A5-40CA-93F1-C9DCDCDC34F6}"/>
    <cellStyle name="Input 16 3 4 2 2" xfId="13710" xr:uid="{F66E6FC9-D4C7-43D1-BC57-84A6C8C125A7}"/>
    <cellStyle name="Input 16 3 4 2 2 2" xfId="33505" xr:uid="{A6999FEF-06D6-4C35-A789-CC0E9B132822}"/>
    <cellStyle name="Input 16 3 4 2 2 3" xfId="52503" xr:uid="{82CB0925-7253-4712-B822-EE08C5CEBC37}"/>
    <cellStyle name="Input 16 3 4 2 3" xfId="20124" xr:uid="{37320670-2D64-44BB-874F-008AFF367168}"/>
    <cellStyle name="Input 16 3 4 2 3 2" xfId="39919" xr:uid="{D5B46679-C27A-44BD-9E82-23C43486201D}"/>
    <cellStyle name="Input 16 3 4 2 3 3" xfId="58917" xr:uid="{D199B605-C6A2-4DE6-9FAA-0E769416CE42}"/>
    <cellStyle name="Input 16 3 4 2 4" xfId="26516" xr:uid="{A85D9B61-3D47-4F46-B89A-6260A452826C}"/>
    <cellStyle name="Input 16 3 4 2 5" xfId="45516" xr:uid="{86FCAC19-81C3-44BC-80E7-79CD5FC8CE15}"/>
    <cellStyle name="Input 16 3 4 3" xfId="10312" xr:uid="{EA939DE9-C795-409D-BBF1-E43B73A8B1B1}"/>
    <cellStyle name="Input 16 3 4 3 2" xfId="30107" xr:uid="{BB2583CC-2EB4-445D-986C-B69AE7738F49}"/>
    <cellStyle name="Input 16 3 4 3 3" xfId="49105" xr:uid="{FD7B53E0-41C4-4CBE-B887-9F75908999E6}"/>
    <cellStyle name="Input 16 3 4 4" xfId="16735" xr:uid="{7503C0DA-12DF-4899-B9F6-22904E2EE4C2}"/>
    <cellStyle name="Input 16 3 4 4 2" xfId="36530" xr:uid="{BC5EAC66-3A23-4283-A2EB-690EFA77B489}"/>
    <cellStyle name="Input 16 3 4 4 3" xfId="55528" xr:uid="{9D89D6E4-3F8C-44AB-98CA-18ABBC60CF5D}"/>
    <cellStyle name="Input 16 3 4 5" xfId="23095" xr:uid="{0FF0175B-3715-4C80-A2CB-DE9DD229F977}"/>
    <cellStyle name="Input 16 3 4 6" xfId="42127" xr:uid="{5FC61629-29CD-4F1C-B4A4-854A616AD3BA}"/>
    <cellStyle name="Input 16 3 5" xfId="5277" xr:uid="{EEC7A92A-88C6-4CEC-AE11-45D0F0F3B38B}"/>
    <cellStyle name="Input 16 3 5 2" xfId="12290" xr:uid="{B8F7EA5E-67A5-4973-9A6E-0DD048172CE7}"/>
    <cellStyle name="Input 16 3 5 2 2" xfId="32085" xr:uid="{97D8B845-2E2D-4445-A18A-B518A10C44F1}"/>
    <cellStyle name="Input 16 3 5 2 3" xfId="51083" xr:uid="{C740F965-0306-497E-B3D6-13FF8F3B0618}"/>
    <cellStyle name="Input 16 3 5 3" xfId="18708" xr:uid="{74BEA259-F358-4112-9672-49C3BFADA9DD}"/>
    <cellStyle name="Input 16 3 5 3 2" xfId="38503" xr:uid="{FD1A392B-3FC6-42DD-B723-EF73630C3420}"/>
    <cellStyle name="Input 16 3 5 3 3" xfId="57501" xr:uid="{066532DF-9A8A-4778-9F0F-2811F6CDEDDA}"/>
    <cellStyle name="Input 16 3 5 4" xfId="25083" xr:uid="{CBAE48E0-59A4-4871-A7D9-F1FE500F3E7B}"/>
    <cellStyle name="Input 16 3 5 5" xfId="44100" xr:uid="{5930357D-1B79-439B-865C-2F79CE620C85}"/>
    <cellStyle name="Input 16 3 6" xfId="8950" xr:uid="{9B749F64-A846-49FF-8F46-1ADE625C80AB}"/>
    <cellStyle name="Input 16 3 6 2" xfId="28745" xr:uid="{219F9FA2-167C-44C5-946E-8E36C1EB74F6}"/>
    <cellStyle name="Input 16 3 6 3" xfId="47743" xr:uid="{76F2A26C-B145-4967-8095-6DF94F1D2727}"/>
    <cellStyle name="Input 16 3 7" xfId="8738" xr:uid="{A22D2CCE-4C41-4EC2-AD29-FD8D51DF91FC}"/>
    <cellStyle name="Input 16 3 7 2" xfId="28535" xr:uid="{7FB6D870-C196-413A-AF4F-18E485161AD7}"/>
    <cellStyle name="Input 16 3 7 3" xfId="47533" xr:uid="{91E69808-F656-4BA1-8BFF-492EE612B263}"/>
    <cellStyle name="Input 16 3 8" xfId="21950" xr:uid="{22EF7E2D-3F5D-4914-8109-532F0B2E4A49}"/>
    <cellStyle name="Input 16 4" xfId="1845" xr:uid="{46CC1735-EDC0-48F3-95A3-FC02FCD88E51}"/>
    <cellStyle name="Input 16 4 2" xfId="2615" xr:uid="{BDC4A1CA-BA71-4BE0-A9BB-25654C358BE1}"/>
    <cellStyle name="Input 16 4 2 2" xfId="4638" xr:uid="{2CB67001-9136-43BB-8DC6-2E6CDC75A4FB}"/>
    <cellStyle name="Input 16 4 2 2 2" xfId="8127" xr:uid="{5DE3F64C-F02F-477D-B00D-65B8F778CF9A}"/>
    <cellStyle name="Input 16 4 2 2 2 2" xfId="15116" xr:uid="{120EF50E-2166-4F5D-B299-32D5717AB88A}"/>
    <cellStyle name="Input 16 4 2 2 2 2 2" xfId="34911" xr:uid="{9C166830-07F0-4CC9-BABC-B032997ABD02}"/>
    <cellStyle name="Input 16 4 2 2 2 2 3" xfId="53909" xr:uid="{FBB175D0-95D8-417E-BB2D-9C0AED9E32AB}"/>
    <cellStyle name="Input 16 4 2 2 2 3" xfId="21530" xr:uid="{92B41E03-E912-4656-BC06-BF46015F7A1F}"/>
    <cellStyle name="Input 16 4 2 2 2 3 2" xfId="41325" xr:uid="{9DBCE974-4F62-460A-AEE1-BC1714509B24}"/>
    <cellStyle name="Input 16 4 2 2 2 3 3" xfId="60323" xr:uid="{2A826FC8-8D2F-4009-925F-524B6326FC2D}"/>
    <cellStyle name="Input 16 4 2 2 2 4" xfId="27924" xr:uid="{16092144-D12C-4103-9B5F-E7C616EF0110}"/>
    <cellStyle name="Input 16 4 2 2 2 5" xfId="46922" xr:uid="{59B2C775-FA5F-42E8-94DC-2E638D07EFCC}"/>
    <cellStyle name="Input 16 4 2 2 3" xfId="11718" xr:uid="{D313EFBC-443D-4418-BAB2-07508718E59C}"/>
    <cellStyle name="Input 16 4 2 2 3 2" xfId="31513" xr:uid="{B27E546C-E8F3-4381-B975-385724903E39}"/>
    <cellStyle name="Input 16 4 2 2 3 3" xfId="50511" xr:uid="{C0260B74-2371-43C8-A07B-2C1BB01C0C78}"/>
    <cellStyle name="Input 16 4 2 2 4" xfId="18141" xr:uid="{5A717B78-1AA3-493F-85EB-602ED0C26E4B}"/>
    <cellStyle name="Input 16 4 2 2 4 2" xfId="37936" xr:uid="{DE3F2378-6813-490A-9191-EBC5A70EE75D}"/>
    <cellStyle name="Input 16 4 2 2 4 3" xfId="56934" xr:uid="{B648DFCB-ACAE-4694-A1FA-CE908F380ACA}"/>
    <cellStyle name="Input 16 4 2 2 5" xfId="24502" xr:uid="{B19BA495-DB5D-44C3-90D6-8554C9C00E69}"/>
    <cellStyle name="Input 16 4 2 2 6" xfId="43533" xr:uid="{128FE4B2-FF90-4F12-9E17-6D53D50BEAB7}"/>
    <cellStyle name="Input 16 4 2 3" xfId="6107" xr:uid="{19F7EAD0-BF6E-43EB-91C4-54738872DB85}"/>
    <cellStyle name="Input 16 4 2 3 2" xfId="13106" xr:uid="{B49EBD2B-4565-420C-A036-5A0F0B4F59C0}"/>
    <cellStyle name="Input 16 4 2 3 2 2" xfId="32901" xr:uid="{CEEF5C64-938D-4B5D-B63F-5F55CEF8E087}"/>
    <cellStyle name="Input 16 4 2 3 2 3" xfId="51899" xr:uid="{8BA4E7EB-D35D-4CBD-B80D-F091292E6217}"/>
    <cellStyle name="Input 16 4 2 3 3" xfId="19521" xr:uid="{E37DEC03-D980-491C-BFA6-ED7ED22FDB11}"/>
    <cellStyle name="Input 16 4 2 3 3 2" xfId="39316" xr:uid="{1968A664-6DC7-4B53-AC36-B36254322071}"/>
    <cellStyle name="Input 16 4 2 3 3 3" xfId="58314" xr:uid="{0812E226-29F2-4AE2-AD59-E82F09EB1170}"/>
    <cellStyle name="Input 16 4 2 3 4" xfId="25908" xr:uid="{6444574C-F75A-4DFD-BD8A-FC7BFB68CABE}"/>
    <cellStyle name="Input 16 4 2 3 5" xfId="44913" xr:uid="{7D0B4525-24BF-4757-ADB7-970630FD68A9}"/>
    <cellStyle name="Input 16 4 2 4" xfId="9724" xr:uid="{97D861F8-A858-4179-91B2-FEEDCE833471}"/>
    <cellStyle name="Input 16 4 2 4 2" xfId="29519" xr:uid="{8BB238B1-8369-4013-A009-46FC4BABB98F}"/>
    <cellStyle name="Input 16 4 2 4 3" xfId="48517" xr:uid="{56AE89B1-5730-417C-962F-BC179635DB25}"/>
    <cellStyle name="Input 16 4 2 5" xfId="16129" xr:uid="{8D31894D-822C-4504-ADFB-087E29A66E5F}"/>
    <cellStyle name="Input 16 4 2 5 2" xfId="35924" xr:uid="{33F20466-A3E6-4310-9DE1-FFC09BF5D295}"/>
    <cellStyle name="Input 16 4 2 5 3" xfId="54922" xr:uid="{E5AAD23D-02A6-4A96-A653-B88A15A2A282}"/>
    <cellStyle name="Input 16 4 2 6" xfId="41757" xr:uid="{AF620354-B92F-477E-BB19-DF04DA287491}"/>
    <cellStyle name="Input 16 4 3" xfId="3857" xr:uid="{96FDE7AE-5E49-4418-91C8-90AB0BCC2FAC}"/>
    <cellStyle name="Input 16 4 3 2" xfId="7346" xr:uid="{B471DCB2-A878-4C28-89FB-AE378399D04C}"/>
    <cellStyle name="Input 16 4 3 2 2" xfId="14339" xr:uid="{08036B1E-E5A8-4FF4-8FE9-B056B3A6C04F}"/>
    <cellStyle name="Input 16 4 3 2 2 2" xfId="34134" xr:uid="{440725C9-07E3-4E5F-96F7-B175A0E682B5}"/>
    <cellStyle name="Input 16 4 3 2 2 3" xfId="53132" xr:uid="{4B756AAD-4B7B-4560-B6AB-23C044747443}"/>
    <cellStyle name="Input 16 4 3 2 3" xfId="20753" xr:uid="{4498D597-7BA9-4810-AFAA-9C6C44E66025}"/>
    <cellStyle name="Input 16 4 3 2 3 2" xfId="40548" xr:uid="{F96DC47D-3676-45B5-BB2C-8BAB3FDB1BF0}"/>
    <cellStyle name="Input 16 4 3 2 3 3" xfId="59546" xr:uid="{4232551B-9D42-4686-84A1-501D2469DED3}"/>
    <cellStyle name="Input 16 4 3 2 4" xfId="27145" xr:uid="{569052B6-4FF4-49D3-9020-AE9AD9CEE088}"/>
    <cellStyle name="Input 16 4 3 2 5" xfId="46145" xr:uid="{CF645D82-9720-499A-BB03-917BE5CB53AD}"/>
    <cellStyle name="Input 16 4 3 3" xfId="10941" xr:uid="{26278591-C201-4731-9631-7471057A8F8F}"/>
    <cellStyle name="Input 16 4 3 3 2" xfId="30736" xr:uid="{4ED0DC1B-C439-4408-A3FC-C6E3C21ADB59}"/>
    <cellStyle name="Input 16 4 3 3 3" xfId="49734" xr:uid="{FA618A54-3977-4E8D-8CDF-3AAB7439AEDF}"/>
    <cellStyle name="Input 16 4 3 4" xfId="17364" xr:uid="{14E4B485-4320-422F-96DC-3C79EE6AAF05}"/>
    <cellStyle name="Input 16 4 3 4 2" xfId="37159" xr:uid="{BB2DD4D3-392F-4A77-BB3A-516EAEC8ACAD}"/>
    <cellStyle name="Input 16 4 3 4 3" xfId="56157" xr:uid="{D5F0BAC4-60FA-4116-8E96-0BB42088FDC6}"/>
    <cellStyle name="Input 16 4 3 5" xfId="23724" xr:uid="{1C47C1E6-96C2-49AE-982C-3B189C7C9EE8}"/>
    <cellStyle name="Input 16 4 3 6" xfId="42756" xr:uid="{EEEA857F-DD64-4E38-8C88-AFBA987C056C}"/>
    <cellStyle name="Input 16 4 4" xfId="3511" xr:uid="{9806A11E-0E82-49C7-92D4-F927B030B60E}"/>
    <cellStyle name="Input 16 4 4 2" xfId="7000" xr:uid="{36EBAA4E-8716-4BCF-BC4D-0EE7E2C15C4B}"/>
    <cellStyle name="Input 16 4 4 2 2" xfId="13994" xr:uid="{EE010444-0102-4044-873A-205CC2CD7068}"/>
    <cellStyle name="Input 16 4 4 2 2 2" xfId="33789" xr:uid="{014510D6-8266-4480-B184-C75AF770A221}"/>
    <cellStyle name="Input 16 4 4 2 2 3" xfId="52787" xr:uid="{3C6D4E78-D319-473C-AE24-93BCBDABBEFD}"/>
    <cellStyle name="Input 16 4 4 2 3" xfId="20408" xr:uid="{4F04469F-E764-4B40-9916-3791A617FA37}"/>
    <cellStyle name="Input 16 4 4 2 3 2" xfId="40203" xr:uid="{6F889154-4916-4A9C-96AC-E8EAF3AF9FA0}"/>
    <cellStyle name="Input 16 4 4 2 3 3" xfId="59201" xr:uid="{19F7D8B6-421D-485A-A404-945875B4C4C0}"/>
    <cellStyle name="Input 16 4 4 2 4" xfId="26800" xr:uid="{F77B3861-A5B3-459C-A076-0F7D485B958F}"/>
    <cellStyle name="Input 16 4 4 2 5" xfId="45800" xr:uid="{E0F9DC6B-E4D6-4150-B23C-6AE6CF2CF2C0}"/>
    <cellStyle name="Input 16 4 4 3" xfId="10596" xr:uid="{086F3717-0E10-4D2D-91DE-CEF6F2B59382}"/>
    <cellStyle name="Input 16 4 4 3 2" xfId="30391" xr:uid="{CB8CFBE2-DFD1-4914-BAB5-61702C2D0E13}"/>
    <cellStyle name="Input 16 4 4 3 3" xfId="49389" xr:uid="{D8AF5A5A-8148-4AA6-88D9-8500711F11EA}"/>
    <cellStyle name="Input 16 4 4 4" xfId="17019" xr:uid="{85B71DF9-CED7-4792-8E4A-E3AA53896FD6}"/>
    <cellStyle name="Input 16 4 4 4 2" xfId="36814" xr:uid="{FCB16622-08A0-4159-A014-C19E04DE05FA}"/>
    <cellStyle name="Input 16 4 4 4 3" xfId="55812" xr:uid="{6093E883-A549-47E8-825B-A79BC2C1EE3F}"/>
    <cellStyle name="Input 16 4 4 5" xfId="23379" xr:uid="{A946CB8C-99C7-47BE-A6B5-27ECBF1F50B9}"/>
    <cellStyle name="Input 16 4 4 6" xfId="42411" xr:uid="{4A85FA0F-DA08-4F1B-BFCC-A3ADB462C942}"/>
    <cellStyle name="Input 16 4 5" xfId="5430" xr:uid="{8A4DC64A-2CDA-466D-A046-A0E01EA608D1}"/>
    <cellStyle name="Input 16 4 5 2" xfId="12442" xr:uid="{355CFE44-583A-4176-8B43-529461A11F11}"/>
    <cellStyle name="Input 16 4 5 2 2" xfId="32237" xr:uid="{DB260910-BC52-4DFB-9EE4-A2F0D8781F6A}"/>
    <cellStyle name="Input 16 4 5 2 3" xfId="51235" xr:uid="{D6BB3359-6E1E-4AB1-8A07-8CE3EC57F291}"/>
    <cellStyle name="Input 16 4 5 3" xfId="18860" xr:uid="{61D502B3-C2AC-4008-AB09-746298CE5FA0}"/>
    <cellStyle name="Input 16 4 5 3 2" xfId="38655" xr:uid="{195E2C87-B57D-4D38-AA02-FD559C6D2D12}"/>
    <cellStyle name="Input 16 4 5 3 3" xfId="57653" xr:uid="{83DEBB83-8A74-4E59-8DC8-19FE4D4931C9}"/>
    <cellStyle name="Input 16 4 5 4" xfId="25235" xr:uid="{C02F6A94-3936-4DE9-B912-207721F0F152}"/>
    <cellStyle name="Input 16 4 5 5" xfId="44252" xr:uid="{CCA612A6-271F-42B8-B609-9D5AF06BFA0E}"/>
    <cellStyle name="Input 16 4 6" xfId="9089" xr:uid="{8A185B1A-F812-4C3A-9CD0-C47B90BCB473}"/>
    <cellStyle name="Input 16 4 6 2" xfId="28884" xr:uid="{5A23F923-E8C0-4258-898F-F5EF9D96B3F1}"/>
    <cellStyle name="Input 16 4 6 3" xfId="47882" xr:uid="{2E48FC9F-546E-4A48-9A62-F99C2BE68560}"/>
    <cellStyle name="Input 16 4 7" xfId="15456" xr:uid="{A5FD9C0F-2DFE-4E8B-8090-B4A727A66760}"/>
    <cellStyle name="Input 16 4 7 2" xfId="35251" xr:uid="{CF6AF8B0-2031-4058-B25A-0185787E5673}"/>
    <cellStyle name="Input 16 4 7 3" xfId="54249" xr:uid="{9EC25D71-29D4-4452-A136-BB5015E85DC8}"/>
    <cellStyle name="Input 16 4 8" xfId="22051" xr:uid="{F663288B-9021-4265-AC85-5A7DF9B5958B}"/>
    <cellStyle name="Input 16 5" xfId="1948" xr:uid="{F7DC7478-53E5-415A-AB4E-A71E79EBAC5C}"/>
    <cellStyle name="Input 16 5 2" xfId="2718" xr:uid="{0CE344B5-93DF-48A0-91F1-896C14FB0B51}"/>
    <cellStyle name="Input 16 5 2 2" xfId="4740" xr:uid="{62AD2980-AD9C-42EE-91A4-FC0D9A31870D}"/>
    <cellStyle name="Input 16 5 2 2 2" xfId="8229" xr:uid="{D4E62C1C-4BF3-4751-A823-0AB937CDFF4A}"/>
    <cellStyle name="Input 16 5 2 2 2 2" xfId="15218" xr:uid="{864308BF-0490-4152-8F92-57E0B5135C9C}"/>
    <cellStyle name="Input 16 5 2 2 2 2 2" xfId="35013" xr:uid="{DEB91149-9B31-4B95-BD49-99C8E883424A}"/>
    <cellStyle name="Input 16 5 2 2 2 2 3" xfId="54011" xr:uid="{CB63EF4C-A53C-4D77-8C46-44DC35EC0D22}"/>
    <cellStyle name="Input 16 5 2 2 2 3" xfId="21632" xr:uid="{A8D5B677-3BB7-439E-8D4C-0DD13F3C8D24}"/>
    <cellStyle name="Input 16 5 2 2 2 3 2" xfId="41427" xr:uid="{51D9B0BA-F580-4EEF-B40E-9A7887F112B0}"/>
    <cellStyle name="Input 16 5 2 2 2 3 3" xfId="60425" xr:uid="{7885F566-2B3C-4D55-881A-8C7AADE908C8}"/>
    <cellStyle name="Input 16 5 2 2 2 4" xfId="28026" xr:uid="{A8858260-492D-4A1C-9B9A-C1FDCFB71C55}"/>
    <cellStyle name="Input 16 5 2 2 2 5" xfId="47024" xr:uid="{93BAEF0A-68B8-4871-B013-C7254CF34693}"/>
    <cellStyle name="Input 16 5 2 2 3" xfId="11820" xr:uid="{8959A053-9F6D-4D17-BAD7-21F83E1B7768}"/>
    <cellStyle name="Input 16 5 2 2 3 2" xfId="31615" xr:uid="{629FBAE9-B64D-4D98-A7B4-3DC95D2029AE}"/>
    <cellStyle name="Input 16 5 2 2 3 3" xfId="50613" xr:uid="{8B0E73C5-AF84-4F31-8AFF-06FAF77CCA31}"/>
    <cellStyle name="Input 16 5 2 2 4" xfId="18243" xr:uid="{D62DF04D-8245-4F81-B77F-3CBF2442DAEA}"/>
    <cellStyle name="Input 16 5 2 2 4 2" xfId="38038" xr:uid="{B98C6A64-7D65-4BD0-871F-7F53E00645BF}"/>
    <cellStyle name="Input 16 5 2 2 4 3" xfId="57036" xr:uid="{F5B3F19C-23F9-46F1-A083-011571C64B14}"/>
    <cellStyle name="Input 16 5 2 2 5" xfId="24604" xr:uid="{6BF54F3D-39C0-4E53-9BB0-DE4E8CDF3DBF}"/>
    <cellStyle name="Input 16 5 2 2 6" xfId="43635" xr:uid="{027FBF40-CC16-4F46-8B76-66ED36E48D09}"/>
    <cellStyle name="Input 16 5 2 3" xfId="6210" xr:uid="{F5595DCC-1B04-4DEA-A9CC-64EC39A6D6C8}"/>
    <cellStyle name="Input 16 5 2 3 2" xfId="13208" xr:uid="{294BACEE-4EF8-4619-9700-441CF6EFAA4C}"/>
    <cellStyle name="Input 16 5 2 3 2 2" xfId="33003" xr:uid="{1C2022F2-DD6C-4C5D-8348-9ABDDE171C55}"/>
    <cellStyle name="Input 16 5 2 3 2 3" xfId="52001" xr:uid="{A4C0A6F5-0C94-498E-97D6-F5C2FEC4F7DF}"/>
    <cellStyle name="Input 16 5 2 3 3" xfId="19623" xr:uid="{06973F59-0D6F-4A34-AC3B-58132942D514}"/>
    <cellStyle name="Input 16 5 2 3 3 2" xfId="39418" xr:uid="{4847A30B-FC66-4368-AE45-532900F21A72}"/>
    <cellStyle name="Input 16 5 2 3 3 3" xfId="58416" xr:uid="{A01D60D0-8347-4EA6-A998-AD839B4FD35E}"/>
    <cellStyle name="Input 16 5 2 3 4" xfId="26011" xr:uid="{336B47FD-D4C7-4C02-8ECB-7441362D55E1}"/>
    <cellStyle name="Input 16 5 2 3 5" xfId="45015" xr:uid="{C8281751-30E2-4F92-8758-9C3879A9B473}"/>
    <cellStyle name="Input 16 5 2 4" xfId="9821" xr:uid="{B30A69D6-1DDB-47F5-95DB-3EC53304EBE0}"/>
    <cellStyle name="Input 16 5 2 4 2" xfId="29616" xr:uid="{2B155729-D0B8-4ECA-9E6D-42D15E99E9AE}"/>
    <cellStyle name="Input 16 5 2 4 3" xfId="48614" xr:uid="{BB8C52AB-9214-4B75-8768-5E33273FD4B9}"/>
    <cellStyle name="Input 16 5 2 5" xfId="16231" xr:uid="{C689F74C-321B-4867-AC39-7F21E87D53B1}"/>
    <cellStyle name="Input 16 5 2 5 2" xfId="36026" xr:uid="{E856D760-354F-41E3-88D9-E321C32E2EBC}"/>
    <cellStyle name="Input 16 5 2 5 3" xfId="55024" xr:uid="{AA59B6B3-B0F2-4CCA-BCE1-054D73EC8457}"/>
    <cellStyle name="Input 16 5 2 6" xfId="41793" xr:uid="{57796EAF-0CCA-4910-904C-A94A7A3EB32D}"/>
    <cellStyle name="Input 16 5 3" xfId="3959" xr:uid="{BC7F27D1-E7D4-4365-B766-E48A571BAA72}"/>
    <cellStyle name="Input 16 5 3 2" xfId="7448" xr:uid="{E57BE21D-E113-48FA-9262-B26DCBA30217}"/>
    <cellStyle name="Input 16 5 3 2 2" xfId="14441" xr:uid="{481D66DC-1F75-415B-AFEF-D6095E87E507}"/>
    <cellStyle name="Input 16 5 3 2 2 2" xfId="34236" xr:uid="{6AF6F135-23EE-48DC-A6BA-37FAEFCF0B13}"/>
    <cellStyle name="Input 16 5 3 2 2 3" xfId="53234" xr:uid="{01D0D42C-C189-4F53-A883-5750BF6F6EEE}"/>
    <cellStyle name="Input 16 5 3 2 3" xfId="20855" xr:uid="{17E98075-9901-41BB-AF47-089446FFEE65}"/>
    <cellStyle name="Input 16 5 3 2 3 2" xfId="40650" xr:uid="{C5DD9223-F457-416C-8D09-38BD7EFEAB1D}"/>
    <cellStyle name="Input 16 5 3 2 3 3" xfId="59648" xr:uid="{00C306B1-B0FE-440A-A089-A8CB616B3933}"/>
    <cellStyle name="Input 16 5 3 2 4" xfId="27247" xr:uid="{6A18FD6B-E821-4AE4-B590-8813FA999915}"/>
    <cellStyle name="Input 16 5 3 2 5" xfId="46247" xr:uid="{CC389EC5-6004-4EA5-A1E8-C9FADD04157F}"/>
    <cellStyle name="Input 16 5 3 3" xfId="11043" xr:uid="{427EB7C0-72CD-47FD-8224-8DD0FEBF7DB0}"/>
    <cellStyle name="Input 16 5 3 3 2" xfId="30838" xr:uid="{9EF10F48-5A5A-4089-ABAF-B875AC4C1905}"/>
    <cellStyle name="Input 16 5 3 3 3" xfId="49836" xr:uid="{CC01F6FD-7EF9-4AD4-B65C-C26F94B3CA2A}"/>
    <cellStyle name="Input 16 5 3 4" xfId="17466" xr:uid="{C868484F-FF2B-4AE3-9BB0-E00C3E244ED3}"/>
    <cellStyle name="Input 16 5 3 4 2" xfId="37261" xr:uid="{21C5E4CB-ECA0-470F-9279-6FD840E31BB7}"/>
    <cellStyle name="Input 16 5 3 4 3" xfId="56259" xr:uid="{A1DF68C3-1B93-4248-9B2A-BD5782537334}"/>
    <cellStyle name="Input 16 5 3 5" xfId="23826" xr:uid="{81A76A96-BE2F-42C4-8DDF-B8DCB2DF05FA}"/>
    <cellStyle name="Input 16 5 3 6" xfId="42858" xr:uid="{BFFE2AC1-4D86-4FA8-958C-8B57567F62C8}"/>
    <cellStyle name="Input 16 5 4" xfId="4298" xr:uid="{412D8C78-3406-437C-A547-0A93ED3DE3FB}"/>
    <cellStyle name="Input 16 5 4 2" xfId="7787" xr:uid="{3236168F-F5FC-4D61-B71B-6BA52059A513}"/>
    <cellStyle name="Input 16 5 4 2 2" xfId="14778" xr:uid="{C33C1CDB-336E-444F-9340-3C8CB2318C17}"/>
    <cellStyle name="Input 16 5 4 2 2 2" xfId="34573" xr:uid="{E3AA1718-4CE4-4D64-838D-8EF276F1C403}"/>
    <cellStyle name="Input 16 5 4 2 2 3" xfId="53571" xr:uid="{D0F2DA33-9DEE-4C2F-82F4-72968C08218B}"/>
    <cellStyle name="Input 16 5 4 2 3" xfId="21192" xr:uid="{80E10908-530E-4D2E-9FAB-6EF2E5809D3C}"/>
    <cellStyle name="Input 16 5 4 2 3 2" xfId="40987" xr:uid="{6A826FBD-9AD0-47AD-AF16-8DA61850EA3D}"/>
    <cellStyle name="Input 16 5 4 2 3 3" xfId="59985" xr:uid="{FB496601-DDB4-4C83-98D4-53E4CA049BBE}"/>
    <cellStyle name="Input 16 5 4 2 4" xfId="27586" xr:uid="{949D28FF-ED54-4E6A-92B4-5AC5C2AC70BF}"/>
    <cellStyle name="Input 16 5 4 2 5" xfId="46584" xr:uid="{93A06810-8167-49BA-B9D8-56A335CE3D1C}"/>
    <cellStyle name="Input 16 5 4 3" xfId="11380" xr:uid="{14B35ED4-7750-44AF-96B6-A02ACBD6BC88}"/>
    <cellStyle name="Input 16 5 4 3 2" xfId="31175" xr:uid="{AE0A0F51-179A-484F-B94D-70C588FD93D6}"/>
    <cellStyle name="Input 16 5 4 3 3" xfId="50173" xr:uid="{36BAC4D4-F6FC-42F1-BEEB-8E8D615C3ABF}"/>
    <cellStyle name="Input 16 5 4 4" xfId="17803" xr:uid="{C5FDBE2F-E5E9-42A3-BFA2-D15894690F48}"/>
    <cellStyle name="Input 16 5 4 4 2" xfId="37598" xr:uid="{C68FA6CF-6865-493E-98AB-BB7DF8CDA1F5}"/>
    <cellStyle name="Input 16 5 4 4 3" xfId="56596" xr:uid="{77A20EE5-F8F2-431A-B347-7E82393F06E5}"/>
    <cellStyle name="Input 16 5 4 5" xfId="24164" xr:uid="{708BB12A-1B11-40CA-8BFA-FB816977A368}"/>
    <cellStyle name="Input 16 5 4 6" xfId="43195" xr:uid="{1BEE01B1-16D5-41B1-9827-88A3F19BF7E1}"/>
    <cellStyle name="Input 16 5 5" xfId="5533" xr:uid="{00359AB3-52F7-4D45-8EEF-2726DB96AFE1}"/>
    <cellStyle name="Input 16 5 5 2" xfId="12544" xr:uid="{6569CD52-D25A-4C78-AFA8-450E0D46EA66}"/>
    <cellStyle name="Input 16 5 5 2 2" xfId="32339" xr:uid="{41713C0E-7B64-4A1A-A3AD-A49187EA4D00}"/>
    <cellStyle name="Input 16 5 5 2 3" xfId="51337" xr:uid="{DD75DFB7-D2FD-4A9E-9F13-6C5BCA78B86F}"/>
    <cellStyle name="Input 16 5 5 3" xfId="18962" xr:uid="{F047DFA0-DEF3-47B2-9B2B-9B982E4D0916}"/>
    <cellStyle name="Input 16 5 5 3 2" xfId="38757" xr:uid="{79614477-7166-4D45-ABA7-471E72D796D9}"/>
    <cellStyle name="Input 16 5 5 3 3" xfId="57755" xr:uid="{E28C6503-3926-4472-9550-4B326A75E6BF}"/>
    <cellStyle name="Input 16 5 5 4" xfId="25338" xr:uid="{C85A0435-0032-41D6-82B6-2D43E68A1329}"/>
    <cellStyle name="Input 16 5 5 5" xfId="44354" xr:uid="{3E7245AB-080B-425D-BBE5-0619484B600C}"/>
    <cellStyle name="Input 16 5 6" xfId="9186" xr:uid="{9AC3AAAB-13F5-41C8-A2C1-95889B50FAB6}"/>
    <cellStyle name="Input 16 5 6 2" xfId="28981" xr:uid="{B616BBEE-3AB9-4ABB-AB75-468E20258304}"/>
    <cellStyle name="Input 16 5 6 3" xfId="47979" xr:uid="{427D6664-99CA-4F3B-A5CB-391ADB578CAD}"/>
    <cellStyle name="Input 16 5 7" xfId="15558" xr:uid="{38449240-B18A-497C-BEF2-BA77648670C9}"/>
    <cellStyle name="Input 16 5 7 2" xfId="35353" xr:uid="{57571387-47C6-4346-8FCB-689BA3A0A91C}"/>
    <cellStyle name="Input 16 5 7 3" xfId="54351" xr:uid="{BFC00641-20C5-49F1-AD08-0D623687674E}"/>
    <cellStyle name="Input 16 5 8" xfId="22531" xr:uid="{7200D670-73DA-4A6A-A923-93980B0F2DAC}"/>
    <cellStyle name="Input 16 6" xfId="2331" xr:uid="{C331A1D7-8603-4645-A20C-B202B09BC9B0}"/>
    <cellStyle name="Input 16 6 2" xfId="4368" xr:uid="{6FB0558D-DAA2-45EE-94D5-6DF8FB01BA85}"/>
    <cellStyle name="Input 16 6 2 2" xfId="7857" xr:uid="{55F7441D-BD7A-491F-8134-5F5BC34909B4}"/>
    <cellStyle name="Input 16 6 2 2 2" xfId="14846" xr:uid="{07C9E2F6-02A3-4D4F-ABFF-756ADF86B578}"/>
    <cellStyle name="Input 16 6 2 2 2 2" xfId="34641" xr:uid="{2F80E2C8-FC01-4F0D-BC6E-CBBB714A54F2}"/>
    <cellStyle name="Input 16 6 2 2 2 3" xfId="53639" xr:uid="{D081692A-93FC-405E-8789-4044700D79FB}"/>
    <cellStyle name="Input 16 6 2 2 3" xfId="21260" xr:uid="{95AFFFF9-5B8C-441B-AC0A-9FB3ABF4B6DB}"/>
    <cellStyle name="Input 16 6 2 2 3 2" xfId="41055" xr:uid="{1DF6EC54-AC69-4439-A5B4-71EF8C2C61D1}"/>
    <cellStyle name="Input 16 6 2 2 3 3" xfId="60053" xr:uid="{E15BC81D-F770-4DBC-940B-2EC0E0CEF76C}"/>
    <cellStyle name="Input 16 6 2 2 4" xfId="27654" xr:uid="{DE77F308-3415-4B74-B8F1-1AD3DC955859}"/>
    <cellStyle name="Input 16 6 2 2 5" xfId="46652" xr:uid="{7A9DF567-27E5-4C82-A491-0940BB0ACFAF}"/>
    <cellStyle name="Input 16 6 2 3" xfId="11448" xr:uid="{83D3991C-F9E4-436C-918F-643E895535CE}"/>
    <cellStyle name="Input 16 6 2 3 2" xfId="31243" xr:uid="{37391C05-1158-483D-8F3C-119D7496517F}"/>
    <cellStyle name="Input 16 6 2 3 3" xfId="50241" xr:uid="{C2EFE839-D7BB-4DB3-90DB-AFB62AAD6627}"/>
    <cellStyle name="Input 16 6 2 4" xfId="17871" xr:uid="{1814B526-7054-4AAD-88E3-73CD24B82B95}"/>
    <cellStyle name="Input 16 6 2 4 2" xfId="37666" xr:uid="{A1D0AF74-9F44-43FC-BC8E-1B42097EB851}"/>
    <cellStyle name="Input 16 6 2 4 3" xfId="56664" xr:uid="{85865643-9EE8-4726-90AD-2266282034FE}"/>
    <cellStyle name="Input 16 6 2 5" xfId="24232" xr:uid="{1A58D85D-7C88-4990-A266-7D1338ADBDAF}"/>
    <cellStyle name="Input 16 6 2 6" xfId="43263" xr:uid="{137D719B-F196-4FFF-A0B1-D87C09DCC20E}"/>
    <cellStyle name="Input 16 6 3" xfId="5832" xr:uid="{4959AE94-7DB6-41A4-BEA7-ED94FD4D88CD}"/>
    <cellStyle name="Input 16 6 3 2" xfId="12836" xr:uid="{A53D7A4D-8E6C-41BB-97BC-A1D6085FDDC0}"/>
    <cellStyle name="Input 16 6 3 2 2" xfId="32631" xr:uid="{C208697E-88B2-49B5-BAEB-71F5E314AF6C}"/>
    <cellStyle name="Input 16 6 3 2 3" xfId="51629" xr:uid="{B6DF83AD-5E46-414D-93A9-E21BE578A9A9}"/>
    <cellStyle name="Input 16 6 3 3" xfId="19252" xr:uid="{2DA10455-D781-43D6-844C-BBB79A368548}"/>
    <cellStyle name="Input 16 6 3 3 2" xfId="39047" xr:uid="{307B38B8-7DD2-4169-B75B-2A6CFBEB3EEF}"/>
    <cellStyle name="Input 16 6 3 3 3" xfId="58045" xr:uid="{0C9D920C-5845-4754-9FDE-48FE4AD01040}"/>
    <cellStyle name="Input 16 6 3 4" xfId="25633" xr:uid="{B9004B1E-67D7-44F5-82F2-CDCC8727D3A5}"/>
    <cellStyle name="Input 16 6 3 5" xfId="44644" xr:uid="{17FFB692-6E29-4812-9F83-FC756FAD0A2A}"/>
    <cellStyle name="Input 16 6 4" xfId="9469" xr:uid="{983F1D17-4F44-4CAE-9420-4F1B5A0778F6}"/>
    <cellStyle name="Input 16 6 4 2" xfId="29264" xr:uid="{FC10C296-4775-4A71-881B-9BD97C150ADE}"/>
    <cellStyle name="Input 16 6 4 3" xfId="48262" xr:uid="{CB63DB4A-F4ED-46F6-B77A-A240DF1C2DA0}"/>
    <cellStyle name="Input 16 6 5" xfId="15851" xr:uid="{04AF90B5-62A7-4903-BD4C-F8427DE96D25}"/>
    <cellStyle name="Input 16 6 5 2" xfId="35646" xr:uid="{EFCDB9D0-A279-4F3D-9DA2-0B2D4C718EAE}"/>
    <cellStyle name="Input 16 6 5 3" xfId="54644" xr:uid="{00E47A68-BF34-4659-B13F-4CFC08624FC1}"/>
    <cellStyle name="Input 16 6 6" xfId="41677" xr:uid="{5673FE14-D779-4944-9C7A-4F7FCECF224C}"/>
    <cellStyle name="Input 16 7" xfId="3456" xr:uid="{EF343FFA-37E7-497C-A6DB-03AF3D9A3CE6}"/>
    <cellStyle name="Input 16 7 2" xfId="6945" xr:uid="{6365FA9C-F4E3-43EF-A86E-AA3809D2D7C0}"/>
    <cellStyle name="Input 16 7 2 2" xfId="13939" xr:uid="{15EFAD07-4D43-410B-BC9A-4BAD1C1B02F4}"/>
    <cellStyle name="Input 16 7 2 2 2" xfId="33734" xr:uid="{2DCDECEA-3EE8-424A-AEDD-3183B7969F24}"/>
    <cellStyle name="Input 16 7 2 2 3" xfId="52732" xr:uid="{02B09669-3E45-49A9-8AE6-8B40A769CD3F}"/>
    <cellStyle name="Input 16 7 2 3" xfId="20353" xr:uid="{7C007840-B846-4971-A810-F6B9B782C8A4}"/>
    <cellStyle name="Input 16 7 2 3 2" xfId="40148" xr:uid="{CA1DCA1A-3F37-4535-8CAF-9B2B65A05916}"/>
    <cellStyle name="Input 16 7 2 3 3" xfId="59146" xr:uid="{D8A77EC5-D97E-4701-B06B-3F3692021841}"/>
    <cellStyle name="Input 16 7 2 4" xfId="26745" xr:uid="{D1F01D17-F508-4DF5-B705-26A690467C52}"/>
    <cellStyle name="Input 16 7 2 5" xfId="45745" xr:uid="{CBCBC456-2DC5-4387-89F9-510B31C53323}"/>
    <cellStyle name="Input 16 7 3" xfId="10541" xr:uid="{BCAA08D8-8CE3-47C7-98F6-23F2F99250FD}"/>
    <cellStyle name="Input 16 7 3 2" xfId="30336" xr:uid="{FC0D9F9F-3C86-479A-AD91-4DF32BB91784}"/>
    <cellStyle name="Input 16 7 3 3" xfId="49334" xr:uid="{D6B31174-A379-426A-98C9-58222B7A9207}"/>
    <cellStyle name="Input 16 7 4" xfId="16964" xr:uid="{477B35E0-FF80-4C4E-B319-C040E2023802}"/>
    <cellStyle name="Input 16 7 4 2" xfId="36759" xr:uid="{9EA33C17-8D4C-48F8-8EE7-B1A28AE11C0B}"/>
    <cellStyle name="Input 16 7 4 3" xfId="55757" xr:uid="{CD9128D7-945B-4D6C-956D-86EEBAB0FED7}"/>
    <cellStyle name="Input 16 7 5" xfId="23324" xr:uid="{541275A9-3223-4CC8-8C51-6205E05F7201}"/>
    <cellStyle name="Input 16 7 6" xfId="42356" xr:uid="{1C98D30B-3D21-40F4-868B-9A6462A9B8F0}"/>
    <cellStyle name="Input 16 8" xfId="4203" xr:uid="{63F9386E-5AB8-4E25-A0F8-273C9560E5B4}"/>
    <cellStyle name="Input 16 8 2" xfId="7692" xr:uid="{457351D0-D341-40E2-84BB-751F1F581AC7}"/>
    <cellStyle name="Input 16 8 2 2" xfId="14684" xr:uid="{E8F17F61-CB04-4162-A482-651467A9EDA1}"/>
    <cellStyle name="Input 16 8 2 2 2" xfId="34479" xr:uid="{D126CCE1-3697-49AE-9B17-647402CE2C8D}"/>
    <cellStyle name="Input 16 8 2 2 3" xfId="53477" xr:uid="{D2FBB8BF-DB39-4590-B801-46DCBCDAAAD6}"/>
    <cellStyle name="Input 16 8 2 3" xfId="21098" xr:uid="{B86685CB-5100-4C3E-8A0E-A1279116C719}"/>
    <cellStyle name="Input 16 8 2 3 2" xfId="40893" xr:uid="{A3EC60E2-B287-4EDB-8825-5A6FC816CD58}"/>
    <cellStyle name="Input 16 8 2 3 3" xfId="59891" xr:uid="{30BB2CD0-C146-4FC5-BCB2-8AA4314086B8}"/>
    <cellStyle name="Input 16 8 2 4" xfId="27491" xr:uid="{380E5442-A3D0-45EA-83E1-B47679F726A3}"/>
    <cellStyle name="Input 16 8 2 5" xfId="46490" xr:uid="{EB8B003D-AFD1-4655-A0D0-99E92F81B5F3}"/>
    <cellStyle name="Input 16 8 3" xfId="11286" xr:uid="{041514A2-DC72-4816-BE68-199DE73454E2}"/>
    <cellStyle name="Input 16 8 3 2" xfId="31081" xr:uid="{92AA2436-5021-4295-B331-9173E24E4753}"/>
    <cellStyle name="Input 16 8 3 3" xfId="50079" xr:uid="{C3207D16-E557-4A4F-B997-03BB699741C8}"/>
    <cellStyle name="Input 16 8 4" xfId="17709" xr:uid="{207EC262-B4AD-4869-A818-F92328DDB2CF}"/>
    <cellStyle name="Input 16 8 4 2" xfId="37504" xr:uid="{141BC838-BA56-4B81-B09C-65E581CE15A9}"/>
    <cellStyle name="Input 16 8 4 3" xfId="56502" xr:uid="{4E63499D-37B0-409E-98CA-93C007224261}"/>
    <cellStyle name="Input 16 8 5" xfId="24069" xr:uid="{3EBCC26E-5356-4083-80A3-B3B5F21E4630}"/>
    <cellStyle name="Input 16 8 6" xfId="43101" xr:uid="{E7E11E8C-362A-4B7C-B9E5-54915AE4BDD4}"/>
    <cellStyle name="Input 16 9" xfId="5140" xr:uid="{D98822F1-D474-4E43-AB66-D230CB1B19D8}"/>
    <cellStyle name="Input 16 9 2" xfId="12170" xr:uid="{E73A266F-76EC-4EEF-87E4-29C528A66E74}"/>
    <cellStyle name="Input 16 9 2 2" xfId="31965" xr:uid="{7BAB7A37-1B25-4E0E-9AA4-08BFFA176263}"/>
    <cellStyle name="Input 16 9 2 3" xfId="50963" xr:uid="{CC2FD549-CB14-45CB-8F97-6DF48662232B}"/>
    <cellStyle name="Input 16 9 3" xfId="18589" xr:uid="{B6FEA815-4DAF-44CD-A170-AF45046DBA27}"/>
    <cellStyle name="Input 16 9 3 2" xfId="38384" xr:uid="{6F9820FA-DCE8-4E26-967A-A367B1935D27}"/>
    <cellStyle name="Input 16 9 3 3" xfId="57382" xr:uid="{B0416BD1-132E-4EF8-A3ED-4354D16E43D9}"/>
    <cellStyle name="Input 16 9 4" xfId="24955" xr:uid="{A65BC95E-06B7-4D10-94D8-C428051A03DD}"/>
    <cellStyle name="Input 16 9 5" xfId="43981" xr:uid="{D6795F17-4A00-44F8-A6C0-481F109061CA}"/>
    <cellStyle name="Input 17" xfId="1598" xr:uid="{A0EDFB3D-F6A6-457C-92E5-837A0BCBE0DC}"/>
    <cellStyle name="Input 17 10" xfId="8883" xr:uid="{FC593C82-0F63-4A67-ACF3-956E59471E58}"/>
    <cellStyle name="Input 17 10 2" xfId="28678" xr:uid="{04C27171-FE28-44E7-8F24-23BE2762965C}"/>
    <cellStyle name="Input 17 10 3" xfId="47676" xr:uid="{0841A9D9-40D6-42AC-8CA9-A6D8CE142E09}"/>
    <cellStyle name="Input 17 11" xfId="8766" xr:uid="{0E572155-51BA-46BE-8A28-5BDDA3BACA24}"/>
    <cellStyle name="Input 17 11 2" xfId="28563" xr:uid="{F82ADB28-F944-4ADE-818E-453A6D13B482}"/>
    <cellStyle name="Input 17 11 3" xfId="47561" xr:uid="{AFF6476C-7833-48CA-9B7E-5DA5A86ACB62}"/>
    <cellStyle name="Input 17 2" xfId="2143" xr:uid="{CE758305-C377-4B83-A84A-0B466A5963DF}"/>
    <cellStyle name="Input 17 2 2" xfId="2909" xr:uid="{B2EDB4DE-05E2-48B8-8F0C-1891A9631722}"/>
    <cellStyle name="Input 17 2 2 2" xfId="4929" xr:uid="{3815BF44-41AB-41F4-BC2F-4CD921FB4141}"/>
    <cellStyle name="Input 17 2 2 2 2" xfId="8418" xr:uid="{65C04876-ABF1-44D3-AD7C-8F6445E2BC24}"/>
    <cellStyle name="Input 17 2 2 2 2 2" xfId="15407" xr:uid="{7415712E-9D82-418D-9449-0322A41FB067}"/>
    <cellStyle name="Input 17 2 2 2 2 2 2" xfId="35202" xr:uid="{4915F274-8108-43E6-A684-21C39C1855EE}"/>
    <cellStyle name="Input 17 2 2 2 2 2 3" xfId="54200" xr:uid="{F4375137-6C2E-404B-83E1-2DD7D2FEAFFE}"/>
    <cellStyle name="Input 17 2 2 2 2 3" xfId="21821" xr:uid="{352CF77D-9159-408B-A949-09E6760D6B2C}"/>
    <cellStyle name="Input 17 2 2 2 2 3 2" xfId="41616" xr:uid="{3990940F-7171-4A6C-BD42-9B4B10B3A334}"/>
    <cellStyle name="Input 17 2 2 2 2 3 3" xfId="60614" xr:uid="{13F26AC6-086C-48F0-A7E6-78D9605FAE18}"/>
    <cellStyle name="Input 17 2 2 2 2 4" xfId="28215" xr:uid="{1CA47FFB-7B92-4353-9720-DE9970C63950}"/>
    <cellStyle name="Input 17 2 2 2 2 5" xfId="47213" xr:uid="{E03E9C55-384C-4536-B3BC-3AB99827736C}"/>
    <cellStyle name="Input 17 2 2 2 3" xfId="12009" xr:uid="{8FB5FB71-8AAC-48EC-934B-AF8EF11A2E58}"/>
    <cellStyle name="Input 17 2 2 2 3 2" xfId="31804" xr:uid="{E2940CDF-9190-4F32-A84D-A20C68C51449}"/>
    <cellStyle name="Input 17 2 2 2 3 3" xfId="50802" xr:uid="{47D70E9E-81D9-4801-AA56-2FC0DF726073}"/>
    <cellStyle name="Input 17 2 2 2 4" xfId="18432" xr:uid="{E6F94B66-507E-4D76-9170-F7955ED23993}"/>
    <cellStyle name="Input 17 2 2 2 4 2" xfId="38227" xr:uid="{05F95D42-26D9-424B-BA8A-EDE4DA30A3A0}"/>
    <cellStyle name="Input 17 2 2 2 4 3" xfId="57225" xr:uid="{3B815DEC-7F6B-4A3E-82F0-016D9156BFFD}"/>
    <cellStyle name="Input 17 2 2 2 5" xfId="24793" xr:uid="{B0A682CF-67A8-4568-89C9-C043801FF0F7}"/>
    <cellStyle name="Input 17 2 2 2 6" xfId="43824" xr:uid="{CD6BBBC3-D7AB-4AD6-9FC0-26345BAEB076}"/>
    <cellStyle name="Input 17 2 2 3" xfId="6398" xr:uid="{6CDCF624-1AF8-47B4-908B-84280DF26B8C}"/>
    <cellStyle name="Input 17 2 2 3 2" xfId="13395" xr:uid="{E2351F98-1B9E-4EC7-83D4-CE47921DFA9B}"/>
    <cellStyle name="Input 17 2 2 3 2 2" xfId="33190" xr:uid="{DF75300E-C596-49B2-BD3A-E7F8AD47A812}"/>
    <cellStyle name="Input 17 2 2 3 2 3" xfId="52188" xr:uid="{58689A31-03AE-4574-9F6B-DD9533CD56D0}"/>
    <cellStyle name="Input 17 2 2 3 3" xfId="19809" xr:uid="{924327E4-4366-41C7-868C-B6EA19063D0C}"/>
    <cellStyle name="Input 17 2 2 3 3 2" xfId="39604" xr:uid="{2B05297F-8A9B-4815-AE95-EB3FD92791CE}"/>
    <cellStyle name="Input 17 2 2 3 3 3" xfId="58602" xr:uid="{1B516CC4-A2B2-4CEC-80BF-5ABFE5874936}"/>
    <cellStyle name="Input 17 2 2 3 4" xfId="26199" xr:uid="{0D656730-DF92-45B2-91B5-506FDB89B86D}"/>
    <cellStyle name="Input 17 2 2 3 5" xfId="45201" xr:uid="{9821274F-664A-4294-8B44-5B3B73AF79F8}"/>
    <cellStyle name="Input 17 2 2 4" xfId="10001" xr:uid="{B7AD2CE4-5724-483D-8EAA-02A99DB2EC8F}"/>
    <cellStyle name="Input 17 2 2 4 2" xfId="29796" xr:uid="{6EA67E52-6D80-486E-AD9B-3ECE8BD9CA90}"/>
    <cellStyle name="Input 17 2 2 4 3" xfId="48794" xr:uid="{E21BB765-C932-44E5-8F32-AF2E4637ED0F}"/>
    <cellStyle name="Input 17 2 2 5" xfId="16420" xr:uid="{ECB0DACF-6DD5-45C0-BF0C-5FC2475267C0}"/>
    <cellStyle name="Input 17 2 2 5 2" xfId="36215" xr:uid="{25E51C19-D567-404D-A05E-7018DD917368}"/>
    <cellStyle name="Input 17 2 2 5 3" xfId="55213" xr:uid="{BEC56247-67AB-4C11-AA53-182933E80D68}"/>
    <cellStyle name="Input 17 2 2 6" xfId="41845" xr:uid="{9E9A56B7-DFA3-4B68-8C8A-C32355E7ABBD}"/>
    <cellStyle name="Input 17 2 3" xfId="4150" xr:uid="{CA7369D9-FED3-4DDE-B8A0-9B06199AEB74}"/>
    <cellStyle name="Input 17 2 3 2" xfId="7639" xr:uid="{FF1236B7-6989-4733-B25C-AC72B038D814}"/>
    <cellStyle name="Input 17 2 3 2 2" xfId="14632" xr:uid="{207D5A03-5513-4F02-A178-6F8256DB8E3E}"/>
    <cellStyle name="Input 17 2 3 2 2 2" xfId="34427" xr:uid="{02E6A295-F01F-4E6D-9635-D8270BC4488A}"/>
    <cellStyle name="Input 17 2 3 2 2 3" xfId="53425" xr:uid="{D1F1401E-1C82-49BF-B03A-6CF54D95D06B}"/>
    <cellStyle name="Input 17 2 3 2 3" xfId="21046" xr:uid="{E53F13EF-52FB-4AD1-BAA4-CEAAFAB47877}"/>
    <cellStyle name="Input 17 2 3 2 3 2" xfId="40841" xr:uid="{C98CE989-FB03-45E3-BA9B-D3C0AC39AAF2}"/>
    <cellStyle name="Input 17 2 3 2 3 3" xfId="59839" xr:uid="{53128AF1-3366-4423-B62B-B56B1C4E5213}"/>
    <cellStyle name="Input 17 2 3 2 4" xfId="27438" xr:uid="{DA580823-9681-4FED-B255-6B42E979CF1F}"/>
    <cellStyle name="Input 17 2 3 2 5" xfId="46438" xr:uid="{2B07B17B-7EF4-4643-BFC1-CFB04D156266}"/>
    <cellStyle name="Input 17 2 3 3" xfId="11234" xr:uid="{B15E78D5-978A-4DB2-A461-3DECD7FCF5AF}"/>
    <cellStyle name="Input 17 2 3 3 2" xfId="31029" xr:uid="{1F85FF98-719B-400F-91EB-8220BE5F3004}"/>
    <cellStyle name="Input 17 2 3 3 3" xfId="50027" xr:uid="{3B6C7B9E-A1BD-4303-87C8-FAC6D8AD69E0}"/>
    <cellStyle name="Input 17 2 3 4" xfId="17657" xr:uid="{12FE7585-24D6-47EE-905D-1D4F4760DE96}"/>
    <cellStyle name="Input 17 2 3 4 2" xfId="37452" xr:uid="{4095E41E-2D91-4704-ACC3-7E774EF6DEC7}"/>
    <cellStyle name="Input 17 2 3 4 3" xfId="56450" xr:uid="{31DE54D2-8D9A-49B1-B411-7CC6A946E04E}"/>
    <cellStyle name="Input 17 2 3 5" xfId="24017" xr:uid="{A94C3726-B424-4AD6-A5C0-325224640371}"/>
    <cellStyle name="Input 17 2 3 6" xfId="43049" xr:uid="{C6821CDB-ED6E-4ACF-8668-865D92E69F72}"/>
    <cellStyle name="Input 17 2 4" xfId="3250" xr:uid="{79B95118-FE58-464D-AFCF-099191F5DFCF}"/>
    <cellStyle name="Input 17 2 4 2" xfId="6739" xr:uid="{447F1F57-B749-4BE7-8153-C2A14EAB813B}"/>
    <cellStyle name="Input 17 2 4 2 2" xfId="13733" xr:uid="{18808D32-5893-442A-A9B6-15A57263D0B3}"/>
    <cellStyle name="Input 17 2 4 2 2 2" xfId="33528" xr:uid="{100D77DD-9752-495C-8E22-F84E4874935A}"/>
    <cellStyle name="Input 17 2 4 2 2 3" xfId="52526" xr:uid="{9579A943-8CEE-4619-8909-048DE00CF4A2}"/>
    <cellStyle name="Input 17 2 4 2 3" xfId="20147" xr:uid="{DA6AFD72-1227-4AD6-AC1A-561DC470672C}"/>
    <cellStyle name="Input 17 2 4 2 3 2" xfId="39942" xr:uid="{2F2BCCC0-C4BC-495F-9F9C-C55862778D59}"/>
    <cellStyle name="Input 17 2 4 2 3 3" xfId="58940" xr:uid="{2C8F8988-A80E-481D-9665-8CBDFD61AA70}"/>
    <cellStyle name="Input 17 2 4 2 4" xfId="26539" xr:uid="{7D09A111-CEB9-4570-B892-EB5C7F1CF701}"/>
    <cellStyle name="Input 17 2 4 2 5" xfId="45539" xr:uid="{B8428556-EA88-4482-9EA6-EDC2E975A493}"/>
    <cellStyle name="Input 17 2 4 3" xfId="10335" xr:uid="{190415BD-1628-44A7-B5E9-1A1B14433233}"/>
    <cellStyle name="Input 17 2 4 3 2" xfId="30130" xr:uid="{59BBED25-7F24-411C-86FC-3E90BCF30F0C}"/>
    <cellStyle name="Input 17 2 4 3 3" xfId="49128" xr:uid="{721326C4-B08B-44A4-8EEF-4F4E43754CF1}"/>
    <cellStyle name="Input 17 2 4 4" xfId="16758" xr:uid="{76438706-2601-4716-BD0F-26EC54D38B08}"/>
    <cellStyle name="Input 17 2 4 4 2" xfId="36553" xr:uid="{4F331F76-1C7E-4516-9BA2-7A43E53FE065}"/>
    <cellStyle name="Input 17 2 4 4 3" xfId="55551" xr:uid="{22C944A4-05F1-4F1B-84E7-6ECB6E0D60D3}"/>
    <cellStyle name="Input 17 2 4 5" xfId="23118" xr:uid="{ED7BC9AC-FE26-417E-81DF-5B956EDE6B30}"/>
    <cellStyle name="Input 17 2 4 6" xfId="42150" xr:uid="{6F0DC369-CE36-44A6-A623-418032381587}"/>
    <cellStyle name="Input 17 2 5" xfId="5722" xr:uid="{8CAFBE9B-AD09-406B-AD1B-57160B5917E1}"/>
    <cellStyle name="Input 17 2 5 2" xfId="12731" xr:uid="{9655AAC9-8315-4525-965F-D004685BF962}"/>
    <cellStyle name="Input 17 2 5 2 2" xfId="32526" xr:uid="{7935D178-519D-4102-8327-4F82D4942897}"/>
    <cellStyle name="Input 17 2 5 2 3" xfId="51524" xr:uid="{273E2938-EA71-4FF7-846B-11E801C75939}"/>
    <cellStyle name="Input 17 2 5 3" xfId="19148" xr:uid="{98B99790-03C1-4797-B7D8-0FA2245AC69F}"/>
    <cellStyle name="Input 17 2 5 3 2" xfId="38943" xr:uid="{77E57EAA-F319-43E8-A21F-66042EC76790}"/>
    <cellStyle name="Input 17 2 5 3 3" xfId="57941" xr:uid="{2F9D26DF-660F-4641-B1BC-6BF2C4D73DE2}"/>
    <cellStyle name="Input 17 2 5 4" xfId="25526" xr:uid="{AFFB4790-1D95-4688-AADC-718ED11E166E}"/>
    <cellStyle name="Input 17 2 5 5" xfId="44540" xr:uid="{57F991D3-B1E6-4FA1-A1F5-794331586B52}"/>
    <cellStyle name="Input 17 2 6" xfId="9365" xr:uid="{CD9E0DED-E4D5-4861-9154-8A24E0792070}"/>
    <cellStyle name="Input 17 2 6 2" xfId="29160" xr:uid="{AEAB1483-00B8-4CE5-8942-2D963E8F21F4}"/>
    <cellStyle name="Input 17 2 6 3" xfId="48158" xr:uid="{FCA3FFD2-F831-41E4-B6B9-A6EA2CDA29B7}"/>
    <cellStyle name="Input 17 2 7" xfId="15747" xr:uid="{6B1BA814-D0AB-47CE-A3AA-4BCE653ACF83}"/>
    <cellStyle name="Input 17 2 7 2" xfId="35542" xr:uid="{03E09605-A5A9-4665-9B62-41ED09788572}"/>
    <cellStyle name="Input 17 2 7 3" xfId="54540" xr:uid="{73EAC39B-3334-4DA1-9ECC-F4FAA32EB721}"/>
    <cellStyle name="Input 17 2 8" xfId="21983" xr:uid="{3C0DDACB-5C7B-43B0-A2E3-3A0644000FD3}"/>
    <cellStyle name="Input 17 3" xfId="2164" xr:uid="{FD1B53F9-9901-4D0E-AA23-664D52758C00}"/>
    <cellStyle name="Input 17 3 2" xfId="2929" xr:uid="{47926820-454B-4C8E-96D4-BA18E26494A0}"/>
    <cellStyle name="Input 17 3 2 2" xfId="4947" xr:uid="{0B3531A4-2987-4FC6-9FCF-62F25F7EC79E}"/>
    <cellStyle name="Input 17 3 2 2 2" xfId="8436" xr:uid="{8F54A8F1-C526-494B-82CF-4C876388F327}"/>
    <cellStyle name="Input 17 3 2 2 2 2" xfId="15425" xr:uid="{8BC33A70-BC0A-443D-90FE-6C2DCA9E207D}"/>
    <cellStyle name="Input 17 3 2 2 2 2 2" xfId="35220" xr:uid="{55A9E46F-1A8C-4DE8-BC25-9709FF0BCF5E}"/>
    <cellStyle name="Input 17 3 2 2 2 2 3" xfId="54218" xr:uid="{93A49320-DA73-4F9C-AE6F-E7E30EAF987F}"/>
    <cellStyle name="Input 17 3 2 2 2 3" xfId="21839" xr:uid="{B2C81667-4739-4F3E-BD8C-760E8AE24870}"/>
    <cellStyle name="Input 17 3 2 2 2 3 2" xfId="41634" xr:uid="{1D9DABD9-194E-4C13-BFA7-9EA15504B74A}"/>
    <cellStyle name="Input 17 3 2 2 2 3 3" xfId="60632" xr:uid="{B7E5FE4D-DBB0-4D7B-BA36-F6C33E21095E}"/>
    <cellStyle name="Input 17 3 2 2 2 4" xfId="28233" xr:uid="{44555937-0CF8-4DE7-84CD-3091639D0EF0}"/>
    <cellStyle name="Input 17 3 2 2 2 5" xfId="47231" xr:uid="{B70A2199-2683-42D5-8A90-8B23D4D4C0B9}"/>
    <cellStyle name="Input 17 3 2 2 3" xfId="12027" xr:uid="{085C2EA8-43CE-495C-83C9-2989059680EF}"/>
    <cellStyle name="Input 17 3 2 2 3 2" xfId="31822" xr:uid="{57DF368C-091E-455B-9168-7E8601122D0C}"/>
    <cellStyle name="Input 17 3 2 2 3 3" xfId="50820" xr:uid="{D1E225A4-E11F-417D-AA27-1516DE753B0E}"/>
    <cellStyle name="Input 17 3 2 2 4" xfId="18450" xr:uid="{D2C629F9-2CF9-4E4A-9107-B6469F1D664C}"/>
    <cellStyle name="Input 17 3 2 2 4 2" xfId="38245" xr:uid="{5BD1641E-8386-4A83-BF45-BA57F12DE9FE}"/>
    <cellStyle name="Input 17 3 2 2 4 3" xfId="57243" xr:uid="{65AF9558-D185-4CC9-9A5D-74B1DCF095AC}"/>
    <cellStyle name="Input 17 3 2 2 5" xfId="24811" xr:uid="{81AEDE1D-319B-4E84-AC3A-ADD92DA8B236}"/>
    <cellStyle name="Input 17 3 2 2 6" xfId="43842" xr:uid="{144D29FE-DC72-44F7-B57A-762966A457E5}"/>
    <cellStyle name="Input 17 3 2 3" xfId="6418" xr:uid="{06BA46D2-64D9-4B88-9CD2-BE50085BAD2A}"/>
    <cellStyle name="Input 17 3 2 3 2" xfId="13413" xr:uid="{5EF3D146-9BA1-4B31-A5EA-3AF44542827E}"/>
    <cellStyle name="Input 17 3 2 3 2 2" xfId="33208" xr:uid="{0991BBBA-07DB-4719-9A00-C545B164C91D}"/>
    <cellStyle name="Input 17 3 2 3 2 3" xfId="52206" xr:uid="{BF6AB4BB-9776-4992-9B91-43911D53F67B}"/>
    <cellStyle name="Input 17 3 2 3 3" xfId="19827" xr:uid="{46F67F34-5ABE-4CBA-8D68-359CA7526BFC}"/>
    <cellStyle name="Input 17 3 2 3 3 2" xfId="39622" xr:uid="{94CFD87A-A75E-4076-A766-0AFA318581A5}"/>
    <cellStyle name="Input 17 3 2 3 3 3" xfId="58620" xr:uid="{5A8A2F0D-4799-44B0-A2D1-62E537742B51}"/>
    <cellStyle name="Input 17 3 2 3 4" xfId="26219" xr:uid="{23515617-66E9-4298-8786-3234684A3032}"/>
    <cellStyle name="Input 17 3 2 3 5" xfId="45219" xr:uid="{ABD21FE7-CBDF-4C1D-BA0D-193E5B035A48}"/>
    <cellStyle name="Input 17 3 2 4" xfId="10018" xr:uid="{7D90274E-9E4C-4A63-9BF2-9084E25F1F32}"/>
    <cellStyle name="Input 17 3 2 4 2" xfId="29813" xr:uid="{8A4D4BA7-A03D-4974-9076-AF879465966B}"/>
    <cellStyle name="Input 17 3 2 4 3" xfId="48811" xr:uid="{CCECEB6B-C099-42D8-842D-F00642308109}"/>
    <cellStyle name="Input 17 3 2 5" xfId="16438" xr:uid="{0A35703B-3B71-45E7-9E9A-A278D8B90D2C}"/>
    <cellStyle name="Input 17 3 2 5 2" xfId="36233" xr:uid="{2099CFEB-6523-4C89-BBB5-AC5FCA87015A}"/>
    <cellStyle name="Input 17 3 2 5 3" xfId="55231" xr:uid="{0919B805-7A4C-4E40-B2CF-006C9B49BA64}"/>
    <cellStyle name="Input 17 3 2 6" xfId="41851" xr:uid="{F5AFEA46-0FF8-4C7E-BB06-C4B0D2FB4CF6}"/>
    <cellStyle name="Input 17 3 3" xfId="4168" xr:uid="{93CB618C-F801-46D7-986E-5EB0C0515687}"/>
    <cellStyle name="Input 17 3 3 2" xfId="7657" xr:uid="{F726A6BB-EFA5-4D60-B05F-B365ADE2DB6B}"/>
    <cellStyle name="Input 17 3 3 2 2" xfId="14650" xr:uid="{09087509-0211-4E47-ADD7-ACA86FB33AFA}"/>
    <cellStyle name="Input 17 3 3 2 2 2" xfId="34445" xr:uid="{AC44C6E6-02A3-4E79-A5FA-EE4E3A226B46}"/>
    <cellStyle name="Input 17 3 3 2 2 3" xfId="53443" xr:uid="{E4AB2BD5-CF0E-421C-944D-DB47664AC882}"/>
    <cellStyle name="Input 17 3 3 2 3" xfId="21064" xr:uid="{35D9470C-AAB3-49FA-86B5-E5531321D7DA}"/>
    <cellStyle name="Input 17 3 3 2 3 2" xfId="40859" xr:uid="{9960D07A-320C-4A10-BE3D-DE085938F82C}"/>
    <cellStyle name="Input 17 3 3 2 3 3" xfId="59857" xr:uid="{4A99338E-7D66-4A99-9DFC-10D700D08BCE}"/>
    <cellStyle name="Input 17 3 3 2 4" xfId="27456" xr:uid="{D21DF5F0-E0F0-42FD-8955-72136E4E8E8B}"/>
    <cellStyle name="Input 17 3 3 2 5" xfId="46456" xr:uid="{84470F2A-83CC-4D02-BE97-1CFE89D3D7E3}"/>
    <cellStyle name="Input 17 3 3 3" xfId="11252" xr:uid="{78792141-8463-4F3A-AA7F-DB5159D9DC75}"/>
    <cellStyle name="Input 17 3 3 3 2" xfId="31047" xr:uid="{C83AF22B-B620-45CE-BC17-24212892D97D}"/>
    <cellStyle name="Input 17 3 3 3 3" xfId="50045" xr:uid="{7BBB7B49-EBEB-45F7-A774-67FCB6F55BCA}"/>
    <cellStyle name="Input 17 3 3 4" xfId="17675" xr:uid="{06959348-3E57-45AC-A123-5BBC26198F0B}"/>
    <cellStyle name="Input 17 3 3 4 2" xfId="37470" xr:uid="{1A4081BD-424A-4493-9F9A-E934844D5011}"/>
    <cellStyle name="Input 17 3 3 4 3" xfId="56468" xr:uid="{5AF1683A-5834-4DED-B42B-0AAF9EABCEF2}"/>
    <cellStyle name="Input 17 3 3 5" xfId="24035" xr:uid="{C9374A2E-E257-4A3E-A0AF-B15E7C142207}"/>
    <cellStyle name="Input 17 3 3 6" xfId="43067" xr:uid="{D1598FDD-2F02-4259-8F60-DCB8D3ABF9DE}"/>
    <cellStyle name="Input 17 3 4" xfId="140" xr:uid="{D7F6E6D1-A814-4265-8522-0655BF5F2AE2}"/>
    <cellStyle name="Input 17 3 4 2" xfId="5012" xr:uid="{77B0D35B-ED83-46CC-904E-618C26803045}"/>
    <cellStyle name="Input 17 3 4 2 2" xfId="12085" xr:uid="{2E8BF8D7-03FE-480E-95DE-FB107EE6A11C}"/>
    <cellStyle name="Input 17 3 4 2 2 2" xfId="31880" xr:uid="{A83198A8-7DFF-4101-80F7-56839975F85A}"/>
    <cellStyle name="Input 17 3 4 2 2 3" xfId="50878" xr:uid="{1A6C7DE1-2385-41A1-B1AE-3DCBD069872D}"/>
    <cellStyle name="Input 17 3 4 2 3" xfId="18508" xr:uid="{FD285ADB-FAD7-4010-A413-195F86479A03}"/>
    <cellStyle name="Input 17 3 4 2 3 2" xfId="38303" xr:uid="{CD75C086-6676-4FAD-A571-94906DEDB7E4}"/>
    <cellStyle name="Input 17 3 4 2 3 3" xfId="57301" xr:uid="{C89F29E4-251B-4222-AB7A-89CDB26932B8}"/>
    <cellStyle name="Input 17 3 4 2 4" xfId="24870" xr:uid="{53823E15-7B8B-4CA3-8277-FB0D3E953429}"/>
    <cellStyle name="Input 17 3 4 2 5" xfId="43900" xr:uid="{1E3E1D2B-1475-48A2-B4EE-D62418AD8F33}"/>
    <cellStyle name="Input 17 3 4 3" xfId="8518" xr:uid="{7A3365CE-EA33-4B26-B168-3DB1A35A576D}"/>
    <cellStyle name="Input 17 3 4 3 2" xfId="28315" xr:uid="{9051E8DE-6F3D-402F-A89D-7A34B287B642}"/>
    <cellStyle name="Input 17 3 4 3 3" xfId="47313" xr:uid="{80B649B0-F770-4EFE-B31D-F66FD6366CBC}"/>
    <cellStyle name="Input 17 3 4 4" xfId="9419" xr:uid="{940D2833-F4C5-4E5B-BDF1-D866AAE83622}"/>
    <cellStyle name="Input 17 3 4 4 2" xfId="29214" xr:uid="{DA19EE91-1E5C-4FC1-801E-BD4F6B920024}"/>
    <cellStyle name="Input 17 3 4 4 3" xfId="48212" xr:uid="{1D4DC963-31BE-4478-BEB0-032A9D21B115}"/>
    <cellStyle name="Input 17 3 4 5" xfId="21910" xr:uid="{8ACCA815-2D2F-4F4C-9534-2F320DE22E5B}"/>
    <cellStyle name="Input 17 3 4 6" xfId="22031" xr:uid="{1C36C8C3-61F2-4320-8D84-3A788A332624}"/>
    <cellStyle name="Input 17 3 5" xfId="5743" xr:uid="{DEB6A54F-9B69-4F90-B5EA-4044252FB767}"/>
    <cellStyle name="Input 17 3 5 2" xfId="12749" xr:uid="{36F670E1-E80A-47C9-A6BB-24B26B16451B}"/>
    <cellStyle name="Input 17 3 5 2 2" xfId="32544" xr:uid="{1320A619-FED8-4D3C-93F8-B3C3C94FF7AF}"/>
    <cellStyle name="Input 17 3 5 2 3" xfId="51542" xr:uid="{9E95BCFB-F8C5-46A9-88B9-A158D5534CFE}"/>
    <cellStyle name="Input 17 3 5 3" xfId="19166" xr:uid="{9CF5FA47-5527-4E8A-B124-B7D5C0635E12}"/>
    <cellStyle name="Input 17 3 5 3 2" xfId="38961" xr:uid="{746991A1-A64B-4AA9-BB0F-20DE73965565}"/>
    <cellStyle name="Input 17 3 5 3 3" xfId="57959" xr:uid="{614649BE-8F25-4724-8AAC-3DEF6993A450}"/>
    <cellStyle name="Input 17 3 5 4" xfId="25546" xr:uid="{0C04C3CE-A6C0-4C46-B6FB-BE8E64F05DF0}"/>
    <cellStyle name="Input 17 3 5 5" xfId="44558" xr:uid="{90033ACC-CC16-47A4-BA56-5B059920B6E2}"/>
    <cellStyle name="Input 17 3 6" xfId="9382" xr:uid="{8CFED003-DEE2-4E97-9CE5-BB3BBF2F9AF0}"/>
    <cellStyle name="Input 17 3 6 2" xfId="29177" xr:uid="{519193F4-695B-40EB-A969-93048479EB87}"/>
    <cellStyle name="Input 17 3 6 3" xfId="48175" xr:uid="{32128BAD-D870-4D1F-915F-F113332BF1A7}"/>
    <cellStyle name="Input 17 3 7" xfId="15765" xr:uid="{8AC029B4-4995-41AD-B61D-6553F093590A}"/>
    <cellStyle name="Input 17 3 7 2" xfId="35560" xr:uid="{E3721B38-19F5-4BDF-8B77-A8E9BD7E6955}"/>
    <cellStyle name="Input 17 3 7 3" xfId="54558" xr:uid="{EBC41106-7364-43A6-9E12-DE896ECABEBD}"/>
    <cellStyle name="Input 17 3 8" xfId="21917" xr:uid="{35A5EEC4-99D3-42F6-9639-12196263BFB6}"/>
    <cellStyle name="Input 17 4" xfId="2179" xr:uid="{648E6979-8D51-40AE-AE1A-B0B56DE349B0}"/>
    <cellStyle name="Input 17 4 2" xfId="2944" xr:uid="{47A1279D-3D79-4593-AC5F-B7DC8795F1EF}"/>
    <cellStyle name="Input 17 4 2 2" xfId="4962" xr:uid="{DDAF2BA2-702B-4E13-A126-10A5CE44BA8E}"/>
    <cellStyle name="Input 17 4 2 2 2" xfId="8451" xr:uid="{794C3B20-30BD-4611-A770-F2C179659BA5}"/>
    <cellStyle name="Input 17 4 2 2 2 2" xfId="15440" xr:uid="{2E99E4ED-3DDB-4B8F-BBB6-05D37F3EEEBD}"/>
    <cellStyle name="Input 17 4 2 2 2 2 2" xfId="35235" xr:uid="{6B1725C0-CCAB-43A9-9231-7EDD53CE81D1}"/>
    <cellStyle name="Input 17 4 2 2 2 2 3" xfId="54233" xr:uid="{702A1240-0EDD-4425-B11E-C2D0DD24A84C}"/>
    <cellStyle name="Input 17 4 2 2 2 3" xfId="21854" xr:uid="{6DE43395-6B56-4243-933D-04B675623409}"/>
    <cellStyle name="Input 17 4 2 2 2 3 2" xfId="41649" xr:uid="{1617D6BE-4DC1-4E96-860B-F168ED88F964}"/>
    <cellStyle name="Input 17 4 2 2 2 3 3" xfId="60647" xr:uid="{C31CB680-0F00-4892-B30B-B7F7844DB872}"/>
    <cellStyle name="Input 17 4 2 2 2 4" xfId="28248" xr:uid="{079ED85E-5A13-4612-AEE5-C1944C106B1F}"/>
    <cellStyle name="Input 17 4 2 2 2 5" xfId="47246" xr:uid="{601F7639-9452-4F54-8C4E-E7C5142692EE}"/>
    <cellStyle name="Input 17 4 2 2 3" xfId="12042" xr:uid="{3AAE91E4-0FD7-49A7-9E35-C74BEB6AE23F}"/>
    <cellStyle name="Input 17 4 2 2 3 2" xfId="31837" xr:uid="{C5FC0727-BDD5-4894-A288-ABCBB125B9DC}"/>
    <cellStyle name="Input 17 4 2 2 3 3" xfId="50835" xr:uid="{74336F2E-10B0-4CA6-B7AB-FC53B6E5FB13}"/>
    <cellStyle name="Input 17 4 2 2 4" xfId="18465" xr:uid="{DE947B23-A521-422D-968F-571F03CE5DD2}"/>
    <cellStyle name="Input 17 4 2 2 4 2" xfId="38260" xr:uid="{DCD2EEA2-93DA-46CA-9EA5-9D918B1A90B3}"/>
    <cellStyle name="Input 17 4 2 2 4 3" xfId="57258" xr:uid="{487018E5-4BD0-4B1D-8BC9-62AB42E6C66C}"/>
    <cellStyle name="Input 17 4 2 2 5" xfId="24826" xr:uid="{0A8243EF-C9DE-4BD2-8CEC-558B5410D343}"/>
    <cellStyle name="Input 17 4 2 2 6" xfId="43857" xr:uid="{012DEEDD-914E-41F5-8297-ABEEF9252804}"/>
    <cellStyle name="Input 17 4 2 3" xfId="6433" xr:uid="{E312EFF2-F621-48E4-A798-6B6E6C01AD62}"/>
    <cellStyle name="Input 17 4 2 3 2" xfId="13428" xr:uid="{8E38E8ED-BD57-4502-BE83-B9DDC0227022}"/>
    <cellStyle name="Input 17 4 2 3 2 2" xfId="33223" xr:uid="{A2CE6D75-0FBD-48CF-BDCA-A937F779F4F2}"/>
    <cellStyle name="Input 17 4 2 3 2 3" xfId="52221" xr:uid="{BB9EB7E7-AC4A-4B16-81E2-66120565A1DF}"/>
    <cellStyle name="Input 17 4 2 3 3" xfId="19842" xr:uid="{483EE16C-B216-4663-B62F-795543114890}"/>
    <cellStyle name="Input 17 4 2 3 3 2" xfId="39637" xr:uid="{AC2BBED4-0E5D-4ADD-93C9-94EA2F35937D}"/>
    <cellStyle name="Input 17 4 2 3 3 3" xfId="58635" xr:uid="{CD84C511-F9A3-43B6-A3D6-257BDCC68AA2}"/>
    <cellStyle name="Input 17 4 2 3 4" xfId="26234" xr:uid="{554089E5-A8EF-4C45-89ED-C8D03BC767D4}"/>
    <cellStyle name="Input 17 4 2 3 5" xfId="45234" xr:uid="{12A11D27-A79C-4A9E-B356-5A22FB771210}"/>
    <cellStyle name="Input 17 4 2 4" xfId="10030" xr:uid="{773E436E-9867-45FF-AD96-8AF217F7A007}"/>
    <cellStyle name="Input 17 4 2 4 2" xfId="29825" xr:uid="{BEF2F76B-C1D4-4EFD-ADFD-0A67AE091784}"/>
    <cellStyle name="Input 17 4 2 4 3" xfId="48823" xr:uid="{4D58675F-AF69-4A25-BEF2-0F4C7E5D8665}"/>
    <cellStyle name="Input 17 4 2 5" xfId="16453" xr:uid="{606AD9B3-4648-4AFF-99FF-2984E0016A20}"/>
    <cellStyle name="Input 17 4 2 5 2" xfId="36248" xr:uid="{7E3FCE1B-0E32-4A8E-B5A9-D797CE4FF902}"/>
    <cellStyle name="Input 17 4 2 5 3" xfId="55246" xr:uid="{15900E87-E2B9-476E-B149-134C0E8EF97E}"/>
    <cellStyle name="Input 17 4 2 6" xfId="41856" xr:uid="{A18DAC67-9595-41F0-BA89-7EE7EE140243}"/>
    <cellStyle name="Input 17 4 3" xfId="4183" xr:uid="{901EB457-05E0-4754-A5F1-88BA66B87C24}"/>
    <cellStyle name="Input 17 4 3 2" xfId="7672" xr:uid="{6B19681D-479A-44DD-8726-D5FDD839D6B3}"/>
    <cellStyle name="Input 17 4 3 2 2" xfId="14665" xr:uid="{22229B82-FC30-4138-8C07-6C087FAFEBC1}"/>
    <cellStyle name="Input 17 4 3 2 2 2" xfId="34460" xr:uid="{AF812C56-2525-4BAF-97C1-191A77AAE4F4}"/>
    <cellStyle name="Input 17 4 3 2 2 3" xfId="53458" xr:uid="{D7E578CC-AEDF-4132-8CB8-193E98C10CAF}"/>
    <cellStyle name="Input 17 4 3 2 3" xfId="21079" xr:uid="{F1D27329-2A8B-4D41-9DA9-21466A754FFD}"/>
    <cellStyle name="Input 17 4 3 2 3 2" xfId="40874" xr:uid="{40F1DFA3-3C08-471F-862F-35EC905EC304}"/>
    <cellStyle name="Input 17 4 3 2 3 3" xfId="59872" xr:uid="{4B97C3BA-4EDB-436D-936C-9AA7729FD011}"/>
    <cellStyle name="Input 17 4 3 2 4" xfId="27471" xr:uid="{A59F12F0-2D58-4B29-9DF3-F227E4EB3FF6}"/>
    <cellStyle name="Input 17 4 3 2 5" xfId="46471" xr:uid="{D07C65A7-B950-4DF2-B575-4C916E640228}"/>
    <cellStyle name="Input 17 4 3 3" xfId="11267" xr:uid="{686B544B-58C1-4A13-83E9-893C60404BC4}"/>
    <cellStyle name="Input 17 4 3 3 2" xfId="31062" xr:uid="{29512902-7681-4AFA-B366-A4877DB28C43}"/>
    <cellStyle name="Input 17 4 3 3 3" xfId="50060" xr:uid="{99D5D7B9-5DB8-42ED-A358-F0BAB7579A41}"/>
    <cellStyle name="Input 17 4 3 4" xfId="17690" xr:uid="{C0ED8FCB-6A5F-4323-BA6B-CA0CF9EF8AAC}"/>
    <cellStyle name="Input 17 4 3 4 2" xfId="37485" xr:uid="{027A6428-F1D2-40C5-A802-4CB4265D20FA}"/>
    <cellStyle name="Input 17 4 3 4 3" xfId="56483" xr:uid="{CFF948B6-2E2F-4115-A125-6FEE6566A5FF}"/>
    <cellStyle name="Input 17 4 3 5" xfId="24050" xr:uid="{A6174711-0302-4021-871D-58E214BE384E}"/>
    <cellStyle name="Input 17 4 3 6" xfId="43082" xr:uid="{958E298A-81BF-4026-BD95-BF7EDCBAF507}"/>
    <cellStyle name="Input 17 4 4" xfId="3008" xr:uid="{C9B6D6AC-9CFF-4558-BB97-EFF19E0C9C73}"/>
    <cellStyle name="Input 17 4 4 2" xfId="6497" xr:uid="{EB872DC1-3397-4D07-89CF-9D595B3C8202}"/>
    <cellStyle name="Input 17 4 4 2 2" xfId="13491" xr:uid="{EDB5514F-F30C-4352-BB0E-3D475C8EB291}"/>
    <cellStyle name="Input 17 4 4 2 2 2" xfId="33286" xr:uid="{F4188742-3882-46AF-841C-BCED7C5741AF}"/>
    <cellStyle name="Input 17 4 4 2 2 3" xfId="52284" xr:uid="{C68C4776-6C8C-4333-9BCE-2CAC2AED1C07}"/>
    <cellStyle name="Input 17 4 4 2 3" xfId="19905" xr:uid="{B7497662-ACD0-4CB5-8198-DEA9E67EA891}"/>
    <cellStyle name="Input 17 4 4 2 3 2" xfId="39700" xr:uid="{CFE0B6E2-45B4-4418-9558-399289A1E3E9}"/>
    <cellStyle name="Input 17 4 4 2 3 3" xfId="58698" xr:uid="{08FE9501-189A-4E29-B674-FECAD5EEDE26}"/>
    <cellStyle name="Input 17 4 4 2 4" xfId="26297" xr:uid="{F426B88F-631D-46DA-84CC-74E6976DFF69}"/>
    <cellStyle name="Input 17 4 4 2 5" xfId="45297" xr:uid="{0CADD1D9-031B-4811-A606-7C218B13CE5C}"/>
    <cellStyle name="Input 17 4 4 3" xfId="10093" xr:uid="{7A776D32-BD4B-49E5-B69C-15664228505D}"/>
    <cellStyle name="Input 17 4 4 3 2" xfId="29888" xr:uid="{B3AD7E60-6CFA-4133-BF19-FA81E7261822}"/>
    <cellStyle name="Input 17 4 4 3 3" xfId="48886" xr:uid="{09035ECA-7C02-4982-B7DE-D39AFDF71C8D}"/>
    <cellStyle name="Input 17 4 4 4" xfId="16516" xr:uid="{F58900C8-D143-4042-989A-D5D370C79C1A}"/>
    <cellStyle name="Input 17 4 4 4 2" xfId="36311" xr:uid="{47EB18CC-5E5B-4A65-A40E-D857A6FEE107}"/>
    <cellStyle name="Input 17 4 4 4 3" xfId="55309" xr:uid="{C6497891-3395-4ECB-AF51-A94EAFB4AAF6}"/>
    <cellStyle name="Input 17 4 4 5" xfId="22876" xr:uid="{60A2467C-8ADF-476D-BB1E-997474D90DDF}"/>
    <cellStyle name="Input 17 4 4 6" xfId="41908" xr:uid="{A29D7575-9D24-40FC-AEC6-C8E44512CE16}"/>
    <cellStyle name="Input 17 4 5" xfId="5758" xr:uid="{AFE62DA5-F9F8-4FE6-A672-8CDA3F317961}"/>
    <cellStyle name="Input 17 4 5 2" xfId="12764" xr:uid="{BD11CE19-07F7-43C6-8DAF-7BCA26348A3B}"/>
    <cellStyle name="Input 17 4 5 2 2" xfId="32559" xr:uid="{13BB6A57-78BA-4FD6-8285-00F9AA24C440}"/>
    <cellStyle name="Input 17 4 5 2 3" xfId="51557" xr:uid="{178B2C12-4734-4B93-935C-B374E3B21EFD}"/>
    <cellStyle name="Input 17 4 5 3" xfId="19181" xr:uid="{445BE0E6-6292-49EA-B01C-BCC95394CD33}"/>
    <cellStyle name="Input 17 4 5 3 2" xfId="38976" xr:uid="{672BE18D-8C82-4736-9F89-B5CF229BECBA}"/>
    <cellStyle name="Input 17 4 5 3 3" xfId="57974" xr:uid="{8DE89BB6-077C-4D43-8074-A6DD88B975CC}"/>
    <cellStyle name="Input 17 4 5 4" xfId="25561" xr:uid="{33E4A40A-F6B1-4D09-B9E4-05A48B7A0AB3}"/>
    <cellStyle name="Input 17 4 5 5" xfId="44573" xr:uid="{50E7C9C4-48D5-4D10-A5FF-599A52A93ACB}"/>
    <cellStyle name="Input 17 4 6" xfId="9395" xr:uid="{4232A625-520D-48DF-9D19-18EE42FC1E02}"/>
    <cellStyle name="Input 17 4 6 2" xfId="29190" xr:uid="{B427F42C-2C6F-4A41-A0E0-555A0ED21B84}"/>
    <cellStyle name="Input 17 4 6 3" xfId="48188" xr:uid="{71ADF5B4-7A14-4D86-8332-051118F0E7E2}"/>
    <cellStyle name="Input 17 4 7" xfId="15780" xr:uid="{B34F6ECF-7523-425A-8B32-7098F0989CA3}"/>
    <cellStyle name="Input 17 4 7 2" xfId="35575" xr:uid="{E95E4929-38AA-4082-B882-17F19F85DA1D}"/>
    <cellStyle name="Input 17 4 7 3" xfId="54573" xr:uid="{047474A4-3CF8-47F2-93DC-9B6CD22ADFC1}"/>
    <cellStyle name="Input 17 4 8" xfId="21980" xr:uid="{FE497476-16B1-4D93-907D-D7E040AA0843}"/>
    <cellStyle name="Input 17 5" xfId="2190" xr:uid="{10735734-EE5F-447C-8666-B8596DB2C0FB}"/>
    <cellStyle name="Input 17 5 2" xfId="2955" xr:uid="{16F15F22-A0D1-47BC-9A1A-D8D4B46CE353}"/>
    <cellStyle name="Input 17 5 2 2" xfId="4973" xr:uid="{DBA060B2-3AB3-48A6-95CB-E4D7AA894704}"/>
    <cellStyle name="Input 17 5 2 2 2" xfId="8462" xr:uid="{F3D59BDA-2BF9-45E9-899F-80E1C96A29D4}"/>
    <cellStyle name="Input 17 5 2 2 2 2" xfId="15451" xr:uid="{E3D1F279-AC3B-420A-B42D-BE8BD3217805}"/>
    <cellStyle name="Input 17 5 2 2 2 2 2" xfId="35246" xr:uid="{D7135642-9369-49D5-8551-DCA7F0ED2A33}"/>
    <cellStyle name="Input 17 5 2 2 2 2 3" xfId="54244" xr:uid="{9E7EB507-4F0B-49DA-8E74-6DEA1BA5C657}"/>
    <cellStyle name="Input 17 5 2 2 2 3" xfId="21865" xr:uid="{45B35BF4-ABC5-4DEE-9660-EF4E43E80926}"/>
    <cellStyle name="Input 17 5 2 2 2 3 2" xfId="41660" xr:uid="{2C606846-0F18-4FD3-BA12-7FE5715469BB}"/>
    <cellStyle name="Input 17 5 2 2 2 3 3" xfId="60658" xr:uid="{85098FB7-B2E8-4E28-AA03-82DBBFF1478C}"/>
    <cellStyle name="Input 17 5 2 2 2 4" xfId="28259" xr:uid="{B198A1B1-84B7-4416-8C69-D044A57DF921}"/>
    <cellStyle name="Input 17 5 2 2 2 5" xfId="47257" xr:uid="{354FC5A1-DDC2-40B7-8DD9-5693233CEF33}"/>
    <cellStyle name="Input 17 5 2 2 3" xfId="12053" xr:uid="{3AEB88BC-1AA1-48D8-94E0-A103CEECF91B}"/>
    <cellStyle name="Input 17 5 2 2 3 2" xfId="31848" xr:uid="{72B5A890-A936-49CA-B52B-EA23945B5D7F}"/>
    <cellStyle name="Input 17 5 2 2 3 3" xfId="50846" xr:uid="{6E7A47AC-CC96-428F-9944-BFAA91007892}"/>
    <cellStyle name="Input 17 5 2 2 4" xfId="18476" xr:uid="{6428CBB0-1FCA-4A9A-9EC3-8E60AD93C82B}"/>
    <cellStyle name="Input 17 5 2 2 4 2" xfId="38271" xr:uid="{08B858F8-DF3F-4498-B627-134A21C007EA}"/>
    <cellStyle name="Input 17 5 2 2 4 3" xfId="57269" xr:uid="{CA52990B-B30F-48B0-BE6D-C9937D656B60}"/>
    <cellStyle name="Input 17 5 2 2 5" xfId="24837" xr:uid="{D2D65B4E-E903-44B7-BE0F-EE9FA56E903E}"/>
    <cellStyle name="Input 17 5 2 2 6" xfId="43868" xr:uid="{200E2DA9-3996-486D-8DF0-34F94B350A00}"/>
    <cellStyle name="Input 17 5 2 3" xfId="6444" xr:uid="{DEFEEE8A-6180-4866-87E5-BF5CF220BEF6}"/>
    <cellStyle name="Input 17 5 2 3 2" xfId="13439" xr:uid="{85CF5E29-F7C8-48E3-B9D3-5B1C74187F42}"/>
    <cellStyle name="Input 17 5 2 3 2 2" xfId="33234" xr:uid="{6E183409-F0CF-4B05-8942-A411D6193016}"/>
    <cellStyle name="Input 17 5 2 3 2 3" xfId="52232" xr:uid="{3A1012F4-43E6-4DD3-8E8C-6EE2062E9CBF}"/>
    <cellStyle name="Input 17 5 2 3 3" xfId="19853" xr:uid="{EB2701B6-EA44-492A-9B4F-0253C0BA3ADA}"/>
    <cellStyle name="Input 17 5 2 3 3 2" xfId="39648" xr:uid="{3CE9B84D-D378-4417-81B2-1FDFA1A9CC75}"/>
    <cellStyle name="Input 17 5 2 3 3 3" xfId="58646" xr:uid="{D7BD1AF8-B3D1-4FD0-83A1-8D8BD5D15D74}"/>
    <cellStyle name="Input 17 5 2 3 4" xfId="26245" xr:uid="{BA0A82F3-0FA8-41AD-8612-F7C6F8D5899C}"/>
    <cellStyle name="Input 17 5 2 3 5" xfId="45245" xr:uid="{0B5FFEBA-E53C-4971-B801-2838C2818DDA}"/>
    <cellStyle name="Input 17 5 2 4" xfId="10041" xr:uid="{48B07BA1-2C40-4FAB-AC7B-6410C2DDF4A7}"/>
    <cellStyle name="Input 17 5 2 4 2" xfId="29836" xr:uid="{CBC1AB8C-CEAD-4C0F-9692-BE4B2FA8AE64}"/>
    <cellStyle name="Input 17 5 2 4 3" xfId="48834" xr:uid="{A338AE1B-D9CE-47A9-BD9E-6022ED248A78}"/>
    <cellStyle name="Input 17 5 2 5" xfId="16464" xr:uid="{E6A25259-7AD7-4004-976B-CF52DC55DD4B}"/>
    <cellStyle name="Input 17 5 2 5 2" xfId="36259" xr:uid="{7BF74568-4680-432B-8F29-54C7EB9A1C99}"/>
    <cellStyle name="Input 17 5 2 5 3" xfId="55257" xr:uid="{531A1D16-8F4B-4A85-8860-5F9DFE9727A0}"/>
    <cellStyle name="Input 17 5 2 6" xfId="41859" xr:uid="{479C97EF-E14C-4458-A16A-1F826F0335B7}"/>
    <cellStyle name="Input 17 5 3" xfId="4194" xr:uid="{1C3A00F9-E809-4055-9749-085326C08FC0}"/>
    <cellStyle name="Input 17 5 3 2" xfId="7683" xr:uid="{1F8C4319-B531-469C-B82C-224168D6FD92}"/>
    <cellStyle name="Input 17 5 3 2 2" xfId="14676" xr:uid="{0A21E769-F3E1-44AA-B997-C15322750640}"/>
    <cellStyle name="Input 17 5 3 2 2 2" xfId="34471" xr:uid="{C9231330-43CF-4C44-B248-508747673DD7}"/>
    <cellStyle name="Input 17 5 3 2 2 3" xfId="53469" xr:uid="{E9290886-BD5D-4675-A16A-A09B09014DE1}"/>
    <cellStyle name="Input 17 5 3 2 3" xfId="21090" xr:uid="{4986C36B-C3D4-4C60-ADC5-127B10C86AE4}"/>
    <cellStyle name="Input 17 5 3 2 3 2" xfId="40885" xr:uid="{13702646-93D2-44A5-A5C7-EE2F3AD520C0}"/>
    <cellStyle name="Input 17 5 3 2 3 3" xfId="59883" xr:uid="{717FD90C-189E-48FB-B712-13DC0E66C921}"/>
    <cellStyle name="Input 17 5 3 2 4" xfId="27482" xr:uid="{A056B3A0-BA22-4AAF-8315-B101BCC834E0}"/>
    <cellStyle name="Input 17 5 3 2 5" xfId="46482" xr:uid="{9E73ED08-B01C-40E0-9170-7B691CF97465}"/>
    <cellStyle name="Input 17 5 3 3" xfId="11278" xr:uid="{5A87901E-E9D2-4AFF-882A-3CE1640FD328}"/>
    <cellStyle name="Input 17 5 3 3 2" xfId="31073" xr:uid="{A2FC0FB0-3BF4-4A93-BC39-7CDBE50C3CD2}"/>
    <cellStyle name="Input 17 5 3 3 3" xfId="50071" xr:uid="{B5C05B6C-9B0C-4220-8044-8A75F1FA863F}"/>
    <cellStyle name="Input 17 5 3 4" xfId="17701" xr:uid="{E06E8538-0195-4F25-A931-8C9F02EFD996}"/>
    <cellStyle name="Input 17 5 3 4 2" xfId="37496" xr:uid="{C8B4F815-DB3B-48FB-8863-E0F61282731C}"/>
    <cellStyle name="Input 17 5 3 4 3" xfId="56494" xr:uid="{F53C85E7-9EB8-4EEF-B2A9-0B1487E66557}"/>
    <cellStyle name="Input 17 5 3 5" xfId="24061" xr:uid="{4834503A-D9E0-44CA-86A8-26699D9EA958}"/>
    <cellStyle name="Input 17 5 3 6" xfId="43093" xr:uid="{51FB4C8F-1E6F-4EC9-8986-F17A64B4828E}"/>
    <cellStyle name="Input 17 5 4" xfId="3469" xr:uid="{3ACE420D-6153-446D-B3EB-D745D580019F}"/>
    <cellStyle name="Input 17 5 4 2" xfId="6958" xr:uid="{3F0A56CF-55F0-4291-AC11-7293E5E75CD4}"/>
    <cellStyle name="Input 17 5 4 2 2" xfId="13952" xr:uid="{D3A22AC3-2CED-4D58-AA69-141B494B35BD}"/>
    <cellStyle name="Input 17 5 4 2 2 2" xfId="33747" xr:uid="{6E5E48B7-2F6A-4E0D-B09F-418526E6F6AF}"/>
    <cellStyle name="Input 17 5 4 2 2 3" xfId="52745" xr:uid="{53CD66F7-72BE-4F14-8A8E-951501E7B079}"/>
    <cellStyle name="Input 17 5 4 2 3" xfId="20366" xr:uid="{02EB1C31-2E0B-4316-A849-79877C48D3D9}"/>
    <cellStyle name="Input 17 5 4 2 3 2" xfId="40161" xr:uid="{09B084E8-F677-46EF-87C1-1A8834B34BE9}"/>
    <cellStyle name="Input 17 5 4 2 3 3" xfId="59159" xr:uid="{872A1A1C-B46E-420D-8FFF-839382876A54}"/>
    <cellStyle name="Input 17 5 4 2 4" xfId="26758" xr:uid="{A48B491B-E9DC-4C07-85F8-88F13FBC45B5}"/>
    <cellStyle name="Input 17 5 4 2 5" xfId="45758" xr:uid="{5D7004E8-43F6-4160-8C47-3F35DA40C393}"/>
    <cellStyle name="Input 17 5 4 3" xfId="10554" xr:uid="{1C37F2A8-F866-4309-84A6-8749A05F1229}"/>
    <cellStyle name="Input 17 5 4 3 2" xfId="30349" xr:uid="{F55248DE-C568-481F-AB23-2D32AC612F85}"/>
    <cellStyle name="Input 17 5 4 3 3" xfId="49347" xr:uid="{220B41A5-5535-4052-B3B7-2C7E7FE42CDA}"/>
    <cellStyle name="Input 17 5 4 4" xfId="16977" xr:uid="{39F15FDF-9005-44F8-9FD9-FB3E63D96A10}"/>
    <cellStyle name="Input 17 5 4 4 2" xfId="36772" xr:uid="{87C410B7-2A4F-479A-AD65-D214A3278C95}"/>
    <cellStyle name="Input 17 5 4 4 3" xfId="55770" xr:uid="{585942C7-3E04-4401-A279-43E485E9A09D}"/>
    <cellStyle name="Input 17 5 4 5" xfId="23337" xr:uid="{F763DEAF-D784-462D-980E-BF96882BBE6E}"/>
    <cellStyle name="Input 17 5 4 6" xfId="42369" xr:uid="{0FA419CF-8A93-46B7-9A1F-EEB17A18BC07}"/>
    <cellStyle name="Input 17 5 5" xfId="5769" xr:uid="{60B91531-41FE-49D5-B435-43CCD691A6CC}"/>
    <cellStyle name="Input 17 5 5 2" xfId="12775" xr:uid="{7840620B-36DF-4C71-8892-98FE90F8AFB4}"/>
    <cellStyle name="Input 17 5 5 2 2" xfId="32570" xr:uid="{5435D156-13B1-4798-8E3A-3BEC79C069E7}"/>
    <cellStyle name="Input 17 5 5 2 3" xfId="51568" xr:uid="{5BE3EFA3-B2B5-46B3-8188-79BDADE406D0}"/>
    <cellStyle name="Input 17 5 5 3" xfId="19192" xr:uid="{3296D410-19D9-4334-B587-F011FA89D4D3}"/>
    <cellStyle name="Input 17 5 5 3 2" xfId="38987" xr:uid="{9A948C71-3425-4B8E-A7FB-994D96E7EABB}"/>
    <cellStyle name="Input 17 5 5 3 3" xfId="57985" xr:uid="{A4B77817-020D-4C18-9F8B-528C6967E6BD}"/>
    <cellStyle name="Input 17 5 5 4" xfId="25572" xr:uid="{F2707BD6-D17C-48FC-B611-792AF9A0C211}"/>
    <cellStyle name="Input 17 5 5 5" xfId="44584" xr:uid="{7986EF7A-F94E-4571-A9B9-018F7BF64DF7}"/>
    <cellStyle name="Input 17 5 6" xfId="9405" xr:uid="{0439D842-4F3E-4CF7-B545-98E945045DA0}"/>
    <cellStyle name="Input 17 5 6 2" xfId="29200" xr:uid="{853234EE-F1D3-4857-8F12-0BCC336000A6}"/>
    <cellStyle name="Input 17 5 6 3" xfId="48198" xr:uid="{1164E55A-D66C-49FD-8014-64A4307F111D}"/>
    <cellStyle name="Input 17 5 7" xfId="15791" xr:uid="{1CDD00AE-381F-4145-9365-4FFB3DEE8270}"/>
    <cellStyle name="Input 17 5 7 2" xfId="35586" xr:uid="{E8BE89C2-9B74-4C0E-8099-64CB31F6FAFA}"/>
    <cellStyle name="Input 17 5 7 3" xfId="54584" xr:uid="{AF4EB249-2301-41A6-8A6F-BF2D79B11099}"/>
    <cellStyle name="Input 17 5 8" xfId="21978" xr:uid="{ACB0ED84-7529-4665-989C-A06F0AC07533}"/>
    <cellStyle name="Input 17 6" xfId="2377" xr:uid="{884B878C-1C0D-45F7-8AA8-97E0D6A3535A}"/>
    <cellStyle name="Input 17 6 2" xfId="4412" xr:uid="{9503871F-F531-49F5-B58D-2CD63340D81C}"/>
    <cellStyle name="Input 17 6 2 2" xfId="7901" xr:uid="{7D450F3B-5CBF-4507-AFBC-300C32A65BF2}"/>
    <cellStyle name="Input 17 6 2 2 2" xfId="14890" xr:uid="{4E6CE9C2-1B40-4292-913B-43E672060349}"/>
    <cellStyle name="Input 17 6 2 2 2 2" xfId="34685" xr:uid="{0517D3CA-098B-4E1A-89C4-6851EFA8169A}"/>
    <cellStyle name="Input 17 6 2 2 2 3" xfId="53683" xr:uid="{D85B80BF-C484-4E01-9F43-A95678291EA1}"/>
    <cellStyle name="Input 17 6 2 2 3" xfId="21304" xr:uid="{C2C678AB-66FE-4C28-8B0D-A440ABD1F93F}"/>
    <cellStyle name="Input 17 6 2 2 3 2" xfId="41099" xr:uid="{720A5D47-510C-4ACB-8DC9-3BD9E8DCC2E1}"/>
    <cellStyle name="Input 17 6 2 2 3 3" xfId="60097" xr:uid="{E29B2DDD-9D42-4C42-973C-0DC7D03C49A4}"/>
    <cellStyle name="Input 17 6 2 2 4" xfId="27698" xr:uid="{6BB2E964-A27B-4B02-AFDC-E098CD148809}"/>
    <cellStyle name="Input 17 6 2 2 5" xfId="46696" xr:uid="{0757BB31-481E-401D-9167-C597E2598630}"/>
    <cellStyle name="Input 17 6 2 3" xfId="11492" xr:uid="{B5243BDA-3D8E-4A7C-B4C9-06ECA8D94664}"/>
    <cellStyle name="Input 17 6 2 3 2" xfId="31287" xr:uid="{E1C5D61D-3DC0-422A-B85A-02BF42F81A42}"/>
    <cellStyle name="Input 17 6 2 3 3" xfId="50285" xr:uid="{45AF3863-E2B9-4B18-90AA-DDDCC32DA663}"/>
    <cellStyle name="Input 17 6 2 4" xfId="17915" xr:uid="{CBE9A73E-6414-4A27-B59C-39A5CED14FAF}"/>
    <cellStyle name="Input 17 6 2 4 2" xfId="37710" xr:uid="{90EAF4FE-A338-476F-98EA-CDF57D1CD558}"/>
    <cellStyle name="Input 17 6 2 4 3" xfId="56708" xr:uid="{58222AF6-504F-47A1-811F-7DC02EC85EA0}"/>
    <cellStyle name="Input 17 6 2 5" xfId="24276" xr:uid="{47C80C01-534D-4554-B5AF-49E98E9C872A}"/>
    <cellStyle name="Input 17 6 2 6" xfId="43307" xr:uid="{4889DC83-6529-4892-A8FC-EF07788A0CA1}"/>
    <cellStyle name="Input 17 6 3" xfId="5878" xr:uid="{7A4CAFAE-DEDF-4302-9984-B511226EC164}"/>
    <cellStyle name="Input 17 6 3 2" xfId="12881" xr:uid="{A688D184-83ED-4293-8503-1AEF31FC7EC5}"/>
    <cellStyle name="Input 17 6 3 2 2" xfId="32676" xr:uid="{7807AB64-0A2A-449E-9B72-74DFDD40AB27}"/>
    <cellStyle name="Input 17 6 3 2 3" xfId="51674" xr:uid="{77C6A451-138C-45DE-8A8D-5A99C77F974C}"/>
    <cellStyle name="Input 17 6 3 3" xfId="19296" xr:uid="{844F7E7E-3CF8-4C9D-9544-28C450249791}"/>
    <cellStyle name="Input 17 6 3 3 2" xfId="39091" xr:uid="{21653F37-1F32-487C-B67B-20A470174FE9}"/>
    <cellStyle name="Input 17 6 3 3 3" xfId="58089" xr:uid="{04CCE3C2-8F0D-4884-B052-D9A56684C6C1}"/>
    <cellStyle name="Input 17 6 3 4" xfId="25679" xr:uid="{64ACEF66-1284-46E7-B461-597EAFD6D27A}"/>
    <cellStyle name="Input 17 6 3 5" xfId="44688" xr:uid="{E5BCE71A-B8B5-43E1-AB03-EB238E45D78F}"/>
    <cellStyle name="Input 17 6 4" xfId="9512" xr:uid="{C3DD00E2-DC75-41CE-8985-3764942074D4}"/>
    <cellStyle name="Input 17 6 4 2" xfId="29307" xr:uid="{E7BDA51C-81A7-400E-B82F-837F824DEF40}"/>
    <cellStyle name="Input 17 6 4 3" xfId="48305" xr:uid="{CBC9F85E-B213-4758-8F34-6C1E01AE42D1}"/>
    <cellStyle name="Input 17 6 5" xfId="15895" xr:uid="{26908454-5643-43EC-9C61-CE53A58867D5}"/>
    <cellStyle name="Input 17 6 5 2" xfId="35690" xr:uid="{DBA918D4-8642-4774-9825-5EF04B980117}"/>
    <cellStyle name="Input 17 6 5 3" xfId="54688" xr:uid="{6FBA4F17-C953-4180-B134-03517D41DA27}"/>
    <cellStyle name="Input 17 6 6" xfId="41680" xr:uid="{0B96E81F-C534-4CA5-81DF-E258E72B4838}"/>
    <cellStyle name="Input 17 7" xfId="3621" xr:uid="{B5444EB8-C009-406C-8C53-994AC1C66A67}"/>
    <cellStyle name="Input 17 7 2" xfId="7110" xr:uid="{503A56C7-3FEE-4ED4-A03C-9DE9C1512BA3}"/>
    <cellStyle name="Input 17 7 2 2" xfId="14103" xr:uid="{D30401E5-383A-4F5A-9658-6138C647D8B7}"/>
    <cellStyle name="Input 17 7 2 2 2" xfId="33898" xr:uid="{D6225356-A6DF-4D60-A4F0-5195A257499D}"/>
    <cellStyle name="Input 17 7 2 2 3" xfId="52896" xr:uid="{BEE19025-B314-4CB2-AE1A-4E1ACCE72F2E}"/>
    <cellStyle name="Input 17 7 2 3" xfId="20517" xr:uid="{77D3B0E1-D770-4E7B-BA8C-42D07DE3A76D}"/>
    <cellStyle name="Input 17 7 2 3 2" xfId="40312" xr:uid="{EA3B3377-9423-403C-98AC-151B3CB38CD0}"/>
    <cellStyle name="Input 17 7 2 3 3" xfId="59310" xr:uid="{30F65BB9-8AAC-42C5-A570-6FFAEB8ADF17}"/>
    <cellStyle name="Input 17 7 2 4" xfId="26909" xr:uid="{A143A670-8D22-4D43-8A9E-1135445354BC}"/>
    <cellStyle name="Input 17 7 2 5" xfId="45909" xr:uid="{B2426802-D3E0-424E-88BC-813A2EA92750}"/>
    <cellStyle name="Input 17 7 3" xfId="10705" xr:uid="{D56F292A-0296-48FE-A569-20C1DCEB2BD5}"/>
    <cellStyle name="Input 17 7 3 2" xfId="30500" xr:uid="{EC64216B-B742-4214-BDF8-8966B05DFEBB}"/>
    <cellStyle name="Input 17 7 3 3" xfId="49498" xr:uid="{C805EB2D-577B-4E27-87A7-CF3BB4547DBB}"/>
    <cellStyle name="Input 17 7 4" xfId="17128" xr:uid="{DD7F67D9-6787-4F48-B65B-2B10859F3B88}"/>
    <cellStyle name="Input 17 7 4 2" xfId="36923" xr:uid="{DD3C54AF-5345-44BE-BCC4-BF7CCF786B68}"/>
    <cellStyle name="Input 17 7 4 3" xfId="55921" xr:uid="{65CADF72-6DB1-4F61-82C2-4950D7277A94}"/>
    <cellStyle name="Input 17 7 5" xfId="23488" xr:uid="{73454766-A754-4F69-8176-1DC1BDE3421B}"/>
    <cellStyle name="Input 17 7 6" xfId="42520" xr:uid="{88A4975F-1254-484A-9762-A21FFD01714B}"/>
    <cellStyle name="Input 17 8" xfId="3523" xr:uid="{68940184-17D3-470C-92AF-45F58D9FEA65}"/>
    <cellStyle name="Input 17 8 2" xfId="7012" xr:uid="{85C9ABF0-98E9-4150-AF01-D128D70C9A42}"/>
    <cellStyle name="Input 17 8 2 2" xfId="14006" xr:uid="{C0299B06-11C6-4B7D-BE84-B87AEFB4DED3}"/>
    <cellStyle name="Input 17 8 2 2 2" xfId="33801" xr:uid="{196F30B0-1A8C-4252-908F-43E22130A536}"/>
    <cellStyle name="Input 17 8 2 2 3" xfId="52799" xr:uid="{049325B9-C62A-4DE6-B5A1-D50F60466485}"/>
    <cellStyle name="Input 17 8 2 3" xfId="20420" xr:uid="{95DD0F92-7AA2-4125-8537-73BADFA260CC}"/>
    <cellStyle name="Input 17 8 2 3 2" xfId="40215" xr:uid="{0E3A2695-25AF-4171-9FD8-4ACE2E001937}"/>
    <cellStyle name="Input 17 8 2 3 3" xfId="59213" xr:uid="{120E3CB5-11BE-4287-8722-F295AA35B531}"/>
    <cellStyle name="Input 17 8 2 4" xfId="26812" xr:uid="{CC78972C-E9D8-4E0C-9CFF-8A53D8A14359}"/>
    <cellStyle name="Input 17 8 2 5" xfId="45812" xr:uid="{67442762-D76E-4AC0-B406-DDA4E1C6A857}"/>
    <cellStyle name="Input 17 8 3" xfId="10608" xr:uid="{C53C9641-B8E4-4029-BA83-9D8B4DCFB700}"/>
    <cellStyle name="Input 17 8 3 2" xfId="30403" xr:uid="{A7FB6FA3-A16C-4C9F-AEA8-6782CEB74876}"/>
    <cellStyle name="Input 17 8 3 3" xfId="49401" xr:uid="{7B23E8D6-1C57-4E63-88B8-B2B5174035D1}"/>
    <cellStyle name="Input 17 8 4" xfId="17031" xr:uid="{F6333C2E-BD4F-4F35-8EB0-B36ECB0A30D8}"/>
    <cellStyle name="Input 17 8 4 2" xfId="36826" xr:uid="{FE10DA76-8073-406B-85DA-3611E260CBFD}"/>
    <cellStyle name="Input 17 8 4 3" xfId="55824" xr:uid="{1D14129E-14E1-4B53-8B47-E9C51F2A4D14}"/>
    <cellStyle name="Input 17 8 5" xfId="23391" xr:uid="{7AFF0665-0BEF-445C-8051-BBC0271B56D9}"/>
    <cellStyle name="Input 17 8 6" xfId="42423" xr:uid="{0D5F1166-7A63-402D-8E12-E1AD8EBF2031}"/>
    <cellStyle name="Input 17 9" xfId="5195" xr:uid="{1B25B876-2C5F-4BAA-A729-4D5B1A263FE7}"/>
    <cellStyle name="Input 17 9 2" xfId="12217" xr:uid="{EE273F0E-D32C-4B5A-A6A5-A64489129D7B}"/>
    <cellStyle name="Input 17 9 2 2" xfId="32012" xr:uid="{DE70457A-290B-4C3E-9B67-680636D0B05F}"/>
    <cellStyle name="Input 17 9 2 3" xfId="51010" xr:uid="{150B6E09-5640-4621-9535-AC37D9B5DB1A}"/>
    <cellStyle name="Input 17 9 3" xfId="18635" xr:uid="{DB653213-1135-48BD-96BD-581B6E5BAB07}"/>
    <cellStyle name="Input 17 9 3 2" xfId="38430" xr:uid="{05A3412E-8F06-4188-932E-315CDF84543E}"/>
    <cellStyle name="Input 17 9 3 3" xfId="57428" xr:uid="{3ED87BDF-E8ED-4FF5-9F3A-79A856350987}"/>
    <cellStyle name="Input 17 9 4" xfId="25006" xr:uid="{98B85BBC-1ACA-46B9-9D69-B48F9F453F5A}"/>
    <cellStyle name="Input 17 9 5" xfId="44027" xr:uid="{58FBF8AC-7EA0-4CBF-BB17-769022D1F6E8}"/>
    <cellStyle name="Input 18" xfId="1610" xr:uid="{841C24E3-A5F2-48C0-B9DE-88D1CDC98EC9}"/>
    <cellStyle name="Input 18 2" xfId="2385" xr:uid="{66D9CA76-FE0F-402A-BD8E-4CEB7BCA34F5}"/>
    <cellStyle name="Input 18 2 2" xfId="4417" xr:uid="{33153C9F-9AD5-4638-8370-691BFE81BABF}"/>
    <cellStyle name="Input 18 2 2 2" xfId="7906" xr:uid="{C6214D78-5EFA-404A-9C7A-B72A6A1DAD6B}"/>
    <cellStyle name="Input 18 2 2 2 2" xfId="14895" xr:uid="{EB251CC6-49FF-473A-A0AD-78A750783DCB}"/>
    <cellStyle name="Input 18 2 2 2 2 2" xfId="34690" xr:uid="{2227E8FB-AF8F-45B8-9929-1EABFF87F34B}"/>
    <cellStyle name="Input 18 2 2 2 2 3" xfId="53688" xr:uid="{023AF1AE-2ACF-493C-98A2-2A7C66A7A863}"/>
    <cellStyle name="Input 18 2 2 2 3" xfId="21309" xr:uid="{CF09A1DD-1803-4919-9D4B-788BB99B71A9}"/>
    <cellStyle name="Input 18 2 2 2 3 2" xfId="41104" xr:uid="{2A5559E6-F763-49F6-B18E-A7C88E2F799B}"/>
    <cellStyle name="Input 18 2 2 2 3 3" xfId="60102" xr:uid="{FE035EA7-51F3-4ACF-9B15-591444B0C1B5}"/>
    <cellStyle name="Input 18 2 2 2 4" xfId="27703" xr:uid="{EFB06016-9580-4D25-B607-9EFF92F925CC}"/>
    <cellStyle name="Input 18 2 2 2 5" xfId="46701" xr:uid="{ABF23D75-D7DB-4D5D-8D21-72EE8121EBAC}"/>
    <cellStyle name="Input 18 2 2 3" xfId="11497" xr:uid="{40CB3D49-6ED7-4A74-AF71-F80EAE5A0592}"/>
    <cellStyle name="Input 18 2 2 3 2" xfId="31292" xr:uid="{11B49382-3209-4F4D-9F71-FBF560D25ECD}"/>
    <cellStyle name="Input 18 2 2 3 3" xfId="50290" xr:uid="{8FC36DE6-97D8-497E-AB3C-23CEA9219273}"/>
    <cellStyle name="Input 18 2 2 4" xfId="17920" xr:uid="{DA2EDF05-9BCB-4598-BFC3-18DBAC807E0E}"/>
    <cellStyle name="Input 18 2 2 4 2" xfId="37715" xr:uid="{D84D4E0F-A351-4A74-A611-034211BFFEEF}"/>
    <cellStyle name="Input 18 2 2 4 3" xfId="56713" xr:uid="{D6B52E29-36E8-42D4-8541-E5B8F61704DC}"/>
    <cellStyle name="Input 18 2 2 5" xfId="24281" xr:uid="{9B2FB1A0-EA40-47E5-AC0D-481047F78E46}"/>
    <cellStyle name="Input 18 2 2 6" xfId="43312" xr:uid="{F141BD7B-AF61-4E20-B831-5DE04776A959}"/>
    <cellStyle name="Input 18 2 3" xfId="5886" xr:uid="{D5435A40-64AA-4781-BE26-A6BB2C4988AC}"/>
    <cellStyle name="Input 18 2 3 2" xfId="12886" xr:uid="{A5504914-D56C-4574-AC91-8DCC3C890133}"/>
    <cellStyle name="Input 18 2 3 2 2" xfId="32681" xr:uid="{0635577B-9119-4697-BDBC-1AF0F1FA457B}"/>
    <cellStyle name="Input 18 2 3 2 3" xfId="51679" xr:uid="{280E040C-3E96-4609-B6C8-4F2D0EBFC62C}"/>
    <cellStyle name="Input 18 2 3 3" xfId="19301" xr:uid="{CEC7D56D-DC9F-4F0D-A0F0-37EC0F89A334}"/>
    <cellStyle name="Input 18 2 3 3 2" xfId="39096" xr:uid="{8D2E9599-3DE0-497F-9C25-855C85685766}"/>
    <cellStyle name="Input 18 2 3 3 3" xfId="58094" xr:uid="{5D05E02C-6ADC-480E-B9E8-DE1FD518834E}"/>
    <cellStyle name="Input 18 2 3 4" xfId="25687" xr:uid="{CE7C3F88-92EA-4DCA-834D-2EE02577ED33}"/>
    <cellStyle name="Input 18 2 3 5" xfId="44693" xr:uid="{C95F6EB2-380E-41D3-8A37-8A96D51DA224}"/>
    <cellStyle name="Input 18 2 4" xfId="9517" xr:uid="{D262444D-EB01-4271-AABC-8251E0EC4C2E}"/>
    <cellStyle name="Input 18 2 4 2" xfId="29312" xr:uid="{4C90C0CC-24D3-462E-81CF-32262BBF1B09}"/>
    <cellStyle name="Input 18 2 4 3" xfId="48310" xr:uid="{C4AB2DDC-4506-427D-BD77-F1527A84CB52}"/>
    <cellStyle name="Input 18 2 5" xfId="15900" xr:uid="{D3BCFA2C-1477-4BD5-AC28-B9EB9255035E}"/>
    <cellStyle name="Input 18 2 5 2" xfId="35695" xr:uid="{D06B1BB4-DB12-46A4-9F07-00653182F31E}"/>
    <cellStyle name="Input 18 2 5 3" xfId="54693" xr:uid="{E3341862-F3A1-4FE6-937E-1BCD9611C382}"/>
    <cellStyle name="Input 18 2 6" xfId="41682" xr:uid="{BCAC62B4-8268-4477-88D8-7BFB41FEC3D1}"/>
    <cellStyle name="Input 18 3" xfId="3628" xr:uid="{7FF7FE9D-9DEE-482A-BD9F-7C83813E0777}"/>
    <cellStyle name="Input 18 3 2" xfId="7117" xr:uid="{0E38B8A4-AED7-4E71-A880-6813AF158404}"/>
    <cellStyle name="Input 18 3 2 2" xfId="14110" xr:uid="{245B2A9D-48CD-43C4-90AD-72F643F3E51D}"/>
    <cellStyle name="Input 18 3 2 2 2" xfId="33905" xr:uid="{76E44AA5-B393-4D25-A9E4-C80B428F335C}"/>
    <cellStyle name="Input 18 3 2 2 3" xfId="52903" xr:uid="{FC89606A-410A-40C2-9A79-6B024F1A3E46}"/>
    <cellStyle name="Input 18 3 2 3" xfId="20524" xr:uid="{17784F79-248D-444E-B163-E66C17B2935D}"/>
    <cellStyle name="Input 18 3 2 3 2" xfId="40319" xr:uid="{A9F7CFE6-2D61-431C-B36D-B035DFEE806C}"/>
    <cellStyle name="Input 18 3 2 3 3" xfId="59317" xr:uid="{AAE01C20-859E-48F1-B0CD-F73859419ABE}"/>
    <cellStyle name="Input 18 3 2 4" xfId="26916" xr:uid="{D817A12B-AEC9-4F28-9A90-1A8CAD0FDEED}"/>
    <cellStyle name="Input 18 3 2 5" xfId="45916" xr:uid="{04E42FAA-1BB9-429E-ADDE-39FCB9237364}"/>
    <cellStyle name="Input 18 3 3" xfId="10712" xr:uid="{6735CFAC-6BB8-4960-8963-8A63AE2A266D}"/>
    <cellStyle name="Input 18 3 3 2" xfId="30507" xr:uid="{AE5535BD-0AEF-4324-A971-12EFE524D072}"/>
    <cellStyle name="Input 18 3 3 3" xfId="49505" xr:uid="{B6B1AEE7-500D-4E7C-B811-D30B6204808B}"/>
    <cellStyle name="Input 18 3 4" xfId="17135" xr:uid="{D496DBC0-4574-4C7E-A739-63F4A09A2C88}"/>
    <cellStyle name="Input 18 3 4 2" xfId="36930" xr:uid="{ABA36BA9-2272-41DC-A615-DC35513388C2}"/>
    <cellStyle name="Input 18 3 4 3" xfId="55928" xr:uid="{D84D644E-5F76-4F0F-9CE7-467A4B73110C}"/>
    <cellStyle name="Input 18 3 5" xfId="23495" xr:uid="{39DA11BF-465F-463D-9B05-EF3F15579869}"/>
    <cellStyle name="Input 18 3 6" xfId="42527" xr:uid="{250911FC-B5E4-4D68-B859-0F5469FDF58F}"/>
    <cellStyle name="Input 18 4" xfId="2998" xr:uid="{715175D4-8642-4233-8144-0CB804FDAC3C}"/>
    <cellStyle name="Input 18 4 2" xfId="6487" xr:uid="{DC385CE6-C793-4BE9-AF4D-5C2A21721F6C}"/>
    <cellStyle name="Input 18 4 2 2" xfId="13481" xr:uid="{ABE8F2C9-7097-4208-931A-AAD0E0CC6F3C}"/>
    <cellStyle name="Input 18 4 2 2 2" xfId="33276" xr:uid="{85402E7D-108B-433F-AC7D-1CD0BF6DA76D}"/>
    <cellStyle name="Input 18 4 2 2 3" xfId="52274" xr:uid="{3FCBDCE7-F251-45A9-AAFC-16B5839D8833}"/>
    <cellStyle name="Input 18 4 2 3" xfId="19895" xr:uid="{A5D8F8BF-78CB-4B1F-81DA-EA532A4DDDDC}"/>
    <cellStyle name="Input 18 4 2 3 2" xfId="39690" xr:uid="{D000B993-2CB3-4A48-AF55-13C04E777F67}"/>
    <cellStyle name="Input 18 4 2 3 3" xfId="58688" xr:uid="{1ACAD67F-B6AC-4017-9C9B-D4D5AB931DA7}"/>
    <cellStyle name="Input 18 4 2 4" xfId="26287" xr:uid="{6FC93947-44D9-48F0-B8E2-B24842B597FD}"/>
    <cellStyle name="Input 18 4 2 5" xfId="45287" xr:uid="{ADC1B5F8-BA17-4198-AE40-57277CFB7A32}"/>
    <cellStyle name="Input 18 4 3" xfId="10083" xr:uid="{E533E62E-ED79-4A14-9FF1-A3D30C11EEE6}"/>
    <cellStyle name="Input 18 4 3 2" xfId="29878" xr:uid="{62576D8A-5989-49F3-BAC4-DA65AE3A654E}"/>
    <cellStyle name="Input 18 4 3 3" xfId="48876" xr:uid="{94A0BFBF-8FA7-4C61-A087-C0EB09CF72D2}"/>
    <cellStyle name="Input 18 4 4" xfId="16506" xr:uid="{54D6BDA1-7D4A-416D-8E2E-D26142ED9F1A}"/>
    <cellStyle name="Input 18 4 4 2" xfId="36301" xr:uid="{95F63AD1-475D-415C-B903-6134DE15C43A}"/>
    <cellStyle name="Input 18 4 4 3" xfId="55299" xr:uid="{39B7A989-AAB8-4F60-AEB5-08BAEE41DE1E}"/>
    <cellStyle name="Input 18 4 5" xfId="22866" xr:uid="{7ECF3CE1-8F79-4D9F-97B2-AE4F0205AA8F}"/>
    <cellStyle name="Input 18 4 6" xfId="41898" xr:uid="{0245FE48-3528-470F-BF99-6490C2C8487A}"/>
    <cellStyle name="Input 18 5" xfId="5206" xr:uid="{C1E7EF7C-47CA-46A2-8E73-6BDA1E57806E}"/>
    <cellStyle name="Input 18 5 2" xfId="12222" xr:uid="{2823ABCB-7BEF-49A0-A3AE-8EEC266D87FD}"/>
    <cellStyle name="Input 18 5 2 2" xfId="32017" xr:uid="{887D0A67-9347-4B69-A50D-58F15438406A}"/>
    <cellStyle name="Input 18 5 2 3" xfId="51015" xr:uid="{7329134E-C926-430B-923C-C39C18BB53B0}"/>
    <cellStyle name="Input 18 5 3" xfId="18640" xr:uid="{FE26A133-082E-4745-B49C-EC23D5BFD0C7}"/>
    <cellStyle name="Input 18 5 3 2" xfId="38435" xr:uid="{857EDDA3-230B-4336-BD17-0A46F67E2B50}"/>
    <cellStyle name="Input 18 5 3 3" xfId="57433" xr:uid="{3BCD845D-FCC8-40FE-B8E4-589C27A13EE3}"/>
    <cellStyle name="Input 18 5 4" xfId="25014" xr:uid="{3779AB10-286D-4B64-BF54-4457B9324CDD}"/>
    <cellStyle name="Input 18 5 5" xfId="44032" xr:uid="{FE6F5D7E-9213-4593-8DD7-C371D0C81445}"/>
    <cellStyle name="Input 18 6" xfId="8888" xr:uid="{E830380F-BB18-44D4-A061-65ED179ACC5B}"/>
    <cellStyle name="Input 18 6 2" xfId="28683" xr:uid="{A9E51080-65A6-48A1-8ED9-E6609237E5EE}"/>
    <cellStyle name="Input 18 6 3" xfId="47681" xr:uid="{5BAF46BA-3C37-4B44-80DE-E1B1E5EB74C5}"/>
    <cellStyle name="Input 18 7" xfId="8764" xr:uid="{1A56DA92-F817-499D-BA5D-FD3EFC963725}"/>
    <cellStyle name="Input 18 7 2" xfId="28561" xr:uid="{EFD68D02-DE8F-4169-BD1B-B74347AEB01E}"/>
    <cellStyle name="Input 18 7 3" xfId="47559" xr:uid="{E6E3D352-9266-44A6-96BC-4AB49196BDF0}"/>
    <cellStyle name="Input 18 8" xfId="21921" xr:uid="{D3058527-75CB-4B47-B6F2-CF35C8D90B45}"/>
    <cellStyle name="Input 19" xfId="1710" xr:uid="{9DCA6A7D-BAC2-47F1-8369-DBC593006929}"/>
    <cellStyle name="Input 19 2" xfId="2480" xr:uid="{B6190FF7-4C44-4D2A-ABC1-AC25FECB54D1}"/>
    <cellStyle name="Input 19 2 2" xfId="4503" xr:uid="{CF697249-B305-43CF-819D-433F72274CB4}"/>
    <cellStyle name="Input 19 2 2 2" xfId="7992" xr:uid="{3696B2A2-6DE7-4DB0-B322-B0AC51D20E73}"/>
    <cellStyle name="Input 19 2 2 2 2" xfId="14981" xr:uid="{67382F16-A1C7-415E-B924-3B823F0AAD72}"/>
    <cellStyle name="Input 19 2 2 2 2 2" xfId="34776" xr:uid="{BDBE1230-28F2-41F1-9543-93412E52B40C}"/>
    <cellStyle name="Input 19 2 2 2 2 3" xfId="53774" xr:uid="{7EDB3640-FD4E-49BE-8B35-DA774183ECFB}"/>
    <cellStyle name="Input 19 2 2 2 3" xfId="21395" xr:uid="{8C0BF816-511E-4029-AC88-6EE20331CE7E}"/>
    <cellStyle name="Input 19 2 2 2 3 2" xfId="41190" xr:uid="{F41140C5-EB89-469E-A679-AAB787C8BD77}"/>
    <cellStyle name="Input 19 2 2 2 3 3" xfId="60188" xr:uid="{F0EA1CC9-DA07-441A-9716-20F13ADB097D}"/>
    <cellStyle name="Input 19 2 2 2 4" xfId="27789" xr:uid="{63F90D65-85D8-40E7-8AC1-E5B7FB31951B}"/>
    <cellStyle name="Input 19 2 2 2 5" xfId="46787" xr:uid="{09F8E2B0-2472-4284-BC42-6C711E5BDF60}"/>
    <cellStyle name="Input 19 2 2 3" xfId="11583" xr:uid="{79DF7283-719C-4870-A771-51222ADB313A}"/>
    <cellStyle name="Input 19 2 2 3 2" xfId="31378" xr:uid="{C463CF11-E5B8-4086-BC76-C66378C6178A}"/>
    <cellStyle name="Input 19 2 2 3 3" xfId="50376" xr:uid="{E920C7CC-6049-4BC1-8D7A-520D5F95FFFE}"/>
    <cellStyle name="Input 19 2 2 4" xfId="18006" xr:uid="{0CBD2B81-513B-432F-88DB-96981A972749}"/>
    <cellStyle name="Input 19 2 2 4 2" xfId="37801" xr:uid="{8165071E-6D8D-45C9-B5AE-C326576B12BF}"/>
    <cellStyle name="Input 19 2 2 4 3" xfId="56799" xr:uid="{9F9EE204-E596-42DC-9159-B3FEE65C83EF}"/>
    <cellStyle name="Input 19 2 2 5" xfId="24367" xr:uid="{C3B4EF78-098C-451E-AC03-2EEDD8072DF2}"/>
    <cellStyle name="Input 19 2 2 6" xfId="43398" xr:uid="{9E0A2A7B-6A8B-4430-B4F8-D652D18DF11C}"/>
    <cellStyle name="Input 19 2 3" xfId="5973" xr:uid="{1C3C0A55-973C-4CBB-BD57-E8F1C8A63499}"/>
    <cellStyle name="Input 19 2 3 2" xfId="12972" xr:uid="{5DFC209E-3FC7-4E9E-B6CF-7C921203493F}"/>
    <cellStyle name="Input 19 2 3 2 2" xfId="32767" xr:uid="{5558DA7D-201D-44F1-95FB-BEDDBE05A6B1}"/>
    <cellStyle name="Input 19 2 3 2 3" xfId="51765" xr:uid="{248F4319-8CF9-45B7-9A4C-6AC439D16392}"/>
    <cellStyle name="Input 19 2 3 3" xfId="19387" xr:uid="{BAF0825F-0F9C-4B64-97FB-A7D1DF381EE2}"/>
    <cellStyle name="Input 19 2 3 3 2" xfId="39182" xr:uid="{151C9D7C-5B46-43D3-9525-6B56239D4E78}"/>
    <cellStyle name="Input 19 2 3 3 3" xfId="58180" xr:uid="{A6B57825-44D0-471C-80DE-E3B2A83EBEF2}"/>
    <cellStyle name="Input 19 2 3 4" xfId="25774" xr:uid="{F3CE5727-6B7F-41E7-AE84-A7B96CFA450C}"/>
    <cellStyle name="Input 19 2 3 5" xfId="44779" xr:uid="{667809D0-1E87-4799-ADAC-8AC6DF44AC4B}"/>
    <cellStyle name="Input 19 2 4" xfId="9602" xr:uid="{41AF52F9-616C-4A56-AE5C-EB72C2AB31E3}"/>
    <cellStyle name="Input 19 2 4 2" xfId="29397" xr:uid="{EC21B09E-EA69-442B-BC00-0BB5DB4D8F5F}"/>
    <cellStyle name="Input 19 2 4 3" xfId="48395" xr:uid="{EE5FE117-42BD-416A-AFB8-7F5B565E8DB7}"/>
    <cellStyle name="Input 19 2 5" xfId="15994" xr:uid="{6E70A69F-3228-4461-9911-13D11C594820}"/>
    <cellStyle name="Input 19 2 5 2" xfId="35789" xr:uid="{F224FD20-4735-4BF7-A27F-B863560ABF80}"/>
    <cellStyle name="Input 19 2 5 3" xfId="54787" xr:uid="{D5F3C628-84BE-4E2C-8F52-779F186E2D13}"/>
    <cellStyle name="Input 19 2 6" xfId="41723" xr:uid="{EDE17B51-CA70-4F6F-9FF8-A0F1D161BC1B}"/>
    <cellStyle name="Input 19 3" xfId="3722" xr:uid="{320A6679-D521-4A84-8033-ED642E4C13AA}"/>
    <cellStyle name="Input 19 3 2" xfId="7211" xr:uid="{8ED0B4CF-4EA1-4681-892F-E9D3D04CA7D0}"/>
    <cellStyle name="Input 19 3 2 2" xfId="14204" xr:uid="{FDE2D8DE-89F4-458E-8FB6-35F1442AE005}"/>
    <cellStyle name="Input 19 3 2 2 2" xfId="33999" xr:uid="{57977701-4CCC-43F9-A552-43A09E5CE805}"/>
    <cellStyle name="Input 19 3 2 2 3" xfId="52997" xr:uid="{1BD7B366-72A2-460B-8A0A-235C51DD1875}"/>
    <cellStyle name="Input 19 3 2 3" xfId="20618" xr:uid="{8D8E83D4-6814-4A09-B977-7BA9831ACBCD}"/>
    <cellStyle name="Input 19 3 2 3 2" xfId="40413" xr:uid="{F670D5AB-8DAE-4536-B550-9402EB395C5D}"/>
    <cellStyle name="Input 19 3 2 3 3" xfId="59411" xr:uid="{1C59022E-85D8-48C9-B2D4-69A81E2252F4}"/>
    <cellStyle name="Input 19 3 2 4" xfId="27010" xr:uid="{E76B9EF7-0C0E-4133-9193-424C99142231}"/>
    <cellStyle name="Input 19 3 2 5" xfId="46010" xr:uid="{B4AA67FD-13F3-4A7B-8B81-B09B563C6196}"/>
    <cellStyle name="Input 19 3 3" xfId="10806" xr:uid="{710EDE5E-A64B-420F-AC4B-D119A1F15691}"/>
    <cellStyle name="Input 19 3 3 2" xfId="30601" xr:uid="{66E2BA2E-D11B-46B9-9E79-DBEBD01A93EA}"/>
    <cellStyle name="Input 19 3 3 3" xfId="49599" xr:uid="{B1D23F3E-B920-4F04-8A5B-50887D84017C}"/>
    <cellStyle name="Input 19 3 4" xfId="17229" xr:uid="{9CC37609-393C-4B81-8E08-15AC5CE1AA43}"/>
    <cellStyle name="Input 19 3 4 2" xfId="37024" xr:uid="{66444FA1-2394-4CE7-9788-D4626F5877D9}"/>
    <cellStyle name="Input 19 3 4 3" xfId="56022" xr:uid="{CA22CF95-D571-4A15-8C22-A304E9C0BCE5}"/>
    <cellStyle name="Input 19 3 5" xfId="23589" xr:uid="{BF28913B-1B36-4BB8-AD67-0A49FA7FD42A}"/>
    <cellStyle name="Input 19 3 6" xfId="42621" xr:uid="{19A170E5-76E6-4BAD-8AD1-319E6B65920F}"/>
    <cellStyle name="Input 19 4" xfId="3086" xr:uid="{E9926D07-95BB-46B2-AAD0-DA06808D0896}"/>
    <cellStyle name="Input 19 4 2" xfId="6575" xr:uid="{CC1F228A-B3FE-475F-BBE3-BA7284CF832E}"/>
    <cellStyle name="Input 19 4 2 2" xfId="13569" xr:uid="{266B8322-832B-4EAB-A247-ECABE2FBBCA2}"/>
    <cellStyle name="Input 19 4 2 2 2" xfId="33364" xr:uid="{F064C280-3C13-4FBE-855C-7347593A85FB}"/>
    <cellStyle name="Input 19 4 2 2 3" xfId="52362" xr:uid="{5E04C8D6-13AC-4360-9CD3-439832FCDEDD}"/>
    <cellStyle name="Input 19 4 2 3" xfId="19983" xr:uid="{7C5DEAE6-629C-401D-A41E-6F59F1B1FCAD}"/>
    <cellStyle name="Input 19 4 2 3 2" xfId="39778" xr:uid="{4CB3432F-E637-4D1B-9F18-5B02F11EC9B7}"/>
    <cellStyle name="Input 19 4 2 3 3" xfId="58776" xr:uid="{6D8BEB72-5354-4A2D-93D3-EAC03DB7A921}"/>
    <cellStyle name="Input 19 4 2 4" xfId="26375" xr:uid="{FEBE588C-A165-4925-B6ED-70A565C253CE}"/>
    <cellStyle name="Input 19 4 2 5" xfId="45375" xr:uid="{B8B2A21A-558E-4C25-99C6-00241CAC5E0B}"/>
    <cellStyle name="Input 19 4 3" xfId="10171" xr:uid="{AC795306-D03E-4815-A679-A5F3ABC291AA}"/>
    <cellStyle name="Input 19 4 3 2" xfId="29966" xr:uid="{2955B49D-AD41-4C5C-8107-F2A1B3C85387}"/>
    <cellStyle name="Input 19 4 3 3" xfId="48964" xr:uid="{B501079D-5689-45A3-BCD6-2B4F43B67AEB}"/>
    <cellStyle name="Input 19 4 4" xfId="16594" xr:uid="{D11668FD-FE47-41C8-A7AB-63A40679B192}"/>
    <cellStyle name="Input 19 4 4 2" xfId="36389" xr:uid="{E9EBD849-409C-425B-B87E-5D6B3C92E2AC}"/>
    <cellStyle name="Input 19 4 4 3" xfId="55387" xr:uid="{0C772BC1-6B44-4194-AE4B-2B7C9E1FCFF2}"/>
    <cellStyle name="Input 19 4 5" xfId="22954" xr:uid="{39BFFA6E-BA9E-4751-BC05-91117DABA03C}"/>
    <cellStyle name="Input 19 4 6" xfId="41986" xr:uid="{96DBE2CD-771B-4312-B1DF-FBC84DDC5A06}"/>
    <cellStyle name="Input 19 5" xfId="5296" xr:uid="{D17364E2-66A8-4B46-AB74-52572C8E602D}"/>
    <cellStyle name="Input 19 5 2" xfId="12308" xr:uid="{8CAF3D70-7AD5-40C0-A3A1-750E4728101B}"/>
    <cellStyle name="Input 19 5 2 2" xfId="32103" xr:uid="{36F88DC1-3886-48B0-8B90-57656A88223A}"/>
    <cellStyle name="Input 19 5 2 3" xfId="51101" xr:uid="{DD1DAC54-8CE3-411C-8963-83E4B2E471DD}"/>
    <cellStyle name="Input 19 5 3" xfId="18726" xr:uid="{5AF5D6BB-D896-4C0F-A537-4990F19CB5F9}"/>
    <cellStyle name="Input 19 5 3 2" xfId="38521" xr:uid="{650AC3D3-D183-471B-AAF0-B8FD60FB418F}"/>
    <cellStyle name="Input 19 5 3 3" xfId="57519" xr:uid="{FCF64FDD-3081-4F26-9BC8-D375734B01D8}"/>
    <cellStyle name="Input 19 5 4" xfId="25101" xr:uid="{28DF774B-BCE0-4AAE-97F7-FD60FEBC177D}"/>
    <cellStyle name="Input 19 5 5" xfId="44118" xr:uid="{FDBFBF6A-31E0-46E5-8D31-008194D02CB4}"/>
    <cellStyle name="Input 19 6" xfId="8966" xr:uid="{0E59530E-0FDD-4424-865E-A10823EF34AD}"/>
    <cellStyle name="Input 19 6 2" xfId="28761" xr:uid="{D7DE75D0-E088-4CBB-BEAB-755705BAB959}"/>
    <cellStyle name="Input 19 6 3" xfId="47759" xr:uid="{238E80F4-F8B9-4044-B70D-98E7CF9C2CC4}"/>
    <cellStyle name="Input 19 7" xfId="8835" xr:uid="{A4D7185E-0D28-4D31-99AE-2C462ABEB7EA}"/>
    <cellStyle name="Input 19 7 2" xfId="28632" xr:uid="{01D395F3-BD02-4BFE-9D8F-02945A8DCA2E}"/>
    <cellStyle name="Input 19 7 3" xfId="47630" xr:uid="{F3BE2525-5D9F-49D7-975E-4D78597BEF50}"/>
    <cellStyle name="Input 19 8" xfId="21948" xr:uid="{C25C9B47-793E-4F67-944A-D2A2E2450190}"/>
    <cellStyle name="Input 2" xfId="397" xr:uid="{71D7F35C-77B1-4C0F-88BC-6E3515C28534}"/>
    <cellStyle name="Input 2 10" xfId="8587" xr:uid="{5242854F-F08B-4619-B257-4324655C150C}"/>
    <cellStyle name="Input 2 10 2" xfId="28384" xr:uid="{D476C930-BDE8-4B16-9B5F-E7B36B63CA0A}"/>
    <cellStyle name="Input 2 10 3" xfId="47382" xr:uid="{AD624924-63C5-467E-A42F-B3499ED6CB0F}"/>
    <cellStyle name="Input 2 11" xfId="8789" xr:uid="{804F2E7A-4CD0-4DFC-83AB-87445EACC3D8}"/>
    <cellStyle name="Input 2 11 2" xfId="28586" xr:uid="{13233B1F-66B1-4DD6-8EE6-AD48D0C07B55}"/>
    <cellStyle name="Input 2 11 3" xfId="47584" xr:uid="{61F66438-DEE7-4088-9418-63581FACDCF3}"/>
    <cellStyle name="Input 2 2" xfId="783" xr:uid="{363D445F-7B77-464C-B74E-1D9ABAA202F2}"/>
    <cellStyle name="Input 2 2 10" xfId="5087" xr:uid="{3C629999-90F6-401A-B2AE-EF318C7A418A}"/>
    <cellStyle name="Input 2 2 10 2" xfId="12133" xr:uid="{4528A548-4665-4102-9DFC-B9A5F92B84E4}"/>
    <cellStyle name="Input 2 2 10 2 2" xfId="31928" xr:uid="{D69DD9D9-E424-4B9E-A68D-986DF59ECFED}"/>
    <cellStyle name="Input 2 2 10 2 3" xfId="50926" xr:uid="{725F602C-5467-4856-943B-B75BE0D743F6}"/>
    <cellStyle name="Input 2 2 10 3" xfId="18554" xr:uid="{AF617F52-7A43-4A37-B2F1-BC4484FF9FA4}"/>
    <cellStyle name="Input 2 2 10 3 2" xfId="38349" xr:uid="{A722F3C9-9A73-4EF7-83C3-B4554EC7C36C}"/>
    <cellStyle name="Input 2 2 10 3 3" xfId="57347" xr:uid="{D6E2FBA5-DE7D-4D30-8948-B768C180A71F}"/>
    <cellStyle name="Input 2 2 10 4" xfId="24917" xr:uid="{F66DCD8F-37C9-4877-A886-55960329007C}"/>
    <cellStyle name="Input 2 2 10 5" xfId="43946" xr:uid="{6D8F4AC6-27AA-444D-B07C-56537DBDD737}"/>
    <cellStyle name="Input 2 2 11" xfId="8658" xr:uid="{FE909DAB-89B9-4900-80CD-D4D6AA816791}"/>
    <cellStyle name="Input 2 2 11 2" xfId="28455" xr:uid="{3E36FB2B-FF67-4410-8E62-A01389DF70CA}"/>
    <cellStyle name="Input 2 2 11 3" xfId="47453" xr:uid="{08A3E65D-49FC-4B1D-8B37-4223AD212EFF}"/>
    <cellStyle name="Input 2 2 12" xfId="8604" xr:uid="{E1EE06F0-59F1-4936-BAA8-C7983442BEC7}"/>
    <cellStyle name="Input 2 2 12 2" xfId="28401" xr:uid="{FA96C0BB-49B0-4070-8FB3-D8AE309D12F8}"/>
    <cellStyle name="Input 2 2 12 3" xfId="47399" xr:uid="{F79FBDB0-71F2-4BBD-B470-DEFA2128D467}"/>
    <cellStyle name="Input 2 2 2" xfId="1649" xr:uid="{CD2D5750-D869-4AF2-87F3-98E6934A0F60}"/>
    <cellStyle name="Input 2 2 2 2" xfId="2422" xr:uid="{C0035BCB-24CF-4007-AD40-5AA4968B8D54}"/>
    <cellStyle name="Input 2 2 2 2 2" xfId="4447" xr:uid="{CBF7EB64-05C5-4FA9-BA68-D5E0A7BCBA9E}"/>
    <cellStyle name="Input 2 2 2 2 2 2" xfId="7936" xr:uid="{89E9189D-B835-4710-82AD-29ED0919A0D2}"/>
    <cellStyle name="Input 2 2 2 2 2 2 2" xfId="14925" xr:uid="{386BD825-9F64-4BD3-AD2D-9356A8277F5C}"/>
    <cellStyle name="Input 2 2 2 2 2 2 2 2" xfId="34720" xr:uid="{3A8E139B-69BA-469B-ADF9-B711723F15C0}"/>
    <cellStyle name="Input 2 2 2 2 2 2 2 3" xfId="53718" xr:uid="{99D37503-AA4D-42C2-9059-F930AA60387E}"/>
    <cellStyle name="Input 2 2 2 2 2 2 3" xfId="21339" xr:uid="{46C40E5F-7DA0-4DA6-81C2-7D968625CB1C}"/>
    <cellStyle name="Input 2 2 2 2 2 2 3 2" xfId="41134" xr:uid="{CF5784E7-3430-4C09-AC7B-1F519DB80C67}"/>
    <cellStyle name="Input 2 2 2 2 2 2 3 3" xfId="60132" xr:uid="{0B1F1E5F-0C00-4726-A784-BE7CA1BFA818}"/>
    <cellStyle name="Input 2 2 2 2 2 2 4" xfId="27733" xr:uid="{C3E89D1A-C6FF-4418-8D2E-29B702B1F5B7}"/>
    <cellStyle name="Input 2 2 2 2 2 2 5" xfId="46731" xr:uid="{EDD44EDC-1B3A-4338-8255-494E5A559D64}"/>
    <cellStyle name="Input 2 2 2 2 2 3" xfId="11527" xr:uid="{BA9B189E-A0AC-4C8C-8CA5-E0012C27BC79}"/>
    <cellStyle name="Input 2 2 2 2 2 3 2" xfId="31322" xr:uid="{85ECB758-D32F-4236-9737-5829305C2138}"/>
    <cellStyle name="Input 2 2 2 2 2 3 3" xfId="50320" xr:uid="{7C02823B-489E-48D2-B8B3-02AF5DFFDB4E}"/>
    <cellStyle name="Input 2 2 2 2 2 4" xfId="17950" xr:uid="{98652B9A-62ED-48CF-89C0-CFAB18F90FC8}"/>
    <cellStyle name="Input 2 2 2 2 2 4 2" xfId="37745" xr:uid="{5091894E-5F65-44E8-9188-AF427A56E215}"/>
    <cellStyle name="Input 2 2 2 2 2 4 3" xfId="56743" xr:uid="{520C9852-0FC0-4D2E-944D-D2E32F3FA141}"/>
    <cellStyle name="Input 2 2 2 2 2 5" xfId="24311" xr:uid="{B1B7A535-8E7E-42DD-93DD-A07A0A7CE6BB}"/>
    <cellStyle name="Input 2 2 2 2 2 6" xfId="43342" xr:uid="{FF23A110-2389-460B-BC82-CF000B88BCEA}"/>
    <cellStyle name="Input 2 2 2 2 3" xfId="5916" xr:uid="{0B20FB0C-8135-4C7C-A60A-9278B25825E3}"/>
    <cellStyle name="Input 2 2 2 2 3 2" xfId="12916" xr:uid="{D8D023FC-2BF6-4D52-A5F2-26ACBB0AFB49}"/>
    <cellStyle name="Input 2 2 2 2 3 2 2" xfId="32711" xr:uid="{151360D3-1185-4B0F-B893-C500AB788234}"/>
    <cellStyle name="Input 2 2 2 2 3 2 3" xfId="51709" xr:uid="{506D53CB-B4AC-4A41-88AE-E92F1CBA071A}"/>
    <cellStyle name="Input 2 2 2 2 3 3" xfId="19331" xr:uid="{B767CD72-0DDE-4563-8873-8A69D789A6DB}"/>
    <cellStyle name="Input 2 2 2 2 3 3 2" xfId="39126" xr:uid="{7F1ABD74-5CC7-4DCB-AE00-7E6889333DC1}"/>
    <cellStyle name="Input 2 2 2 2 3 3 3" xfId="58124" xr:uid="{9AD39F65-984D-41EF-8FB1-D77935716DFE}"/>
    <cellStyle name="Input 2 2 2 2 3 4" xfId="25717" xr:uid="{D484FF16-2BC5-4D18-A0E7-5DD553421A9A}"/>
    <cellStyle name="Input 2 2 2 2 3 5" xfId="44723" xr:uid="{C5279776-6AD9-43F7-B18A-2F672CD14D76}"/>
    <cellStyle name="Input 2 2 2 2 4" xfId="9552" xr:uid="{A9FDE574-0ADA-47F9-B859-1F1942223F42}"/>
    <cellStyle name="Input 2 2 2 2 4 2" xfId="29347" xr:uid="{D090DB78-CBD4-4948-8E71-2B0D92B8E9E2}"/>
    <cellStyle name="Input 2 2 2 2 4 3" xfId="48345" xr:uid="{91A38F10-6066-491C-B228-E1A577DE5C93}"/>
    <cellStyle name="Input 2 2 2 2 5" xfId="15937" xr:uid="{A3432579-4B33-46F2-BA6B-591A038240E7}"/>
    <cellStyle name="Input 2 2 2 2 5 2" xfId="35732" xr:uid="{F11B2E37-D599-4552-BEE4-8A5324B79236}"/>
    <cellStyle name="Input 2 2 2 2 5 3" xfId="54730" xr:uid="{03F8D076-EA7F-426E-B033-F05A643989D7}"/>
    <cellStyle name="Input 2 2 2 2 6" xfId="41700" xr:uid="{97487F42-EF54-4360-8453-29DAD6690927}"/>
    <cellStyle name="Input 2 2 2 3" xfId="3665" xr:uid="{AB0AA75B-F583-4C3F-A26A-D0554302658B}"/>
    <cellStyle name="Input 2 2 2 3 2" xfId="7154" xr:uid="{D123FE98-8D0A-4DD9-92F3-9768906C5FAA}"/>
    <cellStyle name="Input 2 2 2 3 2 2" xfId="14147" xr:uid="{97FE5F55-3F4E-46FF-AE67-B330C9B0AD4C}"/>
    <cellStyle name="Input 2 2 2 3 2 2 2" xfId="33942" xr:uid="{D3B518CE-BC34-4CEF-AFB1-48286A7B53F1}"/>
    <cellStyle name="Input 2 2 2 3 2 2 3" xfId="52940" xr:uid="{A3D1A5C2-CA58-4908-B340-D6CF42F8557D}"/>
    <cellStyle name="Input 2 2 2 3 2 3" xfId="20561" xr:uid="{6829AE71-761E-49D1-8B7D-D8A06916FD52}"/>
    <cellStyle name="Input 2 2 2 3 2 3 2" xfId="40356" xr:uid="{504EF468-AE62-45C3-9BE8-CA7318298E34}"/>
    <cellStyle name="Input 2 2 2 3 2 3 3" xfId="59354" xr:uid="{7C86F83B-B092-43A6-AB1C-2E82DEC75D16}"/>
    <cellStyle name="Input 2 2 2 3 2 4" xfId="26953" xr:uid="{6369FA6C-994A-4A35-AC3B-CDDE56496C31}"/>
    <cellStyle name="Input 2 2 2 3 2 5" xfId="45953" xr:uid="{025217BF-4E66-4977-8CCF-6734BBEB0C2E}"/>
    <cellStyle name="Input 2 2 2 3 3" xfId="10749" xr:uid="{4C31946D-20A6-42F6-8979-A375EBAB220A}"/>
    <cellStyle name="Input 2 2 2 3 3 2" xfId="30544" xr:uid="{68098594-9135-49D1-8775-1C90370BB406}"/>
    <cellStyle name="Input 2 2 2 3 3 3" xfId="49542" xr:uid="{8BB1FE1E-ED16-4487-BF19-2ACCD3F9B97F}"/>
    <cellStyle name="Input 2 2 2 3 4" xfId="17172" xr:uid="{7C9BAF6E-541C-4B2A-8F9C-67D4ECD953F4}"/>
    <cellStyle name="Input 2 2 2 3 4 2" xfId="36967" xr:uid="{7E4A267D-8844-43F4-AA5C-71136A223A7A}"/>
    <cellStyle name="Input 2 2 2 3 4 3" xfId="55965" xr:uid="{7EAF10E6-D676-4749-878B-BAC9391ED153}"/>
    <cellStyle name="Input 2 2 2 3 5" xfId="23532" xr:uid="{F772BDE1-0B1F-4926-857F-772D3344107F}"/>
    <cellStyle name="Input 2 2 2 3 6" xfId="42564" xr:uid="{92B4D113-643E-4F16-9567-4BD4D61A83C1}"/>
    <cellStyle name="Input 2 2 2 4" xfId="3519" xr:uid="{30C8DF3C-06E9-42F0-9B8F-FF9EE1359A19}"/>
    <cellStyle name="Input 2 2 2 4 2" xfId="7008" xr:uid="{1C126742-65F6-45B9-AD75-42664E3D6148}"/>
    <cellStyle name="Input 2 2 2 4 2 2" xfId="14002" xr:uid="{7A507CB8-6A9D-4919-9DCD-F38BAD8CC494}"/>
    <cellStyle name="Input 2 2 2 4 2 2 2" xfId="33797" xr:uid="{A6928FDA-CABC-4FD0-B2E6-CF7345FEACC0}"/>
    <cellStyle name="Input 2 2 2 4 2 2 3" xfId="52795" xr:uid="{E954FFCD-619F-4684-814B-44F5852077E6}"/>
    <cellStyle name="Input 2 2 2 4 2 3" xfId="20416" xr:uid="{300EFAAD-53AB-491B-8A2F-6157E9E12BB8}"/>
    <cellStyle name="Input 2 2 2 4 2 3 2" xfId="40211" xr:uid="{2FE47EA7-4A42-4831-BE8A-6C74D89F90F7}"/>
    <cellStyle name="Input 2 2 2 4 2 3 3" xfId="59209" xr:uid="{3B94F16F-D181-4503-AD4D-6C516081DD0E}"/>
    <cellStyle name="Input 2 2 2 4 2 4" xfId="26808" xr:uid="{269FCE0B-82BE-4440-AE54-05B30BE95147}"/>
    <cellStyle name="Input 2 2 2 4 2 5" xfId="45808" xr:uid="{0B6D8E08-DF83-4964-A1A8-6A905CA67814}"/>
    <cellStyle name="Input 2 2 2 4 3" xfId="10604" xr:uid="{C5792BDB-D00E-469D-AEB2-E4307BD4CC92}"/>
    <cellStyle name="Input 2 2 2 4 3 2" xfId="30399" xr:uid="{B8B605D5-F5A3-4DA0-BC99-635369688325}"/>
    <cellStyle name="Input 2 2 2 4 3 3" xfId="49397" xr:uid="{7D2601F8-733B-402A-8E3C-2DE81F39DA99}"/>
    <cellStyle name="Input 2 2 2 4 4" xfId="17027" xr:uid="{3B02C5CE-5494-46B9-A1A0-7EC892AD6A1B}"/>
    <cellStyle name="Input 2 2 2 4 4 2" xfId="36822" xr:uid="{9A07C1D2-B06D-4F97-8B37-C079A5B663CC}"/>
    <cellStyle name="Input 2 2 2 4 4 3" xfId="55820" xr:uid="{FB1D24D8-2C6D-4DBD-8BE1-ED61814C575C}"/>
    <cellStyle name="Input 2 2 2 4 5" xfId="23387" xr:uid="{BC914CFA-64AC-4132-BC4F-9316E3E5DC20}"/>
    <cellStyle name="Input 2 2 2 4 6" xfId="42419" xr:uid="{69CE8D78-1FB8-43BC-8372-E8AA2936AEE9}"/>
    <cellStyle name="Input 2 2 2 5" xfId="5237" xr:uid="{30A58683-031B-4C32-BB7E-14CA2CBF00B3}"/>
    <cellStyle name="Input 2 2 2 5 2" xfId="12252" xr:uid="{E754C85F-DE7C-44F1-9B93-AF9F46897370}"/>
    <cellStyle name="Input 2 2 2 5 2 2" xfId="32047" xr:uid="{79EA31D8-70B5-402E-815B-FAB170DBE8EC}"/>
    <cellStyle name="Input 2 2 2 5 2 3" xfId="51045" xr:uid="{61FE009A-2D22-46EA-A8A4-A9E3E80EBA5D}"/>
    <cellStyle name="Input 2 2 2 5 3" xfId="18670" xr:uid="{D7A4FA51-EA41-4B3B-814F-96495B5E5E1F}"/>
    <cellStyle name="Input 2 2 2 5 3 2" xfId="38465" xr:uid="{F63C022E-3829-4AFF-A219-D62DE4A45B68}"/>
    <cellStyle name="Input 2 2 2 5 3 3" xfId="57463" xr:uid="{CD943D36-BDDB-4F62-A15D-41B0898C5C69}"/>
    <cellStyle name="Input 2 2 2 5 4" xfId="25044" xr:uid="{903F1977-20FC-46A4-94CC-29F60CF8B580}"/>
    <cellStyle name="Input 2 2 2 5 5" xfId="44062" xr:uid="{5D3FD21F-AE47-4C31-A48D-56F43A5E2791}"/>
    <cellStyle name="Input 2 2 2 6" xfId="8917" xr:uid="{54B6CDC8-6FB2-4A78-871A-66DBC2DD76F5}"/>
    <cellStyle name="Input 2 2 2 6 2" xfId="28712" xr:uid="{9765D3AA-7696-4226-9A8A-55BE981E4F25}"/>
    <cellStyle name="Input 2 2 2 6 3" xfId="47710" xr:uid="{40BB456F-2368-4242-9F73-2566BBE3DB57}"/>
    <cellStyle name="Input 2 2 2 7" xfId="8541" xr:uid="{B9B9444A-82D4-40DE-AFE4-71363F6035EE}"/>
    <cellStyle name="Input 2 2 2 7 2" xfId="28338" xr:uid="{12C38A76-962F-43F2-978D-1549E10A08E5}"/>
    <cellStyle name="Input 2 2 2 7 3" xfId="47336" xr:uid="{81A4B952-BF38-435A-AB53-F466373A6D3F}"/>
    <cellStyle name="Input 2 2 2 8" xfId="22072" xr:uid="{F73704E8-222C-43B2-A4EA-E1D4A22A7241}"/>
    <cellStyle name="Input 2 2 3" xfId="1870" xr:uid="{51E93D1E-72C8-43D7-84DE-0381057F8524}"/>
    <cellStyle name="Input 2 2 3 2" xfId="2640" xr:uid="{C7821E02-E285-48BD-B934-3E568EEA4154}"/>
    <cellStyle name="Input 2 2 3 2 2" xfId="4663" xr:uid="{C61E1EBC-E722-413E-A0E5-D1051F8832F7}"/>
    <cellStyle name="Input 2 2 3 2 2 2" xfId="8152" xr:uid="{343E6C3F-7BB0-4EE3-8D0A-1BBDA9E3BC33}"/>
    <cellStyle name="Input 2 2 3 2 2 2 2" xfId="15141" xr:uid="{3CA3622E-5438-4CD1-B551-968B0E6B3817}"/>
    <cellStyle name="Input 2 2 3 2 2 2 2 2" xfId="34936" xr:uid="{8FF6C65B-7A8E-4A59-A3B2-0068B4A7A9ED}"/>
    <cellStyle name="Input 2 2 3 2 2 2 2 3" xfId="53934" xr:uid="{E79055FC-5619-4490-B430-CD20EBD23882}"/>
    <cellStyle name="Input 2 2 3 2 2 2 3" xfId="21555" xr:uid="{2C39807B-0644-424C-BEFF-2F36BE04EAB7}"/>
    <cellStyle name="Input 2 2 3 2 2 2 3 2" xfId="41350" xr:uid="{D7426359-8B51-4E24-84BF-AA0CEAEE3A37}"/>
    <cellStyle name="Input 2 2 3 2 2 2 3 3" xfId="60348" xr:uid="{7F7B01FB-EED6-4970-B178-8F58BBBA2C50}"/>
    <cellStyle name="Input 2 2 3 2 2 2 4" xfId="27949" xr:uid="{10B89B12-780E-4DE1-8D0C-B722E4E0C437}"/>
    <cellStyle name="Input 2 2 3 2 2 2 5" xfId="46947" xr:uid="{CC72876D-7920-4235-85A1-6D0B28292303}"/>
    <cellStyle name="Input 2 2 3 2 2 3" xfId="11743" xr:uid="{D0A45796-8E22-4E89-8BBA-A52BCFFB6654}"/>
    <cellStyle name="Input 2 2 3 2 2 3 2" xfId="31538" xr:uid="{68E03B23-859E-4317-9C38-0C0779BF2C64}"/>
    <cellStyle name="Input 2 2 3 2 2 3 3" xfId="50536" xr:uid="{055550EF-95A8-4099-BDB4-715960B24743}"/>
    <cellStyle name="Input 2 2 3 2 2 4" xfId="18166" xr:uid="{A786EBDE-A056-48B6-808B-55CFAA0FDD0E}"/>
    <cellStyle name="Input 2 2 3 2 2 4 2" xfId="37961" xr:uid="{0175B3B7-3B7C-47A5-9B40-A8B1C2490464}"/>
    <cellStyle name="Input 2 2 3 2 2 4 3" xfId="56959" xr:uid="{0018EC7B-68BB-4A71-9D8F-AD9C8DCEB619}"/>
    <cellStyle name="Input 2 2 3 2 2 5" xfId="24527" xr:uid="{5CEFDCB7-2AE1-4E9A-8130-2ABF857C24BB}"/>
    <cellStyle name="Input 2 2 3 2 2 6" xfId="43558" xr:uid="{D009004E-ABC4-4CC9-B990-B281B42C2E68}"/>
    <cellStyle name="Input 2 2 3 2 3" xfId="6132" xr:uid="{D0D5D1A7-B538-4EED-BCCE-551E8D078E45}"/>
    <cellStyle name="Input 2 2 3 2 3 2" xfId="13131" xr:uid="{1D81E67C-0C76-473E-8B31-10E4CF95460B}"/>
    <cellStyle name="Input 2 2 3 2 3 2 2" xfId="32926" xr:uid="{B26CD3A4-1A4F-4084-A923-A6490E8F84B2}"/>
    <cellStyle name="Input 2 2 3 2 3 2 3" xfId="51924" xr:uid="{43936C12-DA57-4A5E-B10B-37D52720DD7C}"/>
    <cellStyle name="Input 2 2 3 2 3 3" xfId="19546" xr:uid="{88519338-5BC1-4223-AB1D-6127CF36DC31}"/>
    <cellStyle name="Input 2 2 3 2 3 3 2" xfId="39341" xr:uid="{308F5635-3A61-46B2-AD39-89D2B573CB93}"/>
    <cellStyle name="Input 2 2 3 2 3 3 3" xfId="58339" xr:uid="{A1BD3C7B-57F9-4CA1-A6FE-D2C0132F4A2A}"/>
    <cellStyle name="Input 2 2 3 2 3 4" xfId="25933" xr:uid="{1E94B2C2-B154-454C-B550-662B8CCC8B0A}"/>
    <cellStyle name="Input 2 2 3 2 3 5" xfId="44938" xr:uid="{D20F1A79-95E3-4842-9E2F-13682F89F001}"/>
    <cellStyle name="Input 2 2 3 2 4" xfId="9748" xr:uid="{C3EFDC15-45B5-4681-8E50-6057815BF3CC}"/>
    <cellStyle name="Input 2 2 3 2 4 2" xfId="29543" xr:uid="{14D4CA46-A53A-4274-A482-C300ADA8055D}"/>
    <cellStyle name="Input 2 2 3 2 4 3" xfId="48541" xr:uid="{A30DA197-5A31-4938-A0B1-4FC37301DE66}"/>
    <cellStyle name="Input 2 2 3 2 5" xfId="16154" xr:uid="{844403D6-EAED-4D4A-A354-A7191EEBEC62}"/>
    <cellStyle name="Input 2 2 3 2 5 2" xfId="35949" xr:uid="{B3882BE6-F6A8-49A4-8576-E1B7C385C813}"/>
    <cellStyle name="Input 2 2 3 2 5 3" xfId="54947" xr:uid="{68CD3838-1E41-493B-AD5C-790084E67E89}"/>
    <cellStyle name="Input 2 2 3 2 6" xfId="41767" xr:uid="{B423A198-A0A4-4D58-AD6D-37E40F211D96}"/>
    <cellStyle name="Input 2 2 3 3" xfId="3882" xr:uid="{011177C0-E5C1-40BD-9797-2672E4F01920}"/>
    <cellStyle name="Input 2 2 3 3 2" xfId="7371" xr:uid="{41AD2F8B-E908-4410-B1B2-1824BEEBA897}"/>
    <cellStyle name="Input 2 2 3 3 2 2" xfId="14364" xr:uid="{EE973B67-5868-4BCE-895B-2E05CFDACD0B}"/>
    <cellStyle name="Input 2 2 3 3 2 2 2" xfId="34159" xr:uid="{2C585D31-E04C-4664-96E3-1810D102D32D}"/>
    <cellStyle name="Input 2 2 3 3 2 2 3" xfId="53157" xr:uid="{CBE751B5-3C97-4574-8472-133CEEBBFA00}"/>
    <cellStyle name="Input 2 2 3 3 2 3" xfId="20778" xr:uid="{295A3318-59FB-444A-B32F-18D4863C3398}"/>
    <cellStyle name="Input 2 2 3 3 2 3 2" xfId="40573" xr:uid="{A881D526-37C3-4A0E-8167-6B7A02A4ACD9}"/>
    <cellStyle name="Input 2 2 3 3 2 3 3" xfId="59571" xr:uid="{A79FBF83-FE75-479B-9681-249EDB8361D7}"/>
    <cellStyle name="Input 2 2 3 3 2 4" xfId="27170" xr:uid="{64486749-3381-4A6E-A13B-B123E0ACABE7}"/>
    <cellStyle name="Input 2 2 3 3 2 5" xfId="46170" xr:uid="{785BE412-839F-4933-A8E0-0FD2358C6816}"/>
    <cellStyle name="Input 2 2 3 3 3" xfId="10966" xr:uid="{AD753F00-C8F3-4FCA-8164-9760E7438B6E}"/>
    <cellStyle name="Input 2 2 3 3 3 2" xfId="30761" xr:uid="{A5EB50FA-1FD7-456E-A9A6-745ACB1FCF19}"/>
    <cellStyle name="Input 2 2 3 3 3 3" xfId="49759" xr:uid="{C5507428-59BC-49A6-B240-9AA9E9AD1816}"/>
    <cellStyle name="Input 2 2 3 3 4" xfId="17389" xr:uid="{FDE1C2FB-B509-48A1-98EB-8A36658D6B4C}"/>
    <cellStyle name="Input 2 2 3 3 4 2" xfId="37184" xr:uid="{B6576926-0759-4B8E-B9B2-E0816D543698}"/>
    <cellStyle name="Input 2 2 3 3 4 3" xfId="56182" xr:uid="{EA70A56B-8881-4F8E-BE1A-8D9614C92FE9}"/>
    <cellStyle name="Input 2 2 3 3 5" xfId="23749" xr:uid="{AD9883F9-BE76-4B39-ACE0-1A3E837F2416}"/>
    <cellStyle name="Input 2 2 3 3 6" xfId="42781" xr:uid="{83265F26-C3DA-461C-A859-074B6ABDF19F}"/>
    <cellStyle name="Input 2 2 3 4" xfId="3333" xr:uid="{869F8245-0818-4210-BACE-32DDB7613DCA}"/>
    <cellStyle name="Input 2 2 3 4 2" xfId="6822" xr:uid="{CBD7C63C-20CE-41C2-ABB0-8972B932A24A}"/>
    <cellStyle name="Input 2 2 3 4 2 2" xfId="13816" xr:uid="{693635F5-A29B-4FEB-BEF5-F0DDD0C16E56}"/>
    <cellStyle name="Input 2 2 3 4 2 2 2" xfId="33611" xr:uid="{C25AE186-F517-4A0F-B297-3C728FC5E19F}"/>
    <cellStyle name="Input 2 2 3 4 2 2 3" xfId="52609" xr:uid="{71512E28-C1AB-4D05-B2C0-6DC5EC8CAA79}"/>
    <cellStyle name="Input 2 2 3 4 2 3" xfId="20230" xr:uid="{D94D9D9E-BA8B-456B-8169-9957BFACC078}"/>
    <cellStyle name="Input 2 2 3 4 2 3 2" xfId="40025" xr:uid="{6CC5FAF7-CAB4-4AB5-AD4B-5F8BE5D1B847}"/>
    <cellStyle name="Input 2 2 3 4 2 3 3" xfId="59023" xr:uid="{4A77D625-C775-4D17-B555-213C27CB0E79}"/>
    <cellStyle name="Input 2 2 3 4 2 4" xfId="26622" xr:uid="{6778B94B-AC73-499D-9B37-1A85F6DE9680}"/>
    <cellStyle name="Input 2 2 3 4 2 5" xfId="45622" xr:uid="{0DC13521-C783-4CFE-9B1F-DDFFE49C488B}"/>
    <cellStyle name="Input 2 2 3 4 3" xfId="10418" xr:uid="{B0C16E3E-1DFD-4451-8E5C-1C4C397624A9}"/>
    <cellStyle name="Input 2 2 3 4 3 2" xfId="30213" xr:uid="{F53F80C2-23A8-490D-8B08-007BE7190BA1}"/>
    <cellStyle name="Input 2 2 3 4 3 3" xfId="49211" xr:uid="{CBC7CDD3-A13A-4180-90FF-F9FBEC0AE339}"/>
    <cellStyle name="Input 2 2 3 4 4" xfId="16841" xr:uid="{4906B25D-6B73-437E-B382-24764F816FCF}"/>
    <cellStyle name="Input 2 2 3 4 4 2" xfId="36636" xr:uid="{F4C10772-B7E0-4D1E-9818-6FEFDEA6C0C2}"/>
    <cellStyle name="Input 2 2 3 4 4 3" xfId="55634" xr:uid="{2B70714E-1C43-46AC-A2F6-F9048EA9F311}"/>
    <cellStyle name="Input 2 2 3 4 5" xfId="23201" xr:uid="{102173F7-7C54-4DBB-BF5F-B99CF2DF43DD}"/>
    <cellStyle name="Input 2 2 3 4 6" xfId="42233" xr:uid="{A76CEDA7-63EE-4571-9D65-CE0B84B9E6D5}"/>
    <cellStyle name="Input 2 2 3 5" xfId="5455" xr:uid="{41D49B06-4D7B-47AA-9553-97525E95A161}"/>
    <cellStyle name="Input 2 2 3 5 2" xfId="12467" xr:uid="{95B307F4-46F6-4323-B5C0-9C13816C6263}"/>
    <cellStyle name="Input 2 2 3 5 2 2" xfId="32262" xr:uid="{B9ACC545-35EC-431E-AC05-14CB01E0EC82}"/>
    <cellStyle name="Input 2 2 3 5 2 3" xfId="51260" xr:uid="{F7E2E956-0159-4177-861D-F8139A0208E2}"/>
    <cellStyle name="Input 2 2 3 5 3" xfId="18885" xr:uid="{6F7A342A-D1DD-410F-85EC-82A5818C2057}"/>
    <cellStyle name="Input 2 2 3 5 3 2" xfId="38680" xr:uid="{D5037406-F05F-47F4-AEE3-90E32019E13D}"/>
    <cellStyle name="Input 2 2 3 5 3 3" xfId="57678" xr:uid="{529C81CB-2901-4305-8929-31182957FEE2}"/>
    <cellStyle name="Input 2 2 3 5 4" xfId="25260" xr:uid="{AEF2648B-D141-42D4-8C41-8665EB847213}"/>
    <cellStyle name="Input 2 2 3 5 5" xfId="44277" xr:uid="{4FF121A5-CF8C-4EEE-A79F-626E99664898}"/>
    <cellStyle name="Input 2 2 3 6" xfId="9113" xr:uid="{5F2DE3AF-BC8B-47EA-95A1-4F3466399FEE}"/>
    <cellStyle name="Input 2 2 3 6 2" xfId="28908" xr:uid="{B27DDA63-9672-4670-ACED-A5FBAF91D21A}"/>
    <cellStyle name="Input 2 2 3 6 3" xfId="47906" xr:uid="{DCC97083-F073-4FDF-BEEE-8F37BE14F522}"/>
    <cellStyle name="Input 2 2 3 7" xfId="15481" xr:uid="{83E186AE-F514-4989-9270-0CC39DC588CB}"/>
    <cellStyle name="Input 2 2 3 7 2" xfId="35276" xr:uid="{604D6202-B976-441B-AAF2-BDB9B88E8E97}"/>
    <cellStyle name="Input 2 2 3 7 3" xfId="54274" xr:uid="{92343D89-B90E-4C6C-A08F-F66467A8CC13}"/>
    <cellStyle name="Input 2 2 3 8" xfId="21998" xr:uid="{2DDE5153-B57D-4B03-91D8-B909FF52B6FD}"/>
    <cellStyle name="Input 2 2 4" xfId="1967" xr:uid="{703D52C7-5B42-4550-B5ED-47DD71FC3482}"/>
    <cellStyle name="Input 2 2 4 2" xfId="2737" xr:uid="{2487472E-E36D-48AB-8AEF-35AE9851C179}"/>
    <cellStyle name="Input 2 2 4 2 2" xfId="4759" xr:uid="{66CF0685-7575-4267-B54C-1897594C5081}"/>
    <cellStyle name="Input 2 2 4 2 2 2" xfId="8248" xr:uid="{B130ED81-4B79-47F5-8E63-716861DCE0E5}"/>
    <cellStyle name="Input 2 2 4 2 2 2 2" xfId="15237" xr:uid="{6ABA2360-1D01-4D33-ADF0-BD7A9812EB5D}"/>
    <cellStyle name="Input 2 2 4 2 2 2 2 2" xfId="35032" xr:uid="{05604325-C588-4E9A-AD69-C41C9E57AE19}"/>
    <cellStyle name="Input 2 2 4 2 2 2 2 3" xfId="54030" xr:uid="{915F200F-DD8C-46A4-8B5B-F42EA4CCBF93}"/>
    <cellStyle name="Input 2 2 4 2 2 2 3" xfId="21651" xr:uid="{E89D2742-9B27-4FA4-A054-0557007B45FD}"/>
    <cellStyle name="Input 2 2 4 2 2 2 3 2" xfId="41446" xr:uid="{2D5429E0-5072-4E23-BE66-0CAE322209AA}"/>
    <cellStyle name="Input 2 2 4 2 2 2 3 3" xfId="60444" xr:uid="{D9348FB5-205C-40C2-BCC1-8459426F9C83}"/>
    <cellStyle name="Input 2 2 4 2 2 2 4" xfId="28045" xr:uid="{77C5270B-9FE0-4817-BED7-D4FCB201ACF2}"/>
    <cellStyle name="Input 2 2 4 2 2 2 5" xfId="47043" xr:uid="{DD0BC864-B8A2-4790-B07D-FC57A68790ED}"/>
    <cellStyle name="Input 2 2 4 2 2 3" xfId="11839" xr:uid="{1A31D53A-E856-44F6-B4B3-DCF9612B7904}"/>
    <cellStyle name="Input 2 2 4 2 2 3 2" xfId="31634" xr:uid="{53D59850-C5A9-4C8B-B7A8-78722897199A}"/>
    <cellStyle name="Input 2 2 4 2 2 3 3" xfId="50632" xr:uid="{2C19D050-AB51-4CC8-B384-7EB60BA23834}"/>
    <cellStyle name="Input 2 2 4 2 2 4" xfId="18262" xr:uid="{6BFD12CB-CC7E-44E5-94B9-7B72807045BB}"/>
    <cellStyle name="Input 2 2 4 2 2 4 2" xfId="38057" xr:uid="{F19FA060-9B54-404F-8035-A51B29003F15}"/>
    <cellStyle name="Input 2 2 4 2 2 4 3" xfId="57055" xr:uid="{D5970DF2-94C6-49EF-B833-EE4046AFA285}"/>
    <cellStyle name="Input 2 2 4 2 2 5" xfId="24623" xr:uid="{5374E0DA-5332-4A2C-A7E9-A696563CB8ED}"/>
    <cellStyle name="Input 2 2 4 2 2 6" xfId="43654" xr:uid="{435436B9-A998-4545-9515-97840CDAA023}"/>
    <cellStyle name="Input 2 2 4 2 3" xfId="6229" xr:uid="{30DE8D37-8A78-4812-A77E-FAADE69C7D0D}"/>
    <cellStyle name="Input 2 2 4 2 3 2" xfId="13227" xr:uid="{E0A6B69E-0791-47AE-88CA-71F22D8F46E8}"/>
    <cellStyle name="Input 2 2 4 2 3 2 2" xfId="33022" xr:uid="{918653E2-6025-4412-BD4F-D0A2CCBCC7EE}"/>
    <cellStyle name="Input 2 2 4 2 3 2 3" xfId="52020" xr:uid="{B9C8CCD2-D63B-40EB-90B0-B69D731EC900}"/>
    <cellStyle name="Input 2 2 4 2 3 3" xfId="19642" xr:uid="{259E2392-68BA-4FA0-9B14-7A5DC59CC0CE}"/>
    <cellStyle name="Input 2 2 4 2 3 3 2" xfId="39437" xr:uid="{2C99B0A2-0174-4FB1-9EFD-575C39F5A708}"/>
    <cellStyle name="Input 2 2 4 2 3 3 3" xfId="58435" xr:uid="{46B27C84-3689-478F-AB4D-F4536FE10741}"/>
    <cellStyle name="Input 2 2 4 2 3 4" xfId="26030" xr:uid="{98C12C0A-049B-47F0-A677-95F449E61A7E}"/>
    <cellStyle name="Input 2 2 4 2 3 5" xfId="45034" xr:uid="{6C5A2093-86CB-4DD3-B3E8-C68648ACB1A8}"/>
    <cellStyle name="Input 2 2 4 2 4" xfId="9837" xr:uid="{4B60DA6B-B393-4282-A619-620AFC6F6611}"/>
    <cellStyle name="Input 2 2 4 2 4 2" xfId="29632" xr:uid="{5C9E826A-91C2-40F0-9C94-D5C7053A1223}"/>
    <cellStyle name="Input 2 2 4 2 4 3" xfId="48630" xr:uid="{0F6A8617-B04F-4945-B17A-C297E8D8C53A}"/>
    <cellStyle name="Input 2 2 4 2 5" xfId="16250" xr:uid="{60E7336D-CD9A-4427-8F0F-66849A1DCEEB}"/>
    <cellStyle name="Input 2 2 4 2 5 2" xfId="36045" xr:uid="{B965404B-927A-4457-8A16-8F1963BBE03C}"/>
    <cellStyle name="Input 2 2 4 2 5 3" xfId="55043" xr:uid="{8CB37877-455B-4275-B079-F21B039CB888}"/>
    <cellStyle name="Input 2 2 4 2 6" xfId="41802" xr:uid="{08D95A1F-3386-4C46-AF69-EF91A2DCE8FE}"/>
    <cellStyle name="Input 2 2 4 3" xfId="3978" xr:uid="{F1EBE400-26AE-4934-97F4-C1F9CB9D9AB9}"/>
    <cellStyle name="Input 2 2 4 3 2" xfId="7467" xr:uid="{A87CB3B5-7AAA-48D8-B1FB-27D68EBC9489}"/>
    <cellStyle name="Input 2 2 4 3 2 2" xfId="14460" xr:uid="{69AAE03A-7B5B-4062-9E36-5BCA9F692FE8}"/>
    <cellStyle name="Input 2 2 4 3 2 2 2" xfId="34255" xr:uid="{B7BFBC83-0820-4D5B-8998-40F2D2E3763B}"/>
    <cellStyle name="Input 2 2 4 3 2 2 3" xfId="53253" xr:uid="{58B68B30-E823-4B7E-A89F-2E978B74A850}"/>
    <cellStyle name="Input 2 2 4 3 2 3" xfId="20874" xr:uid="{B8CF835B-891F-4399-BA3F-0A096113C69F}"/>
    <cellStyle name="Input 2 2 4 3 2 3 2" xfId="40669" xr:uid="{3D75B483-D7BB-4434-8108-3D4B27146AD7}"/>
    <cellStyle name="Input 2 2 4 3 2 3 3" xfId="59667" xr:uid="{6E91B97F-D1E1-4952-BBB2-7E2063ED3B5F}"/>
    <cellStyle name="Input 2 2 4 3 2 4" xfId="27266" xr:uid="{5188E6A6-7FF2-49D7-AF56-4EB2C5BE0CAD}"/>
    <cellStyle name="Input 2 2 4 3 2 5" xfId="46266" xr:uid="{CF96BD97-B69F-478E-8D9E-405B36D7DDEF}"/>
    <cellStyle name="Input 2 2 4 3 3" xfId="11062" xr:uid="{F3DCD0EB-B684-4373-9480-9A6C5FAC49C7}"/>
    <cellStyle name="Input 2 2 4 3 3 2" xfId="30857" xr:uid="{B494F376-E4D0-487A-AEC8-0EC85229AFFD}"/>
    <cellStyle name="Input 2 2 4 3 3 3" xfId="49855" xr:uid="{B833FD6A-535D-49BD-BC08-81D962123ADB}"/>
    <cellStyle name="Input 2 2 4 3 4" xfId="17485" xr:uid="{A0075323-9C6C-41A4-B62F-A0ED901EB08B}"/>
    <cellStyle name="Input 2 2 4 3 4 2" xfId="37280" xr:uid="{AC65D9D8-DDBB-4015-AC2A-04FBFD0AD77F}"/>
    <cellStyle name="Input 2 2 4 3 4 3" xfId="56278" xr:uid="{3D914791-F396-4FEC-B067-DE8DCD2FD3F5}"/>
    <cellStyle name="Input 2 2 4 3 5" xfId="23845" xr:uid="{39F0BF51-77B3-4D5F-9FA7-2EB108D8605C}"/>
    <cellStyle name="Input 2 2 4 3 6" xfId="42877" xr:uid="{7A3E4FF3-6578-4FF2-8E2B-F7A56DBE762E}"/>
    <cellStyle name="Input 2 2 4 4" xfId="4284" xr:uid="{FFBA769F-025A-43AE-BFEF-F2BCE9A91DB9}"/>
    <cellStyle name="Input 2 2 4 4 2" xfId="7773" xr:uid="{22F1AB02-5DD8-445C-9E61-A901E91627BF}"/>
    <cellStyle name="Input 2 2 4 4 2 2" xfId="14764" xr:uid="{E943376D-3457-4E6F-AB8E-53683CF9545E}"/>
    <cellStyle name="Input 2 2 4 4 2 2 2" xfId="34559" xr:uid="{0EB450EC-54CA-4A9C-8A02-D51F191F9AE9}"/>
    <cellStyle name="Input 2 2 4 4 2 2 3" xfId="53557" xr:uid="{EE5D5010-970C-4855-BA28-2288221ED1AC}"/>
    <cellStyle name="Input 2 2 4 4 2 3" xfId="21178" xr:uid="{B8A9CEBB-4C82-4085-9A4E-228F328FAF25}"/>
    <cellStyle name="Input 2 2 4 4 2 3 2" xfId="40973" xr:uid="{81209A7D-A592-4915-BDCC-EFCA662F966C}"/>
    <cellStyle name="Input 2 2 4 4 2 3 3" xfId="59971" xr:uid="{C5AA1A0B-FC15-4EEC-B97A-F887C95A59E3}"/>
    <cellStyle name="Input 2 2 4 4 2 4" xfId="27572" xr:uid="{24F6A69B-54DA-4885-A559-4E0760103428}"/>
    <cellStyle name="Input 2 2 4 4 2 5" xfId="46570" xr:uid="{3B9F3DAE-E945-4986-BEF3-D6C6757F31D7}"/>
    <cellStyle name="Input 2 2 4 4 3" xfId="11366" xr:uid="{1BC3E7ED-C4FB-4A47-A223-6D3DF0D005FC}"/>
    <cellStyle name="Input 2 2 4 4 3 2" xfId="31161" xr:uid="{CC4E8922-6007-4589-BD3F-399D148CF8A6}"/>
    <cellStyle name="Input 2 2 4 4 3 3" xfId="50159" xr:uid="{0EEB1C05-8612-41A5-93A0-87D26897E74A}"/>
    <cellStyle name="Input 2 2 4 4 4" xfId="17789" xr:uid="{FCCD7AED-2E72-4A16-9CC3-EFA0E72677A1}"/>
    <cellStyle name="Input 2 2 4 4 4 2" xfId="37584" xr:uid="{A5973B31-5F8D-487F-B5AF-F499793D0E5B}"/>
    <cellStyle name="Input 2 2 4 4 4 3" xfId="56582" xr:uid="{5CCC1151-4914-4470-BF6C-8814398C874E}"/>
    <cellStyle name="Input 2 2 4 4 5" xfId="24150" xr:uid="{47634FD4-9637-45F7-A3CC-B4240A89D3FD}"/>
    <cellStyle name="Input 2 2 4 4 6" xfId="43181" xr:uid="{BC49B75C-240D-4A5F-8BC2-940F24BB4CE9}"/>
    <cellStyle name="Input 2 2 4 5" xfId="5552" xr:uid="{7B3B8C3F-4F7F-431A-BCA7-6ED8572B9065}"/>
    <cellStyle name="Input 2 2 4 5 2" xfId="12563" xr:uid="{AE4F16B6-51C4-417F-BFAE-041F24C8B41D}"/>
    <cellStyle name="Input 2 2 4 5 2 2" xfId="32358" xr:uid="{F8B66119-CC17-4B1E-8713-14F8F88A592E}"/>
    <cellStyle name="Input 2 2 4 5 2 3" xfId="51356" xr:uid="{C6ABCF54-A43F-4F56-AF00-81C7F5AD41EE}"/>
    <cellStyle name="Input 2 2 4 5 3" xfId="18981" xr:uid="{A1F9E40A-94CF-4A0B-83C6-B860C19A71AB}"/>
    <cellStyle name="Input 2 2 4 5 3 2" xfId="38776" xr:uid="{13642085-F082-480F-A299-31B080024304}"/>
    <cellStyle name="Input 2 2 4 5 3 3" xfId="57774" xr:uid="{8C926AC9-62A0-4DD4-8C2B-D3A7C97C6A16}"/>
    <cellStyle name="Input 2 2 4 5 4" xfId="25357" xr:uid="{563C291D-FB5B-4829-98D4-84F1AE8C73F8}"/>
    <cellStyle name="Input 2 2 4 5 5" xfId="44373" xr:uid="{F8301F94-9258-4144-A320-D8D2747154E3}"/>
    <cellStyle name="Input 2 2 4 6" xfId="9202" xr:uid="{8F769D0B-C0FF-4C70-B823-2D49DF6B7B46}"/>
    <cellStyle name="Input 2 2 4 6 2" xfId="28997" xr:uid="{DCBCBCE5-F9BA-42DB-9826-6FA070BB2DE7}"/>
    <cellStyle name="Input 2 2 4 6 3" xfId="47995" xr:uid="{2B5AC952-5AFB-486B-B42D-79F2E447571E}"/>
    <cellStyle name="Input 2 2 4 7" xfId="15577" xr:uid="{EDC25F82-E254-46C0-8944-5952840C8961}"/>
    <cellStyle name="Input 2 2 4 7 2" xfId="35372" xr:uid="{EBF8358C-86B0-40E3-9339-E0D0D5259E1A}"/>
    <cellStyle name="Input 2 2 4 7 3" xfId="54370" xr:uid="{A041D18B-CA01-4ED4-AD8D-7066025901C6}"/>
    <cellStyle name="Input 2 2 4 8" xfId="22342" xr:uid="{904F25BF-56CB-4125-9EBA-86F43E7569F4}"/>
    <cellStyle name="Input 2 2 5" xfId="2046" xr:uid="{6C9940E8-A0B6-4873-9BE4-EFAFB226291C}"/>
    <cellStyle name="Input 2 2 5 2" xfId="2813" xr:uid="{3E0DF8B9-A8C0-4A86-BA38-E2CF16B2087B}"/>
    <cellStyle name="Input 2 2 5 2 2" xfId="4833" xr:uid="{6DD492F9-A756-4293-9326-2DAAE0635AEC}"/>
    <cellStyle name="Input 2 2 5 2 2 2" xfId="8322" xr:uid="{5EC32A39-2137-4D7C-B3BE-8561F6166013}"/>
    <cellStyle name="Input 2 2 5 2 2 2 2" xfId="15311" xr:uid="{3F7B3DB6-AB9A-409F-A7F1-57E4DD17DF43}"/>
    <cellStyle name="Input 2 2 5 2 2 2 2 2" xfId="35106" xr:uid="{9D2C610A-4F03-45CE-ABA6-54C9D1D7D091}"/>
    <cellStyle name="Input 2 2 5 2 2 2 2 3" xfId="54104" xr:uid="{154035BC-EAE5-40A4-A644-F813EA6650EE}"/>
    <cellStyle name="Input 2 2 5 2 2 2 3" xfId="21725" xr:uid="{589CF633-F91B-4679-B9B4-C75149275FE4}"/>
    <cellStyle name="Input 2 2 5 2 2 2 3 2" xfId="41520" xr:uid="{A676F585-49C6-418A-9F55-5C354F94639D}"/>
    <cellStyle name="Input 2 2 5 2 2 2 3 3" xfId="60518" xr:uid="{6326925A-5237-4E03-B161-8D32594B41EB}"/>
    <cellStyle name="Input 2 2 5 2 2 2 4" xfId="28119" xr:uid="{74558197-0F9E-442E-8148-3BA730ADB9B5}"/>
    <cellStyle name="Input 2 2 5 2 2 2 5" xfId="47117" xr:uid="{0BDA0624-523F-44E0-8360-0441935A7749}"/>
    <cellStyle name="Input 2 2 5 2 2 3" xfId="11913" xr:uid="{8097EC2E-FF93-4307-B3F6-2ED46699FEB2}"/>
    <cellStyle name="Input 2 2 5 2 2 3 2" xfId="31708" xr:uid="{E63F912D-21A8-4445-A88B-C87CC32D5960}"/>
    <cellStyle name="Input 2 2 5 2 2 3 3" xfId="50706" xr:uid="{A22E5F3B-6D0E-486D-867D-1238F767D5CD}"/>
    <cellStyle name="Input 2 2 5 2 2 4" xfId="18336" xr:uid="{2F6EA744-5343-4541-AB77-ECC826650E80}"/>
    <cellStyle name="Input 2 2 5 2 2 4 2" xfId="38131" xr:uid="{2319DC17-D454-4FAF-98AA-BFE1FBD38B73}"/>
    <cellStyle name="Input 2 2 5 2 2 4 3" xfId="57129" xr:uid="{857BA43F-5F32-47CF-9E8A-8C553F0C9640}"/>
    <cellStyle name="Input 2 2 5 2 2 5" xfId="24697" xr:uid="{BD554074-D805-48E3-8F95-AA26FEE96FC1}"/>
    <cellStyle name="Input 2 2 5 2 2 6" xfId="43728" xr:uid="{566308BB-4F91-4FD7-BEBA-2C949A0A5CFB}"/>
    <cellStyle name="Input 2 2 5 2 3" xfId="6304" xr:uid="{E1F28138-22F1-403B-9F5A-CAE2232EB029}"/>
    <cellStyle name="Input 2 2 5 2 3 2" xfId="13301" xr:uid="{FBD1552E-D36F-4A84-AFE8-A75003087A42}"/>
    <cellStyle name="Input 2 2 5 2 3 2 2" xfId="33096" xr:uid="{BFEB669F-6BB6-4D09-AEC4-2460147E6B27}"/>
    <cellStyle name="Input 2 2 5 2 3 2 3" xfId="52094" xr:uid="{366EBE35-FDAF-4392-AF2F-7C1D7CDCDDC6}"/>
    <cellStyle name="Input 2 2 5 2 3 3" xfId="19715" xr:uid="{1BAE065E-E6D5-4D15-B70E-2F67054B3307}"/>
    <cellStyle name="Input 2 2 5 2 3 3 2" xfId="39510" xr:uid="{0539F359-A70C-4710-B67D-1F477281BADE}"/>
    <cellStyle name="Input 2 2 5 2 3 3 3" xfId="58508" xr:uid="{01DC3175-4EF0-449F-AA98-D1A95B9EB943}"/>
    <cellStyle name="Input 2 2 5 2 3 4" xfId="26105" xr:uid="{D2FBA89A-C55F-4D1B-97F2-4FDBCBD7C5FC}"/>
    <cellStyle name="Input 2 2 5 2 3 5" xfId="45107" xr:uid="{83931CDD-FB47-4105-BB3F-13BD9D5012D3}"/>
    <cellStyle name="Input 2 2 5 2 4" xfId="9910" xr:uid="{BA7DE8D3-B343-45F5-AD27-A0A4D8D68468}"/>
    <cellStyle name="Input 2 2 5 2 4 2" xfId="29705" xr:uid="{271B2194-68F1-4CEC-B358-19C4A3098479}"/>
    <cellStyle name="Input 2 2 5 2 4 3" xfId="48703" xr:uid="{404BF590-AE13-40D6-B6FB-DE7CA1A49CDA}"/>
    <cellStyle name="Input 2 2 5 2 5" xfId="16324" xr:uid="{999F75AA-8E82-4717-8B7B-87009BE17B56}"/>
    <cellStyle name="Input 2 2 5 2 5 2" xfId="36119" xr:uid="{7E188A9E-0E61-4D4D-8768-CD29F4BEC859}"/>
    <cellStyle name="Input 2 2 5 2 5 3" xfId="55117" xr:uid="{09B0EB37-375B-4469-8F8E-1A72EC85CE6A}"/>
    <cellStyle name="Input 2 2 5 2 6" xfId="41827" xr:uid="{2B20E2DE-737D-4311-BAC8-A67632E7D9BD}"/>
    <cellStyle name="Input 2 2 5 3" xfId="4054" xr:uid="{0B6539DA-50B2-48A6-A128-68F7214D66F0}"/>
    <cellStyle name="Input 2 2 5 3 2" xfId="7543" xr:uid="{A8DA807F-A244-4B7A-8006-DB9D80E308D4}"/>
    <cellStyle name="Input 2 2 5 3 2 2" xfId="14536" xr:uid="{B037549E-7728-45CF-8BD5-B038CE34C139}"/>
    <cellStyle name="Input 2 2 5 3 2 2 2" xfId="34331" xr:uid="{1719D3BF-1FEC-42FA-955E-EDAB62F38EDA}"/>
    <cellStyle name="Input 2 2 5 3 2 2 3" xfId="53329" xr:uid="{22C6BD7B-5096-4214-A295-3E6E6A137FE0}"/>
    <cellStyle name="Input 2 2 5 3 2 3" xfId="20950" xr:uid="{265DEA22-F243-4AF8-9737-257ECD26C706}"/>
    <cellStyle name="Input 2 2 5 3 2 3 2" xfId="40745" xr:uid="{E551FE34-5843-4BB9-8640-03D9ED7F779C}"/>
    <cellStyle name="Input 2 2 5 3 2 3 3" xfId="59743" xr:uid="{DBF9697E-1D18-4BCD-888E-612708EB40D3}"/>
    <cellStyle name="Input 2 2 5 3 2 4" xfId="27342" xr:uid="{A00CCA7A-AF9F-4195-97AC-30C01056674F}"/>
    <cellStyle name="Input 2 2 5 3 2 5" xfId="46342" xr:uid="{18F3C94B-8FB3-4791-8F04-ECC26D1B50FC}"/>
    <cellStyle name="Input 2 2 5 3 3" xfId="11138" xr:uid="{1005C73C-466B-486B-B190-BEC60625844E}"/>
    <cellStyle name="Input 2 2 5 3 3 2" xfId="30933" xr:uid="{E247F682-6A96-4983-8F9C-63852347842C}"/>
    <cellStyle name="Input 2 2 5 3 3 3" xfId="49931" xr:uid="{8F588C9D-137A-47BF-9088-F65C19F39AB7}"/>
    <cellStyle name="Input 2 2 5 3 4" xfId="17561" xr:uid="{C84EB271-569C-4D57-AD69-C76E297500E2}"/>
    <cellStyle name="Input 2 2 5 3 4 2" xfId="37356" xr:uid="{DC1F6D24-859A-4033-8A54-1DA844B049B6}"/>
    <cellStyle name="Input 2 2 5 3 4 3" xfId="56354" xr:uid="{ED621727-D202-40A7-9E18-14316EAE1124}"/>
    <cellStyle name="Input 2 2 5 3 5" xfId="23921" xr:uid="{7990E55B-C9CD-42FC-9661-C4670D86371C}"/>
    <cellStyle name="Input 2 2 5 3 6" xfId="42953" xr:uid="{A10BD2AB-DBF0-41DD-A805-9F26BCD0A6C2}"/>
    <cellStyle name="Input 2 2 5 4" xfId="3022" xr:uid="{573B38F9-9BC3-4839-A9B6-35BBD5872021}"/>
    <cellStyle name="Input 2 2 5 4 2" xfId="6511" xr:uid="{9D8CF60A-58CF-457D-8537-6ED8816CE0AD}"/>
    <cellStyle name="Input 2 2 5 4 2 2" xfId="13505" xr:uid="{3982163D-D401-464F-8C00-CD8165B5DB12}"/>
    <cellStyle name="Input 2 2 5 4 2 2 2" xfId="33300" xr:uid="{14511821-A552-418E-A989-9123FAC09E90}"/>
    <cellStyle name="Input 2 2 5 4 2 2 3" xfId="52298" xr:uid="{7192059F-6FE6-473D-A46C-EA1617779FF4}"/>
    <cellStyle name="Input 2 2 5 4 2 3" xfId="19919" xr:uid="{CCC3572E-19AB-451B-83BD-8F4B40438686}"/>
    <cellStyle name="Input 2 2 5 4 2 3 2" xfId="39714" xr:uid="{8121CD67-BC58-4AF2-A776-53EF373AAD4E}"/>
    <cellStyle name="Input 2 2 5 4 2 3 3" xfId="58712" xr:uid="{2B7F5E6E-02E5-4E7C-B190-9E53970C1875}"/>
    <cellStyle name="Input 2 2 5 4 2 4" xfId="26311" xr:uid="{2FB225B2-2426-47FF-A473-EB95EB3C5BB7}"/>
    <cellStyle name="Input 2 2 5 4 2 5" xfId="45311" xr:uid="{15C4BD61-0F83-4017-AC27-4342E4B523A6}"/>
    <cellStyle name="Input 2 2 5 4 3" xfId="10107" xr:uid="{EF696438-A80E-4928-94A1-F7A596AE2318}"/>
    <cellStyle name="Input 2 2 5 4 3 2" xfId="29902" xr:uid="{D2A81721-D822-4CBF-8C49-525D8FDBA63D}"/>
    <cellStyle name="Input 2 2 5 4 3 3" xfId="48900" xr:uid="{9FBF44D8-6486-4B86-9996-332D2655445D}"/>
    <cellStyle name="Input 2 2 5 4 4" xfId="16530" xr:uid="{2B39C200-F381-4A7F-80C9-6F34EDE4F25E}"/>
    <cellStyle name="Input 2 2 5 4 4 2" xfId="36325" xr:uid="{5E83E3FF-15A5-4E48-ADB6-C97D1A951C3C}"/>
    <cellStyle name="Input 2 2 5 4 4 3" xfId="55323" xr:uid="{97D671A1-7E0A-46BD-BAFB-09EA5DFE1665}"/>
    <cellStyle name="Input 2 2 5 4 5" xfId="22890" xr:uid="{012F1527-58B8-43D8-B1AC-F9BBC13F5739}"/>
    <cellStyle name="Input 2 2 5 4 6" xfId="41922" xr:uid="{6B4E840C-1A90-4F90-B946-835775037FFB}"/>
    <cellStyle name="Input 2 2 5 5" xfId="5627" xr:uid="{E58858B9-645E-4FF0-9195-DFBBD52F01E3}"/>
    <cellStyle name="Input 2 2 5 5 2" xfId="12637" xr:uid="{62CAE282-3589-424E-95EE-CA4AB80EC082}"/>
    <cellStyle name="Input 2 2 5 5 2 2" xfId="32432" xr:uid="{83EF9C0A-9970-49B3-A701-8A8CB8E5E801}"/>
    <cellStyle name="Input 2 2 5 5 2 3" xfId="51430" xr:uid="{36F7EBCC-6AD8-4C94-BAE6-A765BC643D13}"/>
    <cellStyle name="Input 2 2 5 5 3" xfId="19054" xr:uid="{9283B9E5-A207-4D39-856B-CD5D3E98D72F}"/>
    <cellStyle name="Input 2 2 5 5 3 2" xfId="38849" xr:uid="{F63F54ED-F94D-4B3F-A0E8-883B578A7DC3}"/>
    <cellStyle name="Input 2 2 5 5 3 3" xfId="57847" xr:uid="{F324D05F-9FEE-4617-BB24-95452C4D3BA8}"/>
    <cellStyle name="Input 2 2 5 5 4" xfId="25432" xr:uid="{EB4E5072-E784-49DA-A234-1EDE97B5E3EE}"/>
    <cellStyle name="Input 2 2 5 5 5" xfId="44446" xr:uid="{E5A688B8-6C27-4FD4-80F1-E14409FF8B3A}"/>
    <cellStyle name="Input 2 2 5 6" xfId="9275" xr:uid="{0794F9A2-E817-4018-AB94-815CE0F37F03}"/>
    <cellStyle name="Input 2 2 5 6 2" xfId="29070" xr:uid="{F94E07F2-E206-4BD8-A290-2F9E0C79E400}"/>
    <cellStyle name="Input 2 2 5 6 3" xfId="48068" xr:uid="{7BB24347-C61F-4735-8402-FCEC083BC3CC}"/>
    <cellStyle name="Input 2 2 5 7" xfId="15651" xr:uid="{3C703037-8C06-45F3-8C88-F1974AF53266}"/>
    <cellStyle name="Input 2 2 5 7 2" xfId="35446" xr:uid="{D88B2A1E-6AE9-420B-946E-470CFBE072E0}"/>
    <cellStyle name="Input 2 2 5 7 3" xfId="54444" xr:uid="{A891EA2D-A402-42B6-90F6-27A0AC05689D}"/>
    <cellStyle name="Input 2 2 5 8" xfId="21990" xr:uid="{8DDDD1CB-84E5-4A68-93B8-6DF23B487ACE}"/>
    <cellStyle name="Input 2 2 6" xfId="2004" xr:uid="{B926EDDB-65BD-49C7-9B1E-6874BDAA8F1E}"/>
    <cellStyle name="Input 2 2 6 2" xfId="2771" xr:uid="{54727E8F-8D6C-402A-A831-D002ADFD1C35}"/>
    <cellStyle name="Input 2 2 6 2 2" xfId="4793" xr:uid="{56A14D54-AB57-44DB-88F6-41BD1C8EB8B5}"/>
    <cellStyle name="Input 2 2 6 2 2 2" xfId="8282" xr:uid="{C5969F35-CFB5-40A7-A9F7-765C03B5A3A8}"/>
    <cellStyle name="Input 2 2 6 2 2 2 2" xfId="15271" xr:uid="{B772E6B0-D1D2-450C-BE5D-472176CFB153}"/>
    <cellStyle name="Input 2 2 6 2 2 2 2 2" xfId="35066" xr:uid="{1C8DD67F-0E5B-4B01-B92C-C2C1A4ABEB44}"/>
    <cellStyle name="Input 2 2 6 2 2 2 2 3" xfId="54064" xr:uid="{9E57058A-9135-4E30-AD03-D797BB1880F1}"/>
    <cellStyle name="Input 2 2 6 2 2 2 3" xfId="21685" xr:uid="{13215DC3-E918-43A0-9E59-AF213FC929C1}"/>
    <cellStyle name="Input 2 2 6 2 2 2 3 2" xfId="41480" xr:uid="{355AEA4D-D04D-47CB-BBB4-BF2AC816B354}"/>
    <cellStyle name="Input 2 2 6 2 2 2 3 3" xfId="60478" xr:uid="{2CB5129E-D075-40C2-BB40-D2B335F6EDD9}"/>
    <cellStyle name="Input 2 2 6 2 2 2 4" xfId="28079" xr:uid="{B29EEBC2-A445-457D-9B75-6DEEA4189DCF}"/>
    <cellStyle name="Input 2 2 6 2 2 2 5" xfId="47077" xr:uid="{4FE7A97F-3665-4647-957C-1849289ABD75}"/>
    <cellStyle name="Input 2 2 6 2 2 3" xfId="11873" xr:uid="{E3C73999-024C-4246-A395-074CE8AA2C4C}"/>
    <cellStyle name="Input 2 2 6 2 2 3 2" xfId="31668" xr:uid="{B46FC260-0CA8-4A33-9B1C-82EA08077430}"/>
    <cellStyle name="Input 2 2 6 2 2 3 3" xfId="50666" xr:uid="{63AE4C91-F5B0-4F2F-9E13-B63F114E4C04}"/>
    <cellStyle name="Input 2 2 6 2 2 4" xfId="18296" xr:uid="{8F0A5E9D-2191-4422-A323-DE5B17FBE51D}"/>
    <cellStyle name="Input 2 2 6 2 2 4 2" xfId="38091" xr:uid="{6D205779-55B9-4097-A7CC-47C10F008C4D}"/>
    <cellStyle name="Input 2 2 6 2 2 4 3" xfId="57089" xr:uid="{7559E1C5-67B3-476C-B1A4-DB3051AC07E6}"/>
    <cellStyle name="Input 2 2 6 2 2 5" xfId="24657" xr:uid="{6119C72A-B9DF-489B-94D0-5E032BA80BEA}"/>
    <cellStyle name="Input 2 2 6 2 2 6" xfId="43688" xr:uid="{0403DE2E-91D5-4414-990B-58A84A85A50B}"/>
    <cellStyle name="Input 2 2 6 2 3" xfId="6263" xr:uid="{F18876F4-7959-44B2-B846-1AFAC38CB88B}"/>
    <cellStyle name="Input 2 2 6 2 3 2" xfId="13261" xr:uid="{BFA3E57E-07EA-4D08-BCCE-C8E30C3F185F}"/>
    <cellStyle name="Input 2 2 6 2 3 2 2" xfId="33056" xr:uid="{A85BEC08-13DB-45C9-8EA8-1C3BA688C411}"/>
    <cellStyle name="Input 2 2 6 2 3 2 3" xfId="52054" xr:uid="{574BC889-851D-481D-B2E1-E0E672160742}"/>
    <cellStyle name="Input 2 2 6 2 3 3" xfId="19676" xr:uid="{091AAC54-EAC1-4C1D-88CA-D78BE0F69560}"/>
    <cellStyle name="Input 2 2 6 2 3 3 2" xfId="39471" xr:uid="{119145DA-499A-42E6-819D-556BB22D28A9}"/>
    <cellStyle name="Input 2 2 6 2 3 3 3" xfId="58469" xr:uid="{B4DDC4B7-48C7-4B1B-A6DA-F49C96604256}"/>
    <cellStyle name="Input 2 2 6 2 3 4" xfId="26064" xr:uid="{14660436-E123-4A94-8342-49822447AE04}"/>
    <cellStyle name="Input 2 2 6 2 3 5" xfId="45068" xr:uid="{83F539F9-F099-449D-B851-766A10E2CBFB}"/>
    <cellStyle name="Input 2 2 6 2 4" xfId="9870" xr:uid="{D6D183BE-5BD6-40EF-A73A-74253351324B}"/>
    <cellStyle name="Input 2 2 6 2 4 2" xfId="29665" xr:uid="{85907FC7-AB62-4BBF-8A91-7C7B07D34DEE}"/>
    <cellStyle name="Input 2 2 6 2 4 3" xfId="48663" xr:uid="{53EF6A39-DA21-43E4-B63E-D465661D6DE9}"/>
    <cellStyle name="Input 2 2 6 2 5" xfId="16284" xr:uid="{117320E8-F227-4656-AA37-C9307212AC46}"/>
    <cellStyle name="Input 2 2 6 2 5 2" xfId="36079" xr:uid="{81FA74E1-395C-468B-8B0A-FC0CBB08D47C}"/>
    <cellStyle name="Input 2 2 6 2 5 3" xfId="55077" xr:uid="{A52EF054-9FCE-48E9-87EB-69683C483B32}"/>
    <cellStyle name="Input 2 2 6 2 6" xfId="41816" xr:uid="{CB5D6AC0-C3C0-4F29-82F8-698E03853D89}"/>
    <cellStyle name="Input 2 2 6 3" xfId="4014" xr:uid="{420C2893-40B1-458D-AA78-9A8D683E2AF7}"/>
    <cellStyle name="Input 2 2 6 3 2" xfId="7503" xr:uid="{D136C44C-D804-4769-8532-956B638B0D88}"/>
    <cellStyle name="Input 2 2 6 3 2 2" xfId="14496" xr:uid="{2ADE2B4A-2E79-4E78-A9B4-F3C4E44F89F5}"/>
    <cellStyle name="Input 2 2 6 3 2 2 2" xfId="34291" xr:uid="{5E54425F-9AD8-46EA-98E6-311380712887}"/>
    <cellStyle name="Input 2 2 6 3 2 2 3" xfId="53289" xr:uid="{8019FF31-AEDE-4959-82EA-C288BBFC6C79}"/>
    <cellStyle name="Input 2 2 6 3 2 3" xfId="20910" xr:uid="{299FFA1C-28B1-43F2-9E43-9F2B46F3E581}"/>
    <cellStyle name="Input 2 2 6 3 2 3 2" xfId="40705" xr:uid="{A7CC6176-B087-4A02-BCD7-0E17407D7259}"/>
    <cellStyle name="Input 2 2 6 3 2 3 3" xfId="59703" xr:uid="{86DC7F17-75BE-4E3D-8189-06D0DBF7BA31}"/>
    <cellStyle name="Input 2 2 6 3 2 4" xfId="27302" xr:uid="{37C85F38-A1C7-495D-9267-4CAE5AF7FEFC}"/>
    <cellStyle name="Input 2 2 6 3 2 5" xfId="46302" xr:uid="{CA82D6EB-A2F9-414D-ABC3-121AC305DB9D}"/>
    <cellStyle name="Input 2 2 6 3 3" xfId="11098" xr:uid="{2074DB3A-625F-4A56-8C4A-B97FE4ABE6E0}"/>
    <cellStyle name="Input 2 2 6 3 3 2" xfId="30893" xr:uid="{EF7C4662-9C43-4197-9C13-91D1F4A258B0}"/>
    <cellStyle name="Input 2 2 6 3 3 3" xfId="49891" xr:uid="{783CE9E2-7AF3-4304-82BB-625E9C9C3862}"/>
    <cellStyle name="Input 2 2 6 3 4" xfId="17521" xr:uid="{2D40A74C-44E1-4A60-AC4C-6365853EDD26}"/>
    <cellStyle name="Input 2 2 6 3 4 2" xfId="37316" xr:uid="{2FFE13FF-D6BC-4D21-8F6E-2EEE7F340657}"/>
    <cellStyle name="Input 2 2 6 3 4 3" xfId="56314" xr:uid="{4C1BC8AA-C7EF-41F7-8AF8-DEA244B07054}"/>
    <cellStyle name="Input 2 2 6 3 5" xfId="23881" xr:uid="{82002656-92F0-4053-B9A6-C6448D67823C}"/>
    <cellStyle name="Input 2 2 6 3 6" xfId="42913" xr:uid="{892562D6-8FFA-4D14-BD65-038293E4F8FD}"/>
    <cellStyle name="Input 2 2 6 4" xfId="3304" xr:uid="{FECCFC31-5500-47A1-93F8-76F498D4F36A}"/>
    <cellStyle name="Input 2 2 6 4 2" xfId="6793" xr:uid="{7079FDE5-B500-42F8-9743-4ECC46C19804}"/>
    <cellStyle name="Input 2 2 6 4 2 2" xfId="13787" xr:uid="{039F1433-0F10-49A2-82B4-8E965C6217CE}"/>
    <cellStyle name="Input 2 2 6 4 2 2 2" xfId="33582" xr:uid="{CD19EEDA-A02B-4D1B-9D2C-6E945F34A601}"/>
    <cellStyle name="Input 2 2 6 4 2 2 3" xfId="52580" xr:uid="{A59FA267-436F-4394-B825-BE504BD6380F}"/>
    <cellStyle name="Input 2 2 6 4 2 3" xfId="20201" xr:uid="{0829DA3D-594C-4083-A904-CF7CA6B3EE45}"/>
    <cellStyle name="Input 2 2 6 4 2 3 2" xfId="39996" xr:uid="{144E3ADB-AF49-4C03-98EC-C009150451AA}"/>
    <cellStyle name="Input 2 2 6 4 2 3 3" xfId="58994" xr:uid="{B17D9C6E-D87D-4EAA-885C-0E6DD1077F67}"/>
    <cellStyle name="Input 2 2 6 4 2 4" xfId="26593" xr:uid="{6A25C113-3253-4B99-9368-22D5B3425D38}"/>
    <cellStyle name="Input 2 2 6 4 2 5" xfId="45593" xr:uid="{F611BDC3-2E58-4553-BF19-21586B1CED9F}"/>
    <cellStyle name="Input 2 2 6 4 3" xfId="10389" xr:uid="{FC45B0AB-0BD0-489C-AFC8-A790FF008F78}"/>
    <cellStyle name="Input 2 2 6 4 3 2" xfId="30184" xr:uid="{B88AC609-FF62-4355-B768-B98167DD8B79}"/>
    <cellStyle name="Input 2 2 6 4 3 3" xfId="49182" xr:uid="{1228C237-3CB1-4233-BD2A-049F7D719111}"/>
    <cellStyle name="Input 2 2 6 4 4" xfId="16812" xr:uid="{2713A4B7-EF22-4015-A024-E9105BDACE36}"/>
    <cellStyle name="Input 2 2 6 4 4 2" xfId="36607" xr:uid="{5244352C-D920-473D-ADE9-1305D00A66C4}"/>
    <cellStyle name="Input 2 2 6 4 4 3" xfId="55605" xr:uid="{F3190DA8-4317-4A8D-9284-5FE4ABAAAB42}"/>
    <cellStyle name="Input 2 2 6 4 5" xfId="23172" xr:uid="{68F838AB-2B56-4837-A762-6375B8774413}"/>
    <cellStyle name="Input 2 2 6 4 6" xfId="42204" xr:uid="{73BF2268-A753-40AD-9FB6-D158BFE6A68F}"/>
    <cellStyle name="Input 2 2 6 5" xfId="5586" xr:uid="{BC3530C0-ADDE-4650-8C90-997F12EB73A4}"/>
    <cellStyle name="Input 2 2 6 5 2" xfId="12597" xr:uid="{1ED2E35B-6DF1-4DB7-AC52-7FF456F6EF39}"/>
    <cellStyle name="Input 2 2 6 5 2 2" xfId="32392" xr:uid="{771C81F1-DA21-46F2-807F-AE120DA234E5}"/>
    <cellStyle name="Input 2 2 6 5 2 3" xfId="51390" xr:uid="{C4546A51-579A-455D-A61B-2AFABBF5A876}"/>
    <cellStyle name="Input 2 2 6 5 3" xfId="19015" xr:uid="{9F838CA0-DF6B-44C6-BF76-DF6289193358}"/>
    <cellStyle name="Input 2 2 6 5 3 2" xfId="38810" xr:uid="{A2E433C3-7FCD-4C8B-8F1D-428030BEE40B}"/>
    <cellStyle name="Input 2 2 6 5 3 3" xfId="57808" xr:uid="{A9DAEE2D-9D62-4E51-BFEB-731A68B15D99}"/>
    <cellStyle name="Input 2 2 6 5 4" xfId="25391" xr:uid="{F94FB5E6-6E96-404D-BFB6-4B650DF440C4}"/>
    <cellStyle name="Input 2 2 6 5 5" xfId="44407" xr:uid="{2D623E17-E674-498B-A90E-309A9A97990F}"/>
    <cellStyle name="Input 2 2 6 6" xfId="9235" xr:uid="{DB504457-8D28-4066-962D-E3C409CDE6DF}"/>
    <cellStyle name="Input 2 2 6 6 2" xfId="29030" xr:uid="{B275B4F1-9C93-4810-9153-BABAFB05572F}"/>
    <cellStyle name="Input 2 2 6 6 3" xfId="48028" xr:uid="{570CA12C-D5CF-494E-A125-9135130BA6C2}"/>
    <cellStyle name="Input 2 2 6 7" xfId="15611" xr:uid="{9F9E7660-00AE-4C2D-969C-072514CD7959}"/>
    <cellStyle name="Input 2 2 6 7 2" xfId="35406" xr:uid="{746EDC30-7C30-4C0F-9C77-B20682AC1687}"/>
    <cellStyle name="Input 2 2 6 7 3" xfId="54404" xr:uid="{6E254139-6721-44AF-B8D7-4B788826A08F}"/>
    <cellStyle name="Input 2 2 6 8" xfId="22605" xr:uid="{C959FE0D-C045-4C7D-8678-03BC82E5C44A}"/>
    <cellStyle name="Input 2 2 7" xfId="2296" xr:uid="{4260C618-A6BF-444F-AD64-F430E5A3A54C}"/>
    <cellStyle name="Input 2 2 7 2" xfId="4334" xr:uid="{3D319B5A-8DD9-47A4-9207-B521408BFBDA}"/>
    <cellStyle name="Input 2 2 7 2 2" xfId="7823" xr:uid="{76D45978-13A0-415F-A66C-D1320DDF74C7}"/>
    <cellStyle name="Input 2 2 7 2 2 2" xfId="14812" xr:uid="{DDE89001-6560-43AB-9760-8D15AC1ADF69}"/>
    <cellStyle name="Input 2 2 7 2 2 2 2" xfId="34607" xr:uid="{1ADA3D9F-70E1-45C9-9ECA-BCC440394DF8}"/>
    <cellStyle name="Input 2 2 7 2 2 2 3" xfId="53605" xr:uid="{27A6C02F-F785-4807-A57F-1203116F53FA}"/>
    <cellStyle name="Input 2 2 7 2 2 3" xfId="21226" xr:uid="{30C5E205-0DB1-4A3D-92E0-5E4A24629A65}"/>
    <cellStyle name="Input 2 2 7 2 2 3 2" xfId="41021" xr:uid="{FE48ED4B-245B-4058-A6F6-284573C62BBF}"/>
    <cellStyle name="Input 2 2 7 2 2 3 3" xfId="60019" xr:uid="{EE83A8E9-9782-4874-8224-1EDBE343C9DB}"/>
    <cellStyle name="Input 2 2 7 2 2 4" xfId="27620" xr:uid="{301E3860-EA57-42B9-9431-FF97B26EEA35}"/>
    <cellStyle name="Input 2 2 7 2 2 5" xfId="46618" xr:uid="{CEAF3A71-433D-4BFD-92DF-DBF4D73041D9}"/>
    <cellStyle name="Input 2 2 7 2 3" xfId="11414" xr:uid="{68340025-8317-4698-A67C-B3029B542E3C}"/>
    <cellStyle name="Input 2 2 7 2 3 2" xfId="31209" xr:uid="{C2BF9688-4993-49E3-8F75-257CAE6FDD48}"/>
    <cellStyle name="Input 2 2 7 2 3 3" xfId="50207" xr:uid="{0D6BEA90-BDB2-41AE-86EA-26274A88E08A}"/>
    <cellStyle name="Input 2 2 7 2 4" xfId="17837" xr:uid="{84F7D3D9-1010-4CCF-83CE-D7C1155DB19B}"/>
    <cellStyle name="Input 2 2 7 2 4 2" xfId="37632" xr:uid="{FC938A7D-0F4C-425D-B6D4-1FBB67E0A3A2}"/>
    <cellStyle name="Input 2 2 7 2 4 3" xfId="56630" xr:uid="{37736BB3-863A-4992-BEC8-AB917DCA55D7}"/>
    <cellStyle name="Input 2 2 7 2 5" xfId="24198" xr:uid="{5D0305D1-14BF-4C4D-AC4B-F84BBDFDA9A6}"/>
    <cellStyle name="Input 2 2 7 2 6" xfId="43229" xr:uid="{AF69C9E4-A401-4EAD-BC67-A401D37F6CFB}"/>
    <cellStyle name="Input 2 2 7 3" xfId="5797" xr:uid="{E7B87A04-9ACB-41B6-A020-AB1B10762F8A}"/>
    <cellStyle name="Input 2 2 7 3 2" xfId="12802" xr:uid="{6513678E-C995-4EDE-894A-15DF95077956}"/>
    <cellStyle name="Input 2 2 7 3 2 2" xfId="32597" xr:uid="{DB99AC66-C996-4C10-97FD-85CBCD9F612E}"/>
    <cellStyle name="Input 2 2 7 3 2 3" xfId="51595" xr:uid="{5E15384A-07AD-4535-8976-9159EC64112C}"/>
    <cellStyle name="Input 2 2 7 3 3" xfId="19218" xr:uid="{1ADD33D4-97A4-4B82-9630-2DFAB3ED8FB8}"/>
    <cellStyle name="Input 2 2 7 3 3 2" xfId="39013" xr:uid="{24FF0856-9A2E-4A13-B90F-61CFBEF35E43}"/>
    <cellStyle name="Input 2 2 7 3 3 3" xfId="58011" xr:uid="{ECFA80AC-EF97-45BC-9056-1F3E1799CD0A}"/>
    <cellStyle name="Input 2 2 7 3 4" xfId="25598" xr:uid="{78589CF4-D409-4FD4-BA2A-F20BAD2D274A}"/>
    <cellStyle name="Input 2 2 7 3 5" xfId="44610" xr:uid="{0A9B56F0-F042-437D-B876-1E9F67AE6A98}"/>
    <cellStyle name="Input 2 2 7 4" xfId="9439" xr:uid="{20F748D1-29B9-408D-8276-C264F6C4C769}"/>
    <cellStyle name="Input 2 2 7 4 2" xfId="29234" xr:uid="{5193467E-93FF-4F6A-888C-51499CF0819F}"/>
    <cellStyle name="Input 2 2 7 4 3" xfId="48232" xr:uid="{C9378ECC-80FA-40AA-AB6B-7BD075ACBE77}"/>
    <cellStyle name="Input 2 2 7 5" xfId="15817" xr:uid="{6B8599A1-211F-401B-AEF2-86ABE95CD769}"/>
    <cellStyle name="Input 2 2 7 5 2" xfId="35612" xr:uid="{31BE455C-D12B-4089-AFFA-07A9A254783D}"/>
    <cellStyle name="Input 2 2 7 5 3" xfId="54610" xr:uid="{8C0E0D2E-BE32-420E-BFCA-62012F8924A0}"/>
    <cellStyle name="Input 2 2 7 6" xfId="22336" xr:uid="{5B9DB9A0-9E58-4364-83E6-E4B6D776E9EA}"/>
    <cellStyle name="Input 2 2 8" xfId="3197" xr:uid="{B3290C65-5503-4B6A-A1C5-BDDB3BC87EF5}"/>
    <cellStyle name="Input 2 2 8 2" xfId="6686" xr:uid="{4A7575F1-D683-43D5-BA72-B2D2A408DA8B}"/>
    <cellStyle name="Input 2 2 8 2 2" xfId="13680" xr:uid="{1ECB20E2-F809-4252-8D38-0B8708A7015C}"/>
    <cellStyle name="Input 2 2 8 2 2 2" xfId="33475" xr:uid="{6A860410-B83D-48FB-94DC-F81F365A52D4}"/>
    <cellStyle name="Input 2 2 8 2 2 3" xfId="52473" xr:uid="{C2379FD8-11D8-4C93-A8D5-46AD5C3D8338}"/>
    <cellStyle name="Input 2 2 8 2 3" xfId="20094" xr:uid="{3B9B7CED-3949-481C-9538-D2A24F495A00}"/>
    <cellStyle name="Input 2 2 8 2 3 2" xfId="39889" xr:uid="{8F0636F4-2CF4-4FBD-BE3F-499137948C56}"/>
    <cellStyle name="Input 2 2 8 2 3 3" xfId="58887" xr:uid="{71BFE170-60E1-4687-9C8B-C4CC3A4780D8}"/>
    <cellStyle name="Input 2 2 8 2 4" xfId="26486" xr:uid="{515F61B3-72C5-4CD9-969E-6E6B9DBE0673}"/>
    <cellStyle name="Input 2 2 8 2 5" xfId="45486" xr:uid="{A4ABE311-5DBF-4EF8-B49A-EFA576A68143}"/>
    <cellStyle name="Input 2 2 8 3" xfId="10282" xr:uid="{90F24868-D7AB-45CB-804C-14104BFECA31}"/>
    <cellStyle name="Input 2 2 8 3 2" xfId="30077" xr:uid="{A741FCC3-5CB1-4F10-A9E9-EF5FCA506162}"/>
    <cellStyle name="Input 2 2 8 3 3" xfId="49075" xr:uid="{FA7C3D8B-4B81-4EB0-A152-DADADA3F62DF}"/>
    <cellStyle name="Input 2 2 8 4" xfId="16705" xr:uid="{8C45F0B9-7B31-44BA-A0CA-9840B7C50E85}"/>
    <cellStyle name="Input 2 2 8 4 2" xfId="36500" xr:uid="{6454D1D9-15E9-4AF0-9379-E3EDB6B4FC26}"/>
    <cellStyle name="Input 2 2 8 4 3" xfId="55498" xr:uid="{44E80AFF-6B98-4FC9-B099-C7AA7D61BBE4}"/>
    <cellStyle name="Input 2 2 8 5" xfId="23065" xr:uid="{AE8706C7-DDA2-475B-92B8-2429BEBE5DC6}"/>
    <cellStyle name="Input 2 2 8 6" xfId="42097" xr:uid="{20023BBB-E09D-4BCF-96DC-291A4B65591D}"/>
    <cellStyle name="Input 2 2 9" xfId="4271" xr:uid="{1ED6FD05-13D4-4E30-8CFC-CF99D82A41C3}"/>
    <cellStyle name="Input 2 2 9 2" xfId="7760" xr:uid="{16FE22E2-BFDD-444D-8572-D186D63D529B}"/>
    <cellStyle name="Input 2 2 9 2 2" xfId="14751" xr:uid="{8AD87376-EF91-4BCC-8F6B-24F03BC23461}"/>
    <cellStyle name="Input 2 2 9 2 2 2" xfId="34546" xr:uid="{1AD83294-36BC-4238-A0DB-6CB84DC54098}"/>
    <cellStyle name="Input 2 2 9 2 2 3" xfId="53544" xr:uid="{53D3ABDB-E9D0-4E7B-984D-1EE706E12611}"/>
    <cellStyle name="Input 2 2 9 2 3" xfId="21165" xr:uid="{9F24E8E9-DBBD-410C-AC58-98289254047D}"/>
    <cellStyle name="Input 2 2 9 2 3 2" xfId="40960" xr:uid="{D0990FB3-7152-44A5-866C-368B0C651319}"/>
    <cellStyle name="Input 2 2 9 2 3 3" xfId="59958" xr:uid="{34F05793-16F4-49C0-B794-E71F5A9D3247}"/>
    <cellStyle name="Input 2 2 9 2 4" xfId="27559" xr:uid="{B4A1A139-1DAA-47CE-9EE7-14DA648685BB}"/>
    <cellStyle name="Input 2 2 9 2 5" xfId="46557" xr:uid="{FADE7833-8DB5-47A0-A775-D105D7BC6589}"/>
    <cellStyle name="Input 2 2 9 3" xfId="11353" xr:uid="{789E32D8-8FEF-46FD-B07C-CD6F84F1043D}"/>
    <cellStyle name="Input 2 2 9 3 2" xfId="31148" xr:uid="{4BAF755E-96E5-4A89-BF02-1F8A9E84BA12}"/>
    <cellStyle name="Input 2 2 9 3 3" xfId="50146" xr:uid="{D0AEDEA0-26C0-4A67-95EA-01C6C121594F}"/>
    <cellStyle name="Input 2 2 9 4" xfId="17776" xr:uid="{F5F8CCC4-FC71-4FB0-B661-7758ADAB3ECF}"/>
    <cellStyle name="Input 2 2 9 4 2" xfId="37571" xr:uid="{867B607F-D844-440A-8671-9F995BBCADFF}"/>
    <cellStyle name="Input 2 2 9 4 3" xfId="56569" xr:uid="{F94AEE49-16BF-40B7-86E5-90776B38EFCC}"/>
    <cellStyle name="Input 2 2 9 5" xfId="24137" xr:uid="{D3201F9E-5F49-46C5-A104-57D3ECC45055}"/>
    <cellStyle name="Input 2 2 9 6" xfId="43168" xr:uid="{853D9CB0-0AF7-4C54-8388-891E5D4F565C}"/>
    <cellStyle name="Input 2 3" xfId="790" xr:uid="{8F54C153-9FC6-43F5-8BC6-FC9AD1F35254}"/>
    <cellStyle name="Input 2 3 10" xfId="5094" xr:uid="{F8A9BC57-1219-412D-A630-5A7CA2C482DD}"/>
    <cellStyle name="Input 2 3 10 2" xfId="12140" xr:uid="{C9A15983-2302-44BB-9BD8-0C689BD4B691}"/>
    <cellStyle name="Input 2 3 10 2 2" xfId="31935" xr:uid="{8ECFB215-CF89-45A2-A426-9C7AC6C492B0}"/>
    <cellStyle name="Input 2 3 10 2 3" xfId="50933" xr:uid="{107CD386-FEDA-4F12-8A3A-FE13EBEAF764}"/>
    <cellStyle name="Input 2 3 10 3" xfId="18561" xr:uid="{91743B68-7AE8-445D-8CE5-BD97ED0DD56C}"/>
    <cellStyle name="Input 2 3 10 3 2" xfId="38356" xr:uid="{BD149B0A-B28E-4C65-81DF-9BFF2A76B513}"/>
    <cellStyle name="Input 2 3 10 3 3" xfId="57354" xr:uid="{01DAB9D9-2FA7-4164-947A-284D98121E93}"/>
    <cellStyle name="Input 2 3 10 4" xfId="24924" xr:uid="{76E91F8C-D21C-4F34-AA33-00B1EB5E645F}"/>
    <cellStyle name="Input 2 3 10 5" xfId="43953" xr:uid="{D2DAE19D-D7E4-4348-B036-7E85412C3144}"/>
    <cellStyle name="Input 2 3 11" xfId="8665" xr:uid="{EC741AD8-4269-4350-800D-6138A74474B5}"/>
    <cellStyle name="Input 2 3 11 2" xfId="28462" xr:uid="{0EAFEF84-13A5-4A65-B966-C294A29EE240}"/>
    <cellStyle name="Input 2 3 11 3" xfId="47460" xr:uid="{9C1F8019-D9D7-4527-A55C-65C21E29D4BC}"/>
    <cellStyle name="Input 2 3 12" xfId="12622" xr:uid="{D0EE2E41-F465-4494-90C8-0CB7F9DE14CD}"/>
    <cellStyle name="Input 2 3 12 2" xfId="32417" xr:uid="{30675716-C97D-40C6-B486-16C980EC0E0F}"/>
    <cellStyle name="Input 2 3 12 3" xfId="51415" xr:uid="{EBF7A3C1-2D65-4EB9-AEB2-9313DBC7584F}"/>
    <cellStyle name="Input 2 3 2" xfId="1656" xr:uid="{E9861F5A-1655-4ABD-84EC-F1B48D40D942}"/>
    <cellStyle name="Input 2 3 2 2" xfId="2429" xr:uid="{6737FD4A-B328-451E-A5C0-F014FF8BD398}"/>
    <cellStyle name="Input 2 3 2 2 2" xfId="4454" xr:uid="{62DA1046-052B-464B-B5C8-5764C589073E}"/>
    <cellStyle name="Input 2 3 2 2 2 2" xfId="7943" xr:uid="{C839D849-2A5C-4A19-ADA2-19633463EE23}"/>
    <cellStyle name="Input 2 3 2 2 2 2 2" xfId="14932" xr:uid="{623C54E1-39BF-4F9F-AC7F-3AB3BB025153}"/>
    <cellStyle name="Input 2 3 2 2 2 2 2 2" xfId="34727" xr:uid="{1440A121-EBCD-4E60-BDD9-0C98B97A0491}"/>
    <cellStyle name="Input 2 3 2 2 2 2 2 3" xfId="53725" xr:uid="{5E6438D1-314B-4ED6-8718-1BD25F8D28A9}"/>
    <cellStyle name="Input 2 3 2 2 2 2 3" xfId="21346" xr:uid="{EB605137-CFA7-426B-8267-ADA8E21124CD}"/>
    <cellStyle name="Input 2 3 2 2 2 2 3 2" xfId="41141" xr:uid="{EE8CEA99-2EF0-47BE-820E-550A9C246704}"/>
    <cellStyle name="Input 2 3 2 2 2 2 3 3" xfId="60139" xr:uid="{280D72D3-0FF1-426C-8929-4252354E519B}"/>
    <cellStyle name="Input 2 3 2 2 2 2 4" xfId="27740" xr:uid="{47A0363E-66A2-4900-A9B2-2CF15DE4A58A}"/>
    <cellStyle name="Input 2 3 2 2 2 2 5" xfId="46738" xr:uid="{552B0CE7-DAA5-4FD6-BE40-447C02A2571D}"/>
    <cellStyle name="Input 2 3 2 2 2 3" xfId="11534" xr:uid="{45C55EFB-01B3-403A-95B0-D35A2C5EBCF4}"/>
    <cellStyle name="Input 2 3 2 2 2 3 2" xfId="31329" xr:uid="{3FC35026-33EB-409A-B46B-E29A5505F69F}"/>
    <cellStyle name="Input 2 3 2 2 2 3 3" xfId="50327" xr:uid="{C62797F6-CADA-4E45-9C33-142E59E58A5B}"/>
    <cellStyle name="Input 2 3 2 2 2 4" xfId="17957" xr:uid="{5BE49DF2-1334-42F5-B72D-3E7D4D2811D8}"/>
    <cellStyle name="Input 2 3 2 2 2 4 2" xfId="37752" xr:uid="{D43AEFBF-ABA8-4993-A719-8752EED480DF}"/>
    <cellStyle name="Input 2 3 2 2 2 4 3" xfId="56750" xr:uid="{C851E8DD-4BE5-410F-ADC6-B4DEAF30FE7E}"/>
    <cellStyle name="Input 2 3 2 2 2 5" xfId="24318" xr:uid="{C11B84C3-B51F-4AC8-AA65-3BC15461F690}"/>
    <cellStyle name="Input 2 3 2 2 2 6" xfId="43349" xr:uid="{0A33C971-4455-4555-8192-354030F691F4}"/>
    <cellStyle name="Input 2 3 2 2 3" xfId="5923" xr:uid="{80A59E1A-51AA-435A-A9EC-E5388DF33CCD}"/>
    <cellStyle name="Input 2 3 2 2 3 2" xfId="12923" xr:uid="{487D0665-1CDB-4758-B10A-B317B42C874A}"/>
    <cellStyle name="Input 2 3 2 2 3 2 2" xfId="32718" xr:uid="{F0AE24B9-F358-47FF-A2A9-3872FB13ABD5}"/>
    <cellStyle name="Input 2 3 2 2 3 2 3" xfId="51716" xr:uid="{F18DC147-3E3E-4397-B3D6-7573E8C6BE64}"/>
    <cellStyle name="Input 2 3 2 2 3 3" xfId="19338" xr:uid="{BFBABD82-F6F3-40F6-B0BA-26E50CEE9526}"/>
    <cellStyle name="Input 2 3 2 2 3 3 2" xfId="39133" xr:uid="{0C9CF44D-0F6A-4341-929D-520526C24D39}"/>
    <cellStyle name="Input 2 3 2 2 3 3 3" xfId="58131" xr:uid="{78542DD5-6CE5-4A5C-80E4-6D8D1F494333}"/>
    <cellStyle name="Input 2 3 2 2 3 4" xfId="25724" xr:uid="{5EC38102-5CD2-4A5F-B1B8-6A6E6BBF8884}"/>
    <cellStyle name="Input 2 3 2 2 3 5" xfId="44730" xr:uid="{B88663F8-A9D6-4744-BC8C-4DD88E3C419F}"/>
    <cellStyle name="Input 2 3 2 2 4" xfId="9559" xr:uid="{1C6B2538-749F-4689-9D45-D745C8C9F4D4}"/>
    <cellStyle name="Input 2 3 2 2 4 2" xfId="29354" xr:uid="{80EE736D-C826-45AD-94FF-51B1FCEEFBE6}"/>
    <cellStyle name="Input 2 3 2 2 4 3" xfId="48352" xr:uid="{EEE68C78-5986-4C5B-8EAC-D7CB1B8B2AF8}"/>
    <cellStyle name="Input 2 3 2 2 5" xfId="15944" xr:uid="{1DA69E79-339F-4EEB-A1B2-E2EE1A52D701}"/>
    <cellStyle name="Input 2 3 2 2 5 2" xfId="35739" xr:uid="{2077B286-437C-40E8-A1CE-A680E03E2327}"/>
    <cellStyle name="Input 2 3 2 2 5 3" xfId="54737" xr:uid="{7D6DE6D8-628E-4920-B5CA-3422D5EF4284}"/>
    <cellStyle name="Input 2 3 2 2 6" xfId="41707" xr:uid="{FD0B4630-F5ED-404A-82F6-6F4C5A33401C}"/>
    <cellStyle name="Input 2 3 2 3" xfId="3672" xr:uid="{01C585C2-B54E-4AC7-9D9A-25AAC8DFA33E}"/>
    <cellStyle name="Input 2 3 2 3 2" xfId="7161" xr:uid="{13686B51-AEE8-44DE-ABC7-841BD63E43BB}"/>
    <cellStyle name="Input 2 3 2 3 2 2" xfId="14154" xr:uid="{1FC187E3-4302-4B80-8837-A8247C6B399F}"/>
    <cellStyle name="Input 2 3 2 3 2 2 2" xfId="33949" xr:uid="{D6C68378-71FF-4DE1-8591-11C80E46E24C}"/>
    <cellStyle name="Input 2 3 2 3 2 2 3" xfId="52947" xr:uid="{02B38C42-B641-4D13-913E-C5788800FA01}"/>
    <cellStyle name="Input 2 3 2 3 2 3" xfId="20568" xr:uid="{333B1D44-EB1B-480C-A696-E366B4D8230B}"/>
    <cellStyle name="Input 2 3 2 3 2 3 2" xfId="40363" xr:uid="{7C88398A-86F2-4182-815F-C06408906113}"/>
    <cellStyle name="Input 2 3 2 3 2 3 3" xfId="59361" xr:uid="{234BB0F3-3090-47CB-BF27-5E9AC7B5FE1C}"/>
    <cellStyle name="Input 2 3 2 3 2 4" xfId="26960" xr:uid="{DB5F7282-FDCD-4D68-BA5B-2341CB4DFB9F}"/>
    <cellStyle name="Input 2 3 2 3 2 5" xfId="45960" xr:uid="{AB508183-4278-4033-B7EC-42EFB93C142D}"/>
    <cellStyle name="Input 2 3 2 3 3" xfId="10756" xr:uid="{29DFDE0C-E3A8-4381-80BA-4733EFE767EE}"/>
    <cellStyle name="Input 2 3 2 3 3 2" xfId="30551" xr:uid="{CC2073B7-98A3-434A-93B0-73ABF8BA22DE}"/>
    <cellStyle name="Input 2 3 2 3 3 3" xfId="49549" xr:uid="{88F28EE4-5EC4-44EE-813A-1D6DF5D94BFB}"/>
    <cellStyle name="Input 2 3 2 3 4" xfId="17179" xr:uid="{4FF4AC89-0439-4D97-927F-CCE332DC0664}"/>
    <cellStyle name="Input 2 3 2 3 4 2" xfId="36974" xr:uid="{CB5D4BAB-C162-4B4F-9259-49099727BDE4}"/>
    <cellStyle name="Input 2 3 2 3 4 3" xfId="55972" xr:uid="{DE1B5F0E-BA8C-4094-836E-5B0CD8229C4D}"/>
    <cellStyle name="Input 2 3 2 3 5" xfId="23539" xr:uid="{B015B22C-CCF0-4F8F-84DA-01F52D5C900E}"/>
    <cellStyle name="Input 2 3 2 3 6" xfId="42571" xr:uid="{BA9C1A04-EB17-47D8-8E28-EA1AB45A3D4E}"/>
    <cellStyle name="Input 2 3 2 4" xfId="3463" xr:uid="{AA323467-96AB-455A-8B13-E0A9857B9FF4}"/>
    <cellStyle name="Input 2 3 2 4 2" xfId="6952" xr:uid="{5FC4ADDF-B181-4B4D-BC86-61C2E2AA059F}"/>
    <cellStyle name="Input 2 3 2 4 2 2" xfId="13946" xr:uid="{969D7F13-531A-44AB-8695-58DB960C7B60}"/>
    <cellStyle name="Input 2 3 2 4 2 2 2" xfId="33741" xr:uid="{43541A97-2C93-432A-BC1D-85C0C3DA598C}"/>
    <cellStyle name="Input 2 3 2 4 2 2 3" xfId="52739" xr:uid="{0A3C032A-9C6C-4452-93F0-6BB5D6759187}"/>
    <cellStyle name="Input 2 3 2 4 2 3" xfId="20360" xr:uid="{9E7C66B5-9DD8-4E81-A546-5AE261CE29B4}"/>
    <cellStyle name="Input 2 3 2 4 2 3 2" xfId="40155" xr:uid="{DE4EDF6F-5B00-4C20-8955-287326BDA02C}"/>
    <cellStyle name="Input 2 3 2 4 2 3 3" xfId="59153" xr:uid="{4371C0C5-ECE5-4FD3-968E-8356DCB83220}"/>
    <cellStyle name="Input 2 3 2 4 2 4" xfId="26752" xr:uid="{D1079AF4-A5E5-49BB-B3FC-BEA7D3D5CFFF}"/>
    <cellStyle name="Input 2 3 2 4 2 5" xfId="45752" xr:uid="{C7636A51-5993-479D-AEE1-BFBFC97CDD15}"/>
    <cellStyle name="Input 2 3 2 4 3" xfId="10548" xr:uid="{7A7783AE-EFA5-4E81-9B9D-3B8B4A38AEC7}"/>
    <cellStyle name="Input 2 3 2 4 3 2" xfId="30343" xr:uid="{A38106D6-E19B-4300-A44E-7B1B64810D43}"/>
    <cellStyle name="Input 2 3 2 4 3 3" xfId="49341" xr:uid="{A50B2ADA-33FC-4000-ACD3-3A0476464F8D}"/>
    <cellStyle name="Input 2 3 2 4 4" xfId="16971" xr:uid="{ECB7ED89-756F-4CCA-95EF-6A7FBDF1F6A5}"/>
    <cellStyle name="Input 2 3 2 4 4 2" xfId="36766" xr:uid="{EA96576A-F1F0-4D7F-9EA8-7FDC82E061EE}"/>
    <cellStyle name="Input 2 3 2 4 4 3" xfId="55764" xr:uid="{C6E2A33A-F878-4995-9265-32DC2925CDE4}"/>
    <cellStyle name="Input 2 3 2 4 5" xfId="23331" xr:uid="{DFB3CF42-B70E-40EE-A8CD-0E4DD2CEAE1E}"/>
    <cellStyle name="Input 2 3 2 4 6" xfId="42363" xr:uid="{58C7F469-C47C-43B7-9706-40432F258D74}"/>
    <cellStyle name="Input 2 3 2 5" xfId="5244" xr:uid="{C1E91041-D9ED-4EAF-98E6-744B322B4A2B}"/>
    <cellStyle name="Input 2 3 2 5 2" xfId="12259" xr:uid="{1BF272D8-3F3E-4619-A9C9-5CC9E708AAB2}"/>
    <cellStyle name="Input 2 3 2 5 2 2" xfId="32054" xr:uid="{CD6EAB96-AB74-4610-84AA-B000D7B18C8D}"/>
    <cellStyle name="Input 2 3 2 5 2 3" xfId="51052" xr:uid="{CE4CE142-E75D-420B-96BD-2371A1E106C5}"/>
    <cellStyle name="Input 2 3 2 5 3" xfId="18677" xr:uid="{5EF039D2-AD6F-4678-BBCC-7DB103E54D73}"/>
    <cellStyle name="Input 2 3 2 5 3 2" xfId="38472" xr:uid="{716143D1-AD34-43FC-869D-9F015CC31850}"/>
    <cellStyle name="Input 2 3 2 5 3 3" xfId="57470" xr:uid="{5DCFCFB5-D416-413A-9D6C-3234615CEC06}"/>
    <cellStyle name="Input 2 3 2 5 4" xfId="25051" xr:uid="{030E9B2E-91FA-4F0D-A804-67390FA7060C}"/>
    <cellStyle name="Input 2 3 2 5 5" xfId="44069" xr:uid="{5DFCD23E-F113-4831-A60D-AE7C18DC21B7}"/>
    <cellStyle name="Input 2 3 2 6" xfId="8924" xr:uid="{1CC98C0D-98E2-47EE-8E28-890930742E6C}"/>
    <cellStyle name="Input 2 3 2 6 2" xfId="28719" xr:uid="{817B8766-8B7D-48CD-A4C6-1399C594EED5}"/>
    <cellStyle name="Input 2 3 2 6 3" xfId="47717" xr:uid="{BA9A078B-9047-45F9-B589-6B7646AFCA81}"/>
    <cellStyle name="Input 2 3 2 7" xfId="8838" xr:uid="{51A0B3A4-3081-45F1-9CC3-D1C684D1CFC7}"/>
    <cellStyle name="Input 2 3 2 7 2" xfId="28635" xr:uid="{720088A0-92D1-4FBD-BA7D-EE8245F8F08A}"/>
    <cellStyle name="Input 2 3 2 7 3" xfId="47633" xr:uid="{E96B282C-E41F-4629-9784-2BF841DB9FF4}"/>
    <cellStyle name="Input 2 3 2 8" xfId="21915" xr:uid="{458BD05D-6AC7-4D25-8633-FE8F8E225329}"/>
    <cellStyle name="Input 2 3 3" xfId="1877" xr:uid="{602034F8-F765-40CF-9451-824F68BA2225}"/>
    <cellStyle name="Input 2 3 3 2" xfId="2647" xr:uid="{3CA12DF6-E3EB-4B9C-9B4B-9262CC982527}"/>
    <cellStyle name="Input 2 3 3 2 2" xfId="4670" xr:uid="{C77B7548-2C96-4E0B-9086-84E5EE99F719}"/>
    <cellStyle name="Input 2 3 3 2 2 2" xfId="8159" xr:uid="{41CD9F91-2D04-4544-8983-275F0785F627}"/>
    <cellStyle name="Input 2 3 3 2 2 2 2" xfId="15148" xr:uid="{BCDDFA0E-7ED1-47CF-9A8F-08620E153681}"/>
    <cellStyle name="Input 2 3 3 2 2 2 2 2" xfId="34943" xr:uid="{9D555C01-C76C-4288-8C37-6992963C6C1D}"/>
    <cellStyle name="Input 2 3 3 2 2 2 2 3" xfId="53941" xr:uid="{9BDA23C0-FDA5-4741-99FD-50E7AA7A2032}"/>
    <cellStyle name="Input 2 3 3 2 2 2 3" xfId="21562" xr:uid="{B27A7959-1C87-476A-B106-523BFFAA6331}"/>
    <cellStyle name="Input 2 3 3 2 2 2 3 2" xfId="41357" xr:uid="{B09206BA-ACCC-43EC-8B83-9DC3A3A59199}"/>
    <cellStyle name="Input 2 3 3 2 2 2 3 3" xfId="60355" xr:uid="{EAEBB634-9B54-45FC-A135-6DF894B5E86D}"/>
    <cellStyle name="Input 2 3 3 2 2 2 4" xfId="27956" xr:uid="{D71EB700-3041-4054-A261-6F99C270C642}"/>
    <cellStyle name="Input 2 3 3 2 2 2 5" xfId="46954" xr:uid="{BE2613C3-483A-47F2-A44D-FE62AF76206D}"/>
    <cellStyle name="Input 2 3 3 2 2 3" xfId="11750" xr:uid="{1ACF175C-67AA-412F-A8C8-F0D5F0339958}"/>
    <cellStyle name="Input 2 3 3 2 2 3 2" xfId="31545" xr:uid="{1CDED9C2-9E37-4779-B1C0-B826D30440B6}"/>
    <cellStyle name="Input 2 3 3 2 2 3 3" xfId="50543" xr:uid="{38E3BC98-2A34-4DF3-8826-4E7287DA2B39}"/>
    <cellStyle name="Input 2 3 3 2 2 4" xfId="18173" xr:uid="{45083544-2A19-4847-866E-A052A71136CD}"/>
    <cellStyle name="Input 2 3 3 2 2 4 2" xfId="37968" xr:uid="{AB45320A-949B-4920-B498-64170406078B}"/>
    <cellStyle name="Input 2 3 3 2 2 4 3" xfId="56966" xr:uid="{1CE440F2-D1A3-41C7-B2D9-F691219936CE}"/>
    <cellStyle name="Input 2 3 3 2 2 5" xfId="24534" xr:uid="{1A4D36CC-7125-4E10-98D2-42DF5092E2C1}"/>
    <cellStyle name="Input 2 3 3 2 2 6" xfId="43565" xr:uid="{B45C1439-D792-40EC-9610-E6B92CB1E213}"/>
    <cellStyle name="Input 2 3 3 2 3" xfId="6139" xr:uid="{11C7E344-B8AC-4C9F-84DF-B4682E542E76}"/>
    <cellStyle name="Input 2 3 3 2 3 2" xfId="13138" xr:uid="{070BBAA8-6827-48BA-985C-392E9542CC8C}"/>
    <cellStyle name="Input 2 3 3 2 3 2 2" xfId="32933" xr:uid="{ADE69242-33E1-4C8A-8EBE-F9B0D3F6833B}"/>
    <cellStyle name="Input 2 3 3 2 3 2 3" xfId="51931" xr:uid="{A9CCE3E9-EB6C-40AE-B280-4F024F502438}"/>
    <cellStyle name="Input 2 3 3 2 3 3" xfId="19553" xr:uid="{A1409FE3-B4DD-4F82-BCB6-55B8D1CEE64E}"/>
    <cellStyle name="Input 2 3 3 2 3 3 2" xfId="39348" xr:uid="{50AA602B-20A9-4EBB-A099-CD802EC0B350}"/>
    <cellStyle name="Input 2 3 3 2 3 3 3" xfId="58346" xr:uid="{997414C0-B8E9-4AE8-BC47-4A82C1C13139}"/>
    <cellStyle name="Input 2 3 3 2 3 4" xfId="25940" xr:uid="{424BF1A8-2F91-4C5A-8991-6C0C41508CFE}"/>
    <cellStyle name="Input 2 3 3 2 3 5" xfId="44945" xr:uid="{5D72871E-9CAE-4189-91B9-12A9B840FE9D}"/>
    <cellStyle name="Input 2 3 3 2 4" xfId="9755" xr:uid="{0DF75EEA-E863-4E3F-8A20-C28EB1C39854}"/>
    <cellStyle name="Input 2 3 3 2 4 2" xfId="29550" xr:uid="{DB18AE3B-1982-483B-AD70-88A9F543E5D5}"/>
    <cellStyle name="Input 2 3 3 2 4 3" xfId="48548" xr:uid="{B9F4265C-36A8-4704-ADF3-7B6F968E6ADB}"/>
    <cellStyle name="Input 2 3 3 2 5" xfId="16161" xr:uid="{C3F0E208-2C66-43CA-A058-E5705C25AEB4}"/>
    <cellStyle name="Input 2 3 3 2 5 2" xfId="35956" xr:uid="{D4C45FFA-D1E3-46A3-9391-EC6F7F24BE1A}"/>
    <cellStyle name="Input 2 3 3 2 5 3" xfId="54954" xr:uid="{6981ECF0-EEA3-4BBB-A4E8-8516A4447605}"/>
    <cellStyle name="Input 2 3 3 2 6" xfId="41774" xr:uid="{E9F3EE38-0A66-4616-BE7F-27DDA888995B}"/>
    <cellStyle name="Input 2 3 3 3" xfId="3889" xr:uid="{C502C330-728D-4676-B1DD-2C90A880CF5D}"/>
    <cellStyle name="Input 2 3 3 3 2" xfId="7378" xr:uid="{237E0470-8996-4490-87E0-75393189C818}"/>
    <cellStyle name="Input 2 3 3 3 2 2" xfId="14371" xr:uid="{1613959C-AEA5-4671-AC0D-CFDBC4776A63}"/>
    <cellStyle name="Input 2 3 3 3 2 2 2" xfId="34166" xr:uid="{57FB66DF-F9ED-41BE-8390-2F2304F302E8}"/>
    <cellStyle name="Input 2 3 3 3 2 2 3" xfId="53164" xr:uid="{99467F28-EA17-4C13-B2C5-2F829390121E}"/>
    <cellStyle name="Input 2 3 3 3 2 3" xfId="20785" xr:uid="{2E761096-363F-4990-81CD-C2F60C7CF531}"/>
    <cellStyle name="Input 2 3 3 3 2 3 2" xfId="40580" xr:uid="{3103C703-2663-4782-A35B-A2EB6192416F}"/>
    <cellStyle name="Input 2 3 3 3 2 3 3" xfId="59578" xr:uid="{8EEB1F6C-6D76-461D-9323-17F9DA6718F3}"/>
    <cellStyle name="Input 2 3 3 3 2 4" xfId="27177" xr:uid="{9C12446B-E0CB-42EB-80CA-C088F5A68050}"/>
    <cellStyle name="Input 2 3 3 3 2 5" xfId="46177" xr:uid="{6AFB4062-E7E7-4E75-8481-D17E60101189}"/>
    <cellStyle name="Input 2 3 3 3 3" xfId="10973" xr:uid="{08E80AB1-212E-4D87-BD18-91CB9502F07C}"/>
    <cellStyle name="Input 2 3 3 3 3 2" xfId="30768" xr:uid="{15A02821-045F-475A-A507-F2A373AFC8D7}"/>
    <cellStyle name="Input 2 3 3 3 3 3" xfId="49766" xr:uid="{1CA559FC-CA13-4A83-9647-129736D488C7}"/>
    <cellStyle name="Input 2 3 3 3 4" xfId="17396" xr:uid="{BE2B3A8D-36D7-4D57-B35D-920D1017C29E}"/>
    <cellStyle name="Input 2 3 3 3 4 2" xfId="37191" xr:uid="{16BBE2FD-7523-4C1B-91AE-18AB06B8D718}"/>
    <cellStyle name="Input 2 3 3 3 4 3" xfId="56189" xr:uid="{0F8E76BE-D052-4713-84D9-BCDFB9AED249}"/>
    <cellStyle name="Input 2 3 3 3 5" xfId="23756" xr:uid="{CB0B8906-2C97-46AE-9697-8284F49A1465}"/>
    <cellStyle name="Input 2 3 3 3 6" xfId="42788" xr:uid="{5E335019-C5C3-4A52-802C-9DB089280F83}"/>
    <cellStyle name="Input 2 3 3 4" xfId="3160" xr:uid="{6F532F2A-78BD-4EBA-8E84-EBB5EB1EE720}"/>
    <cellStyle name="Input 2 3 3 4 2" xfId="6649" xr:uid="{211333B0-8308-44F4-9DB1-CBF73F53B5E7}"/>
    <cellStyle name="Input 2 3 3 4 2 2" xfId="13643" xr:uid="{A1743CA5-5697-4F90-8C7E-B38127CDAB50}"/>
    <cellStyle name="Input 2 3 3 4 2 2 2" xfId="33438" xr:uid="{B6E59448-2BDE-4CCD-BA34-3B9BA9692C87}"/>
    <cellStyle name="Input 2 3 3 4 2 2 3" xfId="52436" xr:uid="{032D9DC1-5AEE-427E-A096-5ADF9100A502}"/>
    <cellStyle name="Input 2 3 3 4 2 3" xfId="20057" xr:uid="{34070147-A999-46C2-AB5F-BE30090DD3FF}"/>
    <cellStyle name="Input 2 3 3 4 2 3 2" xfId="39852" xr:uid="{EB7164BF-7385-4801-ABE2-909414C07184}"/>
    <cellStyle name="Input 2 3 3 4 2 3 3" xfId="58850" xr:uid="{569249BE-5ECB-4D47-8EF3-D1805FD22498}"/>
    <cellStyle name="Input 2 3 3 4 2 4" xfId="26449" xr:uid="{5DD6462D-1ED9-483A-9C6B-56FA1548A4CB}"/>
    <cellStyle name="Input 2 3 3 4 2 5" xfId="45449" xr:uid="{96C183E8-64AE-4E33-94DE-E86D74C83C35}"/>
    <cellStyle name="Input 2 3 3 4 3" xfId="10245" xr:uid="{21D95847-4646-4DD5-8600-43049FCDDFD2}"/>
    <cellStyle name="Input 2 3 3 4 3 2" xfId="30040" xr:uid="{06108C11-9870-418E-9A23-BAC96990E045}"/>
    <cellStyle name="Input 2 3 3 4 3 3" xfId="49038" xr:uid="{2D82C4B8-9A69-40D5-84AD-2BF4394E34B6}"/>
    <cellStyle name="Input 2 3 3 4 4" xfId="16668" xr:uid="{49CB756E-5C04-44D4-880B-3DE5C941DDAA}"/>
    <cellStyle name="Input 2 3 3 4 4 2" xfId="36463" xr:uid="{570D2E9B-88BE-4050-92FD-3683A2A93925}"/>
    <cellStyle name="Input 2 3 3 4 4 3" xfId="55461" xr:uid="{B38CAB4C-B9D3-4655-998E-E6E6C4CD855F}"/>
    <cellStyle name="Input 2 3 3 4 5" xfId="23028" xr:uid="{FF3157BB-CF67-468C-BE73-7B064548554A}"/>
    <cellStyle name="Input 2 3 3 4 6" xfId="42060" xr:uid="{AD4BCA3B-CE57-4BC4-8955-F8EEE947C6FA}"/>
    <cellStyle name="Input 2 3 3 5" xfId="5462" xr:uid="{EB70AAC6-A4F8-48E5-A664-E6E2961F6646}"/>
    <cellStyle name="Input 2 3 3 5 2" xfId="12474" xr:uid="{0C2AF725-BA25-4BDB-91D8-B64FC3A9BD91}"/>
    <cellStyle name="Input 2 3 3 5 2 2" xfId="32269" xr:uid="{CE2F26B0-8C33-4E33-86BD-4A3A98B7F1D8}"/>
    <cellStyle name="Input 2 3 3 5 2 3" xfId="51267" xr:uid="{545EEA85-E707-468E-A1DC-0ED6119015B8}"/>
    <cellStyle name="Input 2 3 3 5 3" xfId="18892" xr:uid="{D4F2CBB0-31BC-4619-BDA0-7EE9AE897098}"/>
    <cellStyle name="Input 2 3 3 5 3 2" xfId="38687" xr:uid="{FD9DDC35-9528-4D47-98E0-6F21BF3A02A8}"/>
    <cellStyle name="Input 2 3 3 5 3 3" xfId="57685" xr:uid="{8CA3956A-464E-4616-8C5E-FB9F07A03EB3}"/>
    <cellStyle name="Input 2 3 3 5 4" xfId="25267" xr:uid="{6CD20B08-5F38-4499-8DFE-066F47AAAFFC}"/>
    <cellStyle name="Input 2 3 3 5 5" xfId="44284" xr:uid="{196EF793-6945-4D54-AADE-A79E1FF6340E}"/>
    <cellStyle name="Input 2 3 3 6" xfId="9120" xr:uid="{2A324D8B-FF63-4AFF-8A00-CD18671FC000}"/>
    <cellStyle name="Input 2 3 3 6 2" xfId="28915" xr:uid="{37434D36-E63E-4BFB-9B75-852C8CCB9422}"/>
    <cellStyle name="Input 2 3 3 6 3" xfId="47913" xr:uid="{D6BD9C19-5DCF-4EF7-BF70-7E4533C673FD}"/>
    <cellStyle name="Input 2 3 3 7" xfId="15488" xr:uid="{FBA909BD-0F58-42FF-AF80-5BA0BC111A51}"/>
    <cellStyle name="Input 2 3 3 7 2" xfId="35283" xr:uid="{1BA3DA4C-D2B6-4312-AB7B-604410897172}"/>
    <cellStyle name="Input 2 3 3 7 3" xfId="54281" xr:uid="{44F66EB8-D49C-41EE-AC9C-901BB279E54D}"/>
    <cellStyle name="Input 2 3 3 8" xfId="22047" xr:uid="{1840FB7A-4920-4D55-9B12-ECB0A224BC95}"/>
    <cellStyle name="Input 2 3 4" xfId="1702" xr:uid="{13AF39C5-5811-4C00-AA99-80D672526C99}"/>
    <cellStyle name="Input 2 3 4 2" xfId="2472" xr:uid="{A4E08E9B-E9DC-44ED-8523-3DB89F681BA4}"/>
    <cellStyle name="Input 2 3 4 2 2" xfId="4495" xr:uid="{C9A987B0-4016-4843-91F7-3B097389608B}"/>
    <cellStyle name="Input 2 3 4 2 2 2" xfId="7984" xr:uid="{BBF3536D-753A-460C-8B85-C866762BCF55}"/>
    <cellStyle name="Input 2 3 4 2 2 2 2" xfId="14973" xr:uid="{043924FE-8D2E-4277-AE7D-5CA3E111C634}"/>
    <cellStyle name="Input 2 3 4 2 2 2 2 2" xfId="34768" xr:uid="{D597EAD1-1F8F-48D2-9A3E-50AEF9E5B788}"/>
    <cellStyle name="Input 2 3 4 2 2 2 2 3" xfId="53766" xr:uid="{940B2596-88CC-458E-938E-BA77224DC1D9}"/>
    <cellStyle name="Input 2 3 4 2 2 2 3" xfId="21387" xr:uid="{BA0CD623-3A6F-487F-A7B6-BE9644A23C78}"/>
    <cellStyle name="Input 2 3 4 2 2 2 3 2" xfId="41182" xr:uid="{57D1DFD3-50D8-40FF-9432-10C2462DA6DD}"/>
    <cellStyle name="Input 2 3 4 2 2 2 3 3" xfId="60180" xr:uid="{16B0AA33-6EFB-4F0B-88E7-8663889D4C6A}"/>
    <cellStyle name="Input 2 3 4 2 2 2 4" xfId="27781" xr:uid="{7B1FA1FD-1960-4ECC-B58A-B102E955B093}"/>
    <cellStyle name="Input 2 3 4 2 2 2 5" xfId="46779" xr:uid="{4C606751-E8E0-44C7-9698-7FEEB4A2DE77}"/>
    <cellStyle name="Input 2 3 4 2 2 3" xfId="11575" xr:uid="{29D0CA9B-0B57-4BFB-A109-40B4235D8D11}"/>
    <cellStyle name="Input 2 3 4 2 2 3 2" xfId="31370" xr:uid="{30C87C19-831D-4E4C-A047-4E608B0E977F}"/>
    <cellStyle name="Input 2 3 4 2 2 3 3" xfId="50368" xr:uid="{6474282E-432F-4596-934C-208BA09046E8}"/>
    <cellStyle name="Input 2 3 4 2 2 4" xfId="17998" xr:uid="{749976B1-2D10-4DCB-B5EE-C8E734063448}"/>
    <cellStyle name="Input 2 3 4 2 2 4 2" xfId="37793" xr:uid="{F9369AA4-D75B-4359-8545-1A1F26569E85}"/>
    <cellStyle name="Input 2 3 4 2 2 4 3" xfId="56791" xr:uid="{B51FEBDB-55BB-40D1-8871-74DA9E7EA238}"/>
    <cellStyle name="Input 2 3 4 2 2 5" xfId="24359" xr:uid="{859BD91B-205F-486E-B5A1-DE08880AD855}"/>
    <cellStyle name="Input 2 3 4 2 2 6" xfId="43390" xr:uid="{23CB32D5-C2C1-4027-8EBB-6EA0839BF9DE}"/>
    <cellStyle name="Input 2 3 4 2 3" xfId="5965" xr:uid="{81F0EC3E-3BDB-485F-A41E-5B76919FD61E}"/>
    <cellStyle name="Input 2 3 4 2 3 2" xfId="12964" xr:uid="{F4207DB3-CECC-462B-9CBC-FF225C39680C}"/>
    <cellStyle name="Input 2 3 4 2 3 2 2" xfId="32759" xr:uid="{BD333C26-D630-4856-A5E2-11A71C09AFB4}"/>
    <cellStyle name="Input 2 3 4 2 3 2 3" xfId="51757" xr:uid="{FC64CEBE-11DF-4DF4-8FA6-88C2B5C6D23C}"/>
    <cellStyle name="Input 2 3 4 2 3 3" xfId="19379" xr:uid="{05F9063B-BB90-4D00-B672-4C613BBAE3E5}"/>
    <cellStyle name="Input 2 3 4 2 3 3 2" xfId="39174" xr:uid="{40D67B2A-F7E3-480F-ADB5-C95BCC130BDE}"/>
    <cellStyle name="Input 2 3 4 2 3 3 3" xfId="58172" xr:uid="{C0BC0965-7331-4948-B3A2-F77E95703F8F}"/>
    <cellStyle name="Input 2 3 4 2 3 4" xfId="25766" xr:uid="{9F0C59D5-1AEB-4253-A523-A3C20A14DB09}"/>
    <cellStyle name="Input 2 3 4 2 3 5" xfId="44771" xr:uid="{4B64EC0C-F9A2-48B4-815B-6424EDBE909A}"/>
    <cellStyle name="Input 2 3 4 2 4" xfId="9595" xr:uid="{80FA83B3-EDE0-4B78-9869-1A5B7E0C5313}"/>
    <cellStyle name="Input 2 3 4 2 4 2" xfId="29390" xr:uid="{AD272466-1B59-4F0A-A943-ED7A573EBA35}"/>
    <cellStyle name="Input 2 3 4 2 4 3" xfId="48388" xr:uid="{16D5DF6E-B8EB-40EE-B4BC-616FD77EEF9C}"/>
    <cellStyle name="Input 2 3 4 2 5" xfId="15986" xr:uid="{124E177A-CFB0-4D2B-A647-C0BFDC3C9DE3}"/>
    <cellStyle name="Input 2 3 4 2 5 2" xfId="35781" xr:uid="{9F8EC4B0-83EF-4A2F-8E75-EBF476C56821}"/>
    <cellStyle name="Input 2 3 4 2 5 3" xfId="54779" xr:uid="{0F00AF8E-E604-48FB-86C0-EB33FAC7B9DE}"/>
    <cellStyle name="Input 2 3 4 2 6" xfId="41719" xr:uid="{2C8D9A14-82A1-41B7-AB25-D369D405C928}"/>
    <cellStyle name="Input 2 3 4 3" xfId="3714" xr:uid="{4D8D2FD3-1079-4041-BB9B-BCAA8C57FD37}"/>
    <cellStyle name="Input 2 3 4 3 2" xfId="7203" xr:uid="{7E4DEA0C-DDC2-4426-9D67-537D9D3079F1}"/>
    <cellStyle name="Input 2 3 4 3 2 2" xfId="14196" xr:uid="{2F1A162D-1DA9-479B-B0BD-466C5A3AD5B0}"/>
    <cellStyle name="Input 2 3 4 3 2 2 2" xfId="33991" xr:uid="{BC825BBF-D940-4DE5-A462-8465B72548FB}"/>
    <cellStyle name="Input 2 3 4 3 2 2 3" xfId="52989" xr:uid="{5114B033-4427-4D7A-919D-8C4044B67303}"/>
    <cellStyle name="Input 2 3 4 3 2 3" xfId="20610" xr:uid="{81ADC667-E7FC-4A41-867C-DF14FF29D99F}"/>
    <cellStyle name="Input 2 3 4 3 2 3 2" xfId="40405" xr:uid="{7345B0B3-D1FE-456C-8103-D9C96227322C}"/>
    <cellStyle name="Input 2 3 4 3 2 3 3" xfId="59403" xr:uid="{19FEF907-5514-4109-9538-0153E6C389F6}"/>
    <cellStyle name="Input 2 3 4 3 2 4" xfId="27002" xr:uid="{7E38E316-DA48-4388-B3DA-591FF6CB7DA4}"/>
    <cellStyle name="Input 2 3 4 3 2 5" xfId="46002" xr:uid="{9B8A0102-8213-4A06-B73C-004E9705E722}"/>
    <cellStyle name="Input 2 3 4 3 3" xfId="10798" xr:uid="{8842B3C8-DE21-4937-913D-1161D41D16C3}"/>
    <cellStyle name="Input 2 3 4 3 3 2" xfId="30593" xr:uid="{3E0600EF-6837-4182-87D1-15966B65228A}"/>
    <cellStyle name="Input 2 3 4 3 3 3" xfId="49591" xr:uid="{E50967CD-CD62-4690-8D20-F099872A6BA5}"/>
    <cellStyle name="Input 2 3 4 3 4" xfId="17221" xr:uid="{DAC96928-2122-47A0-89E2-6A4C5C04341E}"/>
    <cellStyle name="Input 2 3 4 3 4 2" xfId="37016" xr:uid="{BDF7E8A6-6975-4BCB-9083-2F10F1621D23}"/>
    <cellStyle name="Input 2 3 4 3 4 3" xfId="56014" xr:uid="{8B98B90E-09A1-4BF9-B0F9-E7E5EB4F28BD}"/>
    <cellStyle name="Input 2 3 4 3 5" xfId="23581" xr:uid="{66211A42-22DF-40E8-B5F6-35CB8088C99B}"/>
    <cellStyle name="Input 2 3 4 3 6" xfId="42613" xr:uid="{FA675F30-EA1D-4236-A06A-6A812E3F52A7}"/>
    <cellStyle name="Input 2 3 4 4" xfId="3094" xr:uid="{0EEE6557-760D-46DB-9A72-162E7A4BBC93}"/>
    <cellStyle name="Input 2 3 4 4 2" xfId="6583" xr:uid="{24B904F8-C63B-4B14-93CE-0ADE2B1EC39B}"/>
    <cellStyle name="Input 2 3 4 4 2 2" xfId="13577" xr:uid="{12A120E8-E975-4C4E-8171-D7FDA5A59CAE}"/>
    <cellStyle name="Input 2 3 4 4 2 2 2" xfId="33372" xr:uid="{5DBB2C4F-F379-4171-B345-793A8873B374}"/>
    <cellStyle name="Input 2 3 4 4 2 2 3" xfId="52370" xr:uid="{3EEFF689-04D3-4FAA-8957-F87BBA48C1D2}"/>
    <cellStyle name="Input 2 3 4 4 2 3" xfId="19991" xr:uid="{42054571-05BC-40EF-BD37-AAF84B7EA9A6}"/>
    <cellStyle name="Input 2 3 4 4 2 3 2" xfId="39786" xr:uid="{F2216DFD-6BF7-4FF4-A81D-A3530630391B}"/>
    <cellStyle name="Input 2 3 4 4 2 3 3" xfId="58784" xr:uid="{3CE82E34-DEC9-407E-9F37-53C65D12FD5A}"/>
    <cellStyle name="Input 2 3 4 4 2 4" xfId="26383" xr:uid="{07E4747F-1951-4C72-B134-42994FD9C042}"/>
    <cellStyle name="Input 2 3 4 4 2 5" xfId="45383" xr:uid="{9964160A-8E00-4516-B952-C8681EB7D72D}"/>
    <cellStyle name="Input 2 3 4 4 3" xfId="10179" xr:uid="{BA551EC9-8FEB-43EB-89ED-3E8C96AD520F}"/>
    <cellStyle name="Input 2 3 4 4 3 2" xfId="29974" xr:uid="{716352E0-EBB6-4D36-9193-D676B0BC69E7}"/>
    <cellStyle name="Input 2 3 4 4 3 3" xfId="48972" xr:uid="{2C1E253D-A38E-42A5-8B66-B0B5DBF4A93E}"/>
    <cellStyle name="Input 2 3 4 4 4" xfId="16602" xr:uid="{02C94C5D-2586-4E53-A3D8-205B113EAB71}"/>
    <cellStyle name="Input 2 3 4 4 4 2" xfId="36397" xr:uid="{22FF7508-42F4-4E4B-997C-691247F8A64B}"/>
    <cellStyle name="Input 2 3 4 4 4 3" xfId="55395" xr:uid="{6A62AD45-3FB7-4BEB-A4EA-DDCFA3255DD4}"/>
    <cellStyle name="Input 2 3 4 4 5" xfId="22962" xr:uid="{9717CC21-CF54-4237-8230-B33B4C48C9EB}"/>
    <cellStyle name="Input 2 3 4 4 6" xfId="41994" xr:uid="{005DC81B-889B-4F45-9731-E316E8941DA5}"/>
    <cellStyle name="Input 2 3 4 5" xfId="5288" xr:uid="{FC51F741-FB6F-440A-B3A9-8B766C4F1680}"/>
    <cellStyle name="Input 2 3 4 5 2" xfId="12300" xr:uid="{27A69AF0-E227-4BC4-A78A-22128F92C952}"/>
    <cellStyle name="Input 2 3 4 5 2 2" xfId="32095" xr:uid="{850338B4-41FD-49DE-819B-C6F5A7C4F002}"/>
    <cellStyle name="Input 2 3 4 5 2 3" xfId="51093" xr:uid="{65C0267B-D6FC-4A93-AD32-7D82EAAF5455}"/>
    <cellStyle name="Input 2 3 4 5 3" xfId="18718" xr:uid="{561FD0DF-07C9-41C5-A25D-33A7FEA05750}"/>
    <cellStyle name="Input 2 3 4 5 3 2" xfId="38513" xr:uid="{B5D4E058-D5C1-4780-BC49-31D56A41F06D}"/>
    <cellStyle name="Input 2 3 4 5 3 3" xfId="57511" xr:uid="{FB4F1696-3B3A-4564-AE1F-97DD05897779}"/>
    <cellStyle name="Input 2 3 4 5 4" xfId="25093" xr:uid="{C875C91D-298A-4BC0-B0E4-B00E4E918122}"/>
    <cellStyle name="Input 2 3 4 5 5" xfId="44110" xr:uid="{2912A65B-E32C-4EA7-BB1C-05B196C75FAB}"/>
    <cellStyle name="Input 2 3 4 6" xfId="8959" xr:uid="{83244BC6-8683-4704-B4A1-BF04491BCFE6}"/>
    <cellStyle name="Input 2 3 4 6 2" xfId="28754" xr:uid="{C80E41AD-8FEA-4B97-8983-7A614C824BD0}"/>
    <cellStyle name="Input 2 3 4 6 3" xfId="47752" xr:uid="{602CC133-93B5-43B2-8E60-AF571633DA31}"/>
    <cellStyle name="Input 2 3 4 7" xfId="8805" xr:uid="{7BBDF7B8-ECCA-41B1-B611-8C4511108540}"/>
    <cellStyle name="Input 2 3 4 7 2" xfId="28602" xr:uid="{5B1FF530-921A-481C-BC88-D83D64962B0A}"/>
    <cellStyle name="Input 2 3 4 7 3" xfId="47600" xr:uid="{A628716A-5019-458A-8D60-1262016D0BD4}"/>
    <cellStyle name="Input 2 3 4 8" xfId="24949" xr:uid="{6EB86096-CE38-43D6-A248-FB92140F528F}"/>
    <cellStyle name="Input 2 3 5" xfId="1931" xr:uid="{04F73214-165D-4C58-8F00-DE600A5DE123}"/>
    <cellStyle name="Input 2 3 5 2" xfId="2701" xr:uid="{DE01F726-55B7-4078-B88D-8CDCA3DA0106}"/>
    <cellStyle name="Input 2 3 5 2 2" xfId="4723" xr:uid="{2F163893-F562-4751-A1D0-5A5DCB7EE722}"/>
    <cellStyle name="Input 2 3 5 2 2 2" xfId="8212" xr:uid="{DC239A33-B4EB-464F-B124-A0AB2B4CC715}"/>
    <cellStyle name="Input 2 3 5 2 2 2 2" xfId="15201" xr:uid="{CC14C1E4-108A-42B0-99A2-2C31EF0F77D1}"/>
    <cellStyle name="Input 2 3 5 2 2 2 2 2" xfId="34996" xr:uid="{50238656-1A9A-426F-B6AE-C47AAAF358AD}"/>
    <cellStyle name="Input 2 3 5 2 2 2 2 3" xfId="53994" xr:uid="{A1A219E8-4FA0-4CDB-9AF2-C63F15103F98}"/>
    <cellStyle name="Input 2 3 5 2 2 2 3" xfId="21615" xr:uid="{C0A752A3-36ED-461C-A6E4-958A92440D8F}"/>
    <cellStyle name="Input 2 3 5 2 2 2 3 2" xfId="41410" xr:uid="{559A53C4-0DD9-4581-B4E9-65D5ABADD425}"/>
    <cellStyle name="Input 2 3 5 2 2 2 3 3" xfId="60408" xr:uid="{FA9DC30E-151F-430D-9962-6D20845ACCF5}"/>
    <cellStyle name="Input 2 3 5 2 2 2 4" xfId="28009" xr:uid="{BBB44DEF-0142-472D-BC3F-DBC607D94F15}"/>
    <cellStyle name="Input 2 3 5 2 2 2 5" xfId="47007" xr:uid="{A77928F7-18FD-434E-9CE3-3CBFC1A07530}"/>
    <cellStyle name="Input 2 3 5 2 2 3" xfId="11803" xr:uid="{D0495699-13EB-45F8-B16B-020E181D0726}"/>
    <cellStyle name="Input 2 3 5 2 2 3 2" xfId="31598" xr:uid="{D97E21E6-9D0F-45B8-98FC-F128E1DF85DF}"/>
    <cellStyle name="Input 2 3 5 2 2 3 3" xfId="50596" xr:uid="{F79F2CBD-7931-4FB3-B0C5-8849E3265B85}"/>
    <cellStyle name="Input 2 3 5 2 2 4" xfId="18226" xr:uid="{9B8F8A32-DEFC-4C15-A189-5E7EF93B7558}"/>
    <cellStyle name="Input 2 3 5 2 2 4 2" xfId="38021" xr:uid="{0A648BC8-F90B-4684-9D38-49D1D81C74BF}"/>
    <cellStyle name="Input 2 3 5 2 2 4 3" xfId="57019" xr:uid="{284937B6-3691-4464-9CAB-07D486A92A1B}"/>
    <cellStyle name="Input 2 3 5 2 2 5" xfId="24587" xr:uid="{9196C070-65F0-4865-BCFD-E2BB00095E0A}"/>
    <cellStyle name="Input 2 3 5 2 2 6" xfId="43618" xr:uid="{55697B63-477D-4B56-905C-C0FC734A2600}"/>
    <cellStyle name="Input 2 3 5 2 3" xfId="6193" xr:uid="{BB4FEC1E-0675-4F0E-8964-36E2F3C0901F}"/>
    <cellStyle name="Input 2 3 5 2 3 2" xfId="13191" xr:uid="{0CCB4DAD-B46D-479D-93A3-0A01811E3D5B}"/>
    <cellStyle name="Input 2 3 5 2 3 2 2" xfId="32986" xr:uid="{1D485353-6E59-4F96-8F3C-D366F14A8790}"/>
    <cellStyle name="Input 2 3 5 2 3 2 3" xfId="51984" xr:uid="{5F52616D-6D17-4EC2-BAC9-A9EAF812A696}"/>
    <cellStyle name="Input 2 3 5 2 3 3" xfId="19606" xr:uid="{260E483A-C3CF-4D6A-A27E-36A4CFCE29A0}"/>
    <cellStyle name="Input 2 3 5 2 3 3 2" xfId="39401" xr:uid="{97D3BD12-BCF0-4583-B779-2E6FC2604532}"/>
    <cellStyle name="Input 2 3 5 2 3 3 3" xfId="58399" xr:uid="{C8118DC8-B030-491C-AF48-EB7841691A85}"/>
    <cellStyle name="Input 2 3 5 2 3 4" xfId="25994" xr:uid="{B8FD7CBE-08BA-4FC7-9E7E-DB859E9A8321}"/>
    <cellStyle name="Input 2 3 5 2 3 5" xfId="44998" xr:uid="{9C35C156-EBF5-4929-B961-B01E36511091}"/>
    <cellStyle name="Input 2 3 5 2 4" xfId="9804" xr:uid="{0D8F21B0-7927-482C-9704-D37FB0753774}"/>
    <cellStyle name="Input 2 3 5 2 4 2" xfId="29599" xr:uid="{DA0EBBAB-3C86-4617-8715-2CAF65F9D27E}"/>
    <cellStyle name="Input 2 3 5 2 4 3" xfId="48597" xr:uid="{7D084FCF-6022-4C28-9712-580ACA134551}"/>
    <cellStyle name="Input 2 3 5 2 5" xfId="16214" xr:uid="{67EC553C-A337-48B5-9E8D-2C45BB66D8A4}"/>
    <cellStyle name="Input 2 3 5 2 5 2" xfId="36009" xr:uid="{BD532A2F-764B-4DB6-A77C-7BF47924EF8A}"/>
    <cellStyle name="Input 2 3 5 2 5 3" xfId="55007" xr:uid="{6D147EF0-A1CB-469C-B81B-2E8F0F197162}"/>
    <cellStyle name="Input 2 3 5 2 6" xfId="41785" xr:uid="{6FD4A010-7620-49D9-9289-121534203B71}"/>
    <cellStyle name="Input 2 3 5 3" xfId="3942" xr:uid="{D10253AB-71B5-418D-8295-8D15233BBB96}"/>
    <cellStyle name="Input 2 3 5 3 2" xfId="7431" xr:uid="{18F89579-CCE6-411D-B728-8CE24F59B926}"/>
    <cellStyle name="Input 2 3 5 3 2 2" xfId="14424" xr:uid="{C82885F0-B9B0-407E-9899-056534C01638}"/>
    <cellStyle name="Input 2 3 5 3 2 2 2" xfId="34219" xr:uid="{A27B78DC-F451-4071-8B3C-380FC30AF589}"/>
    <cellStyle name="Input 2 3 5 3 2 2 3" xfId="53217" xr:uid="{82DCEF73-2163-4612-8446-2DD19DAC0364}"/>
    <cellStyle name="Input 2 3 5 3 2 3" xfId="20838" xr:uid="{5BB2D5D9-46FD-4A8E-B0AB-3C9E44A2EB53}"/>
    <cellStyle name="Input 2 3 5 3 2 3 2" xfId="40633" xr:uid="{E99D1578-52E2-45EB-A35D-0C9552E78526}"/>
    <cellStyle name="Input 2 3 5 3 2 3 3" xfId="59631" xr:uid="{93A4A7A3-9326-43C3-AC1D-4A23E3D77566}"/>
    <cellStyle name="Input 2 3 5 3 2 4" xfId="27230" xr:uid="{62E04756-9722-4239-B672-44875C99DB9F}"/>
    <cellStyle name="Input 2 3 5 3 2 5" xfId="46230" xr:uid="{F9B84845-8958-4B5E-9C5F-7EDA4E022158}"/>
    <cellStyle name="Input 2 3 5 3 3" xfId="11026" xr:uid="{E54E6D23-C3BA-4C08-B5D7-6AF6DD23C3CF}"/>
    <cellStyle name="Input 2 3 5 3 3 2" xfId="30821" xr:uid="{21A8EC13-7A35-4CE2-9015-AAEB11DEC505}"/>
    <cellStyle name="Input 2 3 5 3 3 3" xfId="49819" xr:uid="{887CFABD-CCBB-4566-8D24-B2689E4C0B55}"/>
    <cellStyle name="Input 2 3 5 3 4" xfId="17449" xr:uid="{96FE4C4C-C137-4054-ACC2-781150FFBD00}"/>
    <cellStyle name="Input 2 3 5 3 4 2" xfId="37244" xr:uid="{797748EA-F95C-4985-B4F0-759E8FC65651}"/>
    <cellStyle name="Input 2 3 5 3 4 3" xfId="56242" xr:uid="{DA8F2816-941B-4E03-AA49-4E550C01BE37}"/>
    <cellStyle name="Input 2 3 5 3 5" xfId="23809" xr:uid="{D688F13E-C0F9-4763-AD4F-371D46F1F525}"/>
    <cellStyle name="Input 2 3 5 3 6" xfId="42841" xr:uid="{AA033506-E586-41FD-A30B-611AC23679CE}"/>
    <cellStyle name="Input 2 3 5 4" xfId="3150" xr:uid="{1EFFC322-1BB5-4FBF-900A-06B6D445A294}"/>
    <cellStyle name="Input 2 3 5 4 2" xfId="6639" xr:uid="{2AE6934C-7058-485C-87D2-2627444C0DE9}"/>
    <cellStyle name="Input 2 3 5 4 2 2" xfId="13633" xr:uid="{FDBBAAD2-ABE7-422C-B8DD-3727CCB0B28D}"/>
    <cellStyle name="Input 2 3 5 4 2 2 2" xfId="33428" xr:uid="{630DF60A-0EA9-4E1E-9E5D-18CE3DC671AD}"/>
    <cellStyle name="Input 2 3 5 4 2 2 3" xfId="52426" xr:uid="{26525604-A395-4F30-BE02-570121E5725A}"/>
    <cellStyle name="Input 2 3 5 4 2 3" xfId="20047" xr:uid="{3590D263-A7DE-4DB8-98E5-69AAA20F2949}"/>
    <cellStyle name="Input 2 3 5 4 2 3 2" xfId="39842" xr:uid="{9A30AE59-03BE-440F-94D0-F3DCF9EFF14E}"/>
    <cellStyle name="Input 2 3 5 4 2 3 3" xfId="58840" xr:uid="{666F50DD-3FAB-4920-988C-A8981AA58DEB}"/>
    <cellStyle name="Input 2 3 5 4 2 4" xfId="26439" xr:uid="{DEFAE92C-DCF4-4F87-9ECF-9E2CAB55C519}"/>
    <cellStyle name="Input 2 3 5 4 2 5" xfId="45439" xr:uid="{16379DB2-98DA-4B74-9633-B94C71DF0862}"/>
    <cellStyle name="Input 2 3 5 4 3" xfId="10235" xr:uid="{741390B1-5C7C-4EB4-AC5E-5EE8F42EB3CD}"/>
    <cellStyle name="Input 2 3 5 4 3 2" xfId="30030" xr:uid="{35A6C9C6-A7EF-4558-93C7-B857624E8C81}"/>
    <cellStyle name="Input 2 3 5 4 3 3" xfId="49028" xr:uid="{7B86AB39-8C54-4D6F-8D93-190D79F8C848}"/>
    <cellStyle name="Input 2 3 5 4 4" xfId="16658" xr:uid="{548DEFF2-0794-443D-B45B-8959C8C37961}"/>
    <cellStyle name="Input 2 3 5 4 4 2" xfId="36453" xr:uid="{39E9B766-CD9E-4657-9E31-961BA1105ACC}"/>
    <cellStyle name="Input 2 3 5 4 4 3" xfId="55451" xr:uid="{8B8E11C8-C599-438D-A3E4-47A4287A68E0}"/>
    <cellStyle name="Input 2 3 5 4 5" xfId="23018" xr:uid="{75ACE670-4ED2-47F2-A841-042B9BF77CD3}"/>
    <cellStyle name="Input 2 3 5 4 6" xfId="42050" xr:uid="{65189D0A-9563-4561-9B3D-C10017B44D52}"/>
    <cellStyle name="Input 2 3 5 5" xfId="5516" xr:uid="{16224757-3E8E-4C2F-8599-D865EB95EF2E}"/>
    <cellStyle name="Input 2 3 5 5 2" xfId="12527" xr:uid="{60ED8F29-C6AE-48CE-A9E7-7BB604B1AEFA}"/>
    <cellStyle name="Input 2 3 5 5 2 2" xfId="32322" xr:uid="{FD8D32DF-7942-451D-A6FC-F19F76CB49BD}"/>
    <cellStyle name="Input 2 3 5 5 2 3" xfId="51320" xr:uid="{AEE8FF5E-8CFE-4BF1-9D9A-E03B12FF142F}"/>
    <cellStyle name="Input 2 3 5 5 3" xfId="18945" xr:uid="{5742B1CF-7200-4BA4-AF43-AF7FB070ED42}"/>
    <cellStyle name="Input 2 3 5 5 3 2" xfId="38740" xr:uid="{E44B65C5-1ACB-44A5-A501-8BF20BCA2C85}"/>
    <cellStyle name="Input 2 3 5 5 3 3" xfId="57738" xr:uid="{6B3C0421-7AE7-4331-8B33-CD3236424603}"/>
    <cellStyle name="Input 2 3 5 5 4" xfId="25321" xr:uid="{07A9C0F2-3CCD-4393-9118-D2EF22B95207}"/>
    <cellStyle name="Input 2 3 5 5 5" xfId="44337" xr:uid="{A76B5230-6244-48F5-BDFF-38E0A5F6D446}"/>
    <cellStyle name="Input 2 3 5 6" xfId="9169" xr:uid="{6C520AC9-B1EE-4885-BCFF-B18A001BA771}"/>
    <cellStyle name="Input 2 3 5 6 2" xfId="28964" xr:uid="{F20BF7BD-4E9B-4CDD-BE0C-DAA9EBAD321E}"/>
    <cellStyle name="Input 2 3 5 6 3" xfId="47962" xr:uid="{FD79641F-F82D-4C96-B0B8-6A0BA82D9FE0}"/>
    <cellStyle name="Input 2 3 5 7" xfId="15541" xr:uid="{33BEF414-5C56-4159-8052-A8C5E8CF2934}"/>
    <cellStyle name="Input 2 3 5 7 2" xfId="35336" xr:uid="{CB761195-CD47-4C1C-8229-769E776E252D}"/>
    <cellStyle name="Input 2 3 5 7 3" xfId="54334" xr:uid="{5D46CFD6-81FC-4EC7-AA79-B0637C23FEE6}"/>
    <cellStyle name="Input 2 3 5 8" xfId="22154" xr:uid="{59F1F1AE-5370-4365-B15F-8DBE95D662B8}"/>
    <cellStyle name="Input 2 3 6" xfId="2012" xr:uid="{BC915250-620E-42C3-AC94-67543AFB21AD}"/>
    <cellStyle name="Input 2 3 6 2" xfId="2779" xr:uid="{919AD520-ACDE-4FA6-9CC6-A05F145BE965}"/>
    <cellStyle name="Input 2 3 6 2 2" xfId="4801" xr:uid="{619DE319-6BD5-4507-A60E-2A000E56050B}"/>
    <cellStyle name="Input 2 3 6 2 2 2" xfId="8290" xr:uid="{63241EA7-1285-41C6-BEF8-F201B62EA438}"/>
    <cellStyle name="Input 2 3 6 2 2 2 2" xfId="15279" xr:uid="{51EEE933-2AEF-4A3F-AA49-B39A4430F589}"/>
    <cellStyle name="Input 2 3 6 2 2 2 2 2" xfId="35074" xr:uid="{F3D9692E-2C80-40C9-B7F9-3E148D3F56A5}"/>
    <cellStyle name="Input 2 3 6 2 2 2 2 3" xfId="54072" xr:uid="{C62853C6-6FDA-467E-ABC6-29D875D8F296}"/>
    <cellStyle name="Input 2 3 6 2 2 2 3" xfId="21693" xr:uid="{486F85AB-9CFC-4CA4-B441-F05D1CD4B965}"/>
    <cellStyle name="Input 2 3 6 2 2 2 3 2" xfId="41488" xr:uid="{D4C35AAC-64B1-43F9-86E6-6F1BB5C7D51E}"/>
    <cellStyle name="Input 2 3 6 2 2 2 3 3" xfId="60486" xr:uid="{03F0505B-6A51-4D92-B6F0-14E5FC10809C}"/>
    <cellStyle name="Input 2 3 6 2 2 2 4" xfId="28087" xr:uid="{480A661A-64EE-4D3D-9B26-2D974472DC45}"/>
    <cellStyle name="Input 2 3 6 2 2 2 5" xfId="47085" xr:uid="{DF55E608-16D2-4037-9D58-51333CAFB54C}"/>
    <cellStyle name="Input 2 3 6 2 2 3" xfId="11881" xr:uid="{DACDC2B5-7426-4784-A1DA-BC86495FB033}"/>
    <cellStyle name="Input 2 3 6 2 2 3 2" xfId="31676" xr:uid="{449E4067-BCE6-4FF8-9F85-CA75F0997DB7}"/>
    <cellStyle name="Input 2 3 6 2 2 3 3" xfId="50674" xr:uid="{2BF0899C-0CBA-4558-885A-DF97D7B07D44}"/>
    <cellStyle name="Input 2 3 6 2 2 4" xfId="18304" xr:uid="{07861089-0445-4876-9418-40C951EAB979}"/>
    <cellStyle name="Input 2 3 6 2 2 4 2" xfId="38099" xr:uid="{6999FE34-7400-4535-8111-EDBDFD76CA94}"/>
    <cellStyle name="Input 2 3 6 2 2 4 3" xfId="57097" xr:uid="{564247BB-F9DE-411F-8A62-18DD088FB51D}"/>
    <cellStyle name="Input 2 3 6 2 2 5" xfId="24665" xr:uid="{FE166315-65DC-4776-B946-1FB860478979}"/>
    <cellStyle name="Input 2 3 6 2 2 6" xfId="43696" xr:uid="{403C3E3D-95BC-40D5-9F95-F9040973628C}"/>
    <cellStyle name="Input 2 3 6 2 3" xfId="6270" xr:uid="{19061F3D-CFA7-4F8E-A093-74E83185915B}"/>
    <cellStyle name="Input 2 3 6 2 3 2" xfId="13268" xr:uid="{EA9EAC6F-326F-4259-9B54-5E9E01917A8D}"/>
    <cellStyle name="Input 2 3 6 2 3 2 2" xfId="33063" xr:uid="{4F06C9DC-20E8-4863-B563-5225164E7D38}"/>
    <cellStyle name="Input 2 3 6 2 3 2 3" xfId="52061" xr:uid="{8736D737-3611-4716-BECC-C5454DFBF13B}"/>
    <cellStyle name="Input 2 3 6 2 3 3" xfId="19683" xr:uid="{9B441D83-3245-4C87-BDF6-78D3B4515F13}"/>
    <cellStyle name="Input 2 3 6 2 3 3 2" xfId="39478" xr:uid="{5768FAE6-6A45-4D33-BAE2-9BCF2286FC2E}"/>
    <cellStyle name="Input 2 3 6 2 3 3 3" xfId="58476" xr:uid="{B19F4FE4-9EE4-4737-A287-B93AB0B5AA30}"/>
    <cellStyle name="Input 2 3 6 2 3 4" xfId="26071" xr:uid="{9FD1D897-D33C-4505-8F8F-7F14308C59C1}"/>
    <cellStyle name="Input 2 3 6 2 3 5" xfId="45075" xr:uid="{EE2E33B2-2C11-40A9-A400-FF6CDD44DD95}"/>
    <cellStyle name="Input 2 3 6 2 4" xfId="9878" xr:uid="{B5FE3F3F-6DA9-450A-8492-F4F5599B8E46}"/>
    <cellStyle name="Input 2 3 6 2 4 2" xfId="29673" xr:uid="{18EC751E-9F51-4574-AA6F-B587F82C59B1}"/>
    <cellStyle name="Input 2 3 6 2 4 3" xfId="48671" xr:uid="{C709E7DF-C2D9-4A14-80A1-C8B3AD2563EE}"/>
    <cellStyle name="Input 2 3 6 2 5" xfId="16292" xr:uid="{36852060-79B8-4751-942E-AB663BB25D00}"/>
    <cellStyle name="Input 2 3 6 2 5 2" xfId="36087" xr:uid="{1FAD3B57-8EDF-4B2C-8986-705E20F8911D}"/>
    <cellStyle name="Input 2 3 6 2 5 3" xfId="55085" xr:uid="{75FD35B7-C14D-41AD-BAFA-230738F83DA4}"/>
    <cellStyle name="Input 2 3 6 2 6" xfId="41818" xr:uid="{135580C2-3055-4CA9-81D5-09409FC36862}"/>
    <cellStyle name="Input 2 3 6 3" xfId="4022" xr:uid="{D79A1334-B7D0-4EDE-89A7-82F19261CB27}"/>
    <cellStyle name="Input 2 3 6 3 2" xfId="7511" xr:uid="{F988C8B5-0B22-4F62-92A3-386E666C7FFC}"/>
    <cellStyle name="Input 2 3 6 3 2 2" xfId="14504" xr:uid="{DE7B0CEB-0258-4299-8F56-E580549B0AA4}"/>
    <cellStyle name="Input 2 3 6 3 2 2 2" xfId="34299" xr:uid="{B5ACD188-1919-449D-BEA0-8B39114A00CA}"/>
    <cellStyle name="Input 2 3 6 3 2 2 3" xfId="53297" xr:uid="{24190E0F-7C0E-44F0-9DFE-28435B287A4A}"/>
    <cellStyle name="Input 2 3 6 3 2 3" xfId="20918" xr:uid="{281413E8-06A5-4C27-A4AE-F6B2B33D0FB1}"/>
    <cellStyle name="Input 2 3 6 3 2 3 2" xfId="40713" xr:uid="{56A45E34-8924-403E-AB71-8D42026B4BB2}"/>
    <cellStyle name="Input 2 3 6 3 2 3 3" xfId="59711" xr:uid="{80DB032C-659D-4D72-A2CB-F6F005BE9F9C}"/>
    <cellStyle name="Input 2 3 6 3 2 4" xfId="27310" xr:uid="{04D028ED-6CCE-447E-AC31-A6048EB5EA0D}"/>
    <cellStyle name="Input 2 3 6 3 2 5" xfId="46310" xr:uid="{26B31F9A-4605-4D4C-BCB1-64827CA28164}"/>
    <cellStyle name="Input 2 3 6 3 3" xfId="11106" xr:uid="{CC44A3AA-B08F-4ABE-850A-AC12783C88EE}"/>
    <cellStyle name="Input 2 3 6 3 3 2" xfId="30901" xr:uid="{B5FFC0F4-CD92-4FD9-8803-019FB2FE7E8C}"/>
    <cellStyle name="Input 2 3 6 3 3 3" xfId="49899" xr:uid="{17177BEF-28C7-4729-B032-CF7E3B002985}"/>
    <cellStyle name="Input 2 3 6 3 4" xfId="17529" xr:uid="{9DAE2045-5CF8-47A1-A2D8-469D98FE7558}"/>
    <cellStyle name="Input 2 3 6 3 4 2" xfId="37324" xr:uid="{3D93D022-26CF-45CA-A4DD-DBDFBB420675}"/>
    <cellStyle name="Input 2 3 6 3 4 3" xfId="56322" xr:uid="{8F6ED8AA-0761-4C36-9A4E-A4FB6669457A}"/>
    <cellStyle name="Input 2 3 6 3 5" xfId="23889" xr:uid="{4C647EAB-403E-4F02-9DEC-5FDCB33EC651}"/>
    <cellStyle name="Input 2 3 6 3 6" xfId="42921" xr:uid="{59B88555-C021-4B0D-BC26-9A5C778BDBB3}"/>
    <cellStyle name="Input 2 3 6 4" xfId="3025" xr:uid="{30739D46-8321-4504-825A-5B84D2227A89}"/>
    <cellStyle name="Input 2 3 6 4 2" xfId="6514" xr:uid="{137233B1-E131-48A3-828D-70DC759F7CB8}"/>
    <cellStyle name="Input 2 3 6 4 2 2" xfId="13508" xr:uid="{CF638334-1C82-4047-A0D5-016A48C925C2}"/>
    <cellStyle name="Input 2 3 6 4 2 2 2" xfId="33303" xr:uid="{31FEC902-0DB7-4A58-BDB9-2F2AD0EEDD4C}"/>
    <cellStyle name="Input 2 3 6 4 2 2 3" xfId="52301" xr:uid="{7CF885E7-C1B3-427A-838E-4702E386763D}"/>
    <cellStyle name="Input 2 3 6 4 2 3" xfId="19922" xr:uid="{1D806CCC-4DB1-46BD-A379-6705292140EF}"/>
    <cellStyle name="Input 2 3 6 4 2 3 2" xfId="39717" xr:uid="{1F334B2E-4FD9-46CD-845A-9F403A636662}"/>
    <cellStyle name="Input 2 3 6 4 2 3 3" xfId="58715" xr:uid="{0C1112BE-377A-4C49-B521-EC40E3E08F44}"/>
    <cellStyle name="Input 2 3 6 4 2 4" xfId="26314" xr:uid="{1FFA55C9-3DC0-49DE-B9BF-B8D9C4184B6D}"/>
    <cellStyle name="Input 2 3 6 4 2 5" xfId="45314" xr:uid="{36B9E82A-F1A2-4C43-AEE8-4191F71C9218}"/>
    <cellStyle name="Input 2 3 6 4 3" xfId="10110" xr:uid="{AA9A7FE4-5C09-4BF7-8ECF-D6CB24CC6213}"/>
    <cellStyle name="Input 2 3 6 4 3 2" xfId="29905" xr:uid="{BAD962AC-5AE8-4906-80DB-4A175D04B9CD}"/>
    <cellStyle name="Input 2 3 6 4 3 3" xfId="48903" xr:uid="{BFB6F6D9-EBAD-40B0-AA4C-F255C4C36962}"/>
    <cellStyle name="Input 2 3 6 4 4" xfId="16533" xr:uid="{A37CDBA5-1CB9-4D17-94CC-7BED18CA01D1}"/>
    <cellStyle name="Input 2 3 6 4 4 2" xfId="36328" xr:uid="{11E7EA5B-8FD3-40C5-89BD-C4EFA56FF030}"/>
    <cellStyle name="Input 2 3 6 4 4 3" xfId="55326" xr:uid="{4795970F-ACD4-45D6-9C88-9286EFD157D4}"/>
    <cellStyle name="Input 2 3 6 4 5" xfId="22893" xr:uid="{DA228CD9-31ED-469C-9E25-C99DEC947A15}"/>
    <cellStyle name="Input 2 3 6 4 6" xfId="41925" xr:uid="{B339418B-EB7D-4B5B-BF8F-FB9BBD18A2B8}"/>
    <cellStyle name="Input 2 3 6 5" xfId="5593" xr:uid="{3DD3ADF7-CED6-4B6B-8B76-BE8CCF16D288}"/>
    <cellStyle name="Input 2 3 6 5 2" xfId="12604" xr:uid="{5F32837D-60AA-4AC4-865A-E1A36516E6E1}"/>
    <cellStyle name="Input 2 3 6 5 2 2" xfId="32399" xr:uid="{AC24CB80-1028-4FC6-AB40-68BD36D20A48}"/>
    <cellStyle name="Input 2 3 6 5 2 3" xfId="51397" xr:uid="{1CE97AD2-8199-4FFA-9F75-141A30E9F40C}"/>
    <cellStyle name="Input 2 3 6 5 3" xfId="19022" xr:uid="{02C7B0BD-B254-46D1-B6A3-68F8CD8A2787}"/>
    <cellStyle name="Input 2 3 6 5 3 2" xfId="38817" xr:uid="{518AE96F-8375-4D06-9FD2-8E361604712E}"/>
    <cellStyle name="Input 2 3 6 5 3 3" xfId="57815" xr:uid="{6C915B9A-5CA6-4FB0-B088-34FB2A3403C9}"/>
    <cellStyle name="Input 2 3 6 5 4" xfId="25398" xr:uid="{49FEC3C7-6732-4B44-8030-A4F58F2285B3}"/>
    <cellStyle name="Input 2 3 6 5 5" xfId="44414" xr:uid="{64C1AF6C-F2E3-4F26-B2DD-3CD6A3C55A43}"/>
    <cellStyle name="Input 2 3 6 6" xfId="9243" xr:uid="{E04E11C6-4434-43EB-B567-E0BB0381F35E}"/>
    <cellStyle name="Input 2 3 6 6 2" xfId="29038" xr:uid="{5B15959F-1F12-4043-BE1F-F4179AD837A0}"/>
    <cellStyle name="Input 2 3 6 6 3" xfId="48036" xr:uid="{7FA5C0FF-290A-4F1E-BF65-C2789DB7C15D}"/>
    <cellStyle name="Input 2 3 6 7" xfId="15619" xr:uid="{80652E3D-6BC0-42DA-8205-D7579CAC22DE}"/>
    <cellStyle name="Input 2 3 6 7 2" xfId="35414" xr:uid="{B2DF0B20-6EE3-4D54-96A2-6229E5523626}"/>
    <cellStyle name="Input 2 3 6 7 3" xfId="54412" xr:uid="{3073AA86-CBAE-4A8A-B093-DD7F76EBA3CD}"/>
    <cellStyle name="Input 2 3 6 8" xfId="22504" xr:uid="{C3C89D97-DDC2-4C66-9DCE-9CBAFD7B0401}"/>
    <cellStyle name="Input 2 3 7" xfId="2303" xr:uid="{D8C625C1-9095-4859-964E-6346D1500E57}"/>
    <cellStyle name="Input 2 3 7 2" xfId="4341" xr:uid="{C777760C-5E23-44F0-9426-0035427695B0}"/>
    <cellStyle name="Input 2 3 7 2 2" xfId="7830" xr:uid="{77A2BF5A-A8CF-4D24-81ED-8869096627F2}"/>
    <cellStyle name="Input 2 3 7 2 2 2" xfId="14819" xr:uid="{2A030C15-1837-45B4-ABB1-9007D6869018}"/>
    <cellStyle name="Input 2 3 7 2 2 2 2" xfId="34614" xr:uid="{F442E9CF-0EB4-4BC2-AB07-86C17BA276F7}"/>
    <cellStyle name="Input 2 3 7 2 2 2 3" xfId="53612" xr:uid="{75D404B5-6C62-47EA-85DA-C11CAE1450CC}"/>
    <cellStyle name="Input 2 3 7 2 2 3" xfId="21233" xr:uid="{1B36A4B9-A3F6-4A71-8199-75F90B1CF95C}"/>
    <cellStyle name="Input 2 3 7 2 2 3 2" xfId="41028" xr:uid="{913A6E87-44D7-4151-A6A4-D48BF20C0A97}"/>
    <cellStyle name="Input 2 3 7 2 2 3 3" xfId="60026" xr:uid="{B0A022E4-4B3F-4794-884D-1E17B2EAB906}"/>
    <cellStyle name="Input 2 3 7 2 2 4" xfId="27627" xr:uid="{BDE05740-43E0-4D1B-8F29-EA954E087629}"/>
    <cellStyle name="Input 2 3 7 2 2 5" xfId="46625" xr:uid="{DF0A0AB1-F2AB-4539-83C7-BBE563050522}"/>
    <cellStyle name="Input 2 3 7 2 3" xfId="11421" xr:uid="{E631BB85-4E97-429B-BA8C-3CC8BC0BF3DE}"/>
    <cellStyle name="Input 2 3 7 2 3 2" xfId="31216" xr:uid="{9B205FA4-0D55-4F7E-90B8-BB0CEECF20B2}"/>
    <cellStyle name="Input 2 3 7 2 3 3" xfId="50214" xr:uid="{497D839A-D94B-457A-8929-B8EB1A1FA4A4}"/>
    <cellStyle name="Input 2 3 7 2 4" xfId="17844" xr:uid="{55EE9DE3-1530-4E06-8724-ECABCF698654}"/>
    <cellStyle name="Input 2 3 7 2 4 2" xfId="37639" xr:uid="{4D729880-E178-4CA8-A230-0414FCA2B2FC}"/>
    <cellStyle name="Input 2 3 7 2 4 3" xfId="56637" xr:uid="{C2B96FE4-D030-4FBC-987B-BC36CA2964BB}"/>
    <cellStyle name="Input 2 3 7 2 5" xfId="24205" xr:uid="{8A842A57-CB85-4D86-BBEC-89D2220F4DC9}"/>
    <cellStyle name="Input 2 3 7 2 6" xfId="43236" xr:uid="{24E37B7C-1114-4AE8-A961-1378551DDE47}"/>
    <cellStyle name="Input 2 3 7 3" xfId="5804" xr:uid="{19BF2F5E-291C-49AD-A003-CD5DD61B3F7C}"/>
    <cellStyle name="Input 2 3 7 3 2" xfId="12809" xr:uid="{51623858-002D-4365-82E7-0B3ABC37BA60}"/>
    <cellStyle name="Input 2 3 7 3 2 2" xfId="32604" xr:uid="{8BC9FE58-44FC-4CBF-91C3-3056A39D816C}"/>
    <cellStyle name="Input 2 3 7 3 2 3" xfId="51602" xr:uid="{B42C2D98-6223-41E9-B8A4-784B7DBF0150}"/>
    <cellStyle name="Input 2 3 7 3 3" xfId="19225" xr:uid="{6E691F28-EA26-456D-A1B0-3839F56FF93B}"/>
    <cellStyle name="Input 2 3 7 3 3 2" xfId="39020" xr:uid="{556CE333-7B4B-43EF-B797-E6591410F690}"/>
    <cellStyle name="Input 2 3 7 3 3 3" xfId="58018" xr:uid="{6A834819-C4E1-43D0-8397-2024C9E93B16}"/>
    <cellStyle name="Input 2 3 7 3 4" xfId="25605" xr:uid="{EB3199EF-AEE5-4049-BCB7-58EB057AAAC3}"/>
    <cellStyle name="Input 2 3 7 3 5" xfId="44617" xr:uid="{4ED97725-80F0-4F65-A0E4-299CE7664CBC}"/>
    <cellStyle name="Input 2 3 7 4" xfId="9446" xr:uid="{BD4F266D-E956-4839-A1F5-88BD5BFD44BE}"/>
    <cellStyle name="Input 2 3 7 4 2" xfId="29241" xr:uid="{34C809F4-4C11-42B7-948E-C8017424B175}"/>
    <cellStyle name="Input 2 3 7 4 3" xfId="48239" xr:uid="{EC238624-A0E9-455B-B983-35C434BF2795}"/>
    <cellStyle name="Input 2 3 7 5" xfId="15824" xr:uid="{237168EC-59D0-49D2-8F59-636D7972A570}"/>
    <cellStyle name="Input 2 3 7 5 2" xfId="35619" xr:uid="{4C974A80-8B07-45C4-A8B2-99377E7A1D61}"/>
    <cellStyle name="Input 2 3 7 5 3" xfId="54617" xr:uid="{BECEC4B3-695C-4C85-A3A7-F3F7147DD2C0}"/>
    <cellStyle name="Input 2 3 7 6" xfId="41668" xr:uid="{A195C25F-7AF7-43E9-AD8A-348A8CAD225F}"/>
    <cellStyle name="Input 2 3 8" xfId="3204" xr:uid="{B8130C7C-AC79-4376-BE57-A03F142FC5A4}"/>
    <cellStyle name="Input 2 3 8 2" xfId="6693" xr:uid="{9EE175A4-8718-4362-AB55-25E379149E47}"/>
    <cellStyle name="Input 2 3 8 2 2" xfId="13687" xr:uid="{B2C814B0-160B-432E-A174-7CD013CF511E}"/>
    <cellStyle name="Input 2 3 8 2 2 2" xfId="33482" xr:uid="{ECA3ED09-6C3F-4923-9DB9-6C3C7D91D385}"/>
    <cellStyle name="Input 2 3 8 2 2 3" xfId="52480" xr:uid="{58E2BB2C-3619-4DD2-BF4D-4FB47BE05338}"/>
    <cellStyle name="Input 2 3 8 2 3" xfId="20101" xr:uid="{001D8681-2394-4429-AF99-3AF0BF1C14EF}"/>
    <cellStyle name="Input 2 3 8 2 3 2" xfId="39896" xr:uid="{B8C483BF-6A87-411E-AB4B-E065AC102A86}"/>
    <cellStyle name="Input 2 3 8 2 3 3" xfId="58894" xr:uid="{FA0E692B-08DA-4BD5-849A-EA5609FDBD05}"/>
    <cellStyle name="Input 2 3 8 2 4" xfId="26493" xr:uid="{0B4C50FF-7598-4689-A50D-909BAD7DC773}"/>
    <cellStyle name="Input 2 3 8 2 5" xfId="45493" xr:uid="{B3CFC7A3-C1F6-4ACA-94DF-DAD0669DEC3F}"/>
    <cellStyle name="Input 2 3 8 3" xfId="10289" xr:uid="{901C9F59-4150-4404-89FA-3429FE59F5BF}"/>
    <cellStyle name="Input 2 3 8 3 2" xfId="30084" xr:uid="{ABA22D9E-12CF-4C4C-91B4-B0B46E2D03EB}"/>
    <cellStyle name="Input 2 3 8 3 3" xfId="49082" xr:uid="{A69F69DF-5DDB-48C7-9953-BEDE59935989}"/>
    <cellStyle name="Input 2 3 8 4" xfId="16712" xr:uid="{4FA26E02-BB32-4941-ADC8-FB94A22BE778}"/>
    <cellStyle name="Input 2 3 8 4 2" xfId="36507" xr:uid="{0B8A929A-AB85-4BFC-931F-04AB4DBBAE4A}"/>
    <cellStyle name="Input 2 3 8 4 3" xfId="55505" xr:uid="{47218907-DBB9-41E2-8A43-C4ED4B019DDD}"/>
    <cellStyle name="Input 2 3 8 5" xfId="23072" xr:uid="{26021306-5B3C-414E-BBAA-F77EB395F4E2}"/>
    <cellStyle name="Input 2 3 8 6" xfId="42104" xr:uid="{AD74BDDD-B227-4A68-BCB4-E7D5C68B6652}"/>
    <cellStyle name="Input 2 3 9" xfId="4299" xr:uid="{476BFCDD-C55A-4715-8506-88A0C3437343}"/>
    <cellStyle name="Input 2 3 9 2" xfId="7788" xr:uid="{16A49EBC-B189-4469-92FA-3FB339A69098}"/>
    <cellStyle name="Input 2 3 9 2 2" xfId="14779" xr:uid="{D6094ED9-6F54-4C8A-881E-A2F377BC182D}"/>
    <cellStyle name="Input 2 3 9 2 2 2" xfId="34574" xr:uid="{6E9ED47C-DA0B-4E6E-AB59-EF75E9ADAF53}"/>
    <cellStyle name="Input 2 3 9 2 2 3" xfId="53572" xr:uid="{D0E2F0DF-24C7-41E9-8783-033369AFBB36}"/>
    <cellStyle name="Input 2 3 9 2 3" xfId="21193" xr:uid="{C36D2A59-35E7-40E8-AEDB-FC1EE311E579}"/>
    <cellStyle name="Input 2 3 9 2 3 2" xfId="40988" xr:uid="{CA483F63-786A-467B-86E8-D37FF97D5F33}"/>
    <cellStyle name="Input 2 3 9 2 3 3" xfId="59986" xr:uid="{2232D1C5-AEC9-4094-93F2-FC285F1775C2}"/>
    <cellStyle name="Input 2 3 9 2 4" xfId="27587" xr:uid="{E90348D4-57E4-4CDC-8A4D-59CE45BF7143}"/>
    <cellStyle name="Input 2 3 9 2 5" xfId="46585" xr:uid="{AD88DC94-5386-4CFE-986E-862E97E93A55}"/>
    <cellStyle name="Input 2 3 9 3" xfId="11381" xr:uid="{66E29057-E0CA-49F8-846E-E12C937E4C20}"/>
    <cellStyle name="Input 2 3 9 3 2" xfId="31176" xr:uid="{C6036AC0-7A63-4241-BCD9-F785DFD13F53}"/>
    <cellStyle name="Input 2 3 9 3 3" xfId="50174" xr:uid="{0EBE0FCD-BBC1-448D-A445-4B2053E183E6}"/>
    <cellStyle name="Input 2 3 9 4" xfId="17804" xr:uid="{FFE71AFC-584D-45B4-A58C-7F63EFA8C0D7}"/>
    <cellStyle name="Input 2 3 9 4 2" xfId="37599" xr:uid="{F97AE751-A84C-4109-B820-112CFD05A4D3}"/>
    <cellStyle name="Input 2 3 9 4 3" xfId="56597" xr:uid="{B3779844-D37D-4BEB-BB9F-9141B927AD73}"/>
    <cellStyle name="Input 2 3 9 5" xfId="24165" xr:uid="{578200FC-438C-49ED-B9BE-C6897C4EBC60}"/>
    <cellStyle name="Input 2 3 9 6" xfId="43196" xr:uid="{FFCC3A68-F428-4A54-97B9-970D9B91D865}"/>
    <cellStyle name="Input 2 4" xfId="1815" xr:uid="{4A08B96E-BB67-4E6F-9022-7EA4C46057AB}"/>
    <cellStyle name="Input 2 4 2" xfId="2585" xr:uid="{97050ECC-F067-4ED6-842D-237D92346D2A}"/>
    <cellStyle name="Input 2 4 2 2" xfId="4608" xr:uid="{E11B77B8-8275-4512-BBBC-69E52AB3A78F}"/>
    <cellStyle name="Input 2 4 2 2 2" xfId="8097" xr:uid="{45C075EA-32A2-474D-8244-8D1B9CEDCE0E}"/>
    <cellStyle name="Input 2 4 2 2 2 2" xfId="15086" xr:uid="{401D6417-C095-4598-B082-8F1048102F15}"/>
    <cellStyle name="Input 2 4 2 2 2 2 2" xfId="34881" xr:uid="{A6D121F6-2FE1-4E7E-86B5-1CA19A2E63CC}"/>
    <cellStyle name="Input 2 4 2 2 2 2 3" xfId="53879" xr:uid="{B9AA0373-B4A6-4A59-B91A-D2ED3C2697AB}"/>
    <cellStyle name="Input 2 4 2 2 2 3" xfId="21500" xr:uid="{387EC47B-A236-4B90-B130-5AE9765EE07D}"/>
    <cellStyle name="Input 2 4 2 2 2 3 2" xfId="41295" xr:uid="{06003814-7C57-4266-A03D-1576A6FD5A0F}"/>
    <cellStyle name="Input 2 4 2 2 2 3 3" xfId="60293" xr:uid="{D9F1911B-1A4A-4114-8865-C685B3EB49C0}"/>
    <cellStyle name="Input 2 4 2 2 2 4" xfId="27894" xr:uid="{12077E15-66D5-41D6-867D-2CF28DB523F2}"/>
    <cellStyle name="Input 2 4 2 2 2 5" xfId="46892" xr:uid="{2A416F7D-FB97-47E0-8AE9-59BF4ED5A560}"/>
    <cellStyle name="Input 2 4 2 2 3" xfId="11688" xr:uid="{027F3000-9EAA-43E8-AA79-40112C2CFBE5}"/>
    <cellStyle name="Input 2 4 2 2 3 2" xfId="31483" xr:uid="{2E6C26EA-CFA8-41B8-8F00-EB1EC8D9DDD1}"/>
    <cellStyle name="Input 2 4 2 2 3 3" xfId="50481" xr:uid="{D5EC9266-839F-4E16-99C4-5EDBB32A4054}"/>
    <cellStyle name="Input 2 4 2 2 4" xfId="18111" xr:uid="{293D1C90-67B5-4D6A-9FCA-95C5B6442E31}"/>
    <cellStyle name="Input 2 4 2 2 4 2" xfId="37906" xr:uid="{BF2B61EE-D0AD-4200-A56C-0E5B67FB6764}"/>
    <cellStyle name="Input 2 4 2 2 4 3" xfId="56904" xr:uid="{50B861EB-C146-490A-8CF0-3E9F2AC590F6}"/>
    <cellStyle name="Input 2 4 2 2 5" xfId="24472" xr:uid="{6006175F-ED97-4CA2-8D8E-7E78934C534B}"/>
    <cellStyle name="Input 2 4 2 2 6" xfId="43503" xr:uid="{E43F3F35-695A-4520-ABC2-AEA3D3A72401}"/>
    <cellStyle name="Input 2 4 2 3" xfId="6077" xr:uid="{66262E89-0D0A-45F7-A7F3-773D21297077}"/>
    <cellStyle name="Input 2 4 2 3 2" xfId="13076" xr:uid="{D90BFCA3-6949-4E3C-92B7-FB49495C1C12}"/>
    <cellStyle name="Input 2 4 2 3 2 2" xfId="32871" xr:uid="{1E3315E0-E1CD-4531-BA1E-4E684713268B}"/>
    <cellStyle name="Input 2 4 2 3 2 3" xfId="51869" xr:uid="{C7BFA35E-3875-4553-819D-FFACE3B866CC}"/>
    <cellStyle name="Input 2 4 2 3 3" xfId="19491" xr:uid="{3A50B241-36A3-4DA0-B694-ACFEFAA6F60A}"/>
    <cellStyle name="Input 2 4 2 3 3 2" xfId="39286" xr:uid="{87F720C2-DB50-4C1A-9E35-6DD099BEE21D}"/>
    <cellStyle name="Input 2 4 2 3 3 3" xfId="58284" xr:uid="{C9D1FADD-6B04-457D-908A-1B05A66F2624}"/>
    <cellStyle name="Input 2 4 2 3 4" xfId="25878" xr:uid="{710B7BE9-26E8-414A-A954-2F12289E94CA}"/>
    <cellStyle name="Input 2 4 2 3 5" xfId="44883" xr:uid="{ADFBBD65-28E7-4C1C-A80A-DC94CCBCEB3A}"/>
    <cellStyle name="Input 2 4 2 4" xfId="9698" xr:uid="{9E42E33F-80E9-4797-8DBD-596FD2FB82DF}"/>
    <cellStyle name="Input 2 4 2 4 2" xfId="29493" xr:uid="{13CA10C8-C30F-40D3-9BCE-1339B25F34DD}"/>
    <cellStyle name="Input 2 4 2 4 3" xfId="48491" xr:uid="{CB48FCAC-197C-4965-87E7-ACA9662A6864}"/>
    <cellStyle name="Input 2 4 2 5" xfId="16099" xr:uid="{A915B3E8-E823-4E85-9130-A70550F4CEE3}"/>
    <cellStyle name="Input 2 4 2 5 2" xfId="35894" xr:uid="{1350732E-D792-4A5B-897B-0A46BE545499}"/>
    <cellStyle name="Input 2 4 2 5 3" xfId="54892" xr:uid="{26907471-FC89-49BA-B57F-BE91C9F19EE0}"/>
    <cellStyle name="Input 2 4 2 6" xfId="41748" xr:uid="{5ADBC19E-16C5-41C3-AC72-509EA4ADD0C5}"/>
    <cellStyle name="Input 2 4 3" xfId="3827" xr:uid="{14268D9A-688A-4EFA-8619-17F67E122E78}"/>
    <cellStyle name="Input 2 4 3 2" xfId="7316" xr:uid="{8CC0541F-0825-46CB-B6C9-78488E5F7A5F}"/>
    <cellStyle name="Input 2 4 3 2 2" xfId="14309" xr:uid="{D6ECA8A5-AB32-4048-B624-FA0A270665F4}"/>
    <cellStyle name="Input 2 4 3 2 2 2" xfId="34104" xr:uid="{380AFEF8-4AAC-4BC2-B2EF-DA7E42175708}"/>
    <cellStyle name="Input 2 4 3 2 2 3" xfId="53102" xr:uid="{3C2C52B2-2CDD-4DDA-B49C-438CBB554793}"/>
    <cellStyle name="Input 2 4 3 2 3" xfId="20723" xr:uid="{2EA6C7F8-2D4C-4891-88D5-EB6AB1F39FEF}"/>
    <cellStyle name="Input 2 4 3 2 3 2" xfId="40518" xr:uid="{D469EDD4-2877-4682-9065-EDD571A0CD45}"/>
    <cellStyle name="Input 2 4 3 2 3 3" xfId="59516" xr:uid="{609B0ABC-E022-4ABC-BF1E-D7C2F0F095C9}"/>
    <cellStyle name="Input 2 4 3 2 4" xfId="27115" xr:uid="{55C087E5-FD81-419E-A782-5432DEB6BDAF}"/>
    <cellStyle name="Input 2 4 3 2 5" xfId="46115" xr:uid="{5DB850E6-7F51-44DE-83B5-C37D01D8EE96}"/>
    <cellStyle name="Input 2 4 3 3" xfId="10911" xr:uid="{3CED1B04-8A4A-4EC0-A5DA-C316C77627A7}"/>
    <cellStyle name="Input 2 4 3 3 2" xfId="30706" xr:uid="{1ACD88DD-9546-4936-A7EB-4B634C481FD8}"/>
    <cellStyle name="Input 2 4 3 3 3" xfId="49704" xr:uid="{3F3D0722-FFCC-4858-97EE-5D3C4D983D08}"/>
    <cellStyle name="Input 2 4 3 4" xfId="17334" xr:uid="{08079CCD-8ABD-4D39-B13A-18F07B18933F}"/>
    <cellStyle name="Input 2 4 3 4 2" xfId="37129" xr:uid="{D4791F43-F0F4-4D7C-AD61-144081693A04}"/>
    <cellStyle name="Input 2 4 3 4 3" xfId="56127" xr:uid="{46FC68C1-7920-4E14-86D3-76F88A1F331E}"/>
    <cellStyle name="Input 2 4 3 5" xfId="23694" xr:uid="{57ADC70B-5979-41DC-A1FC-E0A1CA275945}"/>
    <cellStyle name="Input 2 4 3 6" xfId="42726" xr:uid="{59B45169-3B0B-42F0-81E7-04F52DA09F1C}"/>
    <cellStyle name="Input 2 4 4" xfId="3449" xr:uid="{6887E72B-19B4-4935-9D03-A6D1DB195B31}"/>
    <cellStyle name="Input 2 4 4 2" xfId="6938" xr:uid="{7B35F4B6-B0F4-4762-B1A2-0ADB1FD4139D}"/>
    <cellStyle name="Input 2 4 4 2 2" xfId="13932" xr:uid="{03604308-E1FA-48C7-BB6F-5DFDCB37DBD3}"/>
    <cellStyle name="Input 2 4 4 2 2 2" xfId="33727" xr:uid="{C0C62B44-40A0-4A52-AE46-B9B7BB36E77F}"/>
    <cellStyle name="Input 2 4 4 2 2 3" xfId="52725" xr:uid="{9448DBB9-D3EA-4973-9EA2-FC6ED04D6D54}"/>
    <cellStyle name="Input 2 4 4 2 3" xfId="20346" xr:uid="{C7C6A560-053A-43A3-9ED7-F5477E1FA7FB}"/>
    <cellStyle name="Input 2 4 4 2 3 2" xfId="40141" xr:uid="{B3356EB0-981B-4E68-BA5A-5AD59CF91D77}"/>
    <cellStyle name="Input 2 4 4 2 3 3" xfId="59139" xr:uid="{FC0972D0-215A-47B8-9D32-FA534E44D86B}"/>
    <cellStyle name="Input 2 4 4 2 4" xfId="26738" xr:uid="{04E7E8DA-DBD2-4470-91CA-399B5CCFC4AE}"/>
    <cellStyle name="Input 2 4 4 2 5" xfId="45738" xr:uid="{D9B8369E-9B28-4593-B991-D898E9D8EA53}"/>
    <cellStyle name="Input 2 4 4 3" xfId="10534" xr:uid="{626E538D-ADF3-479F-BBD3-D03E338E9910}"/>
    <cellStyle name="Input 2 4 4 3 2" xfId="30329" xr:uid="{3B4A70A8-FB69-4FA8-A96A-D542079DB0DA}"/>
    <cellStyle name="Input 2 4 4 3 3" xfId="49327" xr:uid="{D95A9A3F-9DA0-4615-85DB-D5B931178D08}"/>
    <cellStyle name="Input 2 4 4 4" xfId="16957" xr:uid="{AD4D4D6B-AF97-40BD-8BD8-A6EDBBAB8816}"/>
    <cellStyle name="Input 2 4 4 4 2" xfId="36752" xr:uid="{0B9BC2ED-94F3-498F-BFF1-E0D8EB372A1F}"/>
    <cellStyle name="Input 2 4 4 4 3" xfId="55750" xr:uid="{AED4B5B8-21BD-4FF9-BEF4-B193D925A9C2}"/>
    <cellStyle name="Input 2 4 4 5" xfId="23317" xr:uid="{7B1BB4F1-4252-47F6-BCA8-A1A272D9DEA2}"/>
    <cellStyle name="Input 2 4 4 6" xfId="42349" xr:uid="{BA1837CC-A2FD-461E-B8B3-BF38AD106A0F}"/>
    <cellStyle name="Input 2 4 5" xfId="5400" xr:uid="{32B818A5-2A17-4A6B-85AA-D4E02A6CD178}"/>
    <cellStyle name="Input 2 4 5 2" xfId="12412" xr:uid="{8F9140DB-C987-4FD1-AF99-7519B9D81CD4}"/>
    <cellStyle name="Input 2 4 5 2 2" xfId="32207" xr:uid="{CB384812-022E-4FEF-849C-DFF78C111527}"/>
    <cellStyle name="Input 2 4 5 2 3" xfId="51205" xr:uid="{0D52EFEF-AAC9-43B7-BEB4-254884157A96}"/>
    <cellStyle name="Input 2 4 5 3" xfId="18830" xr:uid="{13B00D86-3E66-4DEA-B153-3EEBCA175618}"/>
    <cellStyle name="Input 2 4 5 3 2" xfId="38625" xr:uid="{27AF0751-3F39-459C-ADA4-F97F614B80E5}"/>
    <cellStyle name="Input 2 4 5 3 3" xfId="57623" xr:uid="{DCB2A78B-728D-4334-A52C-ABAF19BA8323}"/>
    <cellStyle name="Input 2 4 5 4" xfId="25205" xr:uid="{C01A664F-5C47-4240-B21C-7B1E54FAC1F7}"/>
    <cellStyle name="Input 2 4 5 5" xfId="44222" xr:uid="{1DC97C62-3650-4F6A-A034-20ABF467E214}"/>
    <cellStyle name="Input 2 4 6" xfId="9063" xr:uid="{323042A4-3C69-4E34-908D-68951BD536A3}"/>
    <cellStyle name="Input 2 4 6 2" xfId="28858" xr:uid="{01C1BBF0-70FE-405E-BB67-7CA692D548FF}"/>
    <cellStyle name="Input 2 4 6 3" xfId="47856" xr:uid="{70A2AA16-7051-46E8-ABDA-3F7FD95347F2}"/>
    <cellStyle name="Input 2 4 7" xfId="8619" xr:uid="{1FFCC054-968B-4AD8-8100-A5A71B34728A}"/>
    <cellStyle name="Input 2 4 7 2" xfId="28416" xr:uid="{DF4D6AEA-5A05-46B5-9D41-D86370FBBC0B}"/>
    <cellStyle name="Input 2 4 7 3" xfId="47414" xr:uid="{A4922F9E-0983-4024-964E-7ACE12D1A32F}"/>
    <cellStyle name="Input 2 4 8" xfId="22062" xr:uid="{C9B81477-5FB9-4128-9C2C-BF04E2CB8117}"/>
    <cellStyle name="Input 2 5" xfId="2136" xr:uid="{255729AE-7AE0-4C32-8173-F9934266F1BB}"/>
    <cellStyle name="Input 2 5 2" xfId="2902" xr:uid="{0A54EDB8-110B-4CA2-81B4-8726C74D9F30}"/>
    <cellStyle name="Input 2 5 2 2" xfId="4922" xr:uid="{920FAE7F-9FE4-44AF-9543-7E612B8DB800}"/>
    <cellStyle name="Input 2 5 2 2 2" xfId="8411" xr:uid="{E9CC7BF5-756C-4314-8CBF-E87792F50E6A}"/>
    <cellStyle name="Input 2 5 2 2 2 2" xfId="15400" xr:uid="{8F50EA89-16DD-4847-9DE9-4113BC2CEC2F}"/>
    <cellStyle name="Input 2 5 2 2 2 2 2" xfId="35195" xr:uid="{EBAC00B4-0158-4252-AD8A-810F7302ECDF}"/>
    <cellStyle name="Input 2 5 2 2 2 2 3" xfId="54193" xr:uid="{EF04AB6D-30D6-4FF7-889F-153F315B78F9}"/>
    <cellStyle name="Input 2 5 2 2 2 3" xfId="21814" xr:uid="{2749EE2F-8934-472A-86FB-A56985D6170E}"/>
    <cellStyle name="Input 2 5 2 2 2 3 2" xfId="41609" xr:uid="{7693091A-14D6-4F06-96FC-723FB444ABA5}"/>
    <cellStyle name="Input 2 5 2 2 2 3 3" xfId="60607" xr:uid="{C839D883-12B8-42EC-B197-55E50F7AC375}"/>
    <cellStyle name="Input 2 5 2 2 2 4" xfId="28208" xr:uid="{FC203978-808A-4E9D-954C-852B7618CFD7}"/>
    <cellStyle name="Input 2 5 2 2 2 5" xfId="47206" xr:uid="{00F2D075-1A37-4B60-AC73-7183D2FC7189}"/>
    <cellStyle name="Input 2 5 2 2 3" xfId="12002" xr:uid="{D27FACDC-086F-43DA-8D22-3019A842E226}"/>
    <cellStyle name="Input 2 5 2 2 3 2" xfId="31797" xr:uid="{7A8ED778-5426-4F97-A229-087552E95357}"/>
    <cellStyle name="Input 2 5 2 2 3 3" xfId="50795" xr:uid="{CFC134F4-E59F-4A6D-AA85-7598E5A76A8A}"/>
    <cellStyle name="Input 2 5 2 2 4" xfId="18425" xr:uid="{4EA88ACD-E449-42EE-BEDA-E480BC7CBF0C}"/>
    <cellStyle name="Input 2 5 2 2 4 2" xfId="38220" xr:uid="{C67F32DE-7CA3-4CCC-83E4-617A5541D86D}"/>
    <cellStyle name="Input 2 5 2 2 4 3" xfId="57218" xr:uid="{C4AE056E-FEE5-47A6-9D35-A3B0009A3F45}"/>
    <cellStyle name="Input 2 5 2 2 5" xfId="24786" xr:uid="{B889136F-BB5F-4062-AFA9-6BCD88D8ECF2}"/>
    <cellStyle name="Input 2 5 2 2 6" xfId="43817" xr:uid="{17C2186E-9016-4229-A9D9-05813381EC2A}"/>
    <cellStyle name="Input 2 5 2 3" xfId="6391" xr:uid="{687C9F11-976A-4361-A4E1-BB4663009DA2}"/>
    <cellStyle name="Input 2 5 2 3 2" xfId="13388" xr:uid="{9F7B0B6D-2FAD-4061-BE51-745594FD1CA8}"/>
    <cellStyle name="Input 2 5 2 3 2 2" xfId="33183" xr:uid="{6C7FCD37-BB55-48C1-9911-B38E8D0D2308}"/>
    <cellStyle name="Input 2 5 2 3 2 3" xfId="52181" xr:uid="{7D61110B-E013-4326-B7F9-95D6CCF6F508}"/>
    <cellStyle name="Input 2 5 2 3 3" xfId="19802" xr:uid="{B729E26A-111D-40AF-B387-94BB9C30A96E}"/>
    <cellStyle name="Input 2 5 2 3 3 2" xfId="39597" xr:uid="{E2A979BC-7B4C-4DA5-9DCF-B1AD9B0547D1}"/>
    <cellStyle name="Input 2 5 2 3 3 3" xfId="58595" xr:uid="{909EA445-FAF5-403F-91DA-A84E08161FC3}"/>
    <cellStyle name="Input 2 5 2 3 4" xfId="26192" xr:uid="{8A981EB9-326F-4C41-9FDE-845EB35B5F68}"/>
    <cellStyle name="Input 2 5 2 3 5" xfId="45194" xr:uid="{94E390E3-BB80-4FFF-95BA-0911253592CA}"/>
    <cellStyle name="Input 2 5 2 4" xfId="9994" xr:uid="{9B63234C-232D-4425-9F47-3E392912B8C8}"/>
    <cellStyle name="Input 2 5 2 4 2" xfId="29789" xr:uid="{3D1F607C-E85E-493D-8AB0-274F604D2863}"/>
    <cellStyle name="Input 2 5 2 4 3" xfId="48787" xr:uid="{E8A2A03F-837E-4BA2-93A0-D432D7B5C784}"/>
    <cellStyle name="Input 2 5 2 5" xfId="16413" xr:uid="{8E25E4E5-FF97-428C-98B1-EAC900AA3440}"/>
    <cellStyle name="Input 2 5 2 5 2" xfId="36208" xr:uid="{4321E19E-20A7-4CA4-8B47-E2C40B157CF9}"/>
    <cellStyle name="Input 2 5 2 5 3" xfId="55206" xr:uid="{582E8F65-B0FE-4242-BDA1-7BE3E607AD1F}"/>
    <cellStyle name="Input 2 5 2 6" xfId="41841" xr:uid="{2EE1F62D-D0CB-4C41-8679-92937A10DCC9}"/>
    <cellStyle name="Input 2 5 3" xfId="4143" xr:uid="{9719DB9A-C035-4BCF-A5EE-101C785DD417}"/>
    <cellStyle name="Input 2 5 3 2" xfId="7632" xr:uid="{D8E90604-6D34-4C47-8ECF-47450EAB1559}"/>
    <cellStyle name="Input 2 5 3 2 2" xfId="14625" xr:uid="{596C9C36-A309-47B9-8FED-7D7639374A0F}"/>
    <cellStyle name="Input 2 5 3 2 2 2" xfId="34420" xr:uid="{3705678D-6B5D-46F9-8B9F-2935403BD8E2}"/>
    <cellStyle name="Input 2 5 3 2 2 3" xfId="53418" xr:uid="{7BB41904-407A-429F-8EF9-CDF0EB0C23EF}"/>
    <cellStyle name="Input 2 5 3 2 3" xfId="21039" xr:uid="{A302F56A-0659-4845-8191-081B8829CC30}"/>
    <cellStyle name="Input 2 5 3 2 3 2" xfId="40834" xr:uid="{A61D9BF7-C350-415A-A1E3-BAABA24A025D}"/>
    <cellStyle name="Input 2 5 3 2 3 3" xfId="59832" xr:uid="{08BC194E-474D-4F50-BD7C-1B338F502AC2}"/>
    <cellStyle name="Input 2 5 3 2 4" xfId="27431" xr:uid="{4402E8F9-B084-4219-9AE3-59BB7FDECDAC}"/>
    <cellStyle name="Input 2 5 3 2 5" xfId="46431" xr:uid="{B74DEE42-BC0A-4A66-AB6D-3F51A8F00661}"/>
    <cellStyle name="Input 2 5 3 3" xfId="11227" xr:uid="{88C46B57-BC1D-4087-9A83-A871D7FD589A}"/>
    <cellStyle name="Input 2 5 3 3 2" xfId="31022" xr:uid="{7C84B537-0676-430A-97DF-5C9BE80CA21B}"/>
    <cellStyle name="Input 2 5 3 3 3" xfId="50020" xr:uid="{CDC17680-3E06-42B8-9BC5-CDCAE46794EB}"/>
    <cellStyle name="Input 2 5 3 4" xfId="17650" xr:uid="{BF535D1E-53D6-4ADD-AFEB-2807408795AD}"/>
    <cellStyle name="Input 2 5 3 4 2" xfId="37445" xr:uid="{A9099AD6-1835-4A5B-94AD-948BAA8AD215}"/>
    <cellStyle name="Input 2 5 3 4 3" xfId="56443" xr:uid="{28012ABB-01BB-4EDC-AE90-32763853E8C7}"/>
    <cellStyle name="Input 2 5 3 5" xfId="24010" xr:uid="{77CA6299-EBDE-4BA9-B186-7FE65145D3A1}"/>
    <cellStyle name="Input 2 5 3 6" xfId="43042" xr:uid="{DC1BCCC1-51C7-4303-9677-75FDD9BA2AF1}"/>
    <cellStyle name="Input 2 5 4" xfId="2971" xr:uid="{6FE7854E-169B-4419-8A71-EB7841DF6B26}"/>
    <cellStyle name="Input 2 5 4 2" xfId="6460" xr:uid="{EF79CA4C-A193-4B00-88D8-665A1726C9A0}"/>
    <cellStyle name="Input 2 5 4 2 2" xfId="13454" xr:uid="{3089D868-AD02-495A-850D-9040C3534011}"/>
    <cellStyle name="Input 2 5 4 2 2 2" xfId="33249" xr:uid="{6007F0E5-F77B-450C-B505-2624CAA8D4D2}"/>
    <cellStyle name="Input 2 5 4 2 2 3" xfId="52247" xr:uid="{5119CFA4-F990-4964-AF3A-F4F842FC9C9F}"/>
    <cellStyle name="Input 2 5 4 2 3" xfId="19868" xr:uid="{F582E775-F8F3-4A67-BC68-E59EA748F6C6}"/>
    <cellStyle name="Input 2 5 4 2 3 2" xfId="39663" xr:uid="{F9808E04-0116-46B9-8272-16631AF90785}"/>
    <cellStyle name="Input 2 5 4 2 3 3" xfId="58661" xr:uid="{B6D6E102-74CF-402B-957C-AC31E7D5A923}"/>
    <cellStyle name="Input 2 5 4 2 4" xfId="26260" xr:uid="{3507BCA2-FB9B-463B-8E81-7451708EEA6A}"/>
    <cellStyle name="Input 2 5 4 2 5" xfId="45260" xr:uid="{652C8B63-32D6-4BE6-881C-55C0F0E3A710}"/>
    <cellStyle name="Input 2 5 4 3" xfId="10056" xr:uid="{DB353045-87D4-4FD3-8596-1BA7C955BE89}"/>
    <cellStyle name="Input 2 5 4 3 2" xfId="29851" xr:uid="{ABA687E6-167C-45CE-94D5-13F79E67A580}"/>
    <cellStyle name="Input 2 5 4 3 3" xfId="48849" xr:uid="{FC3D92F9-29D2-4AAC-89F6-A97F64336519}"/>
    <cellStyle name="Input 2 5 4 4" xfId="16479" xr:uid="{99470C0F-73A7-45FC-B36C-1618E6961CBE}"/>
    <cellStyle name="Input 2 5 4 4 2" xfId="36274" xr:uid="{FFC98085-FE64-4A97-BD71-34D419F39157}"/>
    <cellStyle name="Input 2 5 4 4 3" xfId="55272" xr:uid="{B37315C7-82B6-47BD-A996-E639A3B29762}"/>
    <cellStyle name="Input 2 5 4 5" xfId="22839" xr:uid="{2D81A4DD-408F-4961-9A23-B2F4DEF6AECF}"/>
    <cellStyle name="Input 2 5 4 6" xfId="41871" xr:uid="{D4ED7A0C-F219-4910-9274-D1E458E05D9A}"/>
    <cellStyle name="Input 2 5 5" xfId="5715" xr:uid="{D62164D5-4BF5-4B11-ABAE-BC08BAB60CFC}"/>
    <cellStyle name="Input 2 5 5 2" xfId="12724" xr:uid="{C119C95B-A3D2-4B9D-ABBB-725D4E78574A}"/>
    <cellStyle name="Input 2 5 5 2 2" xfId="32519" xr:uid="{12A66F11-ADB0-44E5-8B1C-33A2717C75CE}"/>
    <cellStyle name="Input 2 5 5 2 3" xfId="51517" xr:uid="{8A4D2BE8-9C10-4135-B08C-8C66673CC164}"/>
    <cellStyle name="Input 2 5 5 3" xfId="19141" xr:uid="{CFE60AAB-2054-4E4E-A91B-FF2FC5D2121E}"/>
    <cellStyle name="Input 2 5 5 3 2" xfId="38936" xr:uid="{FAB6B702-F5D0-4B85-9D8E-B7E216B5409A}"/>
    <cellStyle name="Input 2 5 5 3 3" xfId="57934" xr:uid="{C9550C1F-9FF1-4C7E-8995-B3573F1F665B}"/>
    <cellStyle name="Input 2 5 5 4" xfId="25519" xr:uid="{145A4351-A459-464B-8DEA-D44572030855}"/>
    <cellStyle name="Input 2 5 5 5" xfId="44533" xr:uid="{2A0809BE-88F6-4597-B08D-8ABE1947170F}"/>
    <cellStyle name="Input 2 5 6" xfId="9358" xr:uid="{93B1AEFB-49BC-4FB9-9B19-9EF75FF952D1}"/>
    <cellStyle name="Input 2 5 6 2" xfId="29153" xr:uid="{BE8142AD-F23E-4512-B9D4-4567C456802A}"/>
    <cellStyle name="Input 2 5 6 3" xfId="48151" xr:uid="{33D280F5-7319-4222-B233-0A602A768BF6}"/>
    <cellStyle name="Input 2 5 7" xfId="15740" xr:uid="{E026F7AE-477D-4006-8B63-C09D1E22D162}"/>
    <cellStyle name="Input 2 5 7 2" xfId="35535" xr:uid="{E9924378-9A9B-439F-B452-69CA9C8B4D52}"/>
    <cellStyle name="Input 2 5 7 3" xfId="54533" xr:uid="{77C9AAFD-F710-4E93-8E67-5F8A94A20254}"/>
    <cellStyle name="Input 2 5 8" xfId="21931" xr:uid="{2E9BE5C6-0D86-4B10-974F-5AFCC3645431}"/>
    <cellStyle name="Input 2 6" xfId="2161" xr:uid="{DB7F6203-A66A-4FD1-A4E1-6E52AF65D18B}"/>
    <cellStyle name="Input 2 6 2" xfId="2926" xr:uid="{64A7145F-C94E-4DE7-908D-61889EFA72AD}"/>
    <cellStyle name="Input 2 6 2 2" xfId="4944" xr:uid="{F66BBE69-5032-480D-A343-2FA5AA7E8D86}"/>
    <cellStyle name="Input 2 6 2 2 2" xfId="8433" xr:uid="{F83B655C-19BE-4A20-A5C2-A0029A47D7FD}"/>
    <cellStyle name="Input 2 6 2 2 2 2" xfId="15422" xr:uid="{4C98B18B-CDF6-45D7-A4C5-8BC04DF44554}"/>
    <cellStyle name="Input 2 6 2 2 2 2 2" xfId="35217" xr:uid="{64ACB978-8E53-4A7A-A4D3-00A55185179B}"/>
    <cellStyle name="Input 2 6 2 2 2 2 3" xfId="54215" xr:uid="{F1EC013D-3A90-447A-BEBD-88A8D91EAA8F}"/>
    <cellStyle name="Input 2 6 2 2 2 3" xfId="21836" xr:uid="{0B050417-34B1-4147-8163-86001764E14A}"/>
    <cellStyle name="Input 2 6 2 2 2 3 2" xfId="41631" xr:uid="{58C5D673-8CB1-45B7-B516-58F03ABC2BFF}"/>
    <cellStyle name="Input 2 6 2 2 2 3 3" xfId="60629" xr:uid="{7A9A5520-63CA-4790-AA27-735FB6662ED5}"/>
    <cellStyle name="Input 2 6 2 2 2 4" xfId="28230" xr:uid="{90088475-4E4D-47DA-8C78-8B65FBFFF9CB}"/>
    <cellStyle name="Input 2 6 2 2 2 5" xfId="47228" xr:uid="{ACD4AD9B-C535-45A7-B6AB-3959A60C24D3}"/>
    <cellStyle name="Input 2 6 2 2 3" xfId="12024" xr:uid="{367D02ED-0479-4B9E-88BD-DE1BE71CDD19}"/>
    <cellStyle name="Input 2 6 2 2 3 2" xfId="31819" xr:uid="{A36FD816-3492-4895-9737-6EBF4D56E241}"/>
    <cellStyle name="Input 2 6 2 2 3 3" xfId="50817" xr:uid="{7EF26FA7-39AB-4962-8DC1-5EC0233D761A}"/>
    <cellStyle name="Input 2 6 2 2 4" xfId="18447" xr:uid="{4984D276-C15B-40C9-8E79-D5AF8CAD9678}"/>
    <cellStyle name="Input 2 6 2 2 4 2" xfId="38242" xr:uid="{4439D8E5-6402-49D7-9312-307265A00B23}"/>
    <cellStyle name="Input 2 6 2 2 4 3" xfId="57240" xr:uid="{202A58C2-C039-4C62-BE7F-26E36871FEC7}"/>
    <cellStyle name="Input 2 6 2 2 5" xfId="24808" xr:uid="{6C19F1F2-E887-4213-894C-C6DDD10EB755}"/>
    <cellStyle name="Input 2 6 2 2 6" xfId="43839" xr:uid="{E6DAF422-CE6B-4101-98A9-0ACA7A1C5A6C}"/>
    <cellStyle name="Input 2 6 2 3" xfId="6415" xr:uid="{E2E7BB60-3275-41EC-80F0-195519A9110F}"/>
    <cellStyle name="Input 2 6 2 3 2" xfId="13410" xr:uid="{E703673A-154C-433B-A18B-13437BD18BEB}"/>
    <cellStyle name="Input 2 6 2 3 2 2" xfId="33205" xr:uid="{C1AE80AE-9DF0-4B7F-B45D-81365E4AD5CE}"/>
    <cellStyle name="Input 2 6 2 3 2 3" xfId="52203" xr:uid="{A599A18E-E811-4E1C-A0A0-11BB70A2224E}"/>
    <cellStyle name="Input 2 6 2 3 3" xfId="19824" xr:uid="{67906053-7826-4BD2-82A0-854717A29693}"/>
    <cellStyle name="Input 2 6 2 3 3 2" xfId="39619" xr:uid="{DB22D7F2-0CD7-4C5A-80FD-6D957B4947BE}"/>
    <cellStyle name="Input 2 6 2 3 3 3" xfId="58617" xr:uid="{C249E2FD-B8BA-4E77-A49D-31F79F19A8D4}"/>
    <cellStyle name="Input 2 6 2 3 4" xfId="26216" xr:uid="{FDE5F22D-1968-4CD4-8201-740B1F7B7DFC}"/>
    <cellStyle name="Input 2 6 2 3 5" xfId="45216" xr:uid="{4C1404A0-A074-4E2F-A6AE-656BB3571E18}"/>
    <cellStyle name="Input 2 6 2 4" xfId="10015" xr:uid="{FF50D2ED-DDA4-4353-A03A-E8C24FD120C8}"/>
    <cellStyle name="Input 2 6 2 4 2" xfId="29810" xr:uid="{877281F6-49C4-420C-AEF7-99A6A06BC2DE}"/>
    <cellStyle name="Input 2 6 2 4 3" xfId="48808" xr:uid="{C013180F-167C-499C-96F2-B141A2436A43}"/>
    <cellStyle name="Input 2 6 2 5" xfId="16435" xr:uid="{7B764C7E-4F13-4E1A-A726-482D21DC730C}"/>
    <cellStyle name="Input 2 6 2 5 2" xfId="36230" xr:uid="{20156F4C-6FFA-49EB-8899-D80C7B33E61D}"/>
    <cellStyle name="Input 2 6 2 5 3" xfId="55228" xr:uid="{3F262E55-3DB8-4379-B787-0FA9DDADAA07}"/>
    <cellStyle name="Input 2 6 2 6" xfId="41849" xr:uid="{9E42E275-1B3E-4830-B0D3-E8BCD30D0F16}"/>
    <cellStyle name="Input 2 6 3" xfId="4165" xr:uid="{0198E505-98E0-444B-A919-C69320B76C8C}"/>
    <cellStyle name="Input 2 6 3 2" xfId="7654" xr:uid="{841E8CB1-B233-4775-BA89-F3B88B3D5520}"/>
    <cellStyle name="Input 2 6 3 2 2" xfId="14647" xr:uid="{C115812B-CBB2-4035-9E1F-8DEC9770933F}"/>
    <cellStyle name="Input 2 6 3 2 2 2" xfId="34442" xr:uid="{62C5E179-35F8-4E1C-8541-F89A35AEB432}"/>
    <cellStyle name="Input 2 6 3 2 2 3" xfId="53440" xr:uid="{47E8942E-3905-485F-8AA9-8E1DC45ED0F4}"/>
    <cellStyle name="Input 2 6 3 2 3" xfId="21061" xr:uid="{812E1F15-51FF-4E95-91E0-62C77AEC85D3}"/>
    <cellStyle name="Input 2 6 3 2 3 2" xfId="40856" xr:uid="{6C45C4E4-52F1-4F3A-859B-190DFB21C7EE}"/>
    <cellStyle name="Input 2 6 3 2 3 3" xfId="59854" xr:uid="{ABC843E8-2F58-43C8-8071-02D131ED2061}"/>
    <cellStyle name="Input 2 6 3 2 4" xfId="27453" xr:uid="{4946BCF4-A782-421A-B3B0-E6A9DCAFB1A1}"/>
    <cellStyle name="Input 2 6 3 2 5" xfId="46453" xr:uid="{5FE4D1DB-CAFB-405E-A395-D33550E7B1A8}"/>
    <cellStyle name="Input 2 6 3 3" xfId="11249" xr:uid="{E42E2F6A-55D5-458D-AC31-44CC22E87E19}"/>
    <cellStyle name="Input 2 6 3 3 2" xfId="31044" xr:uid="{F13D51D0-3B44-43E0-BA45-A7D6840E6A7E}"/>
    <cellStyle name="Input 2 6 3 3 3" xfId="50042" xr:uid="{06DC6173-A495-484C-AAFD-5B9EFFA944CF}"/>
    <cellStyle name="Input 2 6 3 4" xfId="17672" xr:uid="{1DB7DDD0-BD86-4B78-A98C-D633147602C2}"/>
    <cellStyle name="Input 2 6 3 4 2" xfId="37467" xr:uid="{A1C4B376-2554-4FDA-BCC1-C6AFB5F2F32E}"/>
    <cellStyle name="Input 2 6 3 4 3" xfId="56465" xr:uid="{E7EF8D2C-BE52-4A01-BA18-2E1736D037EB}"/>
    <cellStyle name="Input 2 6 3 5" xfId="24032" xr:uid="{83BD258B-6B76-44B9-A080-0C7402CA97B5}"/>
    <cellStyle name="Input 2 6 3 6" xfId="43064" xr:uid="{82204DF3-5B67-49A3-958B-62F5153931FA}"/>
    <cellStyle name="Input 2 6 4" xfId="3241" xr:uid="{6D0E0CA7-8C88-4459-9CC5-CB5C51C088DA}"/>
    <cellStyle name="Input 2 6 4 2" xfId="6730" xr:uid="{8E2B419B-42DA-48E1-B4F3-CA317E30934A}"/>
    <cellStyle name="Input 2 6 4 2 2" xfId="13724" xr:uid="{CF132FE7-A9A5-43E0-ABA5-189C6820B229}"/>
    <cellStyle name="Input 2 6 4 2 2 2" xfId="33519" xr:uid="{92E2BC25-61D8-4048-AC65-07BD32D34945}"/>
    <cellStyle name="Input 2 6 4 2 2 3" xfId="52517" xr:uid="{ECAF5B85-9B52-4C39-8552-F1D26FC2DDD2}"/>
    <cellStyle name="Input 2 6 4 2 3" xfId="20138" xr:uid="{989C105A-72B0-4EEE-9857-97AE1F514DEE}"/>
    <cellStyle name="Input 2 6 4 2 3 2" xfId="39933" xr:uid="{5BBDC7C7-95AF-4F99-B383-1A44493B2171}"/>
    <cellStyle name="Input 2 6 4 2 3 3" xfId="58931" xr:uid="{19390C8B-BD08-4CC1-B90B-AC88075B0C1B}"/>
    <cellStyle name="Input 2 6 4 2 4" xfId="26530" xr:uid="{E33D0A01-F492-474E-9307-E0C4FA59AB52}"/>
    <cellStyle name="Input 2 6 4 2 5" xfId="45530" xr:uid="{30DDF05F-F7D4-4A86-92B5-48A2106091F7}"/>
    <cellStyle name="Input 2 6 4 3" xfId="10326" xr:uid="{8D8E3FCF-5883-4B30-9A62-878091A14A5D}"/>
    <cellStyle name="Input 2 6 4 3 2" xfId="30121" xr:uid="{D3ECAC51-BFC2-44F1-9E72-4C6237EBCE7D}"/>
    <cellStyle name="Input 2 6 4 3 3" xfId="49119" xr:uid="{06B55AFB-9BC6-495B-A141-57F4D942822B}"/>
    <cellStyle name="Input 2 6 4 4" xfId="16749" xr:uid="{DE627872-8EDE-408D-913C-E001FAA101CF}"/>
    <cellStyle name="Input 2 6 4 4 2" xfId="36544" xr:uid="{D15FAD85-5BB5-4827-BE43-A300274AE3B7}"/>
    <cellStyle name="Input 2 6 4 4 3" xfId="55542" xr:uid="{B308FE3C-A036-4B29-ACFE-1BE1FB815660}"/>
    <cellStyle name="Input 2 6 4 5" xfId="23109" xr:uid="{DFD07D1E-E527-47C1-98FF-15CB70101017}"/>
    <cellStyle name="Input 2 6 4 6" xfId="42141" xr:uid="{E599EC31-AF58-4B8B-B246-9DEF16E6B079}"/>
    <cellStyle name="Input 2 6 5" xfId="5740" xr:uid="{A9FB6CBE-C983-49BE-B2B5-D2DF9826FD48}"/>
    <cellStyle name="Input 2 6 5 2" xfId="12746" xr:uid="{421B550C-462B-422C-8841-46D3E13C2F73}"/>
    <cellStyle name="Input 2 6 5 2 2" xfId="32541" xr:uid="{9FA98020-5994-456A-8489-FEC62297B5C5}"/>
    <cellStyle name="Input 2 6 5 2 3" xfId="51539" xr:uid="{84B9B2C4-C9A1-44CC-93A3-B1857C2B4AC4}"/>
    <cellStyle name="Input 2 6 5 3" xfId="19163" xr:uid="{0795F4E6-2DD7-4E9F-A95E-F48FDEC89795}"/>
    <cellStyle name="Input 2 6 5 3 2" xfId="38958" xr:uid="{5E84E786-19C9-4EDF-8CF7-1B68FD675D91}"/>
    <cellStyle name="Input 2 6 5 3 3" xfId="57956" xr:uid="{91EE97A8-C48D-4350-B5DE-DD05C46E50E2}"/>
    <cellStyle name="Input 2 6 5 4" xfId="25543" xr:uid="{966B935B-285E-4370-A9AB-CC15F65F1657}"/>
    <cellStyle name="Input 2 6 5 5" xfId="44555" xr:uid="{F639567D-96BD-41BF-8D1F-4008254B8F71}"/>
    <cellStyle name="Input 2 6 6" xfId="9379" xr:uid="{63FFC173-83AE-440A-BD49-C307712418F7}"/>
    <cellStyle name="Input 2 6 6 2" xfId="29174" xr:uid="{8B38198E-6D8D-4318-A6E2-471DBB5C7785}"/>
    <cellStyle name="Input 2 6 6 3" xfId="48172" xr:uid="{E114D174-9E33-4113-AB0F-EE8FD210DB18}"/>
    <cellStyle name="Input 2 6 7" xfId="15762" xr:uid="{EFC6CF29-0854-4D53-8C7E-7A75EC2DC4BF}"/>
    <cellStyle name="Input 2 6 7 2" xfId="35557" xr:uid="{10DB63EB-C437-4691-8E19-05C5B0C08600}"/>
    <cellStyle name="Input 2 6 7 3" xfId="54555" xr:uid="{25AA8F89-E58A-41A1-8DCD-07F075786A5A}"/>
    <cellStyle name="Input 2 6 8" xfId="22041" xr:uid="{B25BB906-B268-4DCC-89E6-431CEDDF1726}"/>
    <cellStyle name="Input 2 7" xfId="3112" xr:uid="{E1570735-1448-454E-B312-00344D7311A9}"/>
    <cellStyle name="Input 2 7 2" xfId="6601" xr:uid="{084D8E91-4F48-4566-BF5F-FD3D76148243}"/>
    <cellStyle name="Input 2 7 2 2" xfId="13595" xr:uid="{2C841455-8D89-484A-8BA1-D1D8BAEE2D7C}"/>
    <cellStyle name="Input 2 7 2 2 2" xfId="33390" xr:uid="{0467FE4C-86DE-4139-80EB-4F56ADBB60D0}"/>
    <cellStyle name="Input 2 7 2 2 3" xfId="52388" xr:uid="{6AA7FD9D-E739-41D3-A45E-A0595928D73D}"/>
    <cellStyle name="Input 2 7 2 3" xfId="20009" xr:uid="{1E20251E-6D52-449B-A722-F63BFEFB4767}"/>
    <cellStyle name="Input 2 7 2 3 2" xfId="39804" xr:uid="{80E74906-05F3-403C-AF30-4025ED89AD97}"/>
    <cellStyle name="Input 2 7 2 3 3" xfId="58802" xr:uid="{4BB81CB2-B9E4-4B0A-A836-771DEA7D3635}"/>
    <cellStyle name="Input 2 7 2 4" xfId="26401" xr:uid="{B5D3A631-374F-46E7-9A9D-985E3A5112BE}"/>
    <cellStyle name="Input 2 7 2 5" xfId="45401" xr:uid="{AD5F6CB9-C76E-4EB9-AF17-D572E28FCE5D}"/>
    <cellStyle name="Input 2 7 3" xfId="10197" xr:uid="{D957D143-3363-41DF-9C9B-FA3A97CE8E29}"/>
    <cellStyle name="Input 2 7 3 2" xfId="29992" xr:uid="{2A30E63D-46AE-471D-8D79-F09FF98C7D15}"/>
    <cellStyle name="Input 2 7 3 3" xfId="48990" xr:uid="{C9F5749A-A816-45FD-B5F9-3FF6BC05FCA1}"/>
    <cellStyle name="Input 2 7 4" xfId="16620" xr:uid="{BE6F311B-1F3F-4E77-85B8-910C2A265FB1}"/>
    <cellStyle name="Input 2 7 4 2" xfId="36415" xr:uid="{60E35B27-3C7A-47F2-911D-E8808A6379C4}"/>
    <cellStyle name="Input 2 7 4 3" xfId="55413" xr:uid="{276B77E4-372A-46AA-B3AB-B67CE92B069A}"/>
    <cellStyle name="Input 2 7 5" xfId="22980" xr:uid="{3FA68A39-96F2-4F1B-AFFE-2E3F1FA83BE6}"/>
    <cellStyle name="Input 2 7 6" xfId="42012" xr:uid="{727B3EB9-7C40-4A08-8F5B-DC72D79C6B17}"/>
    <cellStyle name="Input 2 8" xfId="2999" xr:uid="{2812B116-C56A-4D98-9271-11C1267EC8B7}"/>
    <cellStyle name="Input 2 8 2" xfId="6488" xr:uid="{02C94634-9EA6-46A4-9CAA-BA297789BAD6}"/>
    <cellStyle name="Input 2 8 2 2" xfId="13482" xr:uid="{98C6DE99-CFFB-4C79-9C07-3DCF8B75C38A}"/>
    <cellStyle name="Input 2 8 2 2 2" xfId="33277" xr:uid="{E5FB868A-120A-480C-81E5-44D4F7EEF4A9}"/>
    <cellStyle name="Input 2 8 2 2 3" xfId="52275" xr:uid="{459F8EFD-5F3D-4D76-B123-D033D050CB35}"/>
    <cellStyle name="Input 2 8 2 3" xfId="19896" xr:uid="{1A6B894A-77AA-4A34-8CFC-62271BA2D864}"/>
    <cellStyle name="Input 2 8 2 3 2" xfId="39691" xr:uid="{6CFE2BA6-D43D-443B-8369-0D363C9D15A4}"/>
    <cellStyle name="Input 2 8 2 3 3" xfId="58689" xr:uid="{22BDD6B8-95F6-4039-A579-37601CFE4935}"/>
    <cellStyle name="Input 2 8 2 4" xfId="26288" xr:uid="{67566A4C-324A-4E94-91CD-BEE14297A065}"/>
    <cellStyle name="Input 2 8 2 5" xfId="45288" xr:uid="{291BFA0C-3C18-482F-A8F2-6B456F0D8CC0}"/>
    <cellStyle name="Input 2 8 3" xfId="10084" xr:uid="{5D463CAA-336B-4A1F-B9BF-BE692E280747}"/>
    <cellStyle name="Input 2 8 3 2" xfId="29879" xr:uid="{4C937E30-EA75-4711-AB22-14C7213C3417}"/>
    <cellStyle name="Input 2 8 3 3" xfId="48877" xr:uid="{F3A4A8F7-378B-42DE-8710-228EE6730B66}"/>
    <cellStyle name="Input 2 8 4" xfId="16507" xr:uid="{EDACD6BB-5BB9-45C3-853F-1CFF44B23E63}"/>
    <cellStyle name="Input 2 8 4 2" xfId="36302" xr:uid="{03D5F392-6488-4997-A836-8F835500A244}"/>
    <cellStyle name="Input 2 8 4 3" xfId="55300" xr:uid="{5E5AAEAC-9969-40C3-8ABE-D99C9C74CD05}"/>
    <cellStyle name="Input 2 8 5" xfId="22867" xr:uid="{C0BF3458-8B83-4B02-B04A-A27342AF9598}"/>
    <cellStyle name="Input 2 8 6" xfId="41899" xr:uid="{DB4CE7E4-9462-4BDD-9F0A-CDFEA7544D2E}"/>
    <cellStyle name="Input 2 9" xfId="5049" xr:uid="{83EDB0C0-7A8E-46AD-B9FF-9BA622B1EF0E}"/>
    <cellStyle name="Input 2 9 2" xfId="12101" xr:uid="{4BAAD03D-707E-4A7F-B62F-7CF5236A099C}"/>
    <cellStyle name="Input 2 9 2 2" xfId="31896" xr:uid="{6BFFF0B9-2DC3-4D33-9EE3-EFD8602B83F4}"/>
    <cellStyle name="Input 2 9 2 3" xfId="50894" xr:uid="{6A833487-D4BF-4612-ADB3-1BF4670145C0}"/>
    <cellStyle name="Input 2 9 3" xfId="18523" xr:uid="{4058368E-4400-4D8F-980B-6B979835811F}"/>
    <cellStyle name="Input 2 9 3 2" xfId="38318" xr:uid="{5F504011-4DCA-46B6-88DD-D0244A2B2D1C}"/>
    <cellStyle name="Input 2 9 3 3" xfId="57316" xr:uid="{485C80AA-199F-42F1-B480-A44354C31418}"/>
    <cellStyle name="Input 2 9 4" xfId="24886" xr:uid="{1D89E7F9-412E-4426-865C-0FD3C02999AC}"/>
    <cellStyle name="Input 2 9 5" xfId="43915" xr:uid="{1D61CBB4-B5CC-4604-A59E-1000A6A3216E}"/>
    <cellStyle name="Input 20" xfId="1997" xr:uid="{4FC07EB8-E93D-4A77-81F4-913EB3F29C1C}"/>
    <cellStyle name="Input 20 2" xfId="2767" xr:uid="{63DA1299-B892-4AD9-81EC-7460D7212071}"/>
    <cellStyle name="Input 20 2 2" xfId="4789" xr:uid="{688BFDC6-8A20-4D5A-AD17-921DDBECF8D0}"/>
    <cellStyle name="Input 20 2 2 2" xfId="8278" xr:uid="{14B99C9B-CD8E-4920-9EF1-BFF612442392}"/>
    <cellStyle name="Input 20 2 2 2 2" xfId="15267" xr:uid="{38106168-2D78-48B1-A73C-46A5AB505105}"/>
    <cellStyle name="Input 20 2 2 2 2 2" xfId="35062" xr:uid="{8D6C4391-A888-41B9-A1F9-7BCF01D2FC22}"/>
    <cellStyle name="Input 20 2 2 2 2 3" xfId="54060" xr:uid="{26EA9DE1-BAA3-4020-910F-61C0E93DCF7D}"/>
    <cellStyle name="Input 20 2 2 2 3" xfId="21681" xr:uid="{FC8098A4-49D9-4635-A65E-86916BDF8D80}"/>
    <cellStyle name="Input 20 2 2 2 3 2" xfId="41476" xr:uid="{2F4E8FF5-1767-46F5-B773-DFF8DB40FFE5}"/>
    <cellStyle name="Input 20 2 2 2 3 3" xfId="60474" xr:uid="{EDFD906E-0F9A-4BCB-A283-212D0D505CDE}"/>
    <cellStyle name="Input 20 2 2 2 4" xfId="28075" xr:uid="{076F5F51-1466-454A-9B47-33B024493601}"/>
    <cellStyle name="Input 20 2 2 2 5" xfId="47073" xr:uid="{C67EC51D-EFC0-4C2D-8D3E-5F67FE9ABDE1}"/>
    <cellStyle name="Input 20 2 2 3" xfId="11869" xr:uid="{53E590B9-19C8-498E-94BD-88F5226CCB19}"/>
    <cellStyle name="Input 20 2 2 3 2" xfId="31664" xr:uid="{163D6B58-E6D5-4204-BD26-5B7B4793B71E}"/>
    <cellStyle name="Input 20 2 2 3 3" xfId="50662" xr:uid="{D8DB7E54-D16D-4F1E-99E9-2FCF11EEA1CC}"/>
    <cellStyle name="Input 20 2 2 4" xfId="18292" xr:uid="{C039A303-D766-41C0-9BC3-0D296B17A56B}"/>
    <cellStyle name="Input 20 2 2 4 2" xfId="38087" xr:uid="{639131BC-B32A-448A-B939-096EBD5D549C}"/>
    <cellStyle name="Input 20 2 2 4 3" xfId="57085" xr:uid="{9CEB4137-FD2E-4AF1-820B-A13C82D9AC0A}"/>
    <cellStyle name="Input 20 2 2 5" xfId="24653" xr:uid="{ABFFC6A8-41F5-4CC4-B661-921727CB9E91}"/>
    <cellStyle name="Input 20 2 2 6" xfId="43684" xr:uid="{9E45AB4A-3C6D-41BB-B0C6-26AFA0662E45}"/>
    <cellStyle name="Input 20 2 3" xfId="6259" xr:uid="{9F30163E-FFF4-464C-8E76-91A5EC02B318}"/>
    <cellStyle name="Input 20 2 3 2" xfId="13257" xr:uid="{BED5B51A-60B4-4ACE-99FB-895C36A2F8D2}"/>
    <cellStyle name="Input 20 2 3 2 2" xfId="33052" xr:uid="{DB3EB057-0D52-4EB9-ADF3-051AD38C78EC}"/>
    <cellStyle name="Input 20 2 3 2 3" xfId="52050" xr:uid="{EA24AF3B-143B-4423-92AF-966B73731146}"/>
    <cellStyle name="Input 20 2 3 3" xfId="19672" xr:uid="{4910E4FE-59A8-4287-AE0D-F25CAC5825AA}"/>
    <cellStyle name="Input 20 2 3 3 2" xfId="39467" xr:uid="{9E499E21-60B5-474E-B0F6-FD59DEA77212}"/>
    <cellStyle name="Input 20 2 3 3 3" xfId="58465" xr:uid="{70148440-A184-4F95-A946-7B7E93A4A3EA}"/>
    <cellStyle name="Input 20 2 3 4" xfId="26060" xr:uid="{5ED0C312-E37C-4E8D-8D4A-E1AFE24E5DFB}"/>
    <cellStyle name="Input 20 2 3 5" xfId="45064" xr:uid="{CA376411-92B5-42C5-89F9-BF7603E05050}"/>
    <cellStyle name="Input 20 2 4" xfId="9866" xr:uid="{92BC5759-8949-4964-830A-42FB37B97D8F}"/>
    <cellStyle name="Input 20 2 4 2" xfId="29661" xr:uid="{9A72DA3B-3857-4303-8C48-2A2496E7D479}"/>
    <cellStyle name="Input 20 2 4 3" xfId="48659" xr:uid="{5F0D12DE-C775-460C-801D-E815D0F9B3E0}"/>
    <cellStyle name="Input 20 2 5" xfId="16280" xr:uid="{1B0DB3AF-6EE2-43AA-85DB-EA42C3F6F11F}"/>
    <cellStyle name="Input 20 2 5 2" xfId="36075" xr:uid="{F0780C44-3136-4153-9B1C-6FF12BEDA799}"/>
    <cellStyle name="Input 20 2 5 3" xfId="55073" xr:uid="{33B48409-1B77-43E6-874B-DC693361CC51}"/>
    <cellStyle name="Input 20 2 6" xfId="41813" xr:uid="{F36E9890-C105-4FD0-9022-84BEFCFAB782}"/>
    <cellStyle name="Input 20 3" xfId="4008" xr:uid="{44DD93B5-5A0A-41C0-B54C-468270BE54E0}"/>
    <cellStyle name="Input 20 3 2" xfId="7497" xr:uid="{451DEC8F-4273-4D36-A152-24873252E757}"/>
    <cellStyle name="Input 20 3 2 2" xfId="14490" xr:uid="{A701593F-CC3D-40DA-A98B-B028586BCC27}"/>
    <cellStyle name="Input 20 3 2 2 2" xfId="34285" xr:uid="{809339E7-B7EA-4DF1-B9DF-D2478C80CCE5}"/>
    <cellStyle name="Input 20 3 2 2 3" xfId="53283" xr:uid="{07A6A6F2-EC71-40EB-86CC-E323A598042B}"/>
    <cellStyle name="Input 20 3 2 3" xfId="20904" xr:uid="{0AADEED1-9DA9-4A79-8385-2FDFAC3822F3}"/>
    <cellStyle name="Input 20 3 2 3 2" xfId="40699" xr:uid="{F1F7B7EF-DAB6-4384-AFD1-C1707C5C6332}"/>
    <cellStyle name="Input 20 3 2 3 3" xfId="59697" xr:uid="{77D5F37F-1D15-4D07-A03D-B8F1F629B900}"/>
    <cellStyle name="Input 20 3 2 4" xfId="27296" xr:uid="{BA8459D1-F9DF-4F5F-825F-C14AB6CBF8AC}"/>
    <cellStyle name="Input 20 3 2 5" xfId="46296" xr:uid="{83E019A2-26D6-4F0E-8DA4-D52FC307A135}"/>
    <cellStyle name="Input 20 3 3" xfId="11092" xr:uid="{9E603F5C-171F-42E6-9B73-C052048D1656}"/>
    <cellStyle name="Input 20 3 3 2" xfId="30887" xr:uid="{B8043A0B-E33C-4AC4-8746-000A4D0CB522}"/>
    <cellStyle name="Input 20 3 3 3" xfId="49885" xr:uid="{F934F784-E8BC-41DE-B6AB-009E7139141E}"/>
    <cellStyle name="Input 20 3 4" xfId="17515" xr:uid="{F4547C75-D7D5-4505-8BBD-0CD5A2A4F060}"/>
    <cellStyle name="Input 20 3 4 2" xfId="37310" xr:uid="{875ACC8E-5D53-4F64-A8D9-A20A095202B3}"/>
    <cellStyle name="Input 20 3 4 3" xfId="56308" xr:uid="{CA19F7E2-5EBE-4F37-9CF6-F03DA35A3260}"/>
    <cellStyle name="Input 20 3 5" xfId="23875" xr:uid="{21922E3E-E597-4BA3-8A83-FC991AD86D4A}"/>
    <cellStyle name="Input 20 3 6" xfId="42907" xr:uid="{5741EE95-30B7-4610-B311-4AB210A38ED9}"/>
    <cellStyle name="Input 20 4" xfId="4216" xr:uid="{D74EC211-378C-4743-A3BF-53788576AB23}"/>
    <cellStyle name="Input 20 4 2" xfId="7705" xr:uid="{B7E32B71-902D-4653-9AD6-A94CE8AD271E}"/>
    <cellStyle name="Input 20 4 2 2" xfId="14697" xr:uid="{13DA916B-89AF-4225-84A1-0DCDF22B5BB5}"/>
    <cellStyle name="Input 20 4 2 2 2" xfId="34492" xr:uid="{E2992791-036B-4019-9B4B-48B709F172AC}"/>
    <cellStyle name="Input 20 4 2 2 3" xfId="53490" xr:uid="{D3357D02-7AC7-4720-91D8-4E53113FD295}"/>
    <cellStyle name="Input 20 4 2 3" xfId="21111" xr:uid="{AA1B25C9-B6CC-4609-B5F7-84A7ABD74226}"/>
    <cellStyle name="Input 20 4 2 3 2" xfId="40906" xr:uid="{10F7B0D0-C9B2-48F7-95F8-7D2EF59D22F4}"/>
    <cellStyle name="Input 20 4 2 3 3" xfId="59904" xr:uid="{2E8CB4D4-7A97-44C1-85E2-6E87FD9B84EC}"/>
    <cellStyle name="Input 20 4 2 4" xfId="27504" xr:uid="{E078E49F-8115-41F1-BE9E-F4F5DDC95293}"/>
    <cellStyle name="Input 20 4 2 5" xfId="46503" xr:uid="{280CCE93-5105-4AEC-B25B-01E9E180717B}"/>
    <cellStyle name="Input 20 4 3" xfId="11299" xr:uid="{85321652-46FC-449F-99BF-CD199E0415DA}"/>
    <cellStyle name="Input 20 4 3 2" xfId="31094" xr:uid="{9775EC9B-56F4-443B-87F4-121DA7B9901B}"/>
    <cellStyle name="Input 20 4 3 3" xfId="50092" xr:uid="{963F21A0-CBB3-4A90-8DE3-7706221951CD}"/>
    <cellStyle name="Input 20 4 4" xfId="17722" xr:uid="{116AF956-DEB7-4508-AC49-E263B34024D9}"/>
    <cellStyle name="Input 20 4 4 2" xfId="37517" xr:uid="{F15DD767-183C-415F-9414-9F25666155C1}"/>
    <cellStyle name="Input 20 4 4 3" xfId="56515" xr:uid="{CEA359B1-8D67-4037-A03D-168E35382C7F}"/>
    <cellStyle name="Input 20 4 5" xfId="24082" xr:uid="{304A7469-69A3-46B3-8FDD-39887B7F9753}"/>
    <cellStyle name="Input 20 4 6" xfId="43114" xr:uid="{34BC572D-FF57-4BC8-B8AA-4252DFA5EDA6}"/>
    <cellStyle name="Input 20 5" xfId="5582" xr:uid="{B8AE9CCE-DDEB-4B43-915B-9EACDDA856E3}"/>
    <cellStyle name="Input 20 5 2" xfId="12593" xr:uid="{E316627B-7942-4F30-BCA2-AE1E6D87F5FD}"/>
    <cellStyle name="Input 20 5 2 2" xfId="32388" xr:uid="{16CD9C3B-68C5-4FB3-9AD4-95C8E9742282}"/>
    <cellStyle name="Input 20 5 2 3" xfId="51386" xr:uid="{1500F604-777B-4DBC-9269-E3D761F405F2}"/>
    <cellStyle name="Input 20 5 3" xfId="19011" xr:uid="{599F9008-5E4B-4E1B-AC89-8413F5DF6B02}"/>
    <cellStyle name="Input 20 5 3 2" xfId="38806" xr:uid="{8BB7C020-973A-4071-BE3F-09CF6B1E04C0}"/>
    <cellStyle name="Input 20 5 3 3" xfId="57804" xr:uid="{85BA27F9-3A97-4224-8F9F-BCEC89233E63}"/>
    <cellStyle name="Input 20 5 4" xfId="25387" xr:uid="{021FA47E-8C74-41DC-AAA6-0FD45CC5E5C5}"/>
    <cellStyle name="Input 20 5 5" xfId="44403" xr:uid="{6AF6AB30-3749-401C-A541-0DAAA3B7B228}"/>
    <cellStyle name="Input 20 6" xfId="9231" xr:uid="{B7B2C212-EBB8-4F2A-BB61-20EBFEBDEE33}"/>
    <cellStyle name="Input 20 6 2" xfId="29026" xr:uid="{C127FD2E-4E9C-4E20-A4F7-6E1F82D39ABA}"/>
    <cellStyle name="Input 20 6 3" xfId="48024" xr:uid="{6B80B647-DB86-45B4-987F-ECFBCDA2D4CC}"/>
    <cellStyle name="Input 20 7" xfId="15607" xr:uid="{BF677F8D-2B21-4C2C-84EC-9C29FE78A079}"/>
    <cellStyle name="Input 20 7 2" xfId="35402" xr:uid="{E87EE553-2B5B-40FF-81F5-A628F72DEA68}"/>
    <cellStyle name="Input 20 7 3" xfId="54400" xr:uid="{6D58CF4B-4E14-4F0A-BDE4-FA5AE5CCBDB8}"/>
    <cellStyle name="Input 20 8" xfId="22356" xr:uid="{21B54069-75B0-4EC8-8DC7-1AFBAA7D9ED5}"/>
    <cellStyle name="Input 21" xfId="1827" xr:uid="{28EA7A63-6BE6-4B7E-ABD1-B88D2DA90173}"/>
    <cellStyle name="Input 21 2" xfId="2597" xr:uid="{44C23DB8-9A9D-40A3-9A29-2173A638CCB7}"/>
    <cellStyle name="Input 21 2 2" xfId="4620" xr:uid="{F2B120E7-31D0-46E7-A2CD-17D5FC609287}"/>
    <cellStyle name="Input 21 2 2 2" xfId="8109" xr:uid="{991DAE12-ACEE-434B-856D-BCE5DC99DB63}"/>
    <cellStyle name="Input 21 2 2 2 2" xfId="15098" xr:uid="{9589B2D6-0048-44E2-9D50-F1825280ECDA}"/>
    <cellStyle name="Input 21 2 2 2 2 2" xfId="34893" xr:uid="{AD427F8D-7EC3-4936-8A13-FD749613886D}"/>
    <cellStyle name="Input 21 2 2 2 2 3" xfId="53891" xr:uid="{79ABFB1F-CCC8-4389-971C-0D67DF1B1A5C}"/>
    <cellStyle name="Input 21 2 2 2 3" xfId="21512" xr:uid="{562BD29C-B695-43B6-BA52-A04CB80B7771}"/>
    <cellStyle name="Input 21 2 2 2 3 2" xfId="41307" xr:uid="{17EC4D62-5DC3-422A-B93C-5131C66C66CB}"/>
    <cellStyle name="Input 21 2 2 2 3 3" xfId="60305" xr:uid="{F884DC53-A361-419C-953D-A018822BA321}"/>
    <cellStyle name="Input 21 2 2 2 4" xfId="27906" xr:uid="{989BF035-5137-4B9F-993E-674F14FECFFE}"/>
    <cellStyle name="Input 21 2 2 2 5" xfId="46904" xr:uid="{B4962F58-8B70-4FDC-8B14-484CC3AEBA67}"/>
    <cellStyle name="Input 21 2 2 3" xfId="11700" xr:uid="{30934535-1784-4F54-8D1F-8BF531B06848}"/>
    <cellStyle name="Input 21 2 2 3 2" xfId="31495" xr:uid="{40DE143A-E8BA-4752-8B73-6FD78960EF01}"/>
    <cellStyle name="Input 21 2 2 3 3" xfId="50493" xr:uid="{ADD03E33-6E04-4F49-A5CA-5C138D2BADB7}"/>
    <cellStyle name="Input 21 2 2 4" xfId="18123" xr:uid="{3AA19AB2-AC08-4B9C-B9E6-37F7BFE02F31}"/>
    <cellStyle name="Input 21 2 2 4 2" xfId="37918" xr:uid="{3BA93779-B2B9-4592-9588-3C0F8A6AD1C8}"/>
    <cellStyle name="Input 21 2 2 4 3" xfId="56916" xr:uid="{29E78C07-6D5B-4BA2-BA71-EF2AD75A0239}"/>
    <cellStyle name="Input 21 2 2 5" xfId="24484" xr:uid="{2CA4F98B-2DCD-455D-B63F-F7B47CB997B0}"/>
    <cellStyle name="Input 21 2 2 6" xfId="43515" xr:uid="{031D10F0-E8AB-4FAD-8A55-64E9EFF3F425}"/>
    <cellStyle name="Input 21 2 3" xfId="6089" xr:uid="{E83E7A9C-68EA-4E4C-A3EF-28821AC65CC5}"/>
    <cellStyle name="Input 21 2 3 2" xfId="13088" xr:uid="{C1AC4CFC-42EB-445E-B5C3-1EFAEE98879C}"/>
    <cellStyle name="Input 21 2 3 2 2" xfId="32883" xr:uid="{FF39F7B4-9CE8-4921-94CD-9200EBBB2C2A}"/>
    <cellStyle name="Input 21 2 3 2 3" xfId="51881" xr:uid="{6E4A6BCA-727D-49AC-B314-0D03E39FE938}"/>
    <cellStyle name="Input 21 2 3 3" xfId="19503" xr:uid="{9875F2F9-9C7C-4552-B5A9-6892AA22D8D1}"/>
    <cellStyle name="Input 21 2 3 3 2" xfId="39298" xr:uid="{9A849564-B04D-4A4F-9BFE-D7DF3529919B}"/>
    <cellStyle name="Input 21 2 3 3 3" xfId="58296" xr:uid="{2211E6A4-71C9-4CD4-83A5-E083D1E1BD9B}"/>
    <cellStyle name="Input 21 2 3 4" xfId="25890" xr:uid="{40E952F7-FEB7-4C7C-8458-BAFB09A7DB31}"/>
    <cellStyle name="Input 21 2 3 5" xfId="44895" xr:uid="{10C29D1B-3F93-478C-872A-24A4A8203422}"/>
    <cellStyle name="Input 21 2 4" xfId="9709" xr:uid="{21063A03-21FE-4D5A-BEAE-43839FEDF0A4}"/>
    <cellStyle name="Input 21 2 4 2" xfId="29504" xr:uid="{3FB15394-ED63-49D2-B7D0-1381077EDDBA}"/>
    <cellStyle name="Input 21 2 4 3" xfId="48502" xr:uid="{6F0E5BA1-7A15-47F2-9DA6-C46079789716}"/>
    <cellStyle name="Input 21 2 5" xfId="16111" xr:uid="{2C61B7B8-1192-4293-BFEC-2846199DDB83}"/>
    <cellStyle name="Input 21 2 5 2" xfId="35906" xr:uid="{C11FB519-CE03-475D-935D-FC983C3064E8}"/>
    <cellStyle name="Input 21 2 5 3" xfId="54904" xr:uid="{4B4E8D5C-3BA5-474C-9DAB-1ED6CC9B66C2}"/>
    <cellStyle name="Input 21 2 6" xfId="41750" xr:uid="{77B9499C-98BA-4539-970D-D02485D95C77}"/>
    <cellStyle name="Input 21 3" xfId="3839" xr:uid="{83DF9152-524C-4FA5-BF87-00C05953CF7E}"/>
    <cellStyle name="Input 21 3 2" xfId="7328" xr:uid="{5E18B1A8-EFF2-4ABB-B626-44BAE172E617}"/>
    <cellStyle name="Input 21 3 2 2" xfId="14321" xr:uid="{3C591834-A8F4-4BCD-9A55-F3BEA953B4C0}"/>
    <cellStyle name="Input 21 3 2 2 2" xfId="34116" xr:uid="{2FC94F84-EA7F-4E2A-9461-F4CDB39A5BF4}"/>
    <cellStyle name="Input 21 3 2 2 3" xfId="53114" xr:uid="{51629701-6F8E-485B-B92B-8860B5B5D9DC}"/>
    <cellStyle name="Input 21 3 2 3" xfId="20735" xr:uid="{B1ABFC2A-B567-4244-B144-BFBE246C7125}"/>
    <cellStyle name="Input 21 3 2 3 2" xfId="40530" xr:uid="{9BDC1315-9CF5-4661-BC52-E1F4B9BCA4EC}"/>
    <cellStyle name="Input 21 3 2 3 3" xfId="59528" xr:uid="{E547629A-E650-4E74-953B-CABA0BA0EBFD}"/>
    <cellStyle name="Input 21 3 2 4" xfId="27127" xr:uid="{6FADF7DB-AFDD-4D66-92B1-684FABB57C4A}"/>
    <cellStyle name="Input 21 3 2 5" xfId="46127" xr:uid="{6B32DC8C-01CF-4915-A0DC-AF05C441C9EC}"/>
    <cellStyle name="Input 21 3 3" xfId="10923" xr:uid="{840820CD-F5C5-4A96-BCD5-C99F96D588DF}"/>
    <cellStyle name="Input 21 3 3 2" xfId="30718" xr:uid="{38AB01A5-CBC1-4A9D-82E1-2F3E27DE6575}"/>
    <cellStyle name="Input 21 3 3 3" xfId="49716" xr:uid="{ED2EF6C1-0A6B-458A-A02C-368DD37BD5A6}"/>
    <cellStyle name="Input 21 3 4" xfId="17346" xr:uid="{6D8E03B9-55AA-4BB6-B5B8-6CE0A344999A}"/>
    <cellStyle name="Input 21 3 4 2" xfId="37141" xr:uid="{CDC6C015-2463-45E7-A527-65B8E06F6091}"/>
    <cellStyle name="Input 21 3 4 3" xfId="56139" xr:uid="{29E62E5B-A2BF-4E6B-9FE2-35223458BF96}"/>
    <cellStyle name="Input 21 3 5" xfId="23706" xr:uid="{DB13E3FC-4A95-4EAB-9E36-D2C1221F8729}"/>
    <cellStyle name="Input 21 3 6" xfId="42738" xr:uid="{47C407F9-BCD6-4500-BD90-056EF054E2B0}"/>
    <cellStyle name="Input 21 4" xfId="3127" xr:uid="{67D703B5-051A-4C88-93B6-0E74B0453B6F}"/>
    <cellStyle name="Input 21 4 2" xfId="6616" xr:uid="{4F435E94-249C-4CCC-86A4-92F445E1B941}"/>
    <cellStyle name="Input 21 4 2 2" xfId="13610" xr:uid="{D12150C8-8483-4924-9458-76419942B35B}"/>
    <cellStyle name="Input 21 4 2 2 2" xfId="33405" xr:uid="{AAD329EB-95FB-404E-978B-E6133BC56509}"/>
    <cellStyle name="Input 21 4 2 2 3" xfId="52403" xr:uid="{641BED63-D0C6-40A0-BDDB-DA612A506F91}"/>
    <cellStyle name="Input 21 4 2 3" xfId="20024" xr:uid="{C4CBEFA5-4F03-4A53-ACFA-4AFA31E278A8}"/>
    <cellStyle name="Input 21 4 2 3 2" xfId="39819" xr:uid="{3DDFC620-C702-4081-8B39-90CE7E2D5B6B}"/>
    <cellStyle name="Input 21 4 2 3 3" xfId="58817" xr:uid="{4A39F83C-3D83-4537-85E9-A747C8376A5F}"/>
    <cellStyle name="Input 21 4 2 4" xfId="26416" xr:uid="{552A8433-D2E0-40C5-A838-C5A5FD04E845}"/>
    <cellStyle name="Input 21 4 2 5" xfId="45416" xr:uid="{569CB08B-ACAB-4759-9C26-69814F7A9F86}"/>
    <cellStyle name="Input 21 4 3" xfId="10212" xr:uid="{49F85B52-9B6C-41A2-979C-172BECA905B8}"/>
    <cellStyle name="Input 21 4 3 2" xfId="30007" xr:uid="{DABCD713-9129-4D15-B588-D8A33761DC10}"/>
    <cellStyle name="Input 21 4 3 3" xfId="49005" xr:uid="{612BE874-A881-4436-A9B1-B208CCCFE6C7}"/>
    <cellStyle name="Input 21 4 4" xfId="16635" xr:uid="{F35F439C-90DF-4EEA-8ADC-FC004E0965EE}"/>
    <cellStyle name="Input 21 4 4 2" xfId="36430" xr:uid="{69A1EE1D-453B-4010-AAA1-22CE400622BE}"/>
    <cellStyle name="Input 21 4 4 3" xfId="55428" xr:uid="{4C48FCDA-BA64-487A-BD31-5A28ABEB22AB}"/>
    <cellStyle name="Input 21 4 5" xfId="22995" xr:uid="{9B0C9EF4-4B63-4A84-BE76-9D5894BBD2C1}"/>
    <cellStyle name="Input 21 4 6" xfId="42027" xr:uid="{2CF1F46E-11F2-455F-A8FF-9244B392982B}"/>
    <cellStyle name="Input 21 5" xfId="5412" xr:uid="{E089D5A0-6F70-471C-B72F-4B5CC48ED6FE}"/>
    <cellStyle name="Input 21 5 2" xfId="12424" xr:uid="{564336E5-BD82-4BB8-8D4D-58D956408447}"/>
    <cellStyle name="Input 21 5 2 2" xfId="32219" xr:uid="{78D95CCB-A4FD-452A-A44C-D6F0FC24DAD7}"/>
    <cellStyle name="Input 21 5 2 3" xfId="51217" xr:uid="{6E916703-042E-4C1A-97B3-1BCA95ABD2F7}"/>
    <cellStyle name="Input 21 5 3" xfId="18842" xr:uid="{F1CED603-DB5A-4723-B02D-0FA0920DAF2B}"/>
    <cellStyle name="Input 21 5 3 2" xfId="38637" xr:uid="{D5A3004E-F929-400C-B08C-91B380FD7574}"/>
    <cellStyle name="Input 21 5 3 3" xfId="57635" xr:uid="{724BD847-F542-4CB3-BADA-9B7CF90F123E}"/>
    <cellStyle name="Input 21 5 4" xfId="25217" xr:uid="{94EB781E-663C-4858-BE7F-034611ED70AD}"/>
    <cellStyle name="Input 21 5 5" xfId="44234" xr:uid="{12E90343-1645-4E43-A53C-DF86355FBB38}"/>
    <cellStyle name="Input 21 6" xfId="9074" xr:uid="{10AC141A-F11A-48F4-86DC-6DA6E6A201B4}"/>
    <cellStyle name="Input 21 6 2" xfId="28869" xr:uid="{84783291-BEE0-4700-BAA8-A3110AE28184}"/>
    <cellStyle name="Input 21 6 3" xfId="47867" xr:uid="{D7ABAAF1-399A-453A-9AB7-5532EC235A39}"/>
    <cellStyle name="Input 21 7" xfId="8684" xr:uid="{7ED640F1-2BCE-4D7D-8FAC-22E7465B3E7F}"/>
    <cellStyle name="Input 21 7 2" xfId="28481" xr:uid="{14691BDC-416F-4F30-85FE-FCCE6F18CB14}"/>
    <cellStyle name="Input 21 7 3" xfId="47479" xr:uid="{990537D2-00DC-4E71-8895-C3C8105DB25F}"/>
    <cellStyle name="Input 21 8" xfId="22061" xr:uid="{CBC0A708-1E01-4C2B-A8C8-B65C7560A8FF}"/>
    <cellStyle name="Input 22" xfId="1927" xr:uid="{6146616F-C3C2-4D7A-853B-412B1EC9BE20}"/>
    <cellStyle name="Input 22 2" xfId="2697" xr:uid="{D79CFA6D-B72A-4228-96DD-73B68A0053E8}"/>
    <cellStyle name="Input 22 2 2" xfId="4719" xr:uid="{6A36B924-471A-4238-A81B-AAE0648E74AB}"/>
    <cellStyle name="Input 22 2 2 2" xfId="8208" xr:uid="{F3A0438E-01FD-4038-BDCC-3DC8BCDF6CD2}"/>
    <cellStyle name="Input 22 2 2 2 2" xfId="15197" xr:uid="{CDF5B99B-22EF-4069-BB9D-CDD0FF155489}"/>
    <cellStyle name="Input 22 2 2 2 2 2" xfId="34992" xr:uid="{F57528A5-9586-4649-BAAE-6F42482A0C8F}"/>
    <cellStyle name="Input 22 2 2 2 2 3" xfId="53990" xr:uid="{745D9FFD-FE7A-413F-810C-2CD6F4EBD06F}"/>
    <cellStyle name="Input 22 2 2 2 3" xfId="21611" xr:uid="{AFB36683-0216-4384-98FD-A794C390B76A}"/>
    <cellStyle name="Input 22 2 2 2 3 2" xfId="41406" xr:uid="{6B336D40-06BF-4157-A557-940A96116D0C}"/>
    <cellStyle name="Input 22 2 2 2 3 3" xfId="60404" xr:uid="{04330AEE-1AFA-4B7F-9752-2AC22A59AABA}"/>
    <cellStyle name="Input 22 2 2 2 4" xfId="28005" xr:uid="{0145A4A3-B9AE-4A77-B0ED-7B96E26B9B7D}"/>
    <cellStyle name="Input 22 2 2 2 5" xfId="47003" xr:uid="{F62B8C6A-01E0-4EDE-947B-52194E6145D5}"/>
    <cellStyle name="Input 22 2 2 3" xfId="11799" xr:uid="{D8D4E8C6-0646-470E-A530-02EDAE34F95A}"/>
    <cellStyle name="Input 22 2 2 3 2" xfId="31594" xr:uid="{A2F7B348-30C7-4176-871A-E42B659688BA}"/>
    <cellStyle name="Input 22 2 2 3 3" xfId="50592" xr:uid="{BD09ED92-1CAF-4279-AFF2-1790E2159CB3}"/>
    <cellStyle name="Input 22 2 2 4" xfId="18222" xr:uid="{5B404A98-7755-4B89-91B1-469D42AC3C75}"/>
    <cellStyle name="Input 22 2 2 4 2" xfId="38017" xr:uid="{5DBD1DDB-26A5-4C3C-ADD7-1B6203225D2B}"/>
    <cellStyle name="Input 22 2 2 4 3" xfId="57015" xr:uid="{45831D3B-DF5B-4D84-9777-67D78596DF0B}"/>
    <cellStyle name="Input 22 2 2 5" xfId="24583" xr:uid="{9B8A6289-9DDC-4AFC-BE04-4CF91C3050EF}"/>
    <cellStyle name="Input 22 2 2 6" xfId="43614" xr:uid="{D12EB1EB-777F-4C2E-B439-6D277D1F34A7}"/>
    <cellStyle name="Input 22 2 3" xfId="6189" xr:uid="{1666CC89-6B63-4810-9849-9EE4A4FB4195}"/>
    <cellStyle name="Input 22 2 3 2" xfId="13187" xr:uid="{0F2DE83C-DB32-432A-B639-E095AA28C082}"/>
    <cellStyle name="Input 22 2 3 2 2" xfId="32982" xr:uid="{85B58EE8-1BA3-40DE-A314-B565D6C04EDE}"/>
    <cellStyle name="Input 22 2 3 2 3" xfId="51980" xr:uid="{590A2603-E43A-4A01-8412-1C874443A768}"/>
    <cellStyle name="Input 22 2 3 3" xfId="19602" xr:uid="{EB0E4DD6-1AB0-4FD9-8CB1-9CD0D4391CAD}"/>
    <cellStyle name="Input 22 2 3 3 2" xfId="39397" xr:uid="{3097A966-89E6-4647-A074-211A10B8642A}"/>
    <cellStyle name="Input 22 2 3 3 3" xfId="58395" xr:uid="{9D70F4D7-6AAB-49BE-9D17-BDD5D9D1E9B0}"/>
    <cellStyle name="Input 22 2 3 4" xfId="25990" xr:uid="{2AE7CC17-33AE-47F5-AC11-9DCB5ABA9AC3}"/>
    <cellStyle name="Input 22 2 3 5" xfId="44994" xr:uid="{5941A846-46A7-4205-AB51-515F5E3A3F78}"/>
    <cellStyle name="Input 22 2 4" xfId="9800" xr:uid="{A823EBA9-D4A0-47DE-BE62-FEE6CE838593}"/>
    <cellStyle name="Input 22 2 4 2" xfId="29595" xr:uid="{3DD11D1C-5A21-481F-BF19-1D7133818A1A}"/>
    <cellStyle name="Input 22 2 4 3" xfId="48593" xr:uid="{F529B780-A230-4656-96D7-2401CC36E1E9}"/>
    <cellStyle name="Input 22 2 5" xfId="16210" xr:uid="{1EFC53BB-6385-4251-8552-82D51C33DB07}"/>
    <cellStyle name="Input 22 2 5 2" xfId="36005" xr:uid="{DC43FA85-B7CE-4E04-AA31-E91D917EFC58}"/>
    <cellStyle name="Input 22 2 5 3" xfId="55003" xr:uid="{B42F86D4-A0E9-490A-9B7A-B305431DC1EA}"/>
    <cellStyle name="Input 22 2 6" xfId="41784" xr:uid="{DE6F1EB2-8235-43DE-B6C1-8EBF3241678D}"/>
    <cellStyle name="Input 22 3" xfId="3938" xr:uid="{BD1257E9-A47A-4614-AD47-78AE8E0208FE}"/>
    <cellStyle name="Input 22 3 2" xfId="7427" xr:uid="{E086F14C-02CA-4C00-8B36-108FF0B042F8}"/>
    <cellStyle name="Input 22 3 2 2" xfId="14420" xr:uid="{5A2C29EC-000A-4D67-BB89-E9AF1AE2DBB1}"/>
    <cellStyle name="Input 22 3 2 2 2" xfId="34215" xr:uid="{598F8793-1A11-4A25-BD3A-4AEDDF7637AB}"/>
    <cellStyle name="Input 22 3 2 2 3" xfId="53213" xr:uid="{BD7DD899-3ADA-4BD8-9238-B7B9F10FBFD6}"/>
    <cellStyle name="Input 22 3 2 3" xfId="20834" xr:uid="{B4A4E454-7B60-4A96-8D1A-F2F6E87AC8C2}"/>
    <cellStyle name="Input 22 3 2 3 2" xfId="40629" xr:uid="{BBAA7F3D-D389-4673-AEE4-061B63CE6300}"/>
    <cellStyle name="Input 22 3 2 3 3" xfId="59627" xr:uid="{48CC61D2-C19D-4295-8292-18D55B1EF369}"/>
    <cellStyle name="Input 22 3 2 4" xfId="27226" xr:uid="{4352E57A-9447-4C68-8E50-758C34280DCF}"/>
    <cellStyle name="Input 22 3 2 5" xfId="46226" xr:uid="{2F808CE0-3B56-4A95-99F3-58A71A94AC65}"/>
    <cellStyle name="Input 22 3 3" xfId="11022" xr:uid="{6CFBDC1D-6B2C-42E9-92C0-4779C28375D8}"/>
    <cellStyle name="Input 22 3 3 2" xfId="30817" xr:uid="{7BCED08F-86FE-43FB-8306-51556D233843}"/>
    <cellStyle name="Input 22 3 3 3" xfId="49815" xr:uid="{81BAA190-46E8-4CF3-9579-75CE1A543408}"/>
    <cellStyle name="Input 22 3 4" xfId="17445" xr:uid="{0C82DE97-378A-45FC-B5E0-A3905E66FFC9}"/>
    <cellStyle name="Input 22 3 4 2" xfId="37240" xr:uid="{2B8EDEB9-5F8A-4FEC-B837-A0D54BE62176}"/>
    <cellStyle name="Input 22 3 4 3" xfId="56238" xr:uid="{DE672CAA-662E-46EC-B1D2-5D7B52823C22}"/>
    <cellStyle name="Input 22 3 5" xfId="23805" xr:uid="{7036CE08-D659-445A-8599-0AD8F5DE14FF}"/>
    <cellStyle name="Input 22 3 6" xfId="42837" xr:uid="{95585AE8-4067-4D26-8D5B-D7027CA4AD70}"/>
    <cellStyle name="Input 22 4" xfId="3151" xr:uid="{6F26A93F-035B-47A5-A5E9-B2D6401C8236}"/>
    <cellStyle name="Input 22 4 2" xfId="6640" xr:uid="{A45EDD33-1DE6-4157-A542-A53C591EC244}"/>
    <cellStyle name="Input 22 4 2 2" xfId="13634" xr:uid="{E6B7EC79-1FF2-4E7B-9F6B-5AB7D43EDEF8}"/>
    <cellStyle name="Input 22 4 2 2 2" xfId="33429" xr:uid="{A27723A4-08BB-4928-9260-AF7ADE80E279}"/>
    <cellStyle name="Input 22 4 2 2 3" xfId="52427" xr:uid="{6F003626-9B45-456E-9AF3-F1E9ECD638F4}"/>
    <cellStyle name="Input 22 4 2 3" xfId="20048" xr:uid="{38AA1550-7A37-4018-B7D9-1618B895108B}"/>
    <cellStyle name="Input 22 4 2 3 2" xfId="39843" xr:uid="{83D6C6B1-26D1-4057-8C19-AA2396C1F0C1}"/>
    <cellStyle name="Input 22 4 2 3 3" xfId="58841" xr:uid="{F46787DD-F797-4147-B14A-C4EC67C93A41}"/>
    <cellStyle name="Input 22 4 2 4" xfId="26440" xr:uid="{870425E2-2D55-4E74-BA57-776669ADDAB9}"/>
    <cellStyle name="Input 22 4 2 5" xfId="45440" xr:uid="{1C619AC7-D1DB-409F-86D6-C2D463F6ACCD}"/>
    <cellStyle name="Input 22 4 3" xfId="10236" xr:uid="{0E095B95-4DB1-4841-B7AB-F33A306F99CA}"/>
    <cellStyle name="Input 22 4 3 2" xfId="30031" xr:uid="{4A5D524F-E742-4C77-84C7-A7CF18BD9525}"/>
    <cellStyle name="Input 22 4 3 3" xfId="49029" xr:uid="{73CF73EF-9294-4561-92A5-7C2E52536399}"/>
    <cellStyle name="Input 22 4 4" xfId="16659" xr:uid="{7B377D46-9377-4A11-977D-96639023086E}"/>
    <cellStyle name="Input 22 4 4 2" xfId="36454" xr:uid="{EE878F44-9050-4CDD-ACA0-0E22A20BDD02}"/>
    <cellStyle name="Input 22 4 4 3" xfId="55452" xr:uid="{C73E5545-A1E4-46CB-BB0A-8CC6C49014DB}"/>
    <cellStyle name="Input 22 4 5" xfId="23019" xr:uid="{EA7E3834-1B31-411B-9156-5D3D92DE8EF1}"/>
    <cellStyle name="Input 22 4 6" xfId="42051" xr:uid="{77A231BB-3752-4D85-8CF7-A181E64EDB28}"/>
    <cellStyle name="Input 22 5" xfId="5512" xr:uid="{84460E4D-4BC3-41F6-80D8-08E0A0FF8774}"/>
    <cellStyle name="Input 22 5 2" xfId="12523" xr:uid="{29246B65-D1CA-4A8F-96F5-FE0F512E5DA3}"/>
    <cellStyle name="Input 22 5 2 2" xfId="32318" xr:uid="{928CCC02-D1B7-47D7-9392-A524905D23D7}"/>
    <cellStyle name="Input 22 5 2 3" xfId="51316" xr:uid="{7B5FFDD5-ED8B-49E9-9B20-6F81B36C4524}"/>
    <cellStyle name="Input 22 5 3" xfId="18941" xr:uid="{91D8A642-31A1-406A-9418-3040A165B8ED}"/>
    <cellStyle name="Input 22 5 3 2" xfId="38736" xr:uid="{AF1E4A8E-2DA9-428C-B677-65D9F14FBE68}"/>
    <cellStyle name="Input 22 5 3 3" xfId="57734" xr:uid="{7218F408-E21C-4C46-807D-A6594B52FEE4}"/>
    <cellStyle name="Input 22 5 4" xfId="25317" xr:uid="{0A01496D-2E9D-40B0-8A5F-DF07AF5088FE}"/>
    <cellStyle name="Input 22 5 5" xfId="44333" xr:uid="{5F8DE5FF-AD32-4DCB-BFDF-3B35F9FCCFC8}"/>
    <cellStyle name="Input 22 6" xfId="9165" xr:uid="{A0006CAE-898B-4065-925E-6BBFECD5C1B5}"/>
    <cellStyle name="Input 22 6 2" xfId="28960" xr:uid="{DB2C0B57-BF8A-4FAD-8F35-75468F704BD3}"/>
    <cellStyle name="Input 22 6 3" xfId="47958" xr:uid="{63F9BB03-E15F-4389-B5BF-DA37820D1B5E}"/>
    <cellStyle name="Input 22 7" xfId="15537" xr:uid="{5D88C24F-6082-452A-9940-3BC91F41FF46}"/>
    <cellStyle name="Input 22 7 2" xfId="35332" xr:uid="{A3C4CDB5-30A7-4C99-9C82-2E6BA14406EE}"/>
    <cellStyle name="Input 22 7 3" xfId="54330" xr:uid="{32ADE08F-6034-4B61-B841-FF924FAC32BD}"/>
    <cellStyle name="Input 22 8" xfId="21992" xr:uid="{15CF3CF5-A24B-4FAC-8930-3D7F06351422}"/>
    <cellStyle name="Input 23" xfId="2275" xr:uid="{16E0383D-4F6B-4B03-ABDE-9D4D96F2C20E}"/>
    <cellStyle name="Input 23 2" xfId="4204" xr:uid="{7EAADA6B-6398-443E-B4BF-73FC6DC7EA6A}"/>
    <cellStyle name="Input 23 2 2" xfId="7693" xr:uid="{BCC487C7-D3E6-4E82-AFD4-A49886353EBD}"/>
    <cellStyle name="Input 23 2 2 2" xfId="14685" xr:uid="{946E8566-1D25-4ABF-90F0-9C93389E849F}"/>
    <cellStyle name="Input 23 2 2 2 2" xfId="34480" xr:uid="{7CA6EC7C-2223-43E8-90CC-A9A794FF91F9}"/>
    <cellStyle name="Input 23 2 2 2 3" xfId="53478" xr:uid="{B05303DE-62A9-4D9C-B0C5-F2AFBC84A739}"/>
    <cellStyle name="Input 23 2 2 3" xfId="21099" xr:uid="{0FA985A4-0426-464A-A613-0C4ACBAFC058}"/>
    <cellStyle name="Input 23 2 2 3 2" xfId="40894" xr:uid="{E6C37BA8-FBE7-4DB7-B1E8-4DE9B55E6270}"/>
    <cellStyle name="Input 23 2 2 3 3" xfId="59892" xr:uid="{6272C22A-C7C2-4FF7-BAD0-C137F77D9773}"/>
    <cellStyle name="Input 23 2 2 4" xfId="27492" xr:uid="{F2961FC6-B006-44A7-B2BF-9EB1D7816E8B}"/>
    <cellStyle name="Input 23 2 2 5" xfId="46491" xr:uid="{22F51B70-FFB7-41FE-A9CE-D881A7786D3B}"/>
    <cellStyle name="Input 23 2 3" xfId="11287" xr:uid="{734E30E6-06BE-4F96-BCB6-68E785E3B775}"/>
    <cellStyle name="Input 23 2 3 2" xfId="31082" xr:uid="{9630D8FE-E969-4B6D-B391-FF977DF71A03}"/>
    <cellStyle name="Input 23 2 3 3" xfId="50080" xr:uid="{1D67E39A-ACB4-49B0-9C7F-0A990F84613D}"/>
    <cellStyle name="Input 23 2 4" xfId="17710" xr:uid="{0A3D3E33-A729-485B-9FC7-0BD0E8A81DB4}"/>
    <cellStyle name="Input 23 2 4 2" xfId="37505" xr:uid="{EAA8A4C0-65BC-47F1-B86D-1ABFDAC2D603}"/>
    <cellStyle name="Input 23 2 4 3" xfId="56503" xr:uid="{E9085E9C-1FAC-4647-8785-FD30A3462959}"/>
    <cellStyle name="Input 23 2 5" xfId="24070" xr:uid="{3E782A38-AED9-46BB-BA75-E4008C1ECDF5}"/>
    <cellStyle name="Input 23 2 6" xfId="43102" xr:uid="{9DF3AAFA-A8D7-4924-8262-F1572FC41D6F}"/>
    <cellStyle name="Input 23 3" xfId="4313" xr:uid="{091088D7-2BE1-4663-BB23-55C49F957B14}"/>
    <cellStyle name="Input 23 3 2" xfId="7802" xr:uid="{6971E637-34AC-4C1B-8859-7E1378AE6974}"/>
    <cellStyle name="Input 23 3 2 2" xfId="14791" xr:uid="{3C141F02-8D25-4E5A-885D-EB9B47929C80}"/>
    <cellStyle name="Input 23 3 2 2 2" xfId="34586" xr:uid="{4B377D70-26CB-4B4A-8B5C-BC65E6CEE5DE}"/>
    <cellStyle name="Input 23 3 2 2 3" xfId="53584" xr:uid="{9EAFD5B8-C8A8-4E4C-8D93-AD0984ED4BEE}"/>
    <cellStyle name="Input 23 3 2 3" xfId="21205" xr:uid="{B91BD240-A7F4-425F-B341-294E7DA38060}"/>
    <cellStyle name="Input 23 3 2 3 2" xfId="41000" xr:uid="{A06DD9EE-7A4E-46D1-97F6-816106D359A6}"/>
    <cellStyle name="Input 23 3 2 3 3" xfId="59998" xr:uid="{15E2F082-25B6-45E7-BCA2-0D0049B30570}"/>
    <cellStyle name="Input 23 3 2 4" xfId="27599" xr:uid="{46B005B6-73AB-4FF6-9CBF-5446147C2D1D}"/>
    <cellStyle name="Input 23 3 2 5" xfId="46597" xr:uid="{4BE3DE46-7664-4C6F-B523-A4F7F5EC77B1}"/>
    <cellStyle name="Input 23 3 3" xfId="11393" xr:uid="{73C084E6-A393-4D6D-B0D2-D3EC889611D6}"/>
    <cellStyle name="Input 23 3 3 2" xfId="31188" xr:uid="{A401B543-73A9-41F0-906F-BAF8B99C5B54}"/>
    <cellStyle name="Input 23 3 3 3" xfId="50186" xr:uid="{FE2DEDB6-7566-49AD-8B84-261D3C67B010}"/>
    <cellStyle name="Input 23 3 4" xfId="17816" xr:uid="{30F425B4-002F-4E1A-BE33-62B3AF7EF5A8}"/>
    <cellStyle name="Input 23 3 4 2" xfId="37611" xr:uid="{6B087A71-9B83-46E5-B61A-7476F49158D1}"/>
    <cellStyle name="Input 23 3 4 3" xfId="56609" xr:uid="{3B3F4626-C586-42F1-9926-7E68B7B7EC81}"/>
    <cellStyle name="Input 23 3 5" xfId="24177" xr:uid="{4B1D7A0F-6278-4E85-9A1D-229199D86B42}"/>
    <cellStyle name="Input 23 3 6" xfId="43208" xr:uid="{8D6A8D63-EDE7-42B0-B110-21A282DE4AB7}"/>
    <cellStyle name="Input 23 4" xfId="5776" xr:uid="{B4A7BE21-BD76-43B0-9D65-8FE3110ECCA4}"/>
    <cellStyle name="Input 23 4 2" xfId="12781" xr:uid="{2042866A-26A9-4450-92DB-BFEB9D9C0D8D}"/>
    <cellStyle name="Input 23 4 2 2" xfId="32576" xr:uid="{BF3B441D-92DD-4685-9D41-FF24530C5814}"/>
    <cellStyle name="Input 23 4 2 3" xfId="51574" xr:uid="{97026D9D-5962-4C4B-AB8E-62CE1EC48FCA}"/>
    <cellStyle name="Input 23 4 3" xfId="19197" xr:uid="{9F0A48AA-59EC-4DB5-B30B-E239F2340E40}"/>
    <cellStyle name="Input 23 4 3 2" xfId="38992" xr:uid="{4F45D628-A848-499D-91D8-64244BA86F3F}"/>
    <cellStyle name="Input 23 4 3 3" xfId="57990" xr:uid="{FDFA169E-7107-4947-B202-879576AE5C9E}"/>
    <cellStyle name="Input 23 4 4" xfId="25577" xr:uid="{B6EC1B9F-C628-407F-B99C-E24BA7ADE142}"/>
    <cellStyle name="Input 23 4 5" xfId="44589" xr:uid="{C33BF108-EDE8-45A2-99A7-74873514A7DB}"/>
    <cellStyle name="Input 23 5" xfId="9420" xr:uid="{9651DB6B-E099-4F3A-B1EB-44299E8D6189}"/>
    <cellStyle name="Input 23 5 2" xfId="29215" xr:uid="{1A1B96B2-C164-4266-AE76-84A98EBE7228}"/>
    <cellStyle name="Input 23 5 3" xfId="48213" xr:uid="{FA019A58-18B5-4A9A-BFE4-550E1A5277A8}"/>
    <cellStyle name="Input 23 6" xfId="15796" xr:uid="{9EDF99A2-E87E-4F38-B03E-90FE05950F2C}"/>
    <cellStyle name="Input 23 6 2" xfId="35591" xr:uid="{56396A86-3E9A-4981-9506-28AB15F65558}"/>
    <cellStyle name="Input 23 6 3" xfId="54589" xr:uid="{1D5347D4-2D32-4575-96BD-7F2C38C5F568}"/>
    <cellStyle name="Input 23 7" xfId="21929" xr:uid="{BC89F537-EA2F-410B-B70D-109D635BB73A}"/>
    <cellStyle name="Input 24" xfId="119" xr:uid="{75C8C5FE-AEB5-411E-808C-96AA902661CA}"/>
    <cellStyle name="Input 24 2" xfId="4997" xr:uid="{73A1F093-32B7-4FCD-AD21-E2DD60DDA9C8}"/>
    <cellStyle name="Input 24 2 2" xfId="12071" xr:uid="{4CF6EB35-D59C-42A0-8999-3D48B796E65F}"/>
    <cellStyle name="Input 24 2 2 2" xfId="31866" xr:uid="{E4AC1BEE-EE3C-41C2-98DD-5D9ED009E0F3}"/>
    <cellStyle name="Input 24 2 2 3" xfId="50864" xr:uid="{2C30B0C7-87DE-4ABD-8B00-2B62FDE32F79}"/>
    <cellStyle name="Input 24 2 3" xfId="18494" xr:uid="{1A320B04-5DF7-416D-BD98-34E07DFD46FE}"/>
    <cellStyle name="Input 24 2 3 2" xfId="38289" xr:uid="{BC38F852-8AB9-462F-8E0B-631E9DF7BA2C}"/>
    <cellStyle name="Input 24 2 3 3" xfId="57287" xr:uid="{B43DD6C4-14B6-4DD5-B30E-6BAC75EE3DC3}"/>
    <cellStyle name="Input 24 2 4" xfId="24856" xr:uid="{FA277F42-EFEE-4377-ACF7-5F5A58798D5E}"/>
    <cellStyle name="Input 24 2 5" xfId="43886" xr:uid="{926583B2-9BC6-4B5A-A93B-C698AF8256A9}"/>
    <cellStyle name="Input 24 3" xfId="8503" xr:uid="{D93572E3-3CAF-49F1-9C88-4B6806E718F4}"/>
    <cellStyle name="Input 24 3 2" xfId="28300" xr:uid="{4E926193-5E60-4483-891A-1680EE2193C2}"/>
    <cellStyle name="Input 24 3 3" xfId="47298" xr:uid="{2AD469B9-21F4-4FAA-99F8-D11125F179F1}"/>
    <cellStyle name="Input 24 4" xfId="9564" xr:uid="{F6FCB9CE-DBDB-4734-887D-C0557F509DE5}"/>
    <cellStyle name="Input 24 4 2" xfId="29359" xr:uid="{113E9DE6-AE66-420F-ADCD-AED00DF53F8D}"/>
    <cellStyle name="Input 24 4 3" xfId="48357" xr:uid="{4DE800A1-6A9D-4B83-862F-DBB26789C55C}"/>
    <cellStyle name="Input 24 5" xfId="21896" xr:uid="{A3133229-53AA-433C-BF72-5F49B78D5CFE}"/>
    <cellStyle name="Input 24 6" xfId="21923" xr:uid="{454C19EB-AA3B-477E-B212-DB37DB8A1981}"/>
    <cellStyle name="Input 25" xfId="2964" xr:uid="{4636D388-59C2-4007-9F1D-CE4BCD1E8DF0}"/>
    <cellStyle name="Input 25 2" xfId="6453" xr:uid="{F6092DAE-BE22-45EE-8537-585B91A4EE51}"/>
    <cellStyle name="Input 25 2 2" xfId="13448" xr:uid="{C03F3147-24AD-4D19-A874-01843FD7A153}"/>
    <cellStyle name="Input 25 2 2 2" xfId="33243" xr:uid="{2EA04B06-C7F8-44EC-A690-2F967461C49D}"/>
    <cellStyle name="Input 25 2 2 3" xfId="52241" xr:uid="{1FBD1ED3-0C94-402D-8037-D051C765F36A}"/>
    <cellStyle name="Input 25 2 3" xfId="19862" xr:uid="{B903CA74-9C93-4CFC-9A36-54BC61DCC4AD}"/>
    <cellStyle name="Input 25 2 3 2" xfId="39657" xr:uid="{515630E8-2793-4D1B-86C3-7E8BFE2BE04B}"/>
    <cellStyle name="Input 25 2 3 3" xfId="58655" xr:uid="{6C430BB1-793C-4B15-9963-AD1FF965C03F}"/>
    <cellStyle name="Input 25 2 4" xfId="26254" xr:uid="{94D9AE6E-9967-4452-BF00-CFA793BE72B1}"/>
    <cellStyle name="Input 25 2 5" xfId="45254" xr:uid="{5233FA93-C0A8-4C56-82C5-D536F01F7F39}"/>
    <cellStyle name="Input 25 3" xfId="10050" xr:uid="{8E6CAEA3-7A6E-43FC-BD3C-F2AA53BA09BC}"/>
    <cellStyle name="Input 25 3 2" xfId="29845" xr:uid="{45482E68-F112-4D9B-86F6-189131E8E4F4}"/>
    <cellStyle name="Input 25 3 3" xfId="48843" xr:uid="{2AB9344B-2809-425B-BD07-08220F3E6052}"/>
    <cellStyle name="Input 25 4" xfId="16473" xr:uid="{65302456-4E8B-4095-8653-8E5B293823D7}"/>
    <cellStyle name="Input 25 4 2" xfId="36268" xr:uid="{2B4A889E-6919-46E6-A716-357129FFEE6F}"/>
    <cellStyle name="Input 25 4 3" xfId="55266" xr:uid="{B27E6D70-06EF-450F-8CE2-CEAA8CF59E96}"/>
    <cellStyle name="Input 25 5" xfId="22833" xr:uid="{791867C0-B287-4B4B-A65A-411168061060}"/>
    <cellStyle name="Input 25 6" xfId="41865" xr:uid="{A8C16C72-CFB3-4FE7-8D58-B6FA208966ED}"/>
    <cellStyle name="Input 26" xfId="3572" xr:uid="{598C486F-5E30-4F2D-9581-B48AE5BAE9B8}"/>
    <cellStyle name="Input 26 2" xfId="7061" xr:uid="{0373C33E-D10D-4EA7-98FA-5F05B95A419D}"/>
    <cellStyle name="Input 26 2 2" xfId="14055" xr:uid="{C68BF8C7-827D-4E69-9BE9-E50AFA11DCA6}"/>
    <cellStyle name="Input 26 2 2 2" xfId="33850" xr:uid="{DBF74556-1A4D-40E2-9101-6688D750F0C8}"/>
    <cellStyle name="Input 26 2 2 3" xfId="52848" xr:uid="{A5FA2F6B-E898-4FCF-924A-BFB3725DE1C6}"/>
    <cellStyle name="Input 26 2 3" xfId="20469" xr:uid="{F9A4ED86-CA51-4FD3-9036-7C0924FFE8FD}"/>
    <cellStyle name="Input 26 2 3 2" xfId="40264" xr:uid="{8BEF99B1-FD90-4B91-B805-9058F6E8A3D3}"/>
    <cellStyle name="Input 26 2 3 3" xfId="59262" xr:uid="{769C1E1E-D968-4580-B686-BB71BB10635E}"/>
    <cellStyle name="Input 26 2 4" xfId="26861" xr:uid="{DD2C2302-F1AC-41B3-AB4C-8F6CA7646221}"/>
    <cellStyle name="Input 26 2 5" xfId="45861" xr:uid="{3E6F9466-45E2-4062-BFFE-EE6D3035BC6B}"/>
    <cellStyle name="Input 26 3" xfId="10657" xr:uid="{23806CB6-DF5D-4481-A54F-15E8A0D2A817}"/>
    <cellStyle name="Input 26 3 2" xfId="30452" xr:uid="{576C9D1D-F74E-4845-9862-468E08C75148}"/>
    <cellStyle name="Input 26 3 3" xfId="49450" xr:uid="{79032B83-8E4B-4A1E-882D-9854BE7C98AB}"/>
    <cellStyle name="Input 26 4" xfId="17080" xr:uid="{B31C067D-5EBD-4050-A4F5-78C1D9B1FAA9}"/>
    <cellStyle name="Input 26 4 2" xfId="36875" xr:uid="{431A9330-010D-412A-8A13-0583B88AE907}"/>
    <cellStyle name="Input 26 4 3" xfId="55873" xr:uid="{26F51113-EB16-434B-BF00-AFEE1BE7B43B}"/>
    <cellStyle name="Input 26 5" xfId="23440" xr:uid="{C5747472-2FED-4875-B53C-5E0ED814D56A}"/>
    <cellStyle name="Input 26 6" xfId="42472" xr:uid="{899F1892-5B34-4C76-A3EE-59DB65872A4F}"/>
    <cellStyle name="Input 3" xfId="398" xr:uid="{EA2A355C-5526-478D-88FF-3417A374D195}"/>
    <cellStyle name="Input 3 10" xfId="8588" xr:uid="{3BCF10B9-1F9A-43A2-B5AC-A86D86BB9A32}"/>
    <cellStyle name="Input 3 10 2" xfId="28385" xr:uid="{E28702E6-3D26-47E9-ACAF-AE7AB775A9F9}"/>
    <cellStyle name="Input 3 10 3" xfId="47383" xr:uid="{6074AD9C-9926-4B71-BCCC-B18D19FD0A6D}"/>
    <cellStyle name="Input 3 11" xfId="8615" xr:uid="{6F4BF93B-57EE-4DED-A4B9-6882BBFF2F95}"/>
    <cellStyle name="Input 3 11 2" xfId="28412" xr:uid="{117F0FF4-1147-42DE-BC45-E1530FB4536F}"/>
    <cellStyle name="Input 3 11 3" xfId="47410" xr:uid="{14AA8349-E781-44AC-9ED8-8EF4CD57736F}"/>
    <cellStyle name="Input 3 2" xfId="784" xr:uid="{E9B5C6D5-62B5-42B8-B95E-84F3D74366AC}"/>
    <cellStyle name="Input 3 2 10" xfId="5088" xr:uid="{46B3B07D-EFA1-4077-BFF5-D19E94400EF3}"/>
    <cellStyle name="Input 3 2 10 2" xfId="12134" xr:uid="{A0610E74-B3AD-4B67-85CE-35530203A76D}"/>
    <cellStyle name="Input 3 2 10 2 2" xfId="31929" xr:uid="{100122C4-B389-4166-94C1-BB154C7D13B5}"/>
    <cellStyle name="Input 3 2 10 2 3" xfId="50927" xr:uid="{846CD952-D8B8-4254-BA5F-B467C319D2E4}"/>
    <cellStyle name="Input 3 2 10 3" xfId="18555" xr:uid="{0DCB8C78-5767-4474-B84B-839B33D30B36}"/>
    <cellStyle name="Input 3 2 10 3 2" xfId="38350" xr:uid="{50ABE6FF-1DEB-4D00-A25B-C2CEBC2FE2C0}"/>
    <cellStyle name="Input 3 2 10 3 3" xfId="57348" xr:uid="{8DC889F2-021B-4043-AA33-BCF8A76B98D8}"/>
    <cellStyle name="Input 3 2 10 4" xfId="24918" xr:uid="{A276E87C-5432-486E-A2B8-C6508C10EA08}"/>
    <cellStyle name="Input 3 2 10 5" xfId="43947" xr:uid="{C5C7F46F-41C3-4F6D-81F5-F8D881F08A05}"/>
    <cellStyle name="Input 3 2 11" xfId="8659" xr:uid="{DF649AF9-B1BF-4148-AC7C-51E676F42964}"/>
    <cellStyle name="Input 3 2 11 2" xfId="28456" xr:uid="{BCB4DF99-829C-4AFB-B00C-F13238130EC2}"/>
    <cellStyle name="Input 3 2 11 3" xfId="47454" xr:uid="{8D2F5303-10F2-46D0-9C3D-4D1505E6C476}"/>
    <cellStyle name="Input 3 2 12" xfId="8545" xr:uid="{4E0C80B4-D26D-4089-8BB2-50788A8C18A0}"/>
    <cellStyle name="Input 3 2 12 2" xfId="28342" xr:uid="{D924C9D6-CCFC-47E5-8E43-8C21319CBD36}"/>
    <cellStyle name="Input 3 2 12 3" xfId="47340" xr:uid="{4DEB786A-1F39-4673-A45F-A17EAE3C0268}"/>
    <cellStyle name="Input 3 2 2" xfId="1650" xr:uid="{300783CE-7115-4BDB-B1CF-5C6C174CA182}"/>
    <cellStyle name="Input 3 2 2 2" xfId="2423" xr:uid="{56C76F8E-24B2-45B5-9387-5A770727A7ED}"/>
    <cellStyle name="Input 3 2 2 2 2" xfId="4448" xr:uid="{793E7B70-C10D-419B-A454-26596342BBA6}"/>
    <cellStyle name="Input 3 2 2 2 2 2" xfId="7937" xr:uid="{1B572A3D-666F-4A40-92DA-92D974D3A15C}"/>
    <cellStyle name="Input 3 2 2 2 2 2 2" xfId="14926" xr:uid="{ECA7BF1D-A610-4DEC-91D9-F77D7C505B6B}"/>
    <cellStyle name="Input 3 2 2 2 2 2 2 2" xfId="34721" xr:uid="{EAA625E4-CCDE-43B7-882A-D90112473EDA}"/>
    <cellStyle name="Input 3 2 2 2 2 2 2 3" xfId="53719" xr:uid="{C9C56DDA-B393-4808-8F4C-9FE6443484E3}"/>
    <cellStyle name="Input 3 2 2 2 2 2 3" xfId="21340" xr:uid="{EDD5D057-6F84-47DD-A16F-C599847A937B}"/>
    <cellStyle name="Input 3 2 2 2 2 2 3 2" xfId="41135" xr:uid="{26955033-7077-41E7-9375-7365680CF34F}"/>
    <cellStyle name="Input 3 2 2 2 2 2 3 3" xfId="60133" xr:uid="{FF33E3D2-02A4-4A7D-AA78-2E42D9360607}"/>
    <cellStyle name="Input 3 2 2 2 2 2 4" xfId="27734" xr:uid="{13ED38E9-8090-4712-839A-E9A83141F63A}"/>
    <cellStyle name="Input 3 2 2 2 2 2 5" xfId="46732" xr:uid="{FD9D5753-7293-4240-92AC-482F65944E2B}"/>
    <cellStyle name="Input 3 2 2 2 2 3" xfId="11528" xr:uid="{22E441E8-863F-4A9C-A891-3A2961E449B3}"/>
    <cellStyle name="Input 3 2 2 2 2 3 2" xfId="31323" xr:uid="{084E3AC8-CB8B-4D91-BCFA-9975A33ECCDB}"/>
    <cellStyle name="Input 3 2 2 2 2 3 3" xfId="50321" xr:uid="{0FB5D7B8-4B66-4A57-A4DF-BA7ED4297BD1}"/>
    <cellStyle name="Input 3 2 2 2 2 4" xfId="17951" xr:uid="{429641D9-97F0-4EB8-87DF-40D4FFF10C96}"/>
    <cellStyle name="Input 3 2 2 2 2 4 2" xfId="37746" xr:uid="{AC44BF83-C7D2-4CB9-A8C7-8A1C2367BE06}"/>
    <cellStyle name="Input 3 2 2 2 2 4 3" xfId="56744" xr:uid="{3B2C15BF-871A-49AF-829A-CC1E80A17024}"/>
    <cellStyle name="Input 3 2 2 2 2 5" xfId="24312" xr:uid="{420BC9BD-979A-49A8-8A07-F22F62DBFA0C}"/>
    <cellStyle name="Input 3 2 2 2 2 6" xfId="43343" xr:uid="{F39CEC8B-56F1-4496-984D-D73C3C68BB9A}"/>
    <cellStyle name="Input 3 2 2 2 3" xfId="5917" xr:uid="{159562F3-F9D0-46EB-B137-E4C9257B3A3B}"/>
    <cellStyle name="Input 3 2 2 2 3 2" xfId="12917" xr:uid="{F4D635F0-92D3-481F-8688-5BCE9DF95630}"/>
    <cellStyle name="Input 3 2 2 2 3 2 2" xfId="32712" xr:uid="{31DE0B5F-8687-41CA-B3B0-CD94A5C8F861}"/>
    <cellStyle name="Input 3 2 2 2 3 2 3" xfId="51710" xr:uid="{C900C91A-64C5-45A8-B2DF-178DE3889187}"/>
    <cellStyle name="Input 3 2 2 2 3 3" xfId="19332" xr:uid="{2D1A5D3A-CE56-477A-AE47-16F4F71B07BF}"/>
    <cellStyle name="Input 3 2 2 2 3 3 2" xfId="39127" xr:uid="{6E3F03C9-A913-48D0-B152-C921D24989C7}"/>
    <cellStyle name="Input 3 2 2 2 3 3 3" xfId="58125" xr:uid="{7881B026-B4DA-4F9E-9A33-882A880DC3BF}"/>
    <cellStyle name="Input 3 2 2 2 3 4" xfId="25718" xr:uid="{249DF3B5-8102-4542-B8AC-160804C7A2D7}"/>
    <cellStyle name="Input 3 2 2 2 3 5" xfId="44724" xr:uid="{2753D231-95ED-43A3-88A6-CA005826D025}"/>
    <cellStyle name="Input 3 2 2 2 4" xfId="9553" xr:uid="{CA31E9EB-6738-4AD7-AF06-1541413FD654}"/>
    <cellStyle name="Input 3 2 2 2 4 2" xfId="29348" xr:uid="{2C212491-40E5-4BD3-B3F6-80DF676484BE}"/>
    <cellStyle name="Input 3 2 2 2 4 3" xfId="48346" xr:uid="{996D19C1-A422-479E-A97C-A72F41A18DBB}"/>
    <cellStyle name="Input 3 2 2 2 5" xfId="15938" xr:uid="{35F36688-C1C2-425E-B38C-E73E719C6CA7}"/>
    <cellStyle name="Input 3 2 2 2 5 2" xfId="35733" xr:uid="{5D8421F2-74F3-4438-A62B-CE059713719A}"/>
    <cellStyle name="Input 3 2 2 2 5 3" xfId="54731" xr:uid="{67DDBA17-B659-4050-AFE6-C18E2FE50D3E}"/>
    <cellStyle name="Input 3 2 2 2 6" xfId="41701" xr:uid="{C80E8321-F544-4056-8505-B955367CCB98}"/>
    <cellStyle name="Input 3 2 2 3" xfId="3666" xr:uid="{ACCF059A-8778-41C5-AEA0-76E485831611}"/>
    <cellStyle name="Input 3 2 2 3 2" xfId="7155" xr:uid="{833BC16D-3955-4681-AD76-6B9AE5413808}"/>
    <cellStyle name="Input 3 2 2 3 2 2" xfId="14148" xr:uid="{3F18CCE4-2ECB-4ABE-9D69-065DF3CA2C42}"/>
    <cellStyle name="Input 3 2 2 3 2 2 2" xfId="33943" xr:uid="{A5A77B76-8BF6-48C5-9B64-9CCB6BB55023}"/>
    <cellStyle name="Input 3 2 2 3 2 2 3" xfId="52941" xr:uid="{25863ED9-6E88-44D9-A627-B08872648531}"/>
    <cellStyle name="Input 3 2 2 3 2 3" xfId="20562" xr:uid="{0B5CC8B1-6EB2-46EF-93D1-2CA4F590C173}"/>
    <cellStyle name="Input 3 2 2 3 2 3 2" xfId="40357" xr:uid="{9F223B4E-A880-4071-A16E-9ACE317C685C}"/>
    <cellStyle name="Input 3 2 2 3 2 3 3" xfId="59355" xr:uid="{F0716C59-A654-42E3-BE18-B042A7AC1510}"/>
    <cellStyle name="Input 3 2 2 3 2 4" xfId="26954" xr:uid="{7B09561E-F285-4A5E-9AA6-2A51B3B23937}"/>
    <cellStyle name="Input 3 2 2 3 2 5" xfId="45954" xr:uid="{728016C0-6839-4854-9267-505C253354D3}"/>
    <cellStyle name="Input 3 2 2 3 3" xfId="10750" xr:uid="{A0530AC5-DE24-40E0-9756-06D4B79B27E3}"/>
    <cellStyle name="Input 3 2 2 3 3 2" xfId="30545" xr:uid="{2BEF3E9E-9457-45D8-BD25-0F08E8A31468}"/>
    <cellStyle name="Input 3 2 2 3 3 3" xfId="49543" xr:uid="{512EB47E-7E35-4D6F-AD24-4FAAD535CDC9}"/>
    <cellStyle name="Input 3 2 2 3 4" xfId="17173" xr:uid="{7776E738-3D61-41A0-A089-3AA5F888620A}"/>
    <cellStyle name="Input 3 2 2 3 4 2" xfId="36968" xr:uid="{5EE0FEFC-E967-409C-9008-487F9F029835}"/>
    <cellStyle name="Input 3 2 2 3 4 3" xfId="55966" xr:uid="{1891DDCF-F63E-4CC9-AC54-B5ED0D81859F}"/>
    <cellStyle name="Input 3 2 2 3 5" xfId="23533" xr:uid="{EA34EC9E-14A1-4570-B943-87F651B572A5}"/>
    <cellStyle name="Input 3 2 2 3 6" xfId="42565" xr:uid="{E96F06B6-E18B-40B9-AE11-55AEB462DF9D}"/>
    <cellStyle name="Input 3 2 2 4" xfId="3381" xr:uid="{593C66ED-736B-4F36-9B16-F78E280A1BFC}"/>
    <cellStyle name="Input 3 2 2 4 2" xfId="6870" xr:uid="{93FC764E-D33A-4BCB-8078-FDAE510154FA}"/>
    <cellStyle name="Input 3 2 2 4 2 2" xfId="13864" xr:uid="{075C7A68-6CF3-4B82-8E4A-4A16A70F96A0}"/>
    <cellStyle name="Input 3 2 2 4 2 2 2" xfId="33659" xr:uid="{E756BE50-8524-41E2-8454-80BC463F4296}"/>
    <cellStyle name="Input 3 2 2 4 2 2 3" xfId="52657" xr:uid="{1A0D9DCC-B0A1-4BA7-9ED0-6B3FF40E629F}"/>
    <cellStyle name="Input 3 2 2 4 2 3" xfId="20278" xr:uid="{3249B204-CD9F-4C9A-AA8F-635B4EEB1AA0}"/>
    <cellStyle name="Input 3 2 2 4 2 3 2" xfId="40073" xr:uid="{975DD48F-0BF7-4491-B28F-7AFC2DA0C5AA}"/>
    <cellStyle name="Input 3 2 2 4 2 3 3" xfId="59071" xr:uid="{8A18CE7E-83FC-4FE9-8EF5-4E1C1FB89118}"/>
    <cellStyle name="Input 3 2 2 4 2 4" xfId="26670" xr:uid="{5B8C6CD9-7E7E-4603-92DC-169423767E32}"/>
    <cellStyle name="Input 3 2 2 4 2 5" xfId="45670" xr:uid="{339346EB-93CC-4496-810C-A2D517B520C5}"/>
    <cellStyle name="Input 3 2 2 4 3" xfId="10466" xr:uid="{CBA08280-151E-465D-8DFE-558C6CDB9AE7}"/>
    <cellStyle name="Input 3 2 2 4 3 2" xfId="30261" xr:uid="{C4F1F165-E648-486E-87C2-70EF31750EFC}"/>
    <cellStyle name="Input 3 2 2 4 3 3" xfId="49259" xr:uid="{3BD94548-027C-4402-9F7E-E2F76B478942}"/>
    <cellStyle name="Input 3 2 2 4 4" xfId="16889" xr:uid="{651F96A2-E1B9-493D-8EC0-76D31974D9F9}"/>
    <cellStyle name="Input 3 2 2 4 4 2" xfId="36684" xr:uid="{3F00E38C-874C-4D40-9D18-263F6D33D91B}"/>
    <cellStyle name="Input 3 2 2 4 4 3" xfId="55682" xr:uid="{A6B6ED6A-0468-4F8D-A556-FCC9ECEEB480}"/>
    <cellStyle name="Input 3 2 2 4 5" xfId="23249" xr:uid="{C622B359-93B9-493C-B328-99B488B0FA2D}"/>
    <cellStyle name="Input 3 2 2 4 6" xfId="42281" xr:uid="{40B4DC47-75D9-483C-96A0-9B2958C20531}"/>
    <cellStyle name="Input 3 2 2 5" xfId="5238" xr:uid="{400FE79F-673D-4CB2-9945-A8106CA6CFFF}"/>
    <cellStyle name="Input 3 2 2 5 2" xfId="12253" xr:uid="{CDCE21A2-91A9-4AB6-945B-1504F35B374F}"/>
    <cellStyle name="Input 3 2 2 5 2 2" xfId="32048" xr:uid="{DD922ED8-AF1E-4B35-8E3A-FECCAD1FAECA}"/>
    <cellStyle name="Input 3 2 2 5 2 3" xfId="51046" xr:uid="{C8030A08-47B9-4E46-8661-0A0B48411BE5}"/>
    <cellStyle name="Input 3 2 2 5 3" xfId="18671" xr:uid="{75B6519B-D93F-4FF9-8AE5-02722CE1D823}"/>
    <cellStyle name="Input 3 2 2 5 3 2" xfId="38466" xr:uid="{F3FE1352-3F6C-429F-A230-8F36607BC1FF}"/>
    <cellStyle name="Input 3 2 2 5 3 3" xfId="57464" xr:uid="{943CBDCB-728E-42BC-9EED-B056D4A38CBD}"/>
    <cellStyle name="Input 3 2 2 5 4" xfId="25045" xr:uid="{AAAA2A44-9CB1-4A07-B2AB-E466B948E6DB}"/>
    <cellStyle name="Input 3 2 2 5 5" xfId="44063" xr:uid="{5E5A4CA5-84A8-4ACF-8A57-CCD639419459}"/>
    <cellStyle name="Input 3 2 2 6" xfId="8918" xr:uid="{06CD67D2-B21B-455C-BD9B-738EDA84B882}"/>
    <cellStyle name="Input 3 2 2 6 2" xfId="28713" xr:uid="{1D83867F-CD50-4F27-9401-B2C356203063}"/>
    <cellStyle name="Input 3 2 2 6 3" xfId="47711" xr:uid="{EE907833-C47C-4E0A-A17C-7D79555C5B24}"/>
    <cellStyle name="Input 3 2 2 7" xfId="8841" xr:uid="{487AB763-67E1-4CC8-9853-DCD2DEDA59AA}"/>
    <cellStyle name="Input 3 2 2 7 2" xfId="28638" xr:uid="{DB81679A-F1A0-4B45-B94A-0045724B228E}"/>
    <cellStyle name="Input 3 2 2 7 3" xfId="47636" xr:uid="{F1A50C85-00C0-43CF-A029-83292F30BAB3}"/>
    <cellStyle name="Input 3 2 2 8" xfId="24963" xr:uid="{7C059E0D-8390-4629-AB74-C81B7D064EDF}"/>
    <cellStyle name="Input 3 2 3" xfId="1871" xr:uid="{C4E62173-1E73-4920-9010-4F7728507D03}"/>
    <cellStyle name="Input 3 2 3 2" xfId="2641" xr:uid="{443A5988-63B6-4291-BFBC-43FFD079455C}"/>
    <cellStyle name="Input 3 2 3 2 2" xfId="4664" xr:uid="{5A7256CE-F44B-4645-A3C1-83EF2E3F6272}"/>
    <cellStyle name="Input 3 2 3 2 2 2" xfId="8153" xr:uid="{EDD6751E-B08D-4CF9-85A6-D4D4BFC8A4AC}"/>
    <cellStyle name="Input 3 2 3 2 2 2 2" xfId="15142" xr:uid="{0CC84060-3A1A-497D-8312-EF2D56EA4570}"/>
    <cellStyle name="Input 3 2 3 2 2 2 2 2" xfId="34937" xr:uid="{13658309-5768-4B34-B017-E234D00FF511}"/>
    <cellStyle name="Input 3 2 3 2 2 2 2 3" xfId="53935" xr:uid="{F234E82E-F9FD-47A5-B6FB-483090479961}"/>
    <cellStyle name="Input 3 2 3 2 2 2 3" xfId="21556" xr:uid="{34EE19E6-0949-4F7E-885B-B9BC78ACB0CC}"/>
    <cellStyle name="Input 3 2 3 2 2 2 3 2" xfId="41351" xr:uid="{4B6A4D38-55E9-4BBA-9E44-0AF1D3C24B95}"/>
    <cellStyle name="Input 3 2 3 2 2 2 3 3" xfId="60349" xr:uid="{70166C6A-CF5A-4A6A-AF17-1A5C5BF7762B}"/>
    <cellStyle name="Input 3 2 3 2 2 2 4" xfId="27950" xr:uid="{8C6F4C53-75C1-4AF9-9D3D-1B0C3453904C}"/>
    <cellStyle name="Input 3 2 3 2 2 2 5" xfId="46948" xr:uid="{9688DE25-EBEB-43E5-95AA-E45598DFA0BA}"/>
    <cellStyle name="Input 3 2 3 2 2 3" xfId="11744" xr:uid="{AA69961A-1D1E-49C6-8D2F-6217D9D6E39E}"/>
    <cellStyle name="Input 3 2 3 2 2 3 2" xfId="31539" xr:uid="{7FEA8D9E-63D5-423B-BFEE-C7B14A899C3D}"/>
    <cellStyle name="Input 3 2 3 2 2 3 3" xfId="50537" xr:uid="{3ADEFF84-90BC-4216-B536-A737EE6A1732}"/>
    <cellStyle name="Input 3 2 3 2 2 4" xfId="18167" xr:uid="{8F24F02F-A4B8-4016-9B8F-E5BB1FC8C9AD}"/>
    <cellStyle name="Input 3 2 3 2 2 4 2" xfId="37962" xr:uid="{CCF21A7D-A2B9-40D7-A4E0-48AD0731B055}"/>
    <cellStyle name="Input 3 2 3 2 2 4 3" xfId="56960" xr:uid="{24ABA714-F670-4925-BDCD-FB6C9EC4693F}"/>
    <cellStyle name="Input 3 2 3 2 2 5" xfId="24528" xr:uid="{D13CC3F7-9397-4C46-B280-8D08656D79DE}"/>
    <cellStyle name="Input 3 2 3 2 2 6" xfId="43559" xr:uid="{6108ECB9-E0EE-476B-8740-04E128DFD90F}"/>
    <cellStyle name="Input 3 2 3 2 3" xfId="6133" xr:uid="{8D49F3DD-B986-4EC2-8B16-B8DB91C3B900}"/>
    <cellStyle name="Input 3 2 3 2 3 2" xfId="13132" xr:uid="{2F29E7C9-8D23-4141-B419-2871723D65CB}"/>
    <cellStyle name="Input 3 2 3 2 3 2 2" xfId="32927" xr:uid="{9CC0B4D3-059B-480E-9E1E-88C0D717ED9C}"/>
    <cellStyle name="Input 3 2 3 2 3 2 3" xfId="51925" xr:uid="{1385FF84-9627-4AC3-AF44-F450EDB1E2A7}"/>
    <cellStyle name="Input 3 2 3 2 3 3" xfId="19547" xr:uid="{D6DF715F-F766-458B-BF26-B8F628EF0EC2}"/>
    <cellStyle name="Input 3 2 3 2 3 3 2" xfId="39342" xr:uid="{582396B9-786D-4C89-9854-96A54E898E9D}"/>
    <cellStyle name="Input 3 2 3 2 3 3 3" xfId="58340" xr:uid="{51E8E787-90DA-4027-A372-D8D9E84CD552}"/>
    <cellStyle name="Input 3 2 3 2 3 4" xfId="25934" xr:uid="{F256276D-C563-4CE6-BEC5-0DAC54A2667A}"/>
    <cellStyle name="Input 3 2 3 2 3 5" xfId="44939" xr:uid="{A75ABD57-9EB6-411A-8014-43AC6D0EBFC4}"/>
    <cellStyle name="Input 3 2 3 2 4" xfId="9749" xr:uid="{AAD2D770-FB37-448B-AC6C-1B3E159FF5B9}"/>
    <cellStyle name="Input 3 2 3 2 4 2" xfId="29544" xr:uid="{707686D6-A246-468E-B508-ADF154BC94BC}"/>
    <cellStyle name="Input 3 2 3 2 4 3" xfId="48542" xr:uid="{BC3DC546-ECD2-4493-A57E-3B0B7FF6DFA9}"/>
    <cellStyle name="Input 3 2 3 2 5" xfId="16155" xr:uid="{A1CC5128-E2E4-4425-9554-A0B9ABFEF9D0}"/>
    <cellStyle name="Input 3 2 3 2 5 2" xfId="35950" xr:uid="{01CF3207-2D57-4AE1-B42E-2E82DCDD0D22}"/>
    <cellStyle name="Input 3 2 3 2 5 3" xfId="54948" xr:uid="{33501B14-2B26-4B74-8798-7091978FBCC7}"/>
    <cellStyle name="Input 3 2 3 2 6" xfId="41768" xr:uid="{AA718B56-0785-45DC-A1CF-C08C420BB72C}"/>
    <cellStyle name="Input 3 2 3 3" xfId="3883" xr:uid="{A1D2E42C-0D98-4748-8068-37AA57282903}"/>
    <cellStyle name="Input 3 2 3 3 2" xfId="7372" xr:uid="{28DCE38C-D110-446C-82A8-FB9CBB8A0B08}"/>
    <cellStyle name="Input 3 2 3 3 2 2" xfId="14365" xr:uid="{DFE9AD5B-7CA3-4109-93BD-AA16519511BD}"/>
    <cellStyle name="Input 3 2 3 3 2 2 2" xfId="34160" xr:uid="{9AC8E6EC-B9B4-48F6-BE3E-39E2ECE90A4C}"/>
    <cellStyle name="Input 3 2 3 3 2 2 3" xfId="53158" xr:uid="{D38AB4C7-9C2C-4C97-A5F2-16002B0707B0}"/>
    <cellStyle name="Input 3 2 3 3 2 3" xfId="20779" xr:uid="{48F870A2-17B6-4A3C-AF32-5F0F63A8B4F7}"/>
    <cellStyle name="Input 3 2 3 3 2 3 2" xfId="40574" xr:uid="{DF5BEC44-3195-4D4C-A680-44D8F3EDE10D}"/>
    <cellStyle name="Input 3 2 3 3 2 3 3" xfId="59572" xr:uid="{4675F4D4-DD99-48CE-BCE0-CBB3E5649CB3}"/>
    <cellStyle name="Input 3 2 3 3 2 4" xfId="27171" xr:uid="{E08793B9-ED08-4C2F-A71D-4FE89FBB5C38}"/>
    <cellStyle name="Input 3 2 3 3 2 5" xfId="46171" xr:uid="{DFA3FDCF-8EE5-4E03-B17E-FA82A57ABFDE}"/>
    <cellStyle name="Input 3 2 3 3 3" xfId="10967" xr:uid="{828B4B43-170C-4DA8-85ED-004D145825CF}"/>
    <cellStyle name="Input 3 2 3 3 3 2" xfId="30762" xr:uid="{CE48B1BB-3F83-4D87-BE07-F552A945F4D2}"/>
    <cellStyle name="Input 3 2 3 3 3 3" xfId="49760" xr:uid="{B62A43CB-2647-4774-B9C7-FC85AA7CAF1D}"/>
    <cellStyle name="Input 3 2 3 3 4" xfId="17390" xr:uid="{9EF819A2-23D3-4FC6-A642-B9B1E4D17DA0}"/>
    <cellStyle name="Input 3 2 3 3 4 2" xfId="37185" xr:uid="{2002AD42-7CF2-44BE-8601-710F99049E77}"/>
    <cellStyle name="Input 3 2 3 3 4 3" xfId="56183" xr:uid="{487ABF45-9C88-4CB1-A91C-FF9761537B5E}"/>
    <cellStyle name="Input 3 2 3 3 5" xfId="23750" xr:uid="{6E3A6114-A70D-41C6-AD42-2ACB29F6C874}"/>
    <cellStyle name="Input 3 2 3 3 6" xfId="42782" xr:uid="{08A5D690-561F-4254-A18C-3CDF39AB91D5}"/>
    <cellStyle name="Input 3 2 3 4" xfId="3030" xr:uid="{AFF328DF-BF6A-4C8D-91CB-AA8B1709CFFD}"/>
    <cellStyle name="Input 3 2 3 4 2" xfId="6519" xr:uid="{815444BD-5C9E-411B-8B52-88FECD0543FD}"/>
    <cellStyle name="Input 3 2 3 4 2 2" xfId="13513" xr:uid="{7774741C-D699-4EFB-816A-DAF65AAEA5C0}"/>
    <cellStyle name="Input 3 2 3 4 2 2 2" xfId="33308" xr:uid="{90B6FAEF-AE2D-4119-A036-780E6756EBFB}"/>
    <cellStyle name="Input 3 2 3 4 2 2 3" xfId="52306" xr:uid="{45E7F457-F2DA-4EF7-ABDF-B6D2868FAA62}"/>
    <cellStyle name="Input 3 2 3 4 2 3" xfId="19927" xr:uid="{977CC5EC-902D-43BB-9E66-A4CA66E44881}"/>
    <cellStyle name="Input 3 2 3 4 2 3 2" xfId="39722" xr:uid="{C55C6EF6-B6C6-4186-BF1D-14D6F65B86AF}"/>
    <cellStyle name="Input 3 2 3 4 2 3 3" xfId="58720" xr:uid="{106BEE0C-BAA6-4084-AFAC-C03C26D6368F}"/>
    <cellStyle name="Input 3 2 3 4 2 4" xfId="26319" xr:uid="{367C060C-C7A0-4772-B8D0-4C5BEAB86C64}"/>
    <cellStyle name="Input 3 2 3 4 2 5" xfId="45319" xr:uid="{BA57F5A4-6B61-4CA3-BB3C-A94146C154AE}"/>
    <cellStyle name="Input 3 2 3 4 3" xfId="10115" xr:uid="{70AB7BF2-A67D-4D04-8B4D-0F1C2EAD533E}"/>
    <cellStyle name="Input 3 2 3 4 3 2" xfId="29910" xr:uid="{8510299D-D8B7-446F-B314-7258BDBC299D}"/>
    <cellStyle name="Input 3 2 3 4 3 3" xfId="48908" xr:uid="{5680713C-9A81-4C4C-82A4-BC75317922CF}"/>
    <cellStyle name="Input 3 2 3 4 4" xfId="16538" xr:uid="{AFFE6FC6-03B3-4E3C-BB93-CD11628D91FA}"/>
    <cellStyle name="Input 3 2 3 4 4 2" xfId="36333" xr:uid="{7C1B3C20-2EDD-43EC-81F9-D55141669955}"/>
    <cellStyle name="Input 3 2 3 4 4 3" xfId="55331" xr:uid="{4F18B68E-4487-4ACE-860B-7B8AFDB0762C}"/>
    <cellStyle name="Input 3 2 3 4 5" xfId="22898" xr:uid="{CEC4C610-88E1-43A5-8AE1-966255B0963C}"/>
    <cellStyle name="Input 3 2 3 4 6" xfId="41930" xr:uid="{15028C13-B331-4E5B-B3AC-E0E1E8C380D2}"/>
    <cellStyle name="Input 3 2 3 5" xfId="5456" xr:uid="{991FC543-E6CD-4B62-A7D8-29928ACF1995}"/>
    <cellStyle name="Input 3 2 3 5 2" xfId="12468" xr:uid="{1EB220CD-2A13-4CE2-9A70-C991677713D0}"/>
    <cellStyle name="Input 3 2 3 5 2 2" xfId="32263" xr:uid="{F26B3974-5035-4313-8949-5349C39F6B83}"/>
    <cellStyle name="Input 3 2 3 5 2 3" xfId="51261" xr:uid="{CAF3B2D3-7E63-4177-9F86-7559F05C813A}"/>
    <cellStyle name="Input 3 2 3 5 3" xfId="18886" xr:uid="{4B983F6E-B59C-4492-8C16-F35B828F3FE4}"/>
    <cellStyle name="Input 3 2 3 5 3 2" xfId="38681" xr:uid="{3E9E17E3-8D32-4CF0-BB47-EF83A41F8994}"/>
    <cellStyle name="Input 3 2 3 5 3 3" xfId="57679" xr:uid="{60EEA273-423B-4AFE-9A0A-C2C2D86BACB1}"/>
    <cellStyle name="Input 3 2 3 5 4" xfId="25261" xr:uid="{0D92083D-C35E-4013-BCAB-9B08E3E26BCA}"/>
    <cellStyle name="Input 3 2 3 5 5" xfId="44278" xr:uid="{4B4585DE-2F1C-48E9-A4B8-354BE3E0A2CE}"/>
    <cellStyle name="Input 3 2 3 6" xfId="9114" xr:uid="{27C3A9B1-BB46-4E11-AAF1-8D08EDC3877B}"/>
    <cellStyle name="Input 3 2 3 6 2" xfId="28909" xr:uid="{E5C24150-8C48-406A-AAC0-780B7AE36F72}"/>
    <cellStyle name="Input 3 2 3 6 3" xfId="47907" xr:uid="{B63EF4EA-C6A0-4C45-95C8-77B7CBAD1FF3}"/>
    <cellStyle name="Input 3 2 3 7" xfId="15482" xr:uid="{BA7331E0-9561-4E05-B282-20522645263A}"/>
    <cellStyle name="Input 3 2 3 7 2" xfId="35277" xr:uid="{F8F9B475-9AF0-4191-82A1-FF9C1BD09A22}"/>
    <cellStyle name="Input 3 2 3 7 3" xfId="54275" xr:uid="{A4C42B70-19B6-4AB2-94C2-EE544BD25A90}"/>
    <cellStyle name="Input 3 2 3 8" xfId="21997" xr:uid="{1CE7E263-EBA8-4952-9470-5C74E858BA48}"/>
    <cellStyle name="Input 3 2 4" xfId="1838" xr:uid="{A9FA81B5-80A8-41CD-9177-A206BC75BB86}"/>
    <cellStyle name="Input 3 2 4 2" xfId="2608" xr:uid="{C1900477-FEFB-4455-BCF4-157B808751A7}"/>
    <cellStyle name="Input 3 2 4 2 2" xfId="4631" xr:uid="{3B081928-EE37-4841-BDEF-BB4806A32147}"/>
    <cellStyle name="Input 3 2 4 2 2 2" xfId="8120" xr:uid="{F0A87F79-854B-4A1A-89E9-9D47543F8240}"/>
    <cellStyle name="Input 3 2 4 2 2 2 2" xfId="15109" xr:uid="{9140C4B1-3CE2-42D6-A1E8-E96A7D38828A}"/>
    <cellStyle name="Input 3 2 4 2 2 2 2 2" xfId="34904" xr:uid="{B5D25F24-BE65-458B-BF3B-4CFA1551BE84}"/>
    <cellStyle name="Input 3 2 4 2 2 2 2 3" xfId="53902" xr:uid="{BBE18953-986F-49AE-9C58-CC09B0D45898}"/>
    <cellStyle name="Input 3 2 4 2 2 2 3" xfId="21523" xr:uid="{D2931018-60C7-4E7F-BFD2-E38879F672A2}"/>
    <cellStyle name="Input 3 2 4 2 2 2 3 2" xfId="41318" xr:uid="{B131F7F8-205E-4BF9-BAFF-0CB4BB931120}"/>
    <cellStyle name="Input 3 2 4 2 2 2 3 3" xfId="60316" xr:uid="{0CACF191-C8BD-48AD-8D3E-8B70E8991386}"/>
    <cellStyle name="Input 3 2 4 2 2 2 4" xfId="27917" xr:uid="{43AF2F4F-9C6B-4972-B53C-37B5F8EFF154}"/>
    <cellStyle name="Input 3 2 4 2 2 2 5" xfId="46915" xr:uid="{7CD97BEE-1E6F-4239-9943-23600C7DA7B9}"/>
    <cellStyle name="Input 3 2 4 2 2 3" xfId="11711" xr:uid="{EF40E10F-F5D7-48AB-ADF4-C71D4E9C4436}"/>
    <cellStyle name="Input 3 2 4 2 2 3 2" xfId="31506" xr:uid="{46E8B819-8584-4646-A679-828491B4F3F9}"/>
    <cellStyle name="Input 3 2 4 2 2 3 3" xfId="50504" xr:uid="{BE54844B-22FB-4768-8047-2BFC93E20657}"/>
    <cellStyle name="Input 3 2 4 2 2 4" xfId="18134" xr:uid="{84E85290-4B21-4912-AB54-1E62812EC169}"/>
    <cellStyle name="Input 3 2 4 2 2 4 2" xfId="37929" xr:uid="{CE065949-7ED3-4DDE-B681-808AF7300E91}"/>
    <cellStyle name="Input 3 2 4 2 2 4 3" xfId="56927" xr:uid="{A52AC450-AFEB-417F-BDE2-F525B2B3AC7E}"/>
    <cellStyle name="Input 3 2 4 2 2 5" xfId="24495" xr:uid="{D6F7D922-D1A4-4556-9D43-E6E21EB63D10}"/>
    <cellStyle name="Input 3 2 4 2 2 6" xfId="43526" xr:uid="{A69D9EAF-C3E8-4CDE-B8BD-3E33AA11CA9C}"/>
    <cellStyle name="Input 3 2 4 2 3" xfId="6100" xr:uid="{5CC10A7F-3F3E-4D20-B3CC-116E62E7FBC6}"/>
    <cellStyle name="Input 3 2 4 2 3 2" xfId="13099" xr:uid="{DE949587-69D1-4CA4-94C3-F48007CCBB58}"/>
    <cellStyle name="Input 3 2 4 2 3 2 2" xfId="32894" xr:uid="{31DED491-523B-40C7-B619-D5FCBBB5C8C4}"/>
    <cellStyle name="Input 3 2 4 2 3 2 3" xfId="51892" xr:uid="{1435E504-F080-4EBB-BEC0-6242813CD3D7}"/>
    <cellStyle name="Input 3 2 4 2 3 3" xfId="19514" xr:uid="{442827B4-282C-4A81-85E3-68F2C8BD7975}"/>
    <cellStyle name="Input 3 2 4 2 3 3 2" xfId="39309" xr:uid="{22769CCA-5040-47D0-A236-E82DF63C887B}"/>
    <cellStyle name="Input 3 2 4 2 3 3 3" xfId="58307" xr:uid="{9559D35C-3186-4CCE-AB3B-9FA6E4414AC4}"/>
    <cellStyle name="Input 3 2 4 2 3 4" xfId="25901" xr:uid="{A9A73F65-C399-4655-A410-564AF67BA8EE}"/>
    <cellStyle name="Input 3 2 4 2 3 5" xfId="44906" xr:uid="{C4EC7790-481D-4596-AE76-D623E558DD34}"/>
    <cellStyle name="Input 3 2 4 2 4" xfId="9718" xr:uid="{4C098504-CB00-453F-95EE-EA0785037AEC}"/>
    <cellStyle name="Input 3 2 4 2 4 2" xfId="29513" xr:uid="{926C6D58-C75D-47DD-9C3E-08D6EB1B133B}"/>
    <cellStyle name="Input 3 2 4 2 4 3" xfId="48511" xr:uid="{6ECA4E72-BFDF-4F51-B965-E5BD9380B47A}"/>
    <cellStyle name="Input 3 2 4 2 5" xfId="16122" xr:uid="{B88F2BC5-B170-4FCA-BA6B-3AB49B9ACF01}"/>
    <cellStyle name="Input 3 2 4 2 5 2" xfId="35917" xr:uid="{5916F99D-BB40-4A9E-AA5D-9EEEC030EDDD}"/>
    <cellStyle name="Input 3 2 4 2 5 3" xfId="54915" xr:uid="{8D16E442-7E1E-4502-AD77-3748A29A7E90}"/>
    <cellStyle name="Input 3 2 4 2 6" xfId="41752" xr:uid="{1C764D6C-149D-4F7E-BAE3-2B4DBB702036}"/>
    <cellStyle name="Input 3 2 4 3" xfId="3850" xr:uid="{466B6E00-F65F-4AA2-A147-990FA63960BB}"/>
    <cellStyle name="Input 3 2 4 3 2" xfId="7339" xr:uid="{B0EE49A4-3C68-41B5-9839-D600298DFE5A}"/>
    <cellStyle name="Input 3 2 4 3 2 2" xfId="14332" xr:uid="{2346B588-259A-406B-810F-E32181A532CA}"/>
    <cellStyle name="Input 3 2 4 3 2 2 2" xfId="34127" xr:uid="{2DE208A6-3F05-4759-A996-7A18C21BCB0D}"/>
    <cellStyle name="Input 3 2 4 3 2 2 3" xfId="53125" xr:uid="{369EC517-21E0-449C-9071-52C048E62D21}"/>
    <cellStyle name="Input 3 2 4 3 2 3" xfId="20746" xr:uid="{10475F45-3022-4DB5-BDA7-E6FF7733945A}"/>
    <cellStyle name="Input 3 2 4 3 2 3 2" xfId="40541" xr:uid="{F7A44F1C-26FC-41EF-AE1D-FF03D6E716DC}"/>
    <cellStyle name="Input 3 2 4 3 2 3 3" xfId="59539" xr:uid="{A1B96A37-4941-46B0-9A37-5DDCEFCE5309}"/>
    <cellStyle name="Input 3 2 4 3 2 4" xfId="27138" xr:uid="{29824ADF-3C9F-4175-B39D-A3BEF60D4C6B}"/>
    <cellStyle name="Input 3 2 4 3 2 5" xfId="46138" xr:uid="{AD846721-2E8D-4E3B-9E42-FEB7ECC38007}"/>
    <cellStyle name="Input 3 2 4 3 3" xfId="10934" xr:uid="{AB04FD56-CF0B-4D61-AE66-C3C3C129F4AC}"/>
    <cellStyle name="Input 3 2 4 3 3 2" xfId="30729" xr:uid="{01954F25-DFA3-4E25-964E-D7FD6DAAD1B1}"/>
    <cellStyle name="Input 3 2 4 3 3 3" xfId="49727" xr:uid="{2DEE2F92-2AA2-41F7-A98D-29665DF6BEEE}"/>
    <cellStyle name="Input 3 2 4 3 4" xfId="17357" xr:uid="{2B5B8C1A-2F72-468F-AA50-26828B99887E}"/>
    <cellStyle name="Input 3 2 4 3 4 2" xfId="37152" xr:uid="{59CBB063-0197-4309-8251-5900113C53FB}"/>
    <cellStyle name="Input 3 2 4 3 4 3" xfId="56150" xr:uid="{3C319ACF-FEBE-4947-9ED2-5F7E94442950}"/>
    <cellStyle name="Input 3 2 4 3 5" xfId="23717" xr:uid="{F1ECD229-D6AA-48DC-A31C-FC3734248812}"/>
    <cellStyle name="Input 3 2 4 3 6" xfId="42749" xr:uid="{EB8AFAB5-13AC-4815-87DA-18C8C754BC5E}"/>
    <cellStyle name="Input 3 2 4 4" xfId="3040" xr:uid="{856AAE00-56B3-43A1-92FA-CDAB164EC1B8}"/>
    <cellStyle name="Input 3 2 4 4 2" xfId="6529" xr:uid="{22C3706A-03A6-4A23-BEA7-C849B323F9B3}"/>
    <cellStyle name="Input 3 2 4 4 2 2" xfId="13523" xr:uid="{0049E39A-9677-4A1F-B6ED-58C51DBCB5E6}"/>
    <cellStyle name="Input 3 2 4 4 2 2 2" xfId="33318" xr:uid="{4FA9D410-5A86-490E-9988-BDFB9EFAA11A}"/>
    <cellStyle name="Input 3 2 4 4 2 2 3" xfId="52316" xr:uid="{D1E2D67E-7FDB-433E-BC11-EF6EE9420938}"/>
    <cellStyle name="Input 3 2 4 4 2 3" xfId="19937" xr:uid="{DE5ECFEB-A55F-4078-BC85-6D168BA33E52}"/>
    <cellStyle name="Input 3 2 4 4 2 3 2" xfId="39732" xr:uid="{E603D8C3-0F04-45D8-9606-AB418EE8552C}"/>
    <cellStyle name="Input 3 2 4 4 2 3 3" xfId="58730" xr:uid="{AE3016BE-7616-4E61-9A89-B9D036DB21D1}"/>
    <cellStyle name="Input 3 2 4 4 2 4" xfId="26329" xr:uid="{EC89BB84-C246-43FF-B202-5B08301B2AAF}"/>
    <cellStyle name="Input 3 2 4 4 2 5" xfId="45329" xr:uid="{BC18BA82-2A38-4EA0-AAEA-D2D390C77250}"/>
    <cellStyle name="Input 3 2 4 4 3" xfId="10125" xr:uid="{FCD67FCF-155B-4406-A138-0DD85BA3D30C}"/>
    <cellStyle name="Input 3 2 4 4 3 2" xfId="29920" xr:uid="{9A54178F-AEB9-4C20-B189-573483CF59F2}"/>
    <cellStyle name="Input 3 2 4 4 3 3" xfId="48918" xr:uid="{9064C9C1-9A37-4702-85E1-9F31B75C4FF5}"/>
    <cellStyle name="Input 3 2 4 4 4" xfId="16548" xr:uid="{F0AEA5A8-FCD6-448A-85B0-3F37C87F4F64}"/>
    <cellStyle name="Input 3 2 4 4 4 2" xfId="36343" xr:uid="{BC0CD310-281A-4F12-B12B-7502DB69E907}"/>
    <cellStyle name="Input 3 2 4 4 4 3" xfId="55341" xr:uid="{0467EB82-6262-4C8A-9145-C69916E6CE4A}"/>
    <cellStyle name="Input 3 2 4 4 5" xfId="22908" xr:uid="{E1E47BEF-2AB5-4B81-A0CC-1AE136831433}"/>
    <cellStyle name="Input 3 2 4 4 6" xfId="41940" xr:uid="{82344FF9-98E4-4F4C-8409-20416F99FCC6}"/>
    <cellStyle name="Input 3 2 4 5" xfId="5423" xr:uid="{201231BA-511F-4987-B6D3-651F075A1C83}"/>
    <cellStyle name="Input 3 2 4 5 2" xfId="12435" xr:uid="{FF7A2E06-61FD-4BBB-B567-C0273A23C2FB}"/>
    <cellStyle name="Input 3 2 4 5 2 2" xfId="32230" xr:uid="{7689FD27-8E47-4290-A6ED-6668A6923F84}"/>
    <cellStyle name="Input 3 2 4 5 2 3" xfId="51228" xr:uid="{9668A89F-8A08-4AB8-B747-75FD3ECDA163}"/>
    <cellStyle name="Input 3 2 4 5 3" xfId="18853" xr:uid="{D8D42E1F-65F6-4FCF-AC91-763525A3561B}"/>
    <cellStyle name="Input 3 2 4 5 3 2" xfId="38648" xr:uid="{4ADFDED8-7A9A-4584-BF1B-98744733EB64}"/>
    <cellStyle name="Input 3 2 4 5 3 3" xfId="57646" xr:uid="{FC26F25E-8224-43E5-B252-2A058805FB2F}"/>
    <cellStyle name="Input 3 2 4 5 4" xfId="25228" xr:uid="{9686B5C7-B996-47B2-B041-4148DDD0586E}"/>
    <cellStyle name="Input 3 2 4 5 5" xfId="44245" xr:uid="{9A3FB4EA-028E-4EF7-9BAE-90BE520ADB6B}"/>
    <cellStyle name="Input 3 2 4 6" xfId="9083" xr:uid="{34D1C575-4403-4AF4-9318-B668532BE193}"/>
    <cellStyle name="Input 3 2 4 6 2" xfId="28878" xr:uid="{1B4B5C0E-105A-4F3A-B674-3D132741D323}"/>
    <cellStyle name="Input 3 2 4 6 3" xfId="47876" xr:uid="{872339E9-C2AE-492C-BC1A-7B0777741DE6}"/>
    <cellStyle name="Input 3 2 4 7" xfId="9413" xr:uid="{3226EEE4-EF06-48B0-B92A-82AC30888439}"/>
    <cellStyle name="Input 3 2 4 7 2" xfId="29208" xr:uid="{9D2C079E-7C4B-4907-8220-36A47784CDE6}"/>
    <cellStyle name="Input 3 2 4 7 3" xfId="48206" xr:uid="{5B12F738-76BE-48DC-9363-0876D6979C74}"/>
    <cellStyle name="Input 3 2 4 8" xfId="21939" xr:uid="{222CD1FD-1669-45DC-88D7-7A95F0B644A7}"/>
    <cellStyle name="Input 3 2 5" xfId="1986" xr:uid="{A5C67524-6C2A-4F62-B765-D1FCEEC07722}"/>
    <cellStyle name="Input 3 2 5 2" xfId="2756" xr:uid="{38530D4D-4E09-488A-93E4-FFDA2132031A}"/>
    <cellStyle name="Input 3 2 5 2 2" xfId="4778" xr:uid="{803EBCF6-7C6A-4927-9DD9-D0BBAD2F0FCD}"/>
    <cellStyle name="Input 3 2 5 2 2 2" xfId="8267" xr:uid="{CE4919EC-C7E8-4163-9CC2-009F57B33BF4}"/>
    <cellStyle name="Input 3 2 5 2 2 2 2" xfId="15256" xr:uid="{216983D1-EB31-407E-84FE-527F5A49F77A}"/>
    <cellStyle name="Input 3 2 5 2 2 2 2 2" xfId="35051" xr:uid="{2CBF21C1-C2E7-4A94-B2E2-0255C740577B}"/>
    <cellStyle name="Input 3 2 5 2 2 2 2 3" xfId="54049" xr:uid="{14B80FF6-9544-4A76-8D3D-9A4D52CD711C}"/>
    <cellStyle name="Input 3 2 5 2 2 2 3" xfId="21670" xr:uid="{225B87C5-0B03-47A6-857D-D9B1EE081A2F}"/>
    <cellStyle name="Input 3 2 5 2 2 2 3 2" xfId="41465" xr:uid="{57AFC7FE-B450-424A-83D5-43746374251A}"/>
    <cellStyle name="Input 3 2 5 2 2 2 3 3" xfId="60463" xr:uid="{F773172F-560A-4B3B-9670-95A6F909EFC2}"/>
    <cellStyle name="Input 3 2 5 2 2 2 4" xfId="28064" xr:uid="{7B8FEB32-6027-4D47-BEF0-CD2CED05F40D}"/>
    <cellStyle name="Input 3 2 5 2 2 2 5" xfId="47062" xr:uid="{F83DAD3F-D2F8-4926-B71A-7E58DA132927}"/>
    <cellStyle name="Input 3 2 5 2 2 3" xfId="11858" xr:uid="{4513D3FB-8622-4E4B-930C-96851D07A551}"/>
    <cellStyle name="Input 3 2 5 2 2 3 2" xfId="31653" xr:uid="{9F89B0C8-653E-4FC0-9569-CB22F034BF57}"/>
    <cellStyle name="Input 3 2 5 2 2 3 3" xfId="50651" xr:uid="{F93133F2-DA35-4FB6-90D0-40690A206CE0}"/>
    <cellStyle name="Input 3 2 5 2 2 4" xfId="18281" xr:uid="{615A1D3C-C1F7-4F21-91C7-E7F2849248D5}"/>
    <cellStyle name="Input 3 2 5 2 2 4 2" xfId="38076" xr:uid="{A3F130FB-1E41-4F72-8F4F-50DFE4CAC049}"/>
    <cellStyle name="Input 3 2 5 2 2 4 3" xfId="57074" xr:uid="{C80B927C-07D5-4A29-B601-23DBAECB1B1E}"/>
    <cellStyle name="Input 3 2 5 2 2 5" xfId="24642" xr:uid="{984AE4F5-C02E-43BC-9B94-E6D859807072}"/>
    <cellStyle name="Input 3 2 5 2 2 6" xfId="43673" xr:uid="{6D1268D8-BE8B-4F76-AC31-DD92C862ECF2}"/>
    <cellStyle name="Input 3 2 5 2 3" xfId="6248" xr:uid="{4E762E4D-1E38-41D2-B44D-43841A05BF08}"/>
    <cellStyle name="Input 3 2 5 2 3 2" xfId="13246" xr:uid="{B37C9C79-2C2E-47E8-B1D9-ABAF6FF49B2B}"/>
    <cellStyle name="Input 3 2 5 2 3 2 2" xfId="33041" xr:uid="{94DB8EF2-4305-42FD-90DD-689645C96449}"/>
    <cellStyle name="Input 3 2 5 2 3 2 3" xfId="52039" xr:uid="{C386FD30-02F6-4429-90EE-6DA8840B3ABE}"/>
    <cellStyle name="Input 3 2 5 2 3 3" xfId="19661" xr:uid="{C43CC2A1-AD5F-4F3E-9012-05660D89BDFD}"/>
    <cellStyle name="Input 3 2 5 2 3 3 2" xfId="39456" xr:uid="{50434CC5-9955-40AA-BD21-D7EBB3CD07FF}"/>
    <cellStyle name="Input 3 2 5 2 3 3 3" xfId="58454" xr:uid="{121C88D0-1309-48A9-AAF3-0B1DA6F952A6}"/>
    <cellStyle name="Input 3 2 5 2 3 4" xfId="26049" xr:uid="{9023E7F4-8357-46C6-AC78-4CCA09E16010}"/>
    <cellStyle name="Input 3 2 5 2 3 5" xfId="45053" xr:uid="{608D0E8A-4FF7-49A8-89FC-09E7E9A0AA0A}"/>
    <cellStyle name="Input 3 2 5 2 4" xfId="9856" xr:uid="{9195C3AB-1561-4698-9340-EC5D481AC60C}"/>
    <cellStyle name="Input 3 2 5 2 4 2" xfId="29651" xr:uid="{9ABD8087-93CA-46FF-A6DE-3F2CF4CE5C8D}"/>
    <cellStyle name="Input 3 2 5 2 4 3" xfId="48649" xr:uid="{DA459E86-F0F2-42B0-B608-F408C9734A08}"/>
    <cellStyle name="Input 3 2 5 2 5" xfId="16269" xr:uid="{81735103-2892-438D-AD90-5AF7F1FCBBBD}"/>
    <cellStyle name="Input 3 2 5 2 5 2" xfId="36064" xr:uid="{D14E3492-0B98-4A76-9052-CDFDBD5E4B9F}"/>
    <cellStyle name="Input 3 2 5 2 5 3" xfId="55062" xr:uid="{33F03F65-A08E-4C40-979E-466842822276}"/>
    <cellStyle name="Input 3 2 5 2 6" xfId="41809" xr:uid="{CB2E6DAF-5D55-4B00-B3B4-B47B07E8FE4B}"/>
    <cellStyle name="Input 3 2 5 3" xfId="3997" xr:uid="{A75E43ED-7C9A-48A3-8587-09985CB13D63}"/>
    <cellStyle name="Input 3 2 5 3 2" xfId="7486" xr:uid="{9A82688E-EFDE-4553-8723-61F86D9BA1EC}"/>
    <cellStyle name="Input 3 2 5 3 2 2" xfId="14479" xr:uid="{48948C3E-7C66-4149-80E1-E7C682528FC2}"/>
    <cellStyle name="Input 3 2 5 3 2 2 2" xfId="34274" xr:uid="{9DD22C65-B850-4605-824F-25C763B35EA5}"/>
    <cellStyle name="Input 3 2 5 3 2 2 3" xfId="53272" xr:uid="{B4E6D706-85F5-4EE2-9D43-A27018473ED8}"/>
    <cellStyle name="Input 3 2 5 3 2 3" xfId="20893" xr:uid="{E5B95EFD-6412-4017-B55C-594C878DAB2E}"/>
    <cellStyle name="Input 3 2 5 3 2 3 2" xfId="40688" xr:uid="{B28EF6E6-10A1-4D2B-9C56-8FF90EF956CF}"/>
    <cellStyle name="Input 3 2 5 3 2 3 3" xfId="59686" xr:uid="{7B85879C-9829-4D4F-9F23-D65233D59EB1}"/>
    <cellStyle name="Input 3 2 5 3 2 4" xfId="27285" xr:uid="{60418BFD-1E27-4377-AA98-ECFE66BC9964}"/>
    <cellStyle name="Input 3 2 5 3 2 5" xfId="46285" xr:uid="{41606111-097A-41B1-A899-486F8EC1839A}"/>
    <cellStyle name="Input 3 2 5 3 3" xfId="11081" xr:uid="{79D7B790-1395-48CD-B25A-2F05D12519E8}"/>
    <cellStyle name="Input 3 2 5 3 3 2" xfId="30876" xr:uid="{3471FCEF-037D-4693-BA29-83690294BC8F}"/>
    <cellStyle name="Input 3 2 5 3 3 3" xfId="49874" xr:uid="{60B787DC-56C2-485A-BA93-741FB73605E2}"/>
    <cellStyle name="Input 3 2 5 3 4" xfId="17504" xr:uid="{734D94B5-F9A7-4299-A6D9-5C88AE43B8D3}"/>
    <cellStyle name="Input 3 2 5 3 4 2" xfId="37299" xr:uid="{4DC0BD1D-2809-4AC6-86C8-F962DA69ADB0}"/>
    <cellStyle name="Input 3 2 5 3 4 3" xfId="56297" xr:uid="{24154767-C971-4891-983A-20DACD55827F}"/>
    <cellStyle name="Input 3 2 5 3 5" xfId="23864" xr:uid="{489BCBDD-A7FF-4326-B127-6C2DC43A0003}"/>
    <cellStyle name="Input 3 2 5 3 6" xfId="42896" xr:uid="{EF093635-63D2-4EB2-9954-D0F25C661D2B}"/>
    <cellStyle name="Input 3 2 5 4" xfId="116" xr:uid="{5142E2DC-C3D3-4C3E-B69C-6A86D9F2CDBC}"/>
    <cellStyle name="Input 3 2 5 4 2" xfId="4995" xr:uid="{F1898115-E66D-4DC0-96E7-07B5F94D3F4A}"/>
    <cellStyle name="Input 3 2 5 4 2 2" xfId="12069" xr:uid="{5B0F6CFC-E247-4A82-8C50-C23544E391AB}"/>
    <cellStyle name="Input 3 2 5 4 2 2 2" xfId="31864" xr:uid="{0E53A586-560E-47D1-9ED0-5F08F719C555}"/>
    <cellStyle name="Input 3 2 5 4 2 2 3" xfId="50862" xr:uid="{F1C31763-605C-484B-A0A2-450BC1965C3D}"/>
    <cellStyle name="Input 3 2 5 4 2 3" xfId="18492" xr:uid="{8F436BB8-9B8B-4E0B-B69B-39857C8393DE}"/>
    <cellStyle name="Input 3 2 5 4 2 3 2" xfId="38287" xr:uid="{9ADC7A79-6EC4-4062-B00F-1C2A65878B43}"/>
    <cellStyle name="Input 3 2 5 4 2 3 3" xfId="57285" xr:uid="{FB730A5B-1FED-4ECD-9ECD-0E4B4AB191E7}"/>
    <cellStyle name="Input 3 2 5 4 2 4" xfId="24854" xr:uid="{C7D29F86-76DF-4956-89B9-C49A803BEFA9}"/>
    <cellStyle name="Input 3 2 5 4 2 5" xfId="43884" xr:uid="{CF89D4BD-792A-41CF-81ED-413BE530B03A}"/>
    <cellStyle name="Input 3 2 5 4 3" xfId="8501" xr:uid="{4C1E794B-AD41-44A5-BE47-81272DB7EFFC}"/>
    <cellStyle name="Input 3 2 5 4 3 2" xfId="28298" xr:uid="{4D00E2F8-DA0B-41D2-84B1-0620B5FBFAD3}"/>
    <cellStyle name="Input 3 2 5 4 3 3" xfId="47296" xr:uid="{290759D1-A15B-4708-8E03-700A4266ADA7}"/>
    <cellStyle name="Input 3 2 5 4 4" xfId="8985" xr:uid="{9C050D48-2BE8-4E63-AD14-23EE77ACD2AB}"/>
    <cellStyle name="Input 3 2 5 4 4 2" xfId="28780" xr:uid="{1F4543A5-3DFC-4AE8-B415-7D8B834F4D50}"/>
    <cellStyle name="Input 3 2 5 4 4 3" xfId="47778" xr:uid="{44C19FA2-3DAB-4728-90E4-932E94714918}"/>
    <cellStyle name="Input 3 2 5 4 5" xfId="21894" xr:uid="{D40ED1CD-C9E3-45A9-BB71-8D9334BF0E53}"/>
    <cellStyle name="Input 3 2 5 4 6" xfId="22451" xr:uid="{83214591-3BB8-42F1-9723-D7E70C2207D2}"/>
    <cellStyle name="Input 3 2 5 5" xfId="5571" xr:uid="{232EFDB3-1483-46E3-8017-3F23A0513E6A}"/>
    <cellStyle name="Input 3 2 5 5 2" xfId="12582" xr:uid="{10AB2060-AE90-49D7-AB09-C6C49296105B}"/>
    <cellStyle name="Input 3 2 5 5 2 2" xfId="32377" xr:uid="{9FE2E3D1-086F-41E1-818B-CA76FA96C298}"/>
    <cellStyle name="Input 3 2 5 5 2 3" xfId="51375" xr:uid="{28CA560D-F093-4849-B727-9E2AE764F562}"/>
    <cellStyle name="Input 3 2 5 5 3" xfId="19000" xr:uid="{997C0571-CFB1-4A30-98E9-6F126546D256}"/>
    <cellStyle name="Input 3 2 5 5 3 2" xfId="38795" xr:uid="{8EA72DFF-E3E9-44C0-A43E-66B3B5573630}"/>
    <cellStyle name="Input 3 2 5 5 3 3" xfId="57793" xr:uid="{671A18DA-579C-4411-87BB-742A70FF865C}"/>
    <cellStyle name="Input 3 2 5 5 4" xfId="25376" xr:uid="{66C43677-CFC8-4C02-83CF-ED2B1061ADC0}"/>
    <cellStyle name="Input 3 2 5 5 5" xfId="44392" xr:uid="{08C60CD9-350F-49FA-9D7C-A792AD705913}"/>
    <cellStyle name="Input 3 2 5 6" xfId="9221" xr:uid="{C083D28B-95F7-4BB2-9A90-77EB99CB272D}"/>
    <cellStyle name="Input 3 2 5 6 2" xfId="29016" xr:uid="{FCD6D5FC-5683-48A4-A828-B61F8EB62D2C}"/>
    <cellStyle name="Input 3 2 5 6 3" xfId="48014" xr:uid="{4591B14B-488D-4452-BEF3-24CEC6507D32}"/>
    <cellStyle name="Input 3 2 5 7" xfId="15596" xr:uid="{5093D38C-8A76-4D49-A19D-B20AA7E103B0}"/>
    <cellStyle name="Input 3 2 5 7 2" xfId="35391" xr:uid="{C7F8DBAE-ACA3-4C68-8279-BA7CA73D2E61}"/>
    <cellStyle name="Input 3 2 5 7 3" xfId="54389" xr:uid="{FF52899C-4215-4BDF-8D07-6A4515DCA4FB}"/>
    <cellStyle name="Input 3 2 5 8" xfId="22207" xr:uid="{480AAC20-D415-4D37-ABAC-65AEA14E906A}"/>
    <cellStyle name="Input 3 2 6" xfId="1768" xr:uid="{E43B3406-7F1A-414F-B962-D57B786462E6}"/>
    <cellStyle name="Input 3 2 6 2" xfId="2538" xr:uid="{D19365D8-0C6A-4880-8C6B-4104803C05DA}"/>
    <cellStyle name="Input 3 2 6 2 2" xfId="4561" xr:uid="{4AA06F1B-8727-4F4A-8682-349BB5DC7818}"/>
    <cellStyle name="Input 3 2 6 2 2 2" xfId="8050" xr:uid="{99F0EF5D-A014-4D8E-B006-733726223D61}"/>
    <cellStyle name="Input 3 2 6 2 2 2 2" xfId="15039" xr:uid="{6434E167-7F38-491F-B3CF-0AD177D0756C}"/>
    <cellStyle name="Input 3 2 6 2 2 2 2 2" xfId="34834" xr:uid="{A6A8D690-C02F-4C97-B6C0-2344215D2889}"/>
    <cellStyle name="Input 3 2 6 2 2 2 2 3" xfId="53832" xr:uid="{A000E2A3-FA3C-45EB-B2F8-0D602C04DF9C}"/>
    <cellStyle name="Input 3 2 6 2 2 2 3" xfId="21453" xr:uid="{241C96A7-0D5B-4369-889C-0BDB889BFABE}"/>
    <cellStyle name="Input 3 2 6 2 2 2 3 2" xfId="41248" xr:uid="{5302FB03-8FD4-42F2-A4DA-2C5F65D52440}"/>
    <cellStyle name="Input 3 2 6 2 2 2 3 3" xfId="60246" xr:uid="{BB304281-1C99-4FEB-98EA-BE9CC3C13D35}"/>
    <cellStyle name="Input 3 2 6 2 2 2 4" xfId="27847" xr:uid="{8CBFB48E-64F7-4B9A-99E3-366A4F08897C}"/>
    <cellStyle name="Input 3 2 6 2 2 2 5" xfId="46845" xr:uid="{050140A1-4571-4F6C-896F-46C2E3D5E06F}"/>
    <cellStyle name="Input 3 2 6 2 2 3" xfId="11641" xr:uid="{693A0679-E9A0-4AD2-8FB2-E202D923DC20}"/>
    <cellStyle name="Input 3 2 6 2 2 3 2" xfId="31436" xr:uid="{4C90D299-070A-48CA-BA4B-56CB27A88526}"/>
    <cellStyle name="Input 3 2 6 2 2 3 3" xfId="50434" xr:uid="{FCEC0E64-C128-4E31-9269-58668F039A38}"/>
    <cellStyle name="Input 3 2 6 2 2 4" xfId="18064" xr:uid="{968D67AA-CCD6-4C3E-8FCB-6039E3099D91}"/>
    <cellStyle name="Input 3 2 6 2 2 4 2" xfId="37859" xr:uid="{AF54CC1F-B620-4B3F-870E-003710B38D62}"/>
    <cellStyle name="Input 3 2 6 2 2 4 3" xfId="56857" xr:uid="{CCF3488C-2C22-436E-A74B-364D733DC153}"/>
    <cellStyle name="Input 3 2 6 2 2 5" xfId="24425" xr:uid="{596D25F9-DBE7-42E4-B7DD-23DFEEF83A72}"/>
    <cellStyle name="Input 3 2 6 2 2 6" xfId="43456" xr:uid="{1EBB56AD-4587-46D4-9E6B-E11AF8C738D8}"/>
    <cellStyle name="Input 3 2 6 2 3" xfId="6031" xr:uid="{CA236AD4-2541-41A4-B021-C0FD0446F68E}"/>
    <cellStyle name="Input 3 2 6 2 3 2" xfId="13030" xr:uid="{5C262C2C-E538-4047-B26B-0FD89CFD816D}"/>
    <cellStyle name="Input 3 2 6 2 3 2 2" xfId="32825" xr:uid="{4424DAA4-8F6E-4E18-A911-CDF8EDC75774}"/>
    <cellStyle name="Input 3 2 6 2 3 2 3" xfId="51823" xr:uid="{679F7B68-DBF8-44C4-8E36-1F7568A66D81}"/>
    <cellStyle name="Input 3 2 6 2 3 3" xfId="19445" xr:uid="{D6DFB67B-1079-410B-97E0-129763AE7A90}"/>
    <cellStyle name="Input 3 2 6 2 3 3 2" xfId="39240" xr:uid="{DB215401-0541-4DC2-88FA-35EDA060EFBE}"/>
    <cellStyle name="Input 3 2 6 2 3 3 3" xfId="58238" xr:uid="{811A549B-3DF0-4FE7-931A-82CDFB447699}"/>
    <cellStyle name="Input 3 2 6 2 3 4" xfId="25832" xr:uid="{80921B86-5451-4A6E-8728-48D1AB413340}"/>
    <cellStyle name="Input 3 2 6 2 3 5" xfId="44837" xr:uid="{3DD49913-E194-4887-977A-51CA0B28B1B6}"/>
    <cellStyle name="Input 3 2 6 2 4" xfId="9655" xr:uid="{A5E2B6BC-D999-4FB6-BF21-036EFA6B81D2}"/>
    <cellStyle name="Input 3 2 6 2 4 2" xfId="29450" xr:uid="{33F7AA08-1DD9-464D-BB9D-C0A48703E640}"/>
    <cellStyle name="Input 3 2 6 2 4 3" xfId="48448" xr:uid="{6E8BCBC4-D4AB-4E2B-A9CF-1EF8176D0D21}"/>
    <cellStyle name="Input 3 2 6 2 5" xfId="16052" xr:uid="{697242AE-9C36-4E69-A728-AA687F121ABF}"/>
    <cellStyle name="Input 3 2 6 2 5 2" xfId="35847" xr:uid="{41D28299-653C-48D3-9789-306F53F53B67}"/>
    <cellStyle name="Input 3 2 6 2 5 3" xfId="54845" xr:uid="{C3CDA075-4ACC-4986-ABA5-D2581877E7D9}"/>
    <cellStyle name="Input 3 2 6 2 6" xfId="41737" xr:uid="{6B2C9474-7C1D-4334-B9A5-0C563629749B}"/>
    <cellStyle name="Input 3 2 6 3" xfId="3780" xr:uid="{C0A65328-192B-4DCC-A067-813A3BC06103}"/>
    <cellStyle name="Input 3 2 6 3 2" xfId="7269" xr:uid="{2AFCBFAE-4E6B-4F84-BAFE-82FC1CD3B25A}"/>
    <cellStyle name="Input 3 2 6 3 2 2" xfId="14262" xr:uid="{0190EE8D-0304-4789-B4C7-C166F720C9A2}"/>
    <cellStyle name="Input 3 2 6 3 2 2 2" xfId="34057" xr:uid="{AB29E0EC-F98A-4648-9795-8CEF1F766EE3}"/>
    <cellStyle name="Input 3 2 6 3 2 2 3" xfId="53055" xr:uid="{29FB59AB-8EF4-4FF1-ACD1-53FF66F9975E}"/>
    <cellStyle name="Input 3 2 6 3 2 3" xfId="20676" xr:uid="{8C91D968-12D0-4DDB-9E5C-1FCF08821A5F}"/>
    <cellStyle name="Input 3 2 6 3 2 3 2" xfId="40471" xr:uid="{D3A83677-698F-4CF4-BD5C-BCEBF77B8F32}"/>
    <cellStyle name="Input 3 2 6 3 2 3 3" xfId="59469" xr:uid="{448E9713-2765-4E36-B6D7-5234DD788DA5}"/>
    <cellStyle name="Input 3 2 6 3 2 4" xfId="27068" xr:uid="{C66944E3-3CD5-4CEC-83C4-88F649866E42}"/>
    <cellStyle name="Input 3 2 6 3 2 5" xfId="46068" xr:uid="{0B22BF6E-C7F2-4DD2-BBC5-A0F64AEB1F54}"/>
    <cellStyle name="Input 3 2 6 3 3" xfId="10864" xr:uid="{B6431435-F375-4105-BB8A-66A0BF61AB68}"/>
    <cellStyle name="Input 3 2 6 3 3 2" xfId="30659" xr:uid="{013EC24A-5AA3-4ED2-BEAB-84921F0CF003}"/>
    <cellStyle name="Input 3 2 6 3 3 3" xfId="49657" xr:uid="{7568952C-4EC3-4CA9-93E1-E3295E9C7CD6}"/>
    <cellStyle name="Input 3 2 6 3 4" xfId="17287" xr:uid="{72902584-AD25-4D46-9F68-2B436AAA6B6F}"/>
    <cellStyle name="Input 3 2 6 3 4 2" xfId="37082" xr:uid="{BD9CE8B3-6009-402D-AD28-CF18174C2527}"/>
    <cellStyle name="Input 3 2 6 3 4 3" xfId="56080" xr:uid="{3CE28734-056A-49DA-A63E-7610162A88A4}"/>
    <cellStyle name="Input 3 2 6 3 5" xfId="23647" xr:uid="{F5DEF751-D238-401A-AC20-D8998D72E3E8}"/>
    <cellStyle name="Input 3 2 6 3 6" xfId="42679" xr:uid="{87933322-6C99-4329-AEE2-3030E9E2A2A0}"/>
    <cellStyle name="Input 3 2 6 4" xfId="3608" xr:uid="{F8ACEFB7-8DC3-4335-B97A-95D0AD6D7D64}"/>
    <cellStyle name="Input 3 2 6 4 2" xfId="7097" xr:uid="{0133EF42-5E83-43EE-9F73-29498E296B5D}"/>
    <cellStyle name="Input 3 2 6 4 2 2" xfId="14090" xr:uid="{1DD90455-0F10-4A76-96AC-47281C14895C}"/>
    <cellStyle name="Input 3 2 6 4 2 2 2" xfId="33885" xr:uid="{3752F552-C746-42F2-BEC8-29C061DD9760}"/>
    <cellStyle name="Input 3 2 6 4 2 2 3" xfId="52883" xr:uid="{4F990CA1-7397-4244-A6D7-68D9CF5E85F2}"/>
    <cellStyle name="Input 3 2 6 4 2 3" xfId="20504" xr:uid="{F5A03451-8ADB-4868-BBEA-0ED42542697C}"/>
    <cellStyle name="Input 3 2 6 4 2 3 2" xfId="40299" xr:uid="{F95CE343-ED44-4B8D-AA3E-EFC43105B313}"/>
    <cellStyle name="Input 3 2 6 4 2 3 3" xfId="59297" xr:uid="{E6D91721-574C-4869-9474-A812FF12362E}"/>
    <cellStyle name="Input 3 2 6 4 2 4" xfId="26896" xr:uid="{5D623756-B074-46F4-BEF1-70020B5BC8DE}"/>
    <cellStyle name="Input 3 2 6 4 2 5" xfId="45896" xr:uid="{11D96AF4-37AA-41D7-B69B-A78E318243D2}"/>
    <cellStyle name="Input 3 2 6 4 3" xfId="10692" xr:uid="{F78AA23A-B7FB-4538-A501-63769513EEFC}"/>
    <cellStyle name="Input 3 2 6 4 3 2" xfId="30487" xr:uid="{61AC0A5B-A6D8-4B27-861E-27BB639957A7}"/>
    <cellStyle name="Input 3 2 6 4 3 3" xfId="49485" xr:uid="{00507831-B3E7-4C9C-AA17-5A7CD508F5C9}"/>
    <cellStyle name="Input 3 2 6 4 4" xfId="17115" xr:uid="{F7DA73BA-AA47-4F80-ADF6-4C8D0FF8F7DE}"/>
    <cellStyle name="Input 3 2 6 4 4 2" xfId="36910" xr:uid="{A6C6121E-3749-490D-87F1-6710F0CE0C5F}"/>
    <cellStyle name="Input 3 2 6 4 4 3" xfId="55908" xr:uid="{3F65CD68-C373-4A6A-9BC7-83EC37EAAA22}"/>
    <cellStyle name="Input 3 2 6 4 5" xfId="23475" xr:uid="{868C7ACB-2C34-4DF7-8458-70F4E0786A99}"/>
    <cellStyle name="Input 3 2 6 4 6" xfId="42507" xr:uid="{D54D18F0-38CD-4EFB-8835-016290A1D2C7}"/>
    <cellStyle name="Input 3 2 6 5" xfId="5354" xr:uid="{B003F441-74CB-4F7F-823E-012EF87F865C}"/>
    <cellStyle name="Input 3 2 6 5 2" xfId="12366" xr:uid="{E00E2DDD-2B2C-4D7E-8580-6C297EBF83C3}"/>
    <cellStyle name="Input 3 2 6 5 2 2" xfId="32161" xr:uid="{9ABF1FF3-EECF-4F77-8371-4ADC6D63F2E1}"/>
    <cellStyle name="Input 3 2 6 5 2 3" xfId="51159" xr:uid="{7A07BCFB-C9C7-4173-BAC7-953EA67F7958}"/>
    <cellStyle name="Input 3 2 6 5 3" xfId="18784" xr:uid="{0D54A01B-E6B4-442A-8471-951B7D9AEFDE}"/>
    <cellStyle name="Input 3 2 6 5 3 2" xfId="38579" xr:uid="{ACE7288E-7351-4E7B-8D7C-CA05CFBD35D0}"/>
    <cellStyle name="Input 3 2 6 5 3 3" xfId="57577" xr:uid="{172246C5-106E-49C4-B6F1-F1C3EB4DD821}"/>
    <cellStyle name="Input 3 2 6 5 4" xfId="25159" xr:uid="{327D2B00-5230-431F-A5A8-75AF854EAEF8}"/>
    <cellStyle name="Input 3 2 6 5 5" xfId="44176" xr:uid="{92562C22-E7E6-4502-8EDA-DF129C9BA9F0}"/>
    <cellStyle name="Input 3 2 6 6" xfId="9020" xr:uid="{76B196EC-973D-4F3C-869B-CFE8D1D73598}"/>
    <cellStyle name="Input 3 2 6 6 2" xfId="28815" xr:uid="{E011C43A-56BC-4E84-9BF4-D645FB3EC714}"/>
    <cellStyle name="Input 3 2 6 6 3" xfId="47813" xr:uid="{5CBDCEE7-0E05-44F4-B914-93D8BB774A89}"/>
    <cellStyle name="Input 3 2 6 7" xfId="8829" xr:uid="{36A666EB-3648-4938-AEFB-2D47FB569DF8}"/>
    <cellStyle name="Input 3 2 6 7 2" xfId="28626" xr:uid="{04E2033A-F3D8-4CDD-BEC1-BBB203F5055F}"/>
    <cellStyle name="Input 3 2 6 7 3" xfId="47624" xr:uid="{4B0F6BE6-60AA-4D42-8BD1-F4521F0C0FC3}"/>
    <cellStyle name="Input 3 2 6 8" xfId="21943" xr:uid="{C62B8118-B6AE-4BD9-96B4-86B95F8B8F5B}"/>
    <cellStyle name="Input 3 2 7" xfId="2297" xr:uid="{6C6043EF-91CF-4184-B056-4AB32C8981B6}"/>
    <cellStyle name="Input 3 2 7 2" xfId="4335" xr:uid="{A8463646-AF77-465B-A4B5-72FCF37E2BF5}"/>
    <cellStyle name="Input 3 2 7 2 2" xfId="7824" xr:uid="{AC1F4811-9421-4B23-AD22-1E2C42FAC384}"/>
    <cellStyle name="Input 3 2 7 2 2 2" xfId="14813" xr:uid="{CCCE4805-8A8F-4C12-8A8A-6563FC485993}"/>
    <cellStyle name="Input 3 2 7 2 2 2 2" xfId="34608" xr:uid="{3E73159C-FF7B-406A-BBCA-7DBB2A88292E}"/>
    <cellStyle name="Input 3 2 7 2 2 2 3" xfId="53606" xr:uid="{493B5C68-FD41-4DC1-82FA-E4FCCFD07DE0}"/>
    <cellStyle name="Input 3 2 7 2 2 3" xfId="21227" xr:uid="{672E3DA5-B69C-4FFC-8C81-22D3E8F0FE51}"/>
    <cellStyle name="Input 3 2 7 2 2 3 2" xfId="41022" xr:uid="{50393918-0E53-4269-8273-FDB645645973}"/>
    <cellStyle name="Input 3 2 7 2 2 3 3" xfId="60020" xr:uid="{B9A9D5AC-69D0-4248-A5E9-CCB97DCB5B38}"/>
    <cellStyle name="Input 3 2 7 2 2 4" xfId="27621" xr:uid="{CA1CE9D0-4568-4CB8-B9AC-3A7D1252C430}"/>
    <cellStyle name="Input 3 2 7 2 2 5" xfId="46619" xr:uid="{97056998-4930-4D40-8D0D-EC3CB04C5F00}"/>
    <cellStyle name="Input 3 2 7 2 3" xfId="11415" xr:uid="{83092EC6-C288-41B8-AFFC-3BC679B29544}"/>
    <cellStyle name="Input 3 2 7 2 3 2" xfId="31210" xr:uid="{6EBD77E8-B678-4077-88AE-9A994BC90EE1}"/>
    <cellStyle name="Input 3 2 7 2 3 3" xfId="50208" xr:uid="{224FD355-ADF4-460C-B142-9DD736B3C6A4}"/>
    <cellStyle name="Input 3 2 7 2 4" xfId="17838" xr:uid="{32CB27B1-D946-4C8F-B6BB-E62B2AFC824E}"/>
    <cellStyle name="Input 3 2 7 2 4 2" xfId="37633" xr:uid="{41BF04BF-3C35-4202-A081-EBDAC44EBBD5}"/>
    <cellStyle name="Input 3 2 7 2 4 3" xfId="56631" xr:uid="{587AA954-8376-4B57-A834-53FDAC615016}"/>
    <cellStyle name="Input 3 2 7 2 5" xfId="24199" xr:uid="{B53B4EED-C243-4B6B-AC9F-9922F166C76B}"/>
    <cellStyle name="Input 3 2 7 2 6" xfId="43230" xr:uid="{BAFC3C67-1C34-4DE8-9913-497AAB1B0A20}"/>
    <cellStyle name="Input 3 2 7 3" xfId="5798" xr:uid="{CFEE8D12-39CF-456B-BBBB-4A5A84659042}"/>
    <cellStyle name="Input 3 2 7 3 2" xfId="12803" xr:uid="{5C80CB4A-57A9-4BB7-88A6-240F173BAB7D}"/>
    <cellStyle name="Input 3 2 7 3 2 2" xfId="32598" xr:uid="{2C4B3DC8-C579-4257-A51D-F978BE2CBB6E}"/>
    <cellStyle name="Input 3 2 7 3 2 3" xfId="51596" xr:uid="{91C18E96-A576-47CF-A553-EEC66853B3FE}"/>
    <cellStyle name="Input 3 2 7 3 3" xfId="19219" xr:uid="{93D9F640-1BC3-49AF-8F20-6D2BE0ADAFEE}"/>
    <cellStyle name="Input 3 2 7 3 3 2" xfId="39014" xr:uid="{EFA40BFE-4581-404C-9AC4-E99C8497D9F4}"/>
    <cellStyle name="Input 3 2 7 3 3 3" xfId="58012" xr:uid="{37B8C914-C3E6-4AC1-8CE1-D16F533CC797}"/>
    <cellStyle name="Input 3 2 7 3 4" xfId="25599" xr:uid="{8E893B2E-1BE8-47A7-A04E-264201899EBC}"/>
    <cellStyle name="Input 3 2 7 3 5" xfId="44611" xr:uid="{6A6EFB10-C6BE-4EF9-9F2D-5950EFDBF46D}"/>
    <cellStyle name="Input 3 2 7 4" xfId="9440" xr:uid="{7300DEB5-F764-4DE0-ACC6-177D2A8E5869}"/>
    <cellStyle name="Input 3 2 7 4 2" xfId="29235" xr:uid="{D3467A8E-F09C-4B64-8247-8D646571763A}"/>
    <cellStyle name="Input 3 2 7 4 3" xfId="48233" xr:uid="{F69D9A6F-9E3E-4561-B16D-AD2598D1C260}"/>
    <cellStyle name="Input 3 2 7 5" xfId="15818" xr:uid="{90ABB541-ED7D-47F8-9D04-E5EF111D3953}"/>
    <cellStyle name="Input 3 2 7 5 2" xfId="35613" xr:uid="{A576086D-D27E-463D-998D-D339623E8C33}"/>
    <cellStyle name="Input 3 2 7 5 3" xfId="54611" xr:uid="{235B34A5-7DB8-46D5-8830-5A27B07110EC}"/>
    <cellStyle name="Input 3 2 7 6" xfId="22335" xr:uid="{D5A99B62-5786-46C0-A721-A385A3D0A167}"/>
    <cellStyle name="Input 3 2 8" xfId="3198" xr:uid="{6E84B72A-FDEF-40A8-B6C9-0E96244576ED}"/>
    <cellStyle name="Input 3 2 8 2" xfId="6687" xr:uid="{B0D12085-46B8-4A63-9656-C0477CAD39C7}"/>
    <cellStyle name="Input 3 2 8 2 2" xfId="13681" xr:uid="{7AC5B5DD-7BA7-4324-9A4B-DD7051A5FB5C}"/>
    <cellStyle name="Input 3 2 8 2 2 2" xfId="33476" xr:uid="{25C9A57B-ECB2-45D2-B980-297B0A68059F}"/>
    <cellStyle name="Input 3 2 8 2 2 3" xfId="52474" xr:uid="{443C24BF-3EC6-49AD-A8FF-8BE3ED65A42E}"/>
    <cellStyle name="Input 3 2 8 2 3" xfId="20095" xr:uid="{E9EC20F3-E665-43AC-A9DA-0E5837A38819}"/>
    <cellStyle name="Input 3 2 8 2 3 2" xfId="39890" xr:uid="{E487AB42-0B8D-4616-9AF0-25EB8A9F019C}"/>
    <cellStyle name="Input 3 2 8 2 3 3" xfId="58888" xr:uid="{06C6B3FE-0432-4A43-90CC-840EFF723080}"/>
    <cellStyle name="Input 3 2 8 2 4" xfId="26487" xr:uid="{145F8CFC-DDC1-4144-98FA-FFF2878EC8A3}"/>
    <cellStyle name="Input 3 2 8 2 5" xfId="45487" xr:uid="{F45345D6-BEEA-4946-950A-8215FEC93491}"/>
    <cellStyle name="Input 3 2 8 3" xfId="10283" xr:uid="{F6FD3846-F41D-4BA5-A7CB-57FEE6B4C6AE}"/>
    <cellStyle name="Input 3 2 8 3 2" xfId="30078" xr:uid="{776E92F8-BCC2-404B-A1BB-9316617542C6}"/>
    <cellStyle name="Input 3 2 8 3 3" xfId="49076" xr:uid="{D33B1B60-3D6C-4713-A0B4-3600117870B5}"/>
    <cellStyle name="Input 3 2 8 4" xfId="16706" xr:uid="{0AE1111E-7AAC-47FE-BB6B-D5BBEEAB90A9}"/>
    <cellStyle name="Input 3 2 8 4 2" xfId="36501" xr:uid="{DE98B2EA-8F32-40E2-81AC-E3120936FD5D}"/>
    <cellStyle name="Input 3 2 8 4 3" xfId="55499" xr:uid="{1DC216A8-DCD8-4C30-987F-22F72699F1D1}"/>
    <cellStyle name="Input 3 2 8 5" xfId="23066" xr:uid="{27642B1A-11BE-4FE4-8BA2-7C1412595F68}"/>
    <cellStyle name="Input 3 2 8 6" xfId="42098" xr:uid="{96AE1669-9441-4347-9A02-DA088B7F0436}"/>
    <cellStyle name="Input 3 2 9" xfId="4296" xr:uid="{DAFBEAEF-9B52-4CCC-8150-18E86679904F}"/>
    <cellStyle name="Input 3 2 9 2" xfId="7785" xr:uid="{7E50DA37-6AD3-4A81-A51B-5DABAE1C9E40}"/>
    <cellStyle name="Input 3 2 9 2 2" xfId="14776" xr:uid="{B6D827D8-D770-4066-9748-0B52DA242874}"/>
    <cellStyle name="Input 3 2 9 2 2 2" xfId="34571" xr:uid="{62AF8473-4CE2-4165-845E-99CC3C505E69}"/>
    <cellStyle name="Input 3 2 9 2 2 3" xfId="53569" xr:uid="{FA8A9255-1DA1-490A-AA75-FC4B9F590C73}"/>
    <cellStyle name="Input 3 2 9 2 3" xfId="21190" xr:uid="{F6A612B9-CFAB-4F4E-AC0B-D9A225C14694}"/>
    <cellStyle name="Input 3 2 9 2 3 2" xfId="40985" xr:uid="{1D376F15-0CC8-461C-8D34-8E3B31CB9D63}"/>
    <cellStyle name="Input 3 2 9 2 3 3" xfId="59983" xr:uid="{8A290ADD-4DF2-4F95-BD8D-D7B96B0BA7B7}"/>
    <cellStyle name="Input 3 2 9 2 4" xfId="27584" xr:uid="{EC429F0A-E3AE-4D1E-9C68-CB191C6CD45D}"/>
    <cellStyle name="Input 3 2 9 2 5" xfId="46582" xr:uid="{80003CA5-5F9E-4726-BC8E-812BCCD4A341}"/>
    <cellStyle name="Input 3 2 9 3" xfId="11378" xr:uid="{F1443637-2D22-4F93-93E1-082CB092031E}"/>
    <cellStyle name="Input 3 2 9 3 2" xfId="31173" xr:uid="{946B1941-9A66-411E-84A9-157A1449E774}"/>
    <cellStyle name="Input 3 2 9 3 3" xfId="50171" xr:uid="{E6ECD992-54E2-495F-8D03-FB895C4E923E}"/>
    <cellStyle name="Input 3 2 9 4" xfId="17801" xr:uid="{0129D92E-806C-40A2-AE51-8542D20E07E9}"/>
    <cellStyle name="Input 3 2 9 4 2" xfId="37596" xr:uid="{E9A352F8-71F3-4CC4-ABED-AFC26B4A3E80}"/>
    <cellStyle name="Input 3 2 9 4 3" xfId="56594" xr:uid="{DE397196-2A4A-4B86-8FDA-CF5C10FFA004}"/>
    <cellStyle name="Input 3 2 9 5" xfId="24162" xr:uid="{ADDFFDA7-6953-4D5F-95F9-30AC0AB557D9}"/>
    <cellStyle name="Input 3 2 9 6" xfId="43193" xr:uid="{423AD0A3-8C05-4357-81DA-7C99E2FB3186}"/>
    <cellStyle name="Input 3 3" xfId="808" xr:uid="{D23A4D2D-DD74-4D56-8CCC-DCEE5D6B5319}"/>
    <cellStyle name="Input 3 3 10" xfId="5112" xr:uid="{392C450A-77D0-4B41-AEAB-AC18133D5DAC}"/>
    <cellStyle name="Input 3 3 10 2" xfId="12158" xr:uid="{58CB1580-8FE8-4AF4-9A48-00D178E27BC6}"/>
    <cellStyle name="Input 3 3 10 2 2" xfId="31953" xr:uid="{C705BA4B-5B1E-4C6B-86F3-FEEC59DB27A5}"/>
    <cellStyle name="Input 3 3 10 2 3" xfId="50951" xr:uid="{7568FF7E-065B-4E6F-B652-6388D7790AAC}"/>
    <cellStyle name="Input 3 3 10 3" xfId="18579" xr:uid="{5226A548-8678-4140-9AD4-BBDA8400AA1E}"/>
    <cellStyle name="Input 3 3 10 3 2" xfId="38374" xr:uid="{248C7D1B-C040-4A13-9580-FF42BC0CF481}"/>
    <cellStyle name="Input 3 3 10 3 3" xfId="57372" xr:uid="{F06955E5-2550-4726-AF3F-466C6F9F2C24}"/>
    <cellStyle name="Input 3 3 10 4" xfId="24942" xr:uid="{BEFD4F61-3B45-4911-B8EA-AE815ACF5916}"/>
    <cellStyle name="Input 3 3 10 5" xfId="43971" xr:uid="{3604A3CB-36A4-4CD4-9CEE-9457D24CE000}"/>
    <cellStyle name="Input 3 3 11" xfId="8676" xr:uid="{F0F6D728-FD4E-47EF-A1E3-C65A9704BBF6}"/>
    <cellStyle name="Input 3 3 11 2" xfId="28473" xr:uid="{21F1B290-8253-40FF-B4D5-2D8127AA5A5E}"/>
    <cellStyle name="Input 3 3 11 3" xfId="47471" xr:uid="{A4974E43-7A78-4D9B-85F1-9B06A99E80CA}"/>
    <cellStyle name="Input 3 3 12" xfId="8598" xr:uid="{D9DDC88E-2420-4764-83DB-F381CA9A1FF6}"/>
    <cellStyle name="Input 3 3 12 2" xfId="28395" xr:uid="{286551F5-1AA5-4EC2-8668-423CEF82110D}"/>
    <cellStyle name="Input 3 3 12 3" xfId="47393" xr:uid="{648EF641-5B53-44E8-AC97-B6901051242E}"/>
    <cellStyle name="Input 3 3 2" xfId="1674" xr:uid="{06419B1E-602D-4307-9697-279DC39C7148}"/>
    <cellStyle name="Input 3 3 2 2" xfId="2447" xr:uid="{2CC22BF7-6A85-4A8F-9EB4-9006AEBF8DFD}"/>
    <cellStyle name="Input 3 3 2 2 2" xfId="4472" xr:uid="{88C5EB2A-C8CC-432C-849D-4BBFEC73F205}"/>
    <cellStyle name="Input 3 3 2 2 2 2" xfId="7961" xr:uid="{E005C3E9-72F4-4BA3-BF27-BCD574A54430}"/>
    <cellStyle name="Input 3 3 2 2 2 2 2" xfId="14950" xr:uid="{F657099E-3089-451D-BE47-4332058483BD}"/>
    <cellStyle name="Input 3 3 2 2 2 2 2 2" xfId="34745" xr:uid="{EF4E4901-98FE-4C77-BA49-98D2ED7437CD}"/>
    <cellStyle name="Input 3 3 2 2 2 2 2 3" xfId="53743" xr:uid="{B8DA81B7-0449-4A35-9741-5C623C544FF1}"/>
    <cellStyle name="Input 3 3 2 2 2 2 3" xfId="21364" xr:uid="{0BCBC0B7-C726-4FFC-A4A7-1C8552197209}"/>
    <cellStyle name="Input 3 3 2 2 2 2 3 2" xfId="41159" xr:uid="{3FDBC93B-9B0D-4888-B857-6807867638D3}"/>
    <cellStyle name="Input 3 3 2 2 2 2 3 3" xfId="60157" xr:uid="{EDD5637C-0096-42D5-B5F2-0D0AA371AA0A}"/>
    <cellStyle name="Input 3 3 2 2 2 2 4" xfId="27758" xr:uid="{E505E77C-9870-437D-9336-E36ED7B8B86F}"/>
    <cellStyle name="Input 3 3 2 2 2 2 5" xfId="46756" xr:uid="{77CA3519-9534-4D5C-BE1D-084A960017CB}"/>
    <cellStyle name="Input 3 3 2 2 2 3" xfId="11552" xr:uid="{7DC58D5B-EBC6-4232-B824-93055721D5AE}"/>
    <cellStyle name="Input 3 3 2 2 2 3 2" xfId="31347" xr:uid="{2F7C6D72-2F2D-47AC-A12D-E816193C890C}"/>
    <cellStyle name="Input 3 3 2 2 2 3 3" xfId="50345" xr:uid="{25DE52C9-700F-438D-853A-527D5F6C11B9}"/>
    <cellStyle name="Input 3 3 2 2 2 4" xfId="17975" xr:uid="{12415741-7214-43A2-8A18-CBF52B9266A2}"/>
    <cellStyle name="Input 3 3 2 2 2 4 2" xfId="37770" xr:uid="{FA9C047D-BF14-4668-AE3E-5F39A8B6A950}"/>
    <cellStyle name="Input 3 3 2 2 2 4 3" xfId="56768" xr:uid="{34AA64D0-83F7-45AF-A8F2-1AF4D6CEB182}"/>
    <cellStyle name="Input 3 3 2 2 2 5" xfId="24336" xr:uid="{883FEF1C-C04B-41D6-9D58-EA7F8B02E62F}"/>
    <cellStyle name="Input 3 3 2 2 2 6" xfId="43367" xr:uid="{46FC9691-B134-4497-8F07-3C2336F1A737}"/>
    <cellStyle name="Input 3 3 2 2 3" xfId="5941" xr:uid="{A75331E9-E07D-4F11-A63A-8ACB6ECD4DF9}"/>
    <cellStyle name="Input 3 3 2 2 3 2" xfId="12941" xr:uid="{9A06E403-9327-475F-9A63-5482FE617410}"/>
    <cellStyle name="Input 3 3 2 2 3 2 2" xfId="32736" xr:uid="{A016B620-0AB9-47DB-9458-E9FA1619D537}"/>
    <cellStyle name="Input 3 3 2 2 3 2 3" xfId="51734" xr:uid="{1BA91189-9075-4154-A35D-92AC82898869}"/>
    <cellStyle name="Input 3 3 2 2 3 3" xfId="19356" xr:uid="{935CA7B8-0417-474C-A648-7337966ADE90}"/>
    <cellStyle name="Input 3 3 2 2 3 3 2" xfId="39151" xr:uid="{5A7E5824-52C3-448A-8B2D-3400434E3732}"/>
    <cellStyle name="Input 3 3 2 2 3 3 3" xfId="58149" xr:uid="{F3BC28D4-E50E-42FE-81C4-48D934ECD9D4}"/>
    <cellStyle name="Input 3 3 2 2 3 4" xfId="25742" xr:uid="{4FF26438-F8C8-4C9B-89B9-3A7B894F3CCB}"/>
    <cellStyle name="Input 3 3 2 2 3 5" xfId="44748" xr:uid="{688DEB90-F9D4-49F1-A9BE-1EA0CA670EA5}"/>
    <cellStyle name="Input 3 3 2 2 4" xfId="9575" xr:uid="{6E3C802D-1519-4B2C-BEAC-BFDAE2AFBEBA}"/>
    <cellStyle name="Input 3 3 2 2 4 2" xfId="29370" xr:uid="{103FDF40-F80A-46AD-BD07-A52D71FCB55F}"/>
    <cellStyle name="Input 3 3 2 2 4 3" xfId="48368" xr:uid="{92FDA38F-74BC-4A59-BC2F-EA035850BD74}"/>
    <cellStyle name="Input 3 3 2 2 5" xfId="15962" xr:uid="{9E10AAE9-444C-41DE-BFA5-66246B4A5F02}"/>
    <cellStyle name="Input 3 3 2 2 5 2" xfId="35757" xr:uid="{B40403D5-A175-42AC-9290-C648773D38C0}"/>
    <cellStyle name="Input 3 3 2 2 5 3" xfId="54755" xr:uid="{F1A5E92F-F35C-4733-B65C-17A4AF6906EC}"/>
    <cellStyle name="Input 3 3 2 2 6" xfId="41713" xr:uid="{0848D5BD-4614-4EA9-BAD0-FDF4F2AC1B84}"/>
    <cellStyle name="Input 3 3 2 3" xfId="3690" xr:uid="{61F685F4-7187-423F-836B-A125FB095164}"/>
    <cellStyle name="Input 3 3 2 3 2" xfId="7179" xr:uid="{EA0807E7-4D45-4099-9E49-8AF96E38CE90}"/>
    <cellStyle name="Input 3 3 2 3 2 2" xfId="14172" xr:uid="{81ACCD1D-D315-4B4B-8F30-D882CB4F0C2D}"/>
    <cellStyle name="Input 3 3 2 3 2 2 2" xfId="33967" xr:uid="{F43E4313-CE75-4AF1-926E-E4C19A49688E}"/>
    <cellStyle name="Input 3 3 2 3 2 2 3" xfId="52965" xr:uid="{54F1AECB-3B39-4378-8F0A-DF946721D6BF}"/>
    <cellStyle name="Input 3 3 2 3 2 3" xfId="20586" xr:uid="{F75046DE-00D5-4BFE-8377-A64736EAF059}"/>
    <cellStyle name="Input 3 3 2 3 2 3 2" xfId="40381" xr:uid="{D3A59334-A1BD-47FA-89C1-DD84BF191A61}"/>
    <cellStyle name="Input 3 3 2 3 2 3 3" xfId="59379" xr:uid="{67B7BDDF-F1E4-4E21-B928-743C8E810BAD}"/>
    <cellStyle name="Input 3 3 2 3 2 4" xfId="26978" xr:uid="{25F138AD-983D-445F-BA16-EF8EAD38DE0B}"/>
    <cellStyle name="Input 3 3 2 3 2 5" xfId="45978" xr:uid="{FAEB4AE9-AFC4-4E8F-8230-6B1A5E7010B9}"/>
    <cellStyle name="Input 3 3 2 3 3" xfId="10774" xr:uid="{A95B0782-143A-4323-AE1F-F1B1089A18AD}"/>
    <cellStyle name="Input 3 3 2 3 3 2" xfId="30569" xr:uid="{8D4C83D5-A453-4340-932A-D4A8DFF2154E}"/>
    <cellStyle name="Input 3 3 2 3 3 3" xfId="49567" xr:uid="{1B2BEB2F-D97E-484F-A78A-A553A913650C}"/>
    <cellStyle name="Input 3 3 2 3 4" xfId="17197" xr:uid="{174570D4-B77C-4B83-AC58-F798CD5B0ED3}"/>
    <cellStyle name="Input 3 3 2 3 4 2" xfId="36992" xr:uid="{B9D3D272-6367-4A7A-A0C4-6F00F6C23571}"/>
    <cellStyle name="Input 3 3 2 3 4 3" xfId="55990" xr:uid="{168AED91-3506-46F8-9049-E88E7E22B556}"/>
    <cellStyle name="Input 3 3 2 3 5" xfId="23557" xr:uid="{271A749D-B504-48D4-BD12-3E86E70F7085}"/>
    <cellStyle name="Input 3 3 2 3 6" xfId="42589" xr:uid="{1FD828D8-6190-4C1E-BE87-B740D7BDF76D}"/>
    <cellStyle name="Input 3 3 2 4" xfId="3376" xr:uid="{88FEB013-CFD7-4596-922C-E913F028DBEC}"/>
    <cellStyle name="Input 3 3 2 4 2" xfId="6865" xr:uid="{168B7F00-220D-42E2-A3BD-C5F83ABB7A90}"/>
    <cellStyle name="Input 3 3 2 4 2 2" xfId="13859" xr:uid="{213CD52B-D054-4268-BD62-A45775FD6733}"/>
    <cellStyle name="Input 3 3 2 4 2 2 2" xfId="33654" xr:uid="{B5751B09-FFC0-48E4-BCC2-559A54A570B4}"/>
    <cellStyle name="Input 3 3 2 4 2 2 3" xfId="52652" xr:uid="{89E1F095-1955-422A-A1B7-972F01A23F4B}"/>
    <cellStyle name="Input 3 3 2 4 2 3" xfId="20273" xr:uid="{5A9257DC-296C-4EA8-89D4-BFD4498843B5}"/>
    <cellStyle name="Input 3 3 2 4 2 3 2" xfId="40068" xr:uid="{17368D03-2402-41CE-9B07-ABDCD9056FC4}"/>
    <cellStyle name="Input 3 3 2 4 2 3 3" xfId="59066" xr:uid="{36135F7C-78F5-43A6-B063-1FCB1D417EAE}"/>
    <cellStyle name="Input 3 3 2 4 2 4" xfId="26665" xr:uid="{F3BE73F8-72F0-485C-B7B3-1999EC6C0525}"/>
    <cellStyle name="Input 3 3 2 4 2 5" xfId="45665" xr:uid="{6A06EF59-9110-4DAF-AD17-8CC0BF032768}"/>
    <cellStyle name="Input 3 3 2 4 3" xfId="10461" xr:uid="{7C3CDD65-A68E-40D5-A887-8A1330A1A76E}"/>
    <cellStyle name="Input 3 3 2 4 3 2" xfId="30256" xr:uid="{B00E9C8F-2B48-4EE2-A46D-79035FC644A5}"/>
    <cellStyle name="Input 3 3 2 4 3 3" xfId="49254" xr:uid="{D08C3486-4545-46F0-99E6-ACD557D856E9}"/>
    <cellStyle name="Input 3 3 2 4 4" xfId="16884" xr:uid="{0A36D05B-0F58-446F-899F-9CA3373A74BC}"/>
    <cellStyle name="Input 3 3 2 4 4 2" xfId="36679" xr:uid="{8AD05DCB-0FE2-4BBF-AAB7-05BAD2A04257}"/>
    <cellStyle name="Input 3 3 2 4 4 3" xfId="55677" xr:uid="{AF846556-04B6-426D-A454-19A8E73448FE}"/>
    <cellStyle name="Input 3 3 2 4 5" xfId="23244" xr:uid="{7C6A37CB-9E78-45E7-A42B-989C743076BE}"/>
    <cellStyle name="Input 3 3 2 4 6" xfId="42276" xr:uid="{6B7085C4-8E39-4484-AD47-CA5937A93096}"/>
    <cellStyle name="Input 3 3 2 5" xfId="5262" xr:uid="{EDFBB0F7-9762-4C59-AD12-4BD4AC1D4EB7}"/>
    <cellStyle name="Input 3 3 2 5 2" xfId="12277" xr:uid="{FAF5FE0A-65F2-4B72-9CFB-0A08A515BA62}"/>
    <cellStyle name="Input 3 3 2 5 2 2" xfId="32072" xr:uid="{3AE57FF3-AEA1-4C16-A96D-2E59B7EF20B5}"/>
    <cellStyle name="Input 3 3 2 5 2 3" xfId="51070" xr:uid="{5B0E3876-99EB-4D1C-8DAC-4D4ED3983DFF}"/>
    <cellStyle name="Input 3 3 2 5 3" xfId="18695" xr:uid="{4CB3A6CC-1A16-424F-958E-E5F6B794039B}"/>
    <cellStyle name="Input 3 3 2 5 3 2" xfId="38490" xr:uid="{5B2CFC64-6523-4644-9308-21CABD41AAA1}"/>
    <cellStyle name="Input 3 3 2 5 3 3" xfId="57488" xr:uid="{B2BC1AD7-DAE3-48AF-9B11-D1861D5898CE}"/>
    <cellStyle name="Input 3 3 2 5 4" xfId="25069" xr:uid="{7A4142C9-BFF1-43D1-ACF0-9E5A3E2D7940}"/>
    <cellStyle name="Input 3 3 2 5 5" xfId="44087" xr:uid="{FEA80BD8-9FB9-4059-A926-3F48D35299AA}"/>
    <cellStyle name="Input 3 3 2 6" xfId="8940" xr:uid="{E5975B01-1E28-463E-95E0-31DBB4C2D2A0}"/>
    <cellStyle name="Input 3 3 2 6 2" xfId="28735" xr:uid="{6CC8BE6E-1D97-4DC9-A94A-7CD27096C549}"/>
    <cellStyle name="Input 3 3 2 6 3" xfId="47733" xr:uid="{8C56BB52-1908-4C73-805E-0230A2718CD8}"/>
    <cellStyle name="Input 3 3 2 7" xfId="8482" xr:uid="{17579427-4CD3-45DC-A059-5A19D988486E}"/>
    <cellStyle name="Input 3 3 2 7 2" xfId="28279" xr:uid="{B693256D-6BA9-419F-B81D-33137D6397A6}"/>
    <cellStyle name="Input 3 3 2 7 3" xfId="47277" xr:uid="{D023F111-7BE6-4DB2-87B2-B66D03B85533}"/>
    <cellStyle name="Input 3 3 2 8" xfId="22006" xr:uid="{8AD90530-99E8-4756-BF1B-A613C71E58E7}"/>
    <cellStyle name="Input 3 3 3" xfId="1895" xr:uid="{8264C207-CE6F-4B10-90F1-D2E9D6030DDE}"/>
    <cellStyle name="Input 3 3 3 2" xfId="2665" xr:uid="{0548D943-7080-4129-8F57-B6A2607E3E3C}"/>
    <cellStyle name="Input 3 3 3 2 2" xfId="4688" xr:uid="{CA645262-AA95-45BD-8E82-3B604B8F5980}"/>
    <cellStyle name="Input 3 3 3 2 2 2" xfId="8177" xr:uid="{4AF89BA6-C12D-4890-9CB7-BDEF56F241E8}"/>
    <cellStyle name="Input 3 3 3 2 2 2 2" xfId="15166" xr:uid="{116CB4F7-C4EC-4243-B0C5-90187E106313}"/>
    <cellStyle name="Input 3 3 3 2 2 2 2 2" xfId="34961" xr:uid="{C31C6EC9-C3B5-479D-B544-29E1F3B8859D}"/>
    <cellStyle name="Input 3 3 3 2 2 2 2 3" xfId="53959" xr:uid="{E1E2CA2E-89FF-4BC6-A68E-4BA443055E13}"/>
    <cellStyle name="Input 3 3 3 2 2 2 3" xfId="21580" xr:uid="{3D266F6E-19EA-4E7A-B06E-82EE3BF9EBBE}"/>
    <cellStyle name="Input 3 3 3 2 2 2 3 2" xfId="41375" xr:uid="{2EB32DED-15F2-4775-AF31-7CE25BBEE427}"/>
    <cellStyle name="Input 3 3 3 2 2 2 3 3" xfId="60373" xr:uid="{D52B37DF-E711-494C-9598-2034022969AD}"/>
    <cellStyle name="Input 3 3 3 2 2 2 4" xfId="27974" xr:uid="{0C385FFF-2537-4418-AF7F-7F8DF4D47767}"/>
    <cellStyle name="Input 3 3 3 2 2 2 5" xfId="46972" xr:uid="{25776DA9-993D-4A29-99D4-7E352431BF05}"/>
    <cellStyle name="Input 3 3 3 2 2 3" xfId="11768" xr:uid="{0310C83F-8260-4EF1-941A-777544090F40}"/>
    <cellStyle name="Input 3 3 3 2 2 3 2" xfId="31563" xr:uid="{52E9FB32-5C2D-43EB-814E-8B7C8597EC94}"/>
    <cellStyle name="Input 3 3 3 2 2 3 3" xfId="50561" xr:uid="{2BA02710-0E7E-467C-A131-BFF616BA1E50}"/>
    <cellStyle name="Input 3 3 3 2 2 4" xfId="18191" xr:uid="{D51197A8-7C2C-4E4B-A56A-13B614905094}"/>
    <cellStyle name="Input 3 3 3 2 2 4 2" xfId="37986" xr:uid="{4DB51D16-6C82-4365-B1E3-59AB32E5BFD8}"/>
    <cellStyle name="Input 3 3 3 2 2 4 3" xfId="56984" xr:uid="{0047666A-88A5-4C3F-B9A7-2CD5A66F1859}"/>
    <cellStyle name="Input 3 3 3 2 2 5" xfId="24552" xr:uid="{AFC6950E-9A2B-4202-AEAC-DA290DB868A8}"/>
    <cellStyle name="Input 3 3 3 2 2 6" xfId="43583" xr:uid="{9A69199F-F632-496E-BA88-C6B3B8D37DD6}"/>
    <cellStyle name="Input 3 3 3 2 3" xfId="6157" xr:uid="{A2484E83-CE9E-4D65-BE46-9C91412F80A1}"/>
    <cellStyle name="Input 3 3 3 2 3 2" xfId="13156" xr:uid="{D8B275CA-2FE2-4ECA-854D-0BDFD90A0837}"/>
    <cellStyle name="Input 3 3 3 2 3 2 2" xfId="32951" xr:uid="{E8689CB1-C3CF-4350-98F4-30B0360B116D}"/>
    <cellStyle name="Input 3 3 3 2 3 2 3" xfId="51949" xr:uid="{B21782D8-9865-493A-BD73-53378C80DE37}"/>
    <cellStyle name="Input 3 3 3 2 3 3" xfId="19571" xr:uid="{674E5A50-571D-46EB-AABA-0706B17500E6}"/>
    <cellStyle name="Input 3 3 3 2 3 3 2" xfId="39366" xr:uid="{221A95E7-BA44-43AF-98F5-5CC995B02627}"/>
    <cellStyle name="Input 3 3 3 2 3 3 3" xfId="58364" xr:uid="{E9508E77-089C-4F54-BF1D-78403CF74A9E}"/>
    <cellStyle name="Input 3 3 3 2 3 4" xfId="25958" xr:uid="{4FC40B0E-B925-40A8-AC11-F7AF25E72AF0}"/>
    <cellStyle name="Input 3 3 3 2 3 5" xfId="44963" xr:uid="{DC90931A-1230-49D6-9B27-482623FD07EB}"/>
    <cellStyle name="Input 3 3 3 2 4" xfId="9770" xr:uid="{C23C90F4-4C06-40E2-9D93-D7BAE8B29387}"/>
    <cellStyle name="Input 3 3 3 2 4 2" xfId="29565" xr:uid="{C89442EE-036F-4B7B-90CA-A9270AA63ED9}"/>
    <cellStyle name="Input 3 3 3 2 4 3" xfId="48563" xr:uid="{8978E8D6-8C0F-429A-8B3F-D7DFD26E2B26}"/>
    <cellStyle name="Input 3 3 3 2 5" xfId="16179" xr:uid="{DC9E13ED-A720-4DA1-A01E-5B06102D5855}"/>
    <cellStyle name="Input 3 3 3 2 5 2" xfId="35974" xr:uid="{6E3AB17E-407F-40DC-AAFC-B7DBAB25233E}"/>
    <cellStyle name="Input 3 3 3 2 5 3" xfId="54972" xr:uid="{B7DCCC42-ECA8-455E-B4EA-916E5E73D083}"/>
    <cellStyle name="Input 3 3 3 2 6" xfId="41780" xr:uid="{1334B736-FDB6-4BCC-A9CB-AE5FB61BA84B}"/>
    <cellStyle name="Input 3 3 3 3" xfId="3907" xr:uid="{FF419BEF-5A8B-4423-AEF1-98FD94C10D88}"/>
    <cellStyle name="Input 3 3 3 3 2" xfId="7396" xr:uid="{CBE00771-7EFD-40B8-9433-11FCD35A8F3D}"/>
    <cellStyle name="Input 3 3 3 3 2 2" xfId="14389" xr:uid="{3670ED29-A4EE-4737-A419-570B87F8C4E2}"/>
    <cellStyle name="Input 3 3 3 3 2 2 2" xfId="34184" xr:uid="{0627097C-2140-425A-800C-5014262D3D07}"/>
    <cellStyle name="Input 3 3 3 3 2 2 3" xfId="53182" xr:uid="{7366878C-9BC4-4710-AB61-AFAC3A11F58C}"/>
    <cellStyle name="Input 3 3 3 3 2 3" xfId="20803" xr:uid="{A14B126F-6EFC-4A85-8278-554A79AFD977}"/>
    <cellStyle name="Input 3 3 3 3 2 3 2" xfId="40598" xr:uid="{A2585023-917F-47E3-B994-25F8196B0DCD}"/>
    <cellStyle name="Input 3 3 3 3 2 3 3" xfId="59596" xr:uid="{D9F341C0-A0CD-4DEF-BBE5-5A403BE097F6}"/>
    <cellStyle name="Input 3 3 3 3 2 4" xfId="27195" xr:uid="{2C3A4E87-CE9E-433B-8A41-66CDF2D1ED2B}"/>
    <cellStyle name="Input 3 3 3 3 2 5" xfId="46195" xr:uid="{FC1C35AE-C335-4D65-BB80-A30D3612A2BB}"/>
    <cellStyle name="Input 3 3 3 3 3" xfId="10991" xr:uid="{BB3A4AC9-CE95-446E-8959-E33F5D2B4C0D}"/>
    <cellStyle name="Input 3 3 3 3 3 2" xfId="30786" xr:uid="{FB8ADB54-BA88-47FB-8AED-BD4A040619C0}"/>
    <cellStyle name="Input 3 3 3 3 3 3" xfId="49784" xr:uid="{03E772A7-58CC-4AE1-85A8-C6B6BF14AF51}"/>
    <cellStyle name="Input 3 3 3 3 4" xfId="17414" xr:uid="{A94947BB-A3E4-4BBB-A6A5-4C0910FCA61B}"/>
    <cellStyle name="Input 3 3 3 3 4 2" xfId="37209" xr:uid="{90455830-65F5-4710-A812-A0373E9BD5B2}"/>
    <cellStyle name="Input 3 3 3 3 4 3" xfId="56207" xr:uid="{70B548BE-774A-486F-A42B-4272B3929392}"/>
    <cellStyle name="Input 3 3 3 3 5" xfId="23774" xr:uid="{BBB2C53E-7920-4261-84AA-C26453FE2569}"/>
    <cellStyle name="Input 3 3 3 3 6" xfId="42806" xr:uid="{7436B997-2112-4FD9-B81B-594331F821C5}"/>
    <cellStyle name="Input 3 3 3 4" xfId="3324" xr:uid="{AE97694E-B8F2-4D13-B7EF-511B15436F43}"/>
    <cellStyle name="Input 3 3 3 4 2" xfId="6813" xr:uid="{0BBCCF1D-94D5-4CC8-9CA8-69016C77DB30}"/>
    <cellStyle name="Input 3 3 3 4 2 2" xfId="13807" xr:uid="{199C2DDC-1291-4CD9-8288-CFF2B1FFC123}"/>
    <cellStyle name="Input 3 3 3 4 2 2 2" xfId="33602" xr:uid="{E67B40A0-8F85-42A1-A721-4ECEA04FE96F}"/>
    <cellStyle name="Input 3 3 3 4 2 2 3" xfId="52600" xr:uid="{96EA1643-E038-4E11-AF88-2ED5AC760879}"/>
    <cellStyle name="Input 3 3 3 4 2 3" xfId="20221" xr:uid="{5336CD2B-AB6E-4158-80B2-A679ACFADF2F}"/>
    <cellStyle name="Input 3 3 3 4 2 3 2" xfId="40016" xr:uid="{B72A8062-FEFF-4F50-A631-3233A24623BE}"/>
    <cellStyle name="Input 3 3 3 4 2 3 3" xfId="59014" xr:uid="{CE80B30A-C242-41A9-A814-BEE4E444E5D9}"/>
    <cellStyle name="Input 3 3 3 4 2 4" xfId="26613" xr:uid="{079004F8-8B7E-4B05-929F-3DC470E8EE71}"/>
    <cellStyle name="Input 3 3 3 4 2 5" xfId="45613" xr:uid="{646400F5-A7E8-4F09-B6BC-0EB1012F906B}"/>
    <cellStyle name="Input 3 3 3 4 3" xfId="10409" xr:uid="{419C5D26-F350-4578-8EA4-379FB3E8688F}"/>
    <cellStyle name="Input 3 3 3 4 3 2" xfId="30204" xr:uid="{42D8E79F-2651-453C-BC58-9B6F1A3009A0}"/>
    <cellStyle name="Input 3 3 3 4 3 3" xfId="49202" xr:uid="{8A0F8BD3-1611-4EC6-82E9-747A7087A568}"/>
    <cellStyle name="Input 3 3 3 4 4" xfId="16832" xr:uid="{863F2EE5-5D29-4E36-A5AC-0F16A432DDD3}"/>
    <cellStyle name="Input 3 3 3 4 4 2" xfId="36627" xr:uid="{765BFD0F-3E30-45D8-80EF-64E72D931C96}"/>
    <cellStyle name="Input 3 3 3 4 4 3" xfId="55625" xr:uid="{D5B78EF8-7E56-439E-A0F6-022D8FA2B024}"/>
    <cellStyle name="Input 3 3 3 4 5" xfId="23192" xr:uid="{3E5A09A0-BF2C-4E2F-BFED-813A539FF275}"/>
    <cellStyle name="Input 3 3 3 4 6" xfId="42224" xr:uid="{7002CF11-2442-4E55-8F55-208A448CAE62}"/>
    <cellStyle name="Input 3 3 3 5" xfId="5480" xr:uid="{7A958394-48D4-4FDB-B699-22E945741ED7}"/>
    <cellStyle name="Input 3 3 3 5 2" xfId="12492" xr:uid="{BC78EBA6-AD5A-4D03-985F-DA06740F1D97}"/>
    <cellStyle name="Input 3 3 3 5 2 2" xfId="32287" xr:uid="{7424D3CE-A760-4AB0-952C-55D8A8FA3B3A}"/>
    <cellStyle name="Input 3 3 3 5 2 3" xfId="51285" xr:uid="{741DBB91-1252-4CC4-849D-890573DEFF37}"/>
    <cellStyle name="Input 3 3 3 5 3" xfId="18910" xr:uid="{0665C9E1-249C-4415-BDD1-570F4A00E733}"/>
    <cellStyle name="Input 3 3 3 5 3 2" xfId="38705" xr:uid="{EA7435DD-3744-4F61-9118-072D23B44655}"/>
    <cellStyle name="Input 3 3 3 5 3 3" xfId="57703" xr:uid="{E892101B-D9D0-4104-937D-2DA8E34E8794}"/>
    <cellStyle name="Input 3 3 3 5 4" xfId="25285" xr:uid="{B4397F92-79DD-41B1-85B4-80D3BA4E8FBA}"/>
    <cellStyle name="Input 3 3 3 5 5" xfId="44302" xr:uid="{807F3EAA-819B-496B-88F5-6944C63B0044}"/>
    <cellStyle name="Input 3 3 3 6" xfId="9136" xr:uid="{4FE565AB-5348-4FE2-811F-B710DF9D13A4}"/>
    <cellStyle name="Input 3 3 3 6 2" xfId="28931" xr:uid="{8496F643-3976-483A-957A-F2DDD4172B7C}"/>
    <cellStyle name="Input 3 3 3 6 3" xfId="47929" xr:uid="{73E785F5-4077-41A2-A9F6-24EB86859A1C}"/>
    <cellStyle name="Input 3 3 3 7" xfId="15506" xr:uid="{280F548B-55AD-41E9-9987-08FA28D4F17C}"/>
    <cellStyle name="Input 3 3 3 7 2" xfId="35301" xr:uid="{471FB1B5-C180-400C-8F7E-6DD7B7FAA834}"/>
    <cellStyle name="Input 3 3 3 7 3" xfId="54299" xr:uid="{105F79D4-81BE-45D3-B8A7-C491CC97F4A3}"/>
    <cellStyle name="Input 3 3 3 8" xfId="22045" xr:uid="{E3B153D6-991A-4713-844D-FCD9836552F2}"/>
    <cellStyle name="Input 3 3 4" xfId="1959" xr:uid="{F545A715-92A1-4A50-AF2E-C988C5F26F71}"/>
    <cellStyle name="Input 3 3 4 2" xfId="2729" xr:uid="{80BE7F55-0E96-4D91-ABB8-BC2B5F9786F2}"/>
    <cellStyle name="Input 3 3 4 2 2" xfId="4751" xr:uid="{AC891324-6213-4F0B-A166-82ED9BEB97CC}"/>
    <cellStyle name="Input 3 3 4 2 2 2" xfId="8240" xr:uid="{84854050-CE3C-45E3-999F-70F803DC3D24}"/>
    <cellStyle name="Input 3 3 4 2 2 2 2" xfId="15229" xr:uid="{A26320A6-1E1C-4501-95E9-E8987BC15C86}"/>
    <cellStyle name="Input 3 3 4 2 2 2 2 2" xfId="35024" xr:uid="{734AFA62-6692-4929-AB14-2E526EB0DF5A}"/>
    <cellStyle name="Input 3 3 4 2 2 2 2 3" xfId="54022" xr:uid="{BC9ACECD-58D8-4AC8-A7DB-E915B25CB34A}"/>
    <cellStyle name="Input 3 3 4 2 2 2 3" xfId="21643" xr:uid="{5B9EDCBE-538C-48FC-BB9A-9AB21A23BCC4}"/>
    <cellStyle name="Input 3 3 4 2 2 2 3 2" xfId="41438" xr:uid="{A6AF1265-F17B-4A85-9430-A00D92E27020}"/>
    <cellStyle name="Input 3 3 4 2 2 2 3 3" xfId="60436" xr:uid="{74EC94E3-CDAD-4F92-8944-02F56862DD50}"/>
    <cellStyle name="Input 3 3 4 2 2 2 4" xfId="28037" xr:uid="{00EB1041-FAF6-4D2E-9431-33A97B85C2F8}"/>
    <cellStyle name="Input 3 3 4 2 2 2 5" xfId="47035" xr:uid="{261CFC97-A4B8-43D8-938D-E6FCEA386A6C}"/>
    <cellStyle name="Input 3 3 4 2 2 3" xfId="11831" xr:uid="{650D68D4-1A8A-4ECD-A42B-B7D29DD9962F}"/>
    <cellStyle name="Input 3 3 4 2 2 3 2" xfId="31626" xr:uid="{501C763D-EE3B-4795-96F8-3C41F5D6BD0F}"/>
    <cellStyle name="Input 3 3 4 2 2 3 3" xfId="50624" xr:uid="{5906D9EF-AA68-4A1F-B0C9-AC9D375941D3}"/>
    <cellStyle name="Input 3 3 4 2 2 4" xfId="18254" xr:uid="{3EC820ED-EFB2-4D62-933C-E2EFA5AA9E13}"/>
    <cellStyle name="Input 3 3 4 2 2 4 2" xfId="38049" xr:uid="{90C93CF8-F941-4A15-90C2-665EB43B1B57}"/>
    <cellStyle name="Input 3 3 4 2 2 4 3" xfId="57047" xr:uid="{AD1F726E-51FD-44A7-BAAE-E286D3277BE6}"/>
    <cellStyle name="Input 3 3 4 2 2 5" xfId="24615" xr:uid="{148E4CC3-9B99-4D27-93A6-E2EEAF77D652}"/>
    <cellStyle name="Input 3 3 4 2 2 6" xfId="43646" xr:uid="{332BC91E-853E-42AF-B6C9-557652D03930}"/>
    <cellStyle name="Input 3 3 4 2 3" xfId="6221" xr:uid="{51802C22-8108-45E0-ADAF-6190CD04DE22}"/>
    <cellStyle name="Input 3 3 4 2 3 2" xfId="13219" xr:uid="{1C9C3BBE-7EF6-4801-B2B1-08179D9A10D3}"/>
    <cellStyle name="Input 3 3 4 2 3 2 2" xfId="33014" xr:uid="{3E84287D-3091-4B1C-B28D-8EA0D647E0D9}"/>
    <cellStyle name="Input 3 3 4 2 3 2 3" xfId="52012" xr:uid="{40F62647-6782-4553-99A3-CAB25089D5F4}"/>
    <cellStyle name="Input 3 3 4 2 3 3" xfId="19634" xr:uid="{85445F9A-4EBA-496D-935D-D30F61D4A64E}"/>
    <cellStyle name="Input 3 3 4 2 3 3 2" xfId="39429" xr:uid="{D1E33A44-48FC-448B-B5FE-9F54D5E7FB71}"/>
    <cellStyle name="Input 3 3 4 2 3 3 3" xfId="58427" xr:uid="{B4CAFF66-F312-47F5-A11A-1919ABC6DC74}"/>
    <cellStyle name="Input 3 3 4 2 3 4" xfId="26022" xr:uid="{A7FD085B-4E84-446C-9CBB-A24B2BAA3ADE}"/>
    <cellStyle name="Input 3 3 4 2 3 5" xfId="45026" xr:uid="{2D05DA84-B2EB-4F0C-9496-C706391596C1}"/>
    <cellStyle name="Input 3 3 4 2 4" xfId="9830" xr:uid="{D66401B5-6ED8-4408-892B-365D1411F65E}"/>
    <cellStyle name="Input 3 3 4 2 4 2" xfId="29625" xr:uid="{62088E64-F0BB-4D8F-AF09-F68C3B86D52B}"/>
    <cellStyle name="Input 3 3 4 2 4 3" xfId="48623" xr:uid="{BDE82DF9-44AB-4165-B59C-12B994FB3C9C}"/>
    <cellStyle name="Input 3 3 4 2 5" xfId="16242" xr:uid="{A4CD3146-2066-4247-898D-7302F44927BA}"/>
    <cellStyle name="Input 3 3 4 2 5 2" xfId="36037" xr:uid="{F389B62F-090D-4E37-BC19-DA488875CC3C}"/>
    <cellStyle name="Input 3 3 4 2 5 3" xfId="55035" xr:uid="{FD3D9EFE-9D8A-4DD6-AA2A-4B27AF0D2EC4}"/>
    <cellStyle name="Input 3 3 4 2 6" xfId="41796" xr:uid="{9BCB8B29-5B7F-4E3D-8207-28E8CD4B3478}"/>
    <cellStyle name="Input 3 3 4 3" xfId="3970" xr:uid="{283C5CB5-CFEA-474F-8CA4-4D283F096ECD}"/>
    <cellStyle name="Input 3 3 4 3 2" xfId="7459" xr:uid="{B860BC44-CA61-4455-B120-337670BE7921}"/>
    <cellStyle name="Input 3 3 4 3 2 2" xfId="14452" xr:uid="{241C7E0E-CCDF-4172-A79F-4A224A4B8F6A}"/>
    <cellStyle name="Input 3 3 4 3 2 2 2" xfId="34247" xr:uid="{15D62557-0FD1-4CBE-A14B-B960BD7AF0AD}"/>
    <cellStyle name="Input 3 3 4 3 2 2 3" xfId="53245" xr:uid="{4D1BD86B-0A60-4F85-8F2B-18704B546DFF}"/>
    <cellStyle name="Input 3 3 4 3 2 3" xfId="20866" xr:uid="{A602C117-7FE2-402A-9493-381A97D399AF}"/>
    <cellStyle name="Input 3 3 4 3 2 3 2" xfId="40661" xr:uid="{5A87652C-BDC5-4DC2-B0F6-DF6FCD25DB7C}"/>
    <cellStyle name="Input 3 3 4 3 2 3 3" xfId="59659" xr:uid="{17A07647-4A7A-4F7D-ABD4-409775C79E20}"/>
    <cellStyle name="Input 3 3 4 3 2 4" xfId="27258" xr:uid="{F6B02F08-8D6D-4DF6-A0B7-B7B36F943ABE}"/>
    <cellStyle name="Input 3 3 4 3 2 5" xfId="46258" xr:uid="{7AE06052-A655-439C-84D5-0979726E90E3}"/>
    <cellStyle name="Input 3 3 4 3 3" xfId="11054" xr:uid="{55C073DC-35DA-475D-8E27-FFB46688EB0A}"/>
    <cellStyle name="Input 3 3 4 3 3 2" xfId="30849" xr:uid="{CFC0FD1C-CC60-4BA1-8786-14728D5F408F}"/>
    <cellStyle name="Input 3 3 4 3 3 3" xfId="49847" xr:uid="{D2035CDF-1ABF-4026-A91E-1AD7179674FE}"/>
    <cellStyle name="Input 3 3 4 3 4" xfId="17477" xr:uid="{D581A8E1-D62C-4BB8-9497-EA6D32C1CF5F}"/>
    <cellStyle name="Input 3 3 4 3 4 2" xfId="37272" xr:uid="{24ABD780-A2FB-4788-853A-B1C965EC767E}"/>
    <cellStyle name="Input 3 3 4 3 4 3" xfId="56270" xr:uid="{B5BD7A85-E718-4358-9C07-9B900976192F}"/>
    <cellStyle name="Input 3 3 4 3 5" xfId="23837" xr:uid="{BC4A5501-EAB8-42B0-AC5D-16F3266F4C27}"/>
    <cellStyle name="Input 3 3 4 3 6" xfId="42869" xr:uid="{8258C08A-947E-4454-866F-B980EE2F644E}"/>
    <cellStyle name="Input 3 3 4 4" xfId="4205" xr:uid="{B842F540-9D1A-4CE8-9E56-F1837B48ECCE}"/>
    <cellStyle name="Input 3 3 4 4 2" xfId="7694" xr:uid="{CB1BA267-8858-4D46-92D2-F18EC31EBA87}"/>
    <cellStyle name="Input 3 3 4 4 2 2" xfId="14686" xr:uid="{BC4414C3-CDC6-4FE7-A658-96EB9E8D2E5F}"/>
    <cellStyle name="Input 3 3 4 4 2 2 2" xfId="34481" xr:uid="{FCA013A6-FB0C-4CE0-85F3-5F111686E722}"/>
    <cellStyle name="Input 3 3 4 4 2 2 3" xfId="53479" xr:uid="{4E8663DC-CC29-43D5-BF16-32487BD8A52E}"/>
    <cellStyle name="Input 3 3 4 4 2 3" xfId="21100" xr:uid="{501AF07C-E113-48B1-A5EC-9FABC010BF6B}"/>
    <cellStyle name="Input 3 3 4 4 2 3 2" xfId="40895" xr:uid="{1DB29416-C657-4E3B-AE8B-6C4AD8CA5B66}"/>
    <cellStyle name="Input 3 3 4 4 2 3 3" xfId="59893" xr:uid="{6D2A886A-D242-49E3-A705-7B0A228F587E}"/>
    <cellStyle name="Input 3 3 4 4 2 4" xfId="27493" xr:uid="{993DF787-A733-45AE-B5D5-4E1252C2EA61}"/>
    <cellStyle name="Input 3 3 4 4 2 5" xfId="46492" xr:uid="{174675C9-110A-4647-84AF-4E4859D4DB39}"/>
    <cellStyle name="Input 3 3 4 4 3" xfId="11288" xr:uid="{5B844FD0-3241-4C6D-AFAA-8349A65C8B04}"/>
    <cellStyle name="Input 3 3 4 4 3 2" xfId="31083" xr:uid="{BC98CED1-21B0-452B-A55C-9F5536EA5425}"/>
    <cellStyle name="Input 3 3 4 4 3 3" xfId="50081" xr:uid="{EC83C55D-2E47-4001-B238-54E2EB942D74}"/>
    <cellStyle name="Input 3 3 4 4 4" xfId="17711" xr:uid="{D5903DA6-8D0B-47B7-987E-25CA92BE8830}"/>
    <cellStyle name="Input 3 3 4 4 4 2" xfId="37506" xr:uid="{4ADC134F-66D8-4F1E-9500-C0A59B1C6840}"/>
    <cellStyle name="Input 3 3 4 4 4 3" xfId="56504" xr:uid="{D94632BF-833E-4A47-B026-DE821FC26FDA}"/>
    <cellStyle name="Input 3 3 4 4 5" xfId="24071" xr:uid="{706A2D95-ACDF-42C4-840F-F7AF841A403B}"/>
    <cellStyle name="Input 3 3 4 4 6" xfId="43103" xr:uid="{FB7E8FF8-86DE-468E-B9DA-E100D018E7AE}"/>
    <cellStyle name="Input 3 3 4 5" xfId="5544" xr:uid="{14AC4AA6-6552-4E90-8753-97788AB077D0}"/>
    <cellStyle name="Input 3 3 4 5 2" xfId="12555" xr:uid="{D43B58AA-1320-485F-9A62-CF3FB45D37A1}"/>
    <cellStyle name="Input 3 3 4 5 2 2" xfId="32350" xr:uid="{921D2BF3-DCDD-4114-9FBC-87B7BED11FDF}"/>
    <cellStyle name="Input 3 3 4 5 2 3" xfId="51348" xr:uid="{A07F0525-5491-443A-B20E-7E3CEA326614}"/>
    <cellStyle name="Input 3 3 4 5 3" xfId="18973" xr:uid="{AEBB3E3F-E49E-4A78-97F7-D863F20A0B1F}"/>
    <cellStyle name="Input 3 3 4 5 3 2" xfId="38768" xr:uid="{6B9511F5-6C08-463B-9FB6-1440301DC067}"/>
    <cellStyle name="Input 3 3 4 5 3 3" xfId="57766" xr:uid="{52C25FD0-6D20-4123-B668-403B91C3DB6B}"/>
    <cellStyle name="Input 3 3 4 5 4" xfId="25349" xr:uid="{6DC2E256-C787-437A-9B1C-8EDECE6F1829}"/>
    <cellStyle name="Input 3 3 4 5 5" xfId="44365" xr:uid="{4252A717-C201-4E6B-8F5E-A7F8BF6D42F7}"/>
    <cellStyle name="Input 3 3 4 6" xfId="9195" xr:uid="{FCB20DF9-892D-4115-BAEA-E7BACDB43143}"/>
    <cellStyle name="Input 3 3 4 6 2" xfId="28990" xr:uid="{4E189464-AB1E-4311-8C67-F0F25653C538}"/>
    <cellStyle name="Input 3 3 4 6 3" xfId="47988" xr:uid="{CF64922E-1440-48F3-93A3-73A64897E637}"/>
    <cellStyle name="Input 3 3 4 7" xfId="15569" xr:uid="{646E0623-3927-4B26-8A1D-0788682B3E13}"/>
    <cellStyle name="Input 3 3 4 7 2" xfId="35364" xr:uid="{453323FA-56CD-44AC-8338-4EA6C3383215}"/>
    <cellStyle name="Input 3 3 4 7 3" xfId="54362" xr:uid="{82443AFA-7678-43B7-8B76-B71D60359BCD}"/>
    <cellStyle name="Input 3 3 4 8" xfId="22226" xr:uid="{02AB019F-0E32-473C-8A0F-D90BAE500ED2}"/>
    <cellStyle name="Input 3 3 5" xfId="1688" xr:uid="{A9FDF7A8-CC28-48D5-83C4-F4426FA547DB}"/>
    <cellStyle name="Input 3 3 5 2" xfId="2459" xr:uid="{DC2C0F6A-DC35-4CC8-9B30-3E57A417996F}"/>
    <cellStyle name="Input 3 3 5 2 2" xfId="4482" xr:uid="{F6524009-1337-4913-A42D-A74605411461}"/>
    <cellStyle name="Input 3 3 5 2 2 2" xfId="7971" xr:uid="{12C1E5DD-1C0C-4003-AC5D-7C58BAAA67D8}"/>
    <cellStyle name="Input 3 3 5 2 2 2 2" xfId="14960" xr:uid="{3252FFE2-79E6-466B-B87E-236E4481F477}"/>
    <cellStyle name="Input 3 3 5 2 2 2 2 2" xfId="34755" xr:uid="{B07F685A-AD62-45EC-BEA3-2AB1E80A56E9}"/>
    <cellStyle name="Input 3 3 5 2 2 2 2 3" xfId="53753" xr:uid="{56335173-5081-45B0-AF81-B391463191D4}"/>
    <cellStyle name="Input 3 3 5 2 2 2 3" xfId="21374" xr:uid="{9C372D7B-0C11-4168-9B92-43BE9A6E217B}"/>
    <cellStyle name="Input 3 3 5 2 2 2 3 2" xfId="41169" xr:uid="{F01A9EFD-973E-40AC-A320-17D9C667D061}"/>
    <cellStyle name="Input 3 3 5 2 2 2 3 3" xfId="60167" xr:uid="{EF727C0B-4A54-465D-9BA6-A60CA0CFB8A2}"/>
    <cellStyle name="Input 3 3 5 2 2 2 4" xfId="27768" xr:uid="{DA7E6C3E-292D-4220-938F-E57871BEC644}"/>
    <cellStyle name="Input 3 3 5 2 2 2 5" xfId="46766" xr:uid="{E7D40B0E-0E1C-44B8-B351-4C82A317A051}"/>
    <cellStyle name="Input 3 3 5 2 2 3" xfId="11562" xr:uid="{8DE3ED5A-7BA7-45B1-915D-8757D4C575FB}"/>
    <cellStyle name="Input 3 3 5 2 2 3 2" xfId="31357" xr:uid="{A7A997E0-0549-40A8-9D87-F265E4B52AD5}"/>
    <cellStyle name="Input 3 3 5 2 2 3 3" xfId="50355" xr:uid="{DE6C6A49-7079-4AFE-A9D2-464E2FE470C2}"/>
    <cellStyle name="Input 3 3 5 2 2 4" xfId="17985" xr:uid="{0F3B9336-F6F3-4AB1-B5EB-7C59BAD50C42}"/>
    <cellStyle name="Input 3 3 5 2 2 4 2" xfId="37780" xr:uid="{C60F5315-BF19-45FE-90B3-E863DF307B60}"/>
    <cellStyle name="Input 3 3 5 2 2 4 3" xfId="56778" xr:uid="{B4EFDD5C-D11E-4275-A93C-D3034F335954}"/>
    <cellStyle name="Input 3 3 5 2 2 5" xfId="24346" xr:uid="{74744B7E-54A7-497D-BC7B-B61A4FD54DED}"/>
    <cellStyle name="Input 3 3 5 2 2 6" xfId="43377" xr:uid="{1A23135E-9599-4B3F-9B62-C923A71403CA}"/>
    <cellStyle name="Input 3 3 5 2 3" xfId="5952" xr:uid="{FD9FEBDE-F808-4654-B6CD-AE6C0C2F9789}"/>
    <cellStyle name="Input 3 3 5 2 3 2" xfId="12951" xr:uid="{D0985934-F776-4B78-99E5-80F8C40DD7A1}"/>
    <cellStyle name="Input 3 3 5 2 3 2 2" xfId="32746" xr:uid="{E8B9E0D5-3E28-45FA-9F73-179BE30EC590}"/>
    <cellStyle name="Input 3 3 5 2 3 2 3" xfId="51744" xr:uid="{92F8822E-6D80-47CF-A877-F049C672C465}"/>
    <cellStyle name="Input 3 3 5 2 3 3" xfId="19366" xr:uid="{59739CC5-D126-4FD4-B7C1-BB713F400710}"/>
    <cellStyle name="Input 3 3 5 2 3 3 2" xfId="39161" xr:uid="{4836EDDD-5951-48AB-8B96-3015F73C79D2}"/>
    <cellStyle name="Input 3 3 5 2 3 3 3" xfId="58159" xr:uid="{A8183A32-463B-48BD-8318-321006FE8E05}"/>
    <cellStyle name="Input 3 3 5 2 3 4" xfId="25753" xr:uid="{543E6A96-26BD-4E2C-A35A-273B05CF7343}"/>
    <cellStyle name="Input 3 3 5 2 3 5" xfId="44758" xr:uid="{003AB78A-B548-437A-87D2-3AF8B922CF0D}"/>
    <cellStyle name="Input 3 3 5 2 4" xfId="9584" xr:uid="{F735BF3A-7E73-4C03-B02D-2437E4F9211B}"/>
    <cellStyle name="Input 3 3 5 2 4 2" xfId="29379" xr:uid="{C57C08DC-F443-49A4-A321-5CC29B1CE6A4}"/>
    <cellStyle name="Input 3 3 5 2 4 3" xfId="48377" xr:uid="{A44D6A82-8C51-4415-9639-8A0673E6997A}"/>
    <cellStyle name="Input 3 3 5 2 5" xfId="15973" xr:uid="{DE654BDD-3B4F-48E0-9165-DEEDEFB49B94}"/>
    <cellStyle name="Input 3 3 5 2 5 2" xfId="35768" xr:uid="{36523CF7-9EB2-44FA-94DC-131B1D81EEF2}"/>
    <cellStyle name="Input 3 3 5 2 5 3" xfId="54766" xr:uid="{E994FC0A-D5AE-421A-9A6E-C98C32354E0D}"/>
    <cellStyle name="Input 3 3 5 2 6" xfId="41716" xr:uid="{CA55BA08-79E4-4516-8A32-77837B37F1BC}"/>
    <cellStyle name="Input 3 3 5 3" xfId="3701" xr:uid="{045B8D19-E897-4943-8523-6FBE550A4E0F}"/>
    <cellStyle name="Input 3 3 5 3 2" xfId="7190" xr:uid="{942DEAC9-1A90-49AA-9F3D-E5FB15484BD1}"/>
    <cellStyle name="Input 3 3 5 3 2 2" xfId="14183" xr:uid="{065C8D50-BB57-464A-AA71-B39BE141D077}"/>
    <cellStyle name="Input 3 3 5 3 2 2 2" xfId="33978" xr:uid="{D0AEF449-2AF6-4808-8D80-18BA7074CDF1}"/>
    <cellStyle name="Input 3 3 5 3 2 2 3" xfId="52976" xr:uid="{5107DC70-2FF1-4AD0-AF1D-E4DA61CB6A1B}"/>
    <cellStyle name="Input 3 3 5 3 2 3" xfId="20597" xr:uid="{F57E42AA-E73D-4E3A-86E2-8E6FD1954363}"/>
    <cellStyle name="Input 3 3 5 3 2 3 2" xfId="40392" xr:uid="{91DB3222-ADDB-4F36-A245-C9049E094D8C}"/>
    <cellStyle name="Input 3 3 5 3 2 3 3" xfId="59390" xr:uid="{345C2B77-89D9-458B-8876-7E41B2F28D0B}"/>
    <cellStyle name="Input 3 3 5 3 2 4" xfId="26989" xr:uid="{07A3D15E-C93B-46B5-9955-5C7773608B55}"/>
    <cellStyle name="Input 3 3 5 3 2 5" xfId="45989" xr:uid="{08DA5A88-CA08-41EE-A717-B50981CBC72B}"/>
    <cellStyle name="Input 3 3 5 3 3" xfId="10785" xr:uid="{397EDF59-0B08-4653-A2EC-EC2050720204}"/>
    <cellStyle name="Input 3 3 5 3 3 2" xfId="30580" xr:uid="{150F2C48-7851-4E42-BFA2-697609FEA084}"/>
    <cellStyle name="Input 3 3 5 3 3 3" xfId="49578" xr:uid="{2CF2E838-FFE3-459C-AFDB-39EF9F9E39F6}"/>
    <cellStyle name="Input 3 3 5 3 4" xfId="17208" xr:uid="{9D7159FC-EC25-4316-80DE-5E054343B692}"/>
    <cellStyle name="Input 3 3 5 3 4 2" xfId="37003" xr:uid="{2E72C41C-166F-463C-AA67-3FACA086EEDD}"/>
    <cellStyle name="Input 3 3 5 3 4 3" xfId="56001" xr:uid="{27090E86-73D1-4BE6-AAE3-7B47EA5E71B1}"/>
    <cellStyle name="Input 3 3 5 3 5" xfId="23568" xr:uid="{B170C9B5-5148-4707-90F3-8FAC201B3150}"/>
    <cellStyle name="Input 3 3 5 3 6" xfId="42600" xr:uid="{4CD0B7BF-0C0D-46AF-B5BE-AD6DB13C638A}"/>
    <cellStyle name="Input 3 3 5 4" xfId="3419" xr:uid="{19CC9D0D-1E89-4378-9F48-75883D29209E}"/>
    <cellStyle name="Input 3 3 5 4 2" xfId="6908" xr:uid="{063E6BAB-6A61-4A32-ADDE-0F13C6AFC801}"/>
    <cellStyle name="Input 3 3 5 4 2 2" xfId="13902" xr:uid="{C7D6F14F-5130-4861-A938-FFB31ABB0322}"/>
    <cellStyle name="Input 3 3 5 4 2 2 2" xfId="33697" xr:uid="{493A3156-921C-4F9C-99B1-910087612D89}"/>
    <cellStyle name="Input 3 3 5 4 2 2 3" xfId="52695" xr:uid="{A9CEC9B7-B342-44E5-BBE0-28F746813035}"/>
    <cellStyle name="Input 3 3 5 4 2 3" xfId="20316" xr:uid="{295549C0-6D42-4274-B339-674D32AD5525}"/>
    <cellStyle name="Input 3 3 5 4 2 3 2" xfId="40111" xr:uid="{573E78A6-2113-4868-8A59-5E5C36241340}"/>
    <cellStyle name="Input 3 3 5 4 2 3 3" xfId="59109" xr:uid="{7DB4F171-C437-4394-8604-06EBA0791F64}"/>
    <cellStyle name="Input 3 3 5 4 2 4" xfId="26708" xr:uid="{F239FFB6-0725-4B5C-8294-F21A0231436F}"/>
    <cellStyle name="Input 3 3 5 4 2 5" xfId="45708" xr:uid="{B6C644B4-BFBD-4E4A-A92F-222743D6E858}"/>
    <cellStyle name="Input 3 3 5 4 3" xfId="10504" xr:uid="{A891E60A-4593-44DA-B0E1-0729B6D0733E}"/>
    <cellStyle name="Input 3 3 5 4 3 2" xfId="30299" xr:uid="{F0DB46DA-252C-4C16-82C6-F7147F4AF794}"/>
    <cellStyle name="Input 3 3 5 4 3 3" xfId="49297" xr:uid="{336F2195-6FC8-4CDD-A758-F38C3A3DCD46}"/>
    <cellStyle name="Input 3 3 5 4 4" xfId="16927" xr:uid="{75562D2E-D5DF-4AE8-9DD7-1E24EA48A5AF}"/>
    <cellStyle name="Input 3 3 5 4 4 2" xfId="36722" xr:uid="{F4DF1A75-3353-41A3-AB54-7F6771004585}"/>
    <cellStyle name="Input 3 3 5 4 4 3" xfId="55720" xr:uid="{DE39CE3E-49AC-4C8A-93A4-A59EF3D9B893}"/>
    <cellStyle name="Input 3 3 5 4 5" xfId="23287" xr:uid="{49BE1DD4-6C28-4945-B408-7B940CDCC869}"/>
    <cellStyle name="Input 3 3 5 4 6" xfId="42319" xr:uid="{96686DAB-BB0B-4E06-A693-71FC333916BB}"/>
    <cellStyle name="Input 3 3 5 5" xfId="5274" xr:uid="{7361D8BB-DA3F-4B5F-B299-9FB1FBC57681}"/>
    <cellStyle name="Input 3 3 5 5 2" xfId="12287" xr:uid="{8A7415EF-5453-4004-BEAE-B09FCC6A6F85}"/>
    <cellStyle name="Input 3 3 5 5 2 2" xfId="32082" xr:uid="{AFBE90D6-BB2C-4CBE-84CF-42D2B5924B59}"/>
    <cellStyle name="Input 3 3 5 5 2 3" xfId="51080" xr:uid="{3BE5EE6D-319A-4BB8-B87B-ECE089439DAF}"/>
    <cellStyle name="Input 3 3 5 5 3" xfId="18705" xr:uid="{DB300C3B-E5DD-40F5-8D63-D5306F61686D}"/>
    <cellStyle name="Input 3 3 5 5 3 2" xfId="38500" xr:uid="{55BC0BA1-61DC-485C-8394-77D45568F9BC}"/>
    <cellStyle name="Input 3 3 5 5 3 3" xfId="57498" xr:uid="{84FAD770-780C-40B2-B649-B2ECAF07DB2D}"/>
    <cellStyle name="Input 3 3 5 5 4" xfId="25080" xr:uid="{C5336537-4A46-4625-815A-F4DDB6DF14E8}"/>
    <cellStyle name="Input 3 3 5 5 5" xfId="44097" xr:uid="{BF680F75-5589-4D35-A594-4AF77AF26397}"/>
    <cellStyle name="Input 3 3 5 6" xfId="8948" xr:uid="{DD000D35-CCEB-4258-BD89-FD25B0FCF651}"/>
    <cellStyle name="Input 3 3 5 6 2" xfId="28743" xr:uid="{E27E5C13-7D1F-4A24-BDA7-FDBC7ABD4548}"/>
    <cellStyle name="Input 3 3 5 6 3" xfId="47741" xr:uid="{76D2C83C-A0EE-489D-8DEA-F27E3DB3C954}"/>
    <cellStyle name="Input 3 3 5 7" xfId="8739" xr:uid="{E545F4ED-6C56-4B90-A56D-38FD1A815B27}"/>
    <cellStyle name="Input 3 3 5 7 2" xfId="28536" xr:uid="{A04D5F81-F179-4F1A-84E1-E6639636994E}"/>
    <cellStyle name="Input 3 3 5 7 3" xfId="47534" xr:uid="{2CB3920A-3D04-4863-B5B5-7D966A43840B}"/>
    <cellStyle name="Input 3 3 5 8" xfId="21951" xr:uid="{3B3F1E20-BDFD-44D2-9086-0AC9162F1ED8}"/>
    <cellStyle name="Input 3 3 6" xfId="2137" xr:uid="{57684BFB-28EE-4B6B-A773-FD1C1D9FD216}"/>
    <cellStyle name="Input 3 3 6 2" xfId="2903" xr:uid="{BD0D236A-6A6A-4131-8C64-82DDF1D1A2E7}"/>
    <cellStyle name="Input 3 3 6 2 2" xfId="4923" xr:uid="{74A4E0D3-51B1-4733-88DD-1D608AB61098}"/>
    <cellStyle name="Input 3 3 6 2 2 2" xfId="8412" xr:uid="{50512B21-3943-47BF-8467-16942FCA1216}"/>
    <cellStyle name="Input 3 3 6 2 2 2 2" xfId="15401" xr:uid="{076C5D6D-CEEC-4896-8A38-4AD386C272B0}"/>
    <cellStyle name="Input 3 3 6 2 2 2 2 2" xfId="35196" xr:uid="{E21E1229-7723-4759-9D4A-C6938C6B0511}"/>
    <cellStyle name="Input 3 3 6 2 2 2 2 3" xfId="54194" xr:uid="{96C72090-AC5F-4D96-9482-8BA3F0CCE490}"/>
    <cellStyle name="Input 3 3 6 2 2 2 3" xfId="21815" xr:uid="{F00DB183-5C4B-481B-9503-5502724A932A}"/>
    <cellStyle name="Input 3 3 6 2 2 2 3 2" xfId="41610" xr:uid="{D4630A55-A8A4-4B1A-9D04-D7D55FAC9FD6}"/>
    <cellStyle name="Input 3 3 6 2 2 2 3 3" xfId="60608" xr:uid="{E17C4F46-4A2F-4AFE-A2DE-F293D460F836}"/>
    <cellStyle name="Input 3 3 6 2 2 2 4" xfId="28209" xr:uid="{B79F6A10-1F2C-4F83-B4FF-452B838BB60E}"/>
    <cellStyle name="Input 3 3 6 2 2 2 5" xfId="47207" xr:uid="{1C5E9B96-8C7C-4AEF-BDB0-B4CE63DCDCCB}"/>
    <cellStyle name="Input 3 3 6 2 2 3" xfId="12003" xr:uid="{4F7E3655-101D-4EF2-8481-B5C018CE1510}"/>
    <cellStyle name="Input 3 3 6 2 2 3 2" xfId="31798" xr:uid="{B0ECF428-3B88-4A05-80F8-2787EB698C60}"/>
    <cellStyle name="Input 3 3 6 2 2 3 3" xfId="50796" xr:uid="{05F08299-9566-4AA8-BB4F-FD080AA05FC7}"/>
    <cellStyle name="Input 3 3 6 2 2 4" xfId="18426" xr:uid="{F3911303-2B3B-49D3-8C4B-672161644623}"/>
    <cellStyle name="Input 3 3 6 2 2 4 2" xfId="38221" xr:uid="{093182D0-33BD-4131-AC45-F65ED49339F5}"/>
    <cellStyle name="Input 3 3 6 2 2 4 3" xfId="57219" xr:uid="{7552E942-25B3-4A2E-95AA-B9E94A887E75}"/>
    <cellStyle name="Input 3 3 6 2 2 5" xfId="24787" xr:uid="{D6275F03-8AA6-4213-B42A-C558D073B1D0}"/>
    <cellStyle name="Input 3 3 6 2 2 6" xfId="43818" xr:uid="{768F894D-FEB9-4872-AA78-8783553B7BFC}"/>
    <cellStyle name="Input 3 3 6 2 3" xfId="6392" xr:uid="{98AA0247-31D7-4DCB-8E0D-89D93E53C2A0}"/>
    <cellStyle name="Input 3 3 6 2 3 2" xfId="13389" xr:uid="{9B5C5C87-BBC7-421B-A073-1769B2302D11}"/>
    <cellStyle name="Input 3 3 6 2 3 2 2" xfId="33184" xr:uid="{7C14F4E0-FD44-454B-A1CC-43F00BE70005}"/>
    <cellStyle name="Input 3 3 6 2 3 2 3" xfId="52182" xr:uid="{940A38E3-5698-4A19-B32A-98A79DAFB1AD}"/>
    <cellStyle name="Input 3 3 6 2 3 3" xfId="19803" xr:uid="{2C5DAED1-A1FA-4793-96DA-FDC49B9D05DA}"/>
    <cellStyle name="Input 3 3 6 2 3 3 2" xfId="39598" xr:uid="{8201DF45-9CF9-4BF1-90E8-873F4F0DE674}"/>
    <cellStyle name="Input 3 3 6 2 3 3 3" xfId="58596" xr:uid="{F22ECFE0-1F59-46C7-96AD-89957D41F691}"/>
    <cellStyle name="Input 3 3 6 2 3 4" xfId="26193" xr:uid="{D246B95B-097B-41E1-B0F8-A485C7DD9E90}"/>
    <cellStyle name="Input 3 3 6 2 3 5" xfId="45195" xr:uid="{82AA0AA3-50F2-42DD-96C5-D85868D19DC2}"/>
    <cellStyle name="Input 3 3 6 2 4" xfId="9995" xr:uid="{D14997D0-9E8D-4E43-8219-D630A2BC6805}"/>
    <cellStyle name="Input 3 3 6 2 4 2" xfId="29790" xr:uid="{F837BE7A-143F-4628-9C7D-E8BA1F60EB7F}"/>
    <cellStyle name="Input 3 3 6 2 4 3" xfId="48788" xr:uid="{6E016187-6F4F-4ACB-B3AB-094BA508E2C1}"/>
    <cellStyle name="Input 3 3 6 2 5" xfId="16414" xr:uid="{B6D4B12F-255B-4AAA-9159-96D1A31E9B24}"/>
    <cellStyle name="Input 3 3 6 2 5 2" xfId="36209" xr:uid="{7DA54DB4-69E6-4FDA-AFD1-CD4985CD4D2B}"/>
    <cellStyle name="Input 3 3 6 2 5 3" xfId="55207" xr:uid="{A4769BC7-BA82-4605-B5FD-6721DC9F2DD5}"/>
    <cellStyle name="Input 3 3 6 2 6" xfId="41842" xr:uid="{4D037FCA-CCDA-435F-80AD-7E672028CBF1}"/>
    <cellStyle name="Input 3 3 6 3" xfId="4144" xr:uid="{B24D2CAA-5F26-4183-810B-83D0D8E88795}"/>
    <cellStyle name="Input 3 3 6 3 2" xfId="7633" xr:uid="{8720ED12-47B7-48C9-9233-E823F7428E3C}"/>
    <cellStyle name="Input 3 3 6 3 2 2" xfId="14626" xr:uid="{88E646F8-AAC5-4B62-BFD0-F9194F209B96}"/>
    <cellStyle name="Input 3 3 6 3 2 2 2" xfId="34421" xr:uid="{698F9C35-85FA-4C05-860F-2EC2AAFAE535}"/>
    <cellStyle name="Input 3 3 6 3 2 2 3" xfId="53419" xr:uid="{56102097-EA28-486E-B958-383CAF8F8E29}"/>
    <cellStyle name="Input 3 3 6 3 2 3" xfId="21040" xr:uid="{B452F110-3BA2-481A-BE96-8CFF4046C2A5}"/>
    <cellStyle name="Input 3 3 6 3 2 3 2" xfId="40835" xr:uid="{FF4F838D-2470-4445-91BF-492822D1D716}"/>
    <cellStyle name="Input 3 3 6 3 2 3 3" xfId="59833" xr:uid="{BE0A1EBB-A418-49B1-9F27-5A7D7F0F87C4}"/>
    <cellStyle name="Input 3 3 6 3 2 4" xfId="27432" xr:uid="{28C5006D-7A1F-4CA9-BA4D-60D9757919CB}"/>
    <cellStyle name="Input 3 3 6 3 2 5" xfId="46432" xr:uid="{DBBB4A5C-4136-4D10-BF3F-34F925DC0329}"/>
    <cellStyle name="Input 3 3 6 3 3" xfId="11228" xr:uid="{2BE9F4D5-7485-4BAA-83DE-7EBB016868A5}"/>
    <cellStyle name="Input 3 3 6 3 3 2" xfId="31023" xr:uid="{DE5BD1D3-C8F2-4E7E-8F71-35A3441106CF}"/>
    <cellStyle name="Input 3 3 6 3 3 3" xfId="50021" xr:uid="{61C8549D-F108-4255-924A-46AF0D8EF5DA}"/>
    <cellStyle name="Input 3 3 6 3 4" xfId="17651" xr:uid="{B15F4AF8-FFC3-419B-8E1E-D53117587783}"/>
    <cellStyle name="Input 3 3 6 3 4 2" xfId="37446" xr:uid="{4E0D5E64-B0D7-4266-9730-D49F236D2FB8}"/>
    <cellStyle name="Input 3 3 6 3 4 3" xfId="56444" xr:uid="{EF2C83B6-5BD1-4969-92C7-380ED544CBF2}"/>
    <cellStyle name="Input 3 3 6 3 5" xfId="24011" xr:uid="{088E4BCE-545A-4E99-A890-D1CF913A4463}"/>
    <cellStyle name="Input 3 3 6 3 6" xfId="43043" xr:uid="{10672074-A480-4D85-852E-6A08CCDC3AA3}"/>
    <cellStyle name="Input 3 3 6 4" xfId="3472" xr:uid="{37AC3E77-8007-4902-9ABC-7AAF491A10F9}"/>
    <cellStyle name="Input 3 3 6 4 2" xfId="6961" xr:uid="{3496E0E5-B9BB-48C1-816B-702CE0DBA1EA}"/>
    <cellStyle name="Input 3 3 6 4 2 2" xfId="13955" xr:uid="{305CBF0A-7FAE-4DF5-8F88-4E79482ECDCE}"/>
    <cellStyle name="Input 3 3 6 4 2 2 2" xfId="33750" xr:uid="{E5110F9E-73D1-41E5-ABCF-D2FB5B35165D}"/>
    <cellStyle name="Input 3 3 6 4 2 2 3" xfId="52748" xr:uid="{EF11CD21-E48B-477F-B389-BE3461D4D257}"/>
    <cellStyle name="Input 3 3 6 4 2 3" xfId="20369" xr:uid="{5F55448C-0BDE-41D7-BDF6-1A0AC8220A79}"/>
    <cellStyle name="Input 3 3 6 4 2 3 2" xfId="40164" xr:uid="{281313DA-AFEA-407E-AFF9-A883DED2B4E0}"/>
    <cellStyle name="Input 3 3 6 4 2 3 3" xfId="59162" xr:uid="{72CA0E20-B389-4311-A38D-7329C0E3308B}"/>
    <cellStyle name="Input 3 3 6 4 2 4" xfId="26761" xr:uid="{30AF57E7-7D3E-46C3-95BC-9565ABBC8673}"/>
    <cellStyle name="Input 3 3 6 4 2 5" xfId="45761" xr:uid="{CBCF1B1F-2582-4C0E-958F-4B1F1E7FA1A6}"/>
    <cellStyle name="Input 3 3 6 4 3" xfId="10557" xr:uid="{981A5D83-7735-4649-912A-2AA3BE668F7B}"/>
    <cellStyle name="Input 3 3 6 4 3 2" xfId="30352" xr:uid="{143C8F72-FC6D-4F31-B40D-0C1708FDD720}"/>
    <cellStyle name="Input 3 3 6 4 3 3" xfId="49350" xr:uid="{77513B88-21F1-416B-B71A-E55B15CC8473}"/>
    <cellStyle name="Input 3 3 6 4 4" xfId="16980" xr:uid="{F566E65E-01EA-42EC-9CD0-B6A02E45C566}"/>
    <cellStyle name="Input 3 3 6 4 4 2" xfId="36775" xr:uid="{54A1D85B-8FF3-4F53-89C0-A3B6F90F0393}"/>
    <cellStyle name="Input 3 3 6 4 4 3" xfId="55773" xr:uid="{679DD0F9-8C5D-49E8-BB27-4516E9DA35D8}"/>
    <cellStyle name="Input 3 3 6 4 5" xfId="23340" xr:uid="{F5317FF8-5425-4D95-8A6F-83996CCAEE95}"/>
    <cellStyle name="Input 3 3 6 4 6" xfId="42372" xr:uid="{FE1ED970-DC84-4300-A5D3-3DB2BE2238E9}"/>
    <cellStyle name="Input 3 3 6 5" xfId="5716" xr:uid="{8C1E9CBF-D61F-4EC1-9CB7-4EEB20F7AE84}"/>
    <cellStyle name="Input 3 3 6 5 2" xfId="12725" xr:uid="{249195D3-FB92-4270-9C55-98C891D7197C}"/>
    <cellStyle name="Input 3 3 6 5 2 2" xfId="32520" xr:uid="{9FCF093B-97AB-4196-8F71-BB61FEE85642}"/>
    <cellStyle name="Input 3 3 6 5 2 3" xfId="51518" xr:uid="{7A9E000B-C355-4479-BBC2-E4697B3F642A}"/>
    <cellStyle name="Input 3 3 6 5 3" xfId="19142" xr:uid="{12588882-E0C1-4360-9529-2D7750F11BA3}"/>
    <cellStyle name="Input 3 3 6 5 3 2" xfId="38937" xr:uid="{E6FCE470-9E07-42B0-AD9C-101D45048C19}"/>
    <cellStyle name="Input 3 3 6 5 3 3" xfId="57935" xr:uid="{E2BEFFB6-D7B3-4219-93E4-3EBFF1819AD5}"/>
    <cellStyle name="Input 3 3 6 5 4" xfId="25520" xr:uid="{D9301C91-C872-46CD-82CA-704DB8C02656}"/>
    <cellStyle name="Input 3 3 6 5 5" xfId="44534" xr:uid="{D4FE3772-21A5-4FDF-8AA3-B50EECD2A4F4}"/>
    <cellStyle name="Input 3 3 6 6" xfId="9359" xr:uid="{0671A2ED-F134-481E-8AED-D98AD0358926}"/>
    <cellStyle name="Input 3 3 6 6 2" xfId="29154" xr:uid="{D4AA3A84-97DA-4A54-B37F-23488511524E}"/>
    <cellStyle name="Input 3 3 6 6 3" xfId="48152" xr:uid="{84DE8638-B73B-420D-A153-BFC2FB358FF0}"/>
    <cellStyle name="Input 3 3 6 7" xfId="15741" xr:uid="{D8E943BE-8113-4DD2-A15F-729F7BF56404}"/>
    <cellStyle name="Input 3 3 6 7 2" xfId="35536" xr:uid="{A6AB1515-B24B-49FC-82E8-81BEC3359955}"/>
    <cellStyle name="Input 3 3 6 7 3" xfId="54534" xr:uid="{998D8729-9BCD-45CD-BFFB-C03009D25CD4}"/>
    <cellStyle name="Input 3 3 6 8" xfId="21875" xr:uid="{588E0924-F7AF-46E9-B7A8-8E1A557D2426}"/>
    <cellStyle name="Input 3 3 7" xfId="2321" xr:uid="{06ED1EB7-2117-447D-9A7F-B39F3D66B9F2}"/>
    <cellStyle name="Input 3 3 7 2" xfId="4359" xr:uid="{2D2241E2-DFD5-4CA1-A29B-F112CB0CFF1A}"/>
    <cellStyle name="Input 3 3 7 2 2" xfId="7848" xr:uid="{9A5A9C1D-38E8-45D0-9C55-710462E295D1}"/>
    <cellStyle name="Input 3 3 7 2 2 2" xfId="14837" xr:uid="{32F45399-631F-4390-9B3B-1B52A22A2FE8}"/>
    <cellStyle name="Input 3 3 7 2 2 2 2" xfId="34632" xr:uid="{EFF46175-FABB-4476-9D4F-516945A7DEE6}"/>
    <cellStyle name="Input 3 3 7 2 2 2 3" xfId="53630" xr:uid="{2EF95C85-0180-4AF1-B310-A4D8230A3E5C}"/>
    <cellStyle name="Input 3 3 7 2 2 3" xfId="21251" xr:uid="{81B027EA-41C6-4C3F-9D6F-FEA1F571F622}"/>
    <cellStyle name="Input 3 3 7 2 2 3 2" xfId="41046" xr:uid="{91BA6F8D-D262-42D8-A78C-AD363558D00F}"/>
    <cellStyle name="Input 3 3 7 2 2 3 3" xfId="60044" xr:uid="{67A439F6-6D3C-4A34-868D-BDCE77C6C80D}"/>
    <cellStyle name="Input 3 3 7 2 2 4" xfId="27645" xr:uid="{C0EF7B3A-FAB8-4190-91C9-853D2461A711}"/>
    <cellStyle name="Input 3 3 7 2 2 5" xfId="46643" xr:uid="{09B74C4B-6674-466A-B76B-B368027DE5AD}"/>
    <cellStyle name="Input 3 3 7 2 3" xfId="11439" xr:uid="{1ED91597-3741-496D-A487-CC6DDC62B217}"/>
    <cellStyle name="Input 3 3 7 2 3 2" xfId="31234" xr:uid="{3B4C6A41-F8A2-402B-9F5B-D3592CBCF22C}"/>
    <cellStyle name="Input 3 3 7 2 3 3" xfId="50232" xr:uid="{2CBDB634-22C9-4987-937D-3748868BD209}"/>
    <cellStyle name="Input 3 3 7 2 4" xfId="17862" xr:uid="{B57729F3-848B-48B8-A630-5415655588F5}"/>
    <cellStyle name="Input 3 3 7 2 4 2" xfId="37657" xr:uid="{DB39F7ED-A014-4FC3-ACD8-3A28BF437330}"/>
    <cellStyle name="Input 3 3 7 2 4 3" xfId="56655" xr:uid="{070B5A19-3F33-4903-BFB8-93BFAC0EADF5}"/>
    <cellStyle name="Input 3 3 7 2 5" xfId="24223" xr:uid="{978CEC7E-E766-4750-A16F-6E2EE63B221A}"/>
    <cellStyle name="Input 3 3 7 2 6" xfId="43254" xr:uid="{F8751F53-524E-4D86-A7AC-71DCA51DE30B}"/>
    <cellStyle name="Input 3 3 7 3" xfId="5822" xr:uid="{BD7F6982-3537-4C00-9F5A-3E702F0F8A33}"/>
    <cellStyle name="Input 3 3 7 3 2" xfId="12827" xr:uid="{CB7AB1E1-4185-48CC-92E4-7FECA6C260B9}"/>
    <cellStyle name="Input 3 3 7 3 2 2" xfId="32622" xr:uid="{0972ABF5-47B1-40C0-B4AE-B884A81323F9}"/>
    <cellStyle name="Input 3 3 7 3 2 3" xfId="51620" xr:uid="{2A691E00-4CE3-448B-9ABA-7C05C0D6BC45}"/>
    <cellStyle name="Input 3 3 7 3 3" xfId="19243" xr:uid="{6072E4F8-2232-4899-8BD0-1E9C41303C89}"/>
    <cellStyle name="Input 3 3 7 3 3 2" xfId="39038" xr:uid="{1BA55A01-DEC4-4F79-959B-A7790A1128A7}"/>
    <cellStyle name="Input 3 3 7 3 3 3" xfId="58036" xr:uid="{CB1E6A90-42C4-40AD-9DE7-482E15496988}"/>
    <cellStyle name="Input 3 3 7 3 4" xfId="25623" xr:uid="{9D8DA611-8C2A-4AD2-B527-4181E1B814FC}"/>
    <cellStyle name="Input 3 3 7 3 5" xfId="44635" xr:uid="{39C16776-7E72-484E-89FD-A08B9D6FC4E5}"/>
    <cellStyle name="Input 3 3 7 4" xfId="9462" xr:uid="{BA185588-26AE-41DF-BB80-CCA887BADC53}"/>
    <cellStyle name="Input 3 3 7 4 2" xfId="29257" xr:uid="{B8B8E662-E499-4F15-AB2A-EB701212D2E4}"/>
    <cellStyle name="Input 3 3 7 4 3" xfId="48255" xr:uid="{38881711-78F8-45B7-B3EB-65F07B745085}"/>
    <cellStyle name="Input 3 3 7 5" xfId="15842" xr:uid="{301A8977-EEA9-41F4-87AB-264DF22C2B4A}"/>
    <cellStyle name="Input 3 3 7 5 2" xfId="35637" xr:uid="{7A1AB38F-B813-47B8-952A-49C4B25E5002}"/>
    <cellStyle name="Input 3 3 7 5 3" xfId="54635" xr:uid="{87D8D3FD-9C38-4563-907B-15FEB5A85740}"/>
    <cellStyle name="Input 3 3 7 6" xfId="41674" xr:uid="{5FB9AE22-905F-44C1-A2C7-57AF0AE396F1}"/>
    <cellStyle name="Input 3 3 8" xfId="3222" xr:uid="{097B0673-DF67-4D8A-850E-76DD8749FC85}"/>
    <cellStyle name="Input 3 3 8 2" xfId="6711" xr:uid="{D59E14AB-22BD-48D2-916C-4830525DB1E3}"/>
    <cellStyle name="Input 3 3 8 2 2" xfId="13705" xr:uid="{6D0E8D4A-F13D-440C-87C6-F5EDDFBC88B7}"/>
    <cellStyle name="Input 3 3 8 2 2 2" xfId="33500" xr:uid="{0B108E1A-D82A-4B8E-8986-81290A24B8B3}"/>
    <cellStyle name="Input 3 3 8 2 2 3" xfId="52498" xr:uid="{0B429F38-E4DB-4326-AEC1-6C79ADA7C3A7}"/>
    <cellStyle name="Input 3 3 8 2 3" xfId="20119" xr:uid="{CC2E9505-A7CE-4DD5-BC98-A7700F2D9D3E}"/>
    <cellStyle name="Input 3 3 8 2 3 2" xfId="39914" xr:uid="{A5F95DEC-4F40-472F-9447-4A520F90F79E}"/>
    <cellStyle name="Input 3 3 8 2 3 3" xfId="58912" xr:uid="{EB82AD6F-9297-449B-9961-FAC64BED70D6}"/>
    <cellStyle name="Input 3 3 8 2 4" xfId="26511" xr:uid="{5973B60B-5398-43C4-8CA7-8D1E720313BA}"/>
    <cellStyle name="Input 3 3 8 2 5" xfId="45511" xr:uid="{7BA68086-64B7-43C2-95DF-0AB741554315}"/>
    <cellStyle name="Input 3 3 8 3" xfId="10307" xr:uid="{B22C0D61-E1E3-469F-96C7-C296484DF99A}"/>
    <cellStyle name="Input 3 3 8 3 2" xfId="30102" xr:uid="{59D97F9F-334A-4125-9374-906C2C7E65DC}"/>
    <cellStyle name="Input 3 3 8 3 3" xfId="49100" xr:uid="{18A616F1-0EF2-4596-B6E2-5E6400C71811}"/>
    <cellStyle name="Input 3 3 8 4" xfId="16730" xr:uid="{05D5611A-4529-42DD-9F32-9A6478470861}"/>
    <cellStyle name="Input 3 3 8 4 2" xfId="36525" xr:uid="{E2F98D83-FB23-4CDB-9F0C-A0FCBE1A3188}"/>
    <cellStyle name="Input 3 3 8 4 3" xfId="55523" xr:uid="{4C33AA3E-5977-41CB-965B-3FF0B4D57972}"/>
    <cellStyle name="Input 3 3 8 5" xfId="23090" xr:uid="{38414BB9-0B42-4F2B-910D-EDD17DDBB14F}"/>
    <cellStyle name="Input 3 3 8 6" xfId="42122" xr:uid="{B4B9F5D5-3B95-4ED5-B5A3-81E665AC419D}"/>
    <cellStyle name="Input 3 3 9" xfId="4229" xr:uid="{BD7C0486-AAFA-4C77-9C20-227D0AEC4411}"/>
    <cellStyle name="Input 3 3 9 2" xfId="7718" xr:uid="{A40FAE6B-1CF2-49C3-B012-6DAE78882E60}"/>
    <cellStyle name="Input 3 3 9 2 2" xfId="14709" xr:uid="{8CF42AD7-70CC-42F7-89FC-B70D68B9FCE8}"/>
    <cellStyle name="Input 3 3 9 2 2 2" xfId="34504" xr:uid="{A4CA4B5D-BC1E-4765-8DAE-14F03067E095}"/>
    <cellStyle name="Input 3 3 9 2 2 3" xfId="53502" xr:uid="{8FD68B3C-AAEC-4988-A351-168CD9C3FC1C}"/>
    <cellStyle name="Input 3 3 9 2 3" xfId="21123" xr:uid="{2484E734-A5BE-497C-9964-0350F4258B0F}"/>
    <cellStyle name="Input 3 3 9 2 3 2" xfId="40918" xr:uid="{D4BC21C0-8996-464E-B8CE-4C8CFFEF41CD}"/>
    <cellStyle name="Input 3 3 9 2 3 3" xfId="59916" xr:uid="{A3E6FC2F-2508-4F0B-A4F5-9FC2DDABF129}"/>
    <cellStyle name="Input 3 3 9 2 4" xfId="27517" xr:uid="{C00E3205-46B7-4BFC-A775-8042A323D957}"/>
    <cellStyle name="Input 3 3 9 2 5" xfId="46515" xr:uid="{9408A3AA-1C20-4C53-9AE5-F321964BECC0}"/>
    <cellStyle name="Input 3 3 9 3" xfId="11311" xr:uid="{555EF07A-03A6-45BD-B572-519422C1BDE0}"/>
    <cellStyle name="Input 3 3 9 3 2" xfId="31106" xr:uid="{7F582EF2-C3B3-4D0A-8B94-8455CFD0FB92}"/>
    <cellStyle name="Input 3 3 9 3 3" xfId="50104" xr:uid="{F7B017B5-E03D-4783-AB54-9A95D7CAF823}"/>
    <cellStyle name="Input 3 3 9 4" xfId="17734" xr:uid="{EA23B914-9B9A-4E16-92EB-C3067046E45B}"/>
    <cellStyle name="Input 3 3 9 4 2" xfId="37529" xr:uid="{2506281B-6FE1-4257-A223-994165B06F53}"/>
    <cellStyle name="Input 3 3 9 4 3" xfId="56527" xr:uid="{E1E1B6BF-290A-4B92-B7FE-28F07DC43CF5}"/>
    <cellStyle name="Input 3 3 9 5" xfId="24095" xr:uid="{3C462F8C-B9F9-4133-8E71-EA25C5D055ED}"/>
    <cellStyle name="Input 3 3 9 6" xfId="43126" xr:uid="{76709E81-4AAF-44FC-934B-242C95A61DA2}"/>
    <cellStyle name="Input 3 4" xfId="1814" xr:uid="{73244780-DC24-4E9E-8602-DCA2D7277582}"/>
    <cellStyle name="Input 3 4 2" xfId="2584" xr:uid="{B0EF88D0-A3AE-4B95-B675-6E9A9180AA69}"/>
    <cellStyle name="Input 3 4 2 2" xfId="4607" xr:uid="{D76A04DA-65CB-4246-9CCE-310569AD7C31}"/>
    <cellStyle name="Input 3 4 2 2 2" xfId="8096" xr:uid="{AC91F519-C14A-442F-A27E-2CFDAB4B67B4}"/>
    <cellStyle name="Input 3 4 2 2 2 2" xfId="15085" xr:uid="{60F42B15-9650-4991-996B-20043AE9A8ED}"/>
    <cellStyle name="Input 3 4 2 2 2 2 2" xfId="34880" xr:uid="{7B1C7983-F467-47F0-B807-A062A9094E74}"/>
    <cellStyle name="Input 3 4 2 2 2 2 3" xfId="53878" xr:uid="{F18949AC-48C6-4CFF-B03D-32C2C073AF10}"/>
    <cellStyle name="Input 3 4 2 2 2 3" xfId="21499" xr:uid="{3EE657F6-479F-4F27-9917-6529FE07828A}"/>
    <cellStyle name="Input 3 4 2 2 2 3 2" xfId="41294" xr:uid="{5E6A401A-7C5F-4567-B1D3-BE52869C3C61}"/>
    <cellStyle name="Input 3 4 2 2 2 3 3" xfId="60292" xr:uid="{5F9D0977-3753-485A-962E-851848544DC6}"/>
    <cellStyle name="Input 3 4 2 2 2 4" xfId="27893" xr:uid="{ECD98491-19B6-4D6B-908F-E933AA11333B}"/>
    <cellStyle name="Input 3 4 2 2 2 5" xfId="46891" xr:uid="{D658B4CC-26CD-4EA9-9661-38EF068AE34F}"/>
    <cellStyle name="Input 3 4 2 2 3" xfId="11687" xr:uid="{128AD81C-9A14-4D4A-B56C-5EFAF246EFC4}"/>
    <cellStyle name="Input 3 4 2 2 3 2" xfId="31482" xr:uid="{9119AD0B-8FE8-488E-9484-6EF268365114}"/>
    <cellStyle name="Input 3 4 2 2 3 3" xfId="50480" xr:uid="{CAEF1058-95A5-4FD5-8ADB-2ED288D869E8}"/>
    <cellStyle name="Input 3 4 2 2 4" xfId="18110" xr:uid="{7DCF2340-350B-4D1E-B2C2-246C99F432C0}"/>
    <cellStyle name="Input 3 4 2 2 4 2" xfId="37905" xr:uid="{94468DA0-3D4F-4480-8835-AC0F8A27F08A}"/>
    <cellStyle name="Input 3 4 2 2 4 3" xfId="56903" xr:uid="{0314C217-95FE-4879-950E-B6BA812901EC}"/>
    <cellStyle name="Input 3 4 2 2 5" xfId="24471" xr:uid="{0AC8EE34-2DD3-4FAC-A726-BED7164C7704}"/>
    <cellStyle name="Input 3 4 2 2 6" xfId="43502" xr:uid="{86ECF273-5CED-4DF7-A3EB-2E011B99BCBB}"/>
    <cellStyle name="Input 3 4 2 3" xfId="6076" xr:uid="{B7B36901-D0F7-403C-BAF2-C932D3BF2EF8}"/>
    <cellStyle name="Input 3 4 2 3 2" xfId="13075" xr:uid="{B1559584-15C6-4F28-A4D5-98E7B3179812}"/>
    <cellStyle name="Input 3 4 2 3 2 2" xfId="32870" xr:uid="{7870F0D1-8B0D-4173-9BDB-52D382A842E7}"/>
    <cellStyle name="Input 3 4 2 3 2 3" xfId="51868" xr:uid="{34D0AB6C-3522-42F8-A877-1EBA001384AF}"/>
    <cellStyle name="Input 3 4 2 3 3" xfId="19490" xr:uid="{BFFDCC89-9760-45B4-AE1D-C26A73BDF9D4}"/>
    <cellStyle name="Input 3 4 2 3 3 2" xfId="39285" xr:uid="{F968AB0F-98D4-4266-8442-AD0FFFF49D3A}"/>
    <cellStyle name="Input 3 4 2 3 3 3" xfId="58283" xr:uid="{358DFE03-3552-475A-BB59-445B73CC9D6F}"/>
    <cellStyle name="Input 3 4 2 3 4" xfId="25877" xr:uid="{09381735-4DD6-4293-903E-EA2D29F8F424}"/>
    <cellStyle name="Input 3 4 2 3 5" xfId="44882" xr:uid="{2ECA7289-ACE5-422A-85A1-304FF28160B9}"/>
    <cellStyle name="Input 3 4 2 4" xfId="9697" xr:uid="{C73D7326-2F53-4148-9B24-54958C4F1BD0}"/>
    <cellStyle name="Input 3 4 2 4 2" xfId="29492" xr:uid="{94C8F7C6-5AFA-4745-80DA-DBD3914488C8}"/>
    <cellStyle name="Input 3 4 2 4 3" xfId="48490" xr:uid="{DD2A9192-B39D-4ADC-9ED5-11EFD22349CB}"/>
    <cellStyle name="Input 3 4 2 5" xfId="16098" xr:uid="{27E3ECAB-B7CD-4FA5-98B5-9A0996019C68}"/>
    <cellStyle name="Input 3 4 2 5 2" xfId="35893" xr:uid="{1FB5F286-4611-4723-8913-C57EBCD8D691}"/>
    <cellStyle name="Input 3 4 2 5 3" xfId="54891" xr:uid="{69DE14C9-C667-4817-9640-08C5E70ED979}"/>
    <cellStyle name="Input 3 4 2 6" xfId="41747" xr:uid="{DEDB5E2D-FB7E-4162-A8B2-3D66B51B3FC2}"/>
    <cellStyle name="Input 3 4 3" xfId="3826" xr:uid="{5D6209CC-5EE4-48ED-A6DE-4FA12D5572D1}"/>
    <cellStyle name="Input 3 4 3 2" xfId="7315" xr:uid="{35395974-7885-451D-8295-1C572CD57CA6}"/>
    <cellStyle name="Input 3 4 3 2 2" xfId="14308" xr:uid="{E6F7FE3C-4DAD-4D14-B54A-F23694C4FF5F}"/>
    <cellStyle name="Input 3 4 3 2 2 2" xfId="34103" xr:uid="{D4E9D270-6D81-4870-8D17-F6A35651B371}"/>
    <cellStyle name="Input 3 4 3 2 2 3" xfId="53101" xr:uid="{BDDB14CB-5420-43BD-940B-612CD874289C}"/>
    <cellStyle name="Input 3 4 3 2 3" xfId="20722" xr:uid="{2D58DD5B-1BCE-4583-82AB-AE71748B1AE2}"/>
    <cellStyle name="Input 3 4 3 2 3 2" xfId="40517" xr:uid="{C6D70A25-F948-4F17-A7D9-40C486E572FD}"/>
    <cellStyle name="Input 3 4 3 2 3 3" xfId="59515" xr:uid="{EE54108B-BA92-4C50-B1B6-B8D3CDB17450}"/>
    <cellStyle name="Input 3 4 3 2 4" xfId="27114" xr:uid="{2F028D78-A8A5-4EBE-B770-BCB1C72457ED}"/>
    <cellStyle name="Input 3 4 3 2 5" xfId="46114" xr:uid="{52D920F2-8371-4CFD-BAF3-5BA9519AC770}"/>
    <cellStyle name="Input 3 4 3 3" xfId="10910" xr:uid="{59FDCCCF-AAFC-4894-90E9-F49AE8A40E5E}"/>
    <cellStyle name="Input 3 4 3 3 2" xfId="30705" xr:uid="{4B533ED5-8846-483F-A591-B087FCAB1B25}"/>
    <cellStyle name="Input 3 4 3 3 3" xfId="49703" xr:uid="{1DE4514A-11E7-4F64-948F-30B34A32FF67}"/>
    <cellStyle name="Input 3 4 3 4" xfId="17333" xr:uid="{C6A17FA3-1998-4675-BA05-CEC339044BF8}"/>
    <cellStyle name="Input 3 4 3 4 2" xfId="37128" xr:uid="{CE1000C4-B84D-48F6-A8C6-2F44B609232C}"/>
    <cellStyle name="Input 3 4 3 4 3" xfId="56126" xr:uid="{D5FF5409-0A5A-40DE-89F2-96FD82E05EED}"/>
    <cellStyle name="Input 3 4 3 5" xfId="23693" xr:uid="{1888622B-40C8-40BF-8F33-7B66EACAD4B0}"/>
    <cellStyle name="Input 3 4 3 6" xfId="42725" xr:uid="{7BCB11D8-AD5A-4E34-9FA7-DB306ADCCBEA}"/>
    <cellStyle name="Input 3 4 4" xfId="3595" xr:uid="{8042CEDA-0CF7-46F4-BFFF-9A6B012D60D3}"/>
    <cellStyle name="Input 3 4 4 2" xfId="7084" xr:uid="{520DAB82-66C9-45C9-B5CD-9BA3CA8BD5ED}"/>
    <cellStyle name="Input 3 4 4 2 2" xfId="14077" xr:uid="{9540F680-E039-4E16-AE89-C3E4CDB6C7AA}"/>
    <cellStyle name="Input 3 4 4 2 2 2" xfId="33872" xr:uid="{DB114C06-027F-4DEC-9811-566A78075D79}"/>
    <cellStyle name="Input 3 4 4 2 2 3" xfId="52870" xr:uid="{9AD2DCEC-C356-49A2-9854-450E185C8605}"/>
    <cellStyle name="Input 3 4 4 2 3" xfId="20491" xr:uid="{974FE3AF-20CE-4659-89CA-1DE7B03836EB}"/>
    <cellStyle name="Input 3 4 4 2 3 2" xfId="40286" xr:uid="{B30161DF-E265-4C15-9529-C22974D9894F}"/>
    <cellStyle name="Input 3 4 4 2 3 3" xfId="59284" xr:uid="{B337BAEB-AA04-4F4B-9FDE-C4B9192B483E}"/>
    <cellStyle name="Input 3 4 4 2 4" xfId="26883" xr:uid="{C767B42F-A117-44A4-89CE-B42D84A11822}"/>
    <cellStyle name="Input 3 4 4 2 5" xfId="45883" xr:uid="{2D7E298E-21C7-43D2-B3E1-C6E4A7258A1E}"/>
    <cellStyle name="Input 3 4 4 3" xfId="10679" xr:uid="{0DC6E405-87F0-4B40-BB85-E955AA29BF01}"/>
    <cellStyle name="Input 3 4 4 3 2" xfId="30474" xr:uid="{B209E020-3054-4AC1-ABAF-AD8B03C2630F}"/>
    <cellStyle name="Input 3 4 4 3 3" xfId="49472" xr:uid="{37F91096-B800-4509-A259-771D01F7C02A}"/>
    <cellStyle name="Input 3 4 4 4" xfId="17102" xr:uid="{72EE8B51-96E3-4F9F-9CFE-E5555B38763D}"/>
    <cellStyle name="Input 3 4 4 4 2" xfId="36897" xr:uid="{2725FF62-13F3-4B15-A78D-331FBB9A1CEB}"/>
    <cellStyle name="Input 3 4 4 4 3" xfId="55895" xr:uid="{34E89A7A-C2D5-4FAD-9889-005A735ECB78}"/>
    <cellStyle name="Input 3 4 4 5" xfId="23462" xr:uid="{5EE153C3-AEFB-43B9-A548-943343C41E34}"/>
    <cellStyle name="Input 3 4 4 6" xfId="42494" xr:uid="{C99D5C13-5C07-43AB-AABE-DE7AB21D5DC2}"/>
    <cellStyle name="Input 3 4 5" xfId="5399" xr:uid="{E9981DB0-CAAE-48DB-8168-2D2A9A79CE0E}"/>
    <cellStyle name="Input 3 4 5 2" xfId="12411" xr:uid="{78D142F1-C27E-4B41-8036-10B51B78F056}"/>
    <cellStyle name="Input 3 4 5 2 2" xfId="32206" xr:uid="{301CD717-1A35-4F5D-AAC1-AAB980AF2DF7}"/>
    <cellStyle name="Input 3 4 5 2 3" xfId="51204" xr:uid="{39E0CA7F-8779-439B-ADB3-5757E118D365}"/>
    <cellStyle name="Input 3 4 5 3" xfId="18829" xr:uid="{350B301B-0981-491C-A1E3-3F5FF2B04376}"/>
    <cellStyle name="Input 3 4 5 3 2" xfId="38624" xr:uid="{A0F69330-D1F6-47FB-8E7B-57DA9607CDEF}"/>
    <cellStyle name="Input 3 4 5 3 3" xfId="57622" xr:uid="{BCF3D047-9819-4AE2-A329-8C42D85753C8}"/>
    <cellStyle name="Input 3 4 5 4" xfId="25204" xr:uid="{FD5C3797-8F6A-41D9-9130-D82F17E4046A}"/>
    <cellStyle name="Input 3 4 5 5" xfId="44221" xr:uid="{C02AFEB4-1971-4691-952A-6EABBFD3EF3F}"/>
    <cellStyle name="Input 3 4 6" xfId="9062" xr:uid="{E1B4C948-1E13-4C95-BC85-2644CD972229}"/>
    <cellStyle name="Input 3 4 6 2" xfId="28857" xr:uid="{450CFFE1-C257-46E8-9D5B-DDA0CE146268}"/>
    <cellStyle name="Input 3 4 6 3" xfId="47855" xr:uid="{CD64BDDD-8328-482B-861E-D3C0B8D9A078}"/>
    <cellStyle name="Input 3 4 7" xfId="8691" xr:uid="{0C15F3EC-0E2C-49E4-BA52-17D9362FE1BE}"/>
    <cellStyle name="Input 3 4 7 2" xfId="28488" xr:uid="{5D30F00D-6BC6-4A03-9B36-3D97AFDCF2D4}"/>
    <cellStyle name="Input 3 4 7 3" xfId="47486" xr:uid="{9F9CBAC1-A023-4854-8322-C3A37620D983}"/>
    <cellStyle name="Input 3 4 8" xfId="21941" xr:uid="{BB45BCEB-1799-47CB-ABC3-FBDFC4EE383D}"/>
    <cellStyle name="Input 3 5" xfId="2140" xr:uid="{CA80561D-18B8-42D5-AFFD-908176B81F36}"/>
    <cellStyle name="Input 3 5 2" xfId="2906" xr:uid="{B8593E7F-5543-4435-B8AC-63365724EB65}"/>
    <cellStyle name="Input 3 5 2 2" xfId="4926" xr:uid="{B7E81DF7-8498-47A0-8240-AC5FA996B784}"/>
    <cellStyle name="Input 3 5 2 2 2" xfId="8415" xr:uid="{FF6C0CF5-3D33-48A1-9277-630287ABE38E}"/>
    <cellStyle name="Input 3 5 2 2 2 2" xfId="15404" xr:uid="{BE148183-93CF-489D-B314-1A840E874C70}"/>
    <cellStyle name="Input 3 5 2 2 2 2 2" xfId="35199" xr:uid="{A2AEB9D1-664B-4A0B-A90C-64DEEF7F31AC}"/>
    <cellStyle name="Input 3 5 2 2 2 2 3" xfId="54197" xr:uid="{2CBE2122-DE05-4988-AB59-C28F530AD01A}"/>
    <cellStyle name="Input 3 5 2 2 2 3" xfId="21818" xr:uid="{1F779230-C0CB-44FF-976A-7E95FC61E845}"/>
    <cellStyle name="Input 3 5 2 2 2 3 2" xfId="41613" xr:uid="{8FE92733-7D55-4F91-BB37-1DB11BD2516E}"/>
    <cellStyle name="Input 3 5 2 2 2 3 3" xfId="60611" xr:uid="{F6D50C9D-B1EA-4CB3-888F-3C1422FF1022}"/>
    <cellStyle name="Input 3 5 2 2 2 4" xfId="28212" xr:uid="{6AA4C829-FBDB-445B-819E-FBA7894DBCE4}"/>
    <cellStyle name="Input 3 5 2 2 2 5" xfId="47210" xr:uid="{B1F8A996-AC32-4A1E-819F-DE2725FC69E9}"/>
    <cellStyle name="Input 3 5 2 2 3" xfId="12006" xr:uid="{53CF454F-F91D-45AB-8673-4E91CBFFC474}"/>
    <cellStyle name="Input 3 5 2 2 3 2" xfId="31801" xr:uid="{87128950-4A98-4656-9F1B-C97BF8855C8F}"/>
    <cellStyle name="Input 3 5 2 2 3 3" xfId="50799" xr:uid="{8ED22512-390B-454D-8D36-6278DB0B93FD}"/>
    <cellStyle name="Input 3 5 2 2 4" xfId="18429" xr:uid="{7C4B4050-6C0C-4E36-98FF-B26DCD5C2AEF}"/>
    <cellStyle name="Input 3 5 2 2 4 2" xfId="38224" xr:uid="{EEE93A37-61CF-4C0A-9930-1291D3BE9AB0}"/>
    <cellStyle name="Input 3 5 2 2 4 3" xfId="57222" xr:uid="{32421D3C-300F-4EF1-B6C9-3C146A6A21BF}"/>
    <cellStyle name="Input 3 5 2 2 5" xfId="24790" xr:uid="{C8FCA16B-A8AE-49C5-A65C-97CE9C03777C}"/>
    <cellStyle name="Input 3 5 2 2 6" xfId="43821" xr:uid="{35D2EFD8-2BBE-464C-8B32-4218C7208D56}"/>
    <cellStyle name="Input 3 5 2 3" xfId="6395" xr:uid="{CF6822E8-BCDC-498A-8A4B-C912C8966197}"/>
    <cellStyle name="Input 3 5 2 3 2" xfId="13392" xr:uid="{E8846BA3-A965-4237-AC6F-EAFC5E359D26}"/>
    <cellStyle name="Input 3 5 2 3 2 2" xfId="33187" xr:uid="{C1D741AC-A2B2-4ED7-8D6A-36535D0AA2D5}"/>
    <cellStyle name="Input 3 5 2 3 2 3" xfId="52185" xr:uid="{0E7E3999-8C12-4581-8A9B-FFD1E8282C4B}"/>
    <cellStyle name="Input 3 5 2 3 3" xfId="19806" xr:uid="{77C8F89E-5F4B-4261-ACB0-A3CDBE356AEE}"/>
    <cellStyle name="Input 3 5 2 3 3 2" xfId="39601" xr:uid="{093BEE90-AA6E-4AE0-AE3F-18086A45FC8C}"/>
    <cellStyle name="Input 3 5 2 3 3 3" xfId="58599" xr:uid="{7A684E73-6936-4421-BB50-E70461D1AF9E}"/>
    <cellStyle name="Input 3 5 2 3 4" xfId="26196" xr:uid="{6D9F3825-5D8B-47D9-8F72-5530CFECD8E7}"/>
    <cellStyle name="Input 3 5 2 3 5" xfId="45198" xr:uid="{E9B811FA-7B6C-4FB3-869B-77A4C74FC022}"/>
    <cellStyle name="Input 3 5 2 4" xfId="9998" xr:uid="{D4EA6B18-FD06-426D-9CAB-A97D4B310014}"/>
    <cellStyle name="Input 3 5 2 4 2" xfId="29793" xr:uid="{7C02F9F5-EBF4-4452-8453-D54A26C7EF41}"/>
    <cellStyle name="Input 3 5 2 4 3" xfId="48791" xr:uid="{3F590E0F-B42A-40CB-A990-3295AFFDCC84}"/>
    <cellStyle name="Input 3 5 2 5" xfId="16417" xr:uid="{A93DE4B7-89A1-4D47-AB59-AE18690C7471}"/>
    <cellStyle name="Input 3 5 2 5 2" xfId="36212" xr:uid="{B48849D1-0874-42B3-BD52-4D8CDC9AA265}"/>
    <cellStyle name="Input 3 5 2 5 3" xfId="55210" xr:uid="{3C63A091-187B-4E5B-86F5-69D2FBB50916}"/>
    <cellStyle name="Input 3 5 2 6" xfId="41844" xr:uid="{8ACF1D91-2954-499C-9E25-F4FF3255B9D9}"/>
    <cellStyle name="Input 3 5 3" xfId="4147" xr:uid="{A66BC678-891F-4A4E-8CA8-35FFFBCC4BC8}"/>
    <cellStyle name="Input 3 5 3 2" xfId="7636" xr:uid="{5A389557-CFA7-4194-B534-78538AA57A04}"/>
    <cellStyle name="Input 3 5 3 2 2" xfId="14629" xr:uid="{0A89A9AF-725E-460C-80FF-597D65F3F576}"/>
    <cellStyle name="Input 3 5 3 2 2 2" xfId="34424" xr:uid="{5F941594-155B-4A08-98D4-327BCD4A4858}"/>
    <cellStyle name="Input 3 5 3 2 2 3" xfId="53422" xr:uid="{06BC3C97-9D42-41E9-84FC-D24DC55114D7}"/>
    <cellStyle name="Input 3 5 3 2 3" xfId="21043" xr:uid="{05476BE9-2D05-4421-968C-7B6B8AE68F73}"/>
    <cellStyle name="Input 3 5 3 2 3 2" xfId="40838" xr:uid="{F8CAB5D3-CC8A-4E22-9561-2B91ABE427CA}"/>
    <cellStyle name="Input 3 5 3 2 3 3" xfId="59836" xr:uid="{8CA541FE-F888-41FA-AA0C-DE380403F56C}"/>
    <cellStyle name="Input 3 5 3 2 4" xfId="27435" xr:uid="{03549A76-8B30-4B3B-9955-3677FB7BED12}"/>
    <cellStyle name="Input 3 5 3 2 5" xfId="46435" xr:uid="{1FBACEB3-2FAB-4C1C-8907-9AA9F4AC533D}"/>
    <cellStyle name="Input 3 5 3 3" xfId="11231" xr:uid="{CE8A810B-D1EE-4AD7-AFF7-23740148B34E}"/>
    <cellStyle name="Input 3 5 3 3 2" xfId="31026" xr:uid="{CD468413-4BEF-44C8-AF51-273AD90DD3D5}"/>
    <cellStyle name="Input 3 5 3 3 3" xfId="50024" xr:uid="{CA2952A5-BDBF-43EF-A989-DF8C090AC6D2}"/>
    <cellStyle name="Input 3 5 3 4" xfId="17654" xr:uid="{61DF8112-3F74-45F8-8758-DFF85D16999C}"/>
    <cellStyle name="Input 3 5 3 4 2" xfId="37449" xr:uid="{20C6A144-8E10-4E63-A4B2-294DE018CBD2}"/>
    <cellStyle name="Input 3 5 3 4 3" xfId="56447" xr:uid="{16D2D3AD-E626-4F1E-9308-B71E8418535B}"/>
    <cellStyle name="Input 3 5 3 5" xfId="24014" xr:uid="{140D07F3-812C-4C6D-A624-93ADB805CECE}"/>
    <cellStyle name="Input 3 5 3 6" xfId="43046" xr:uid="{0C5591BF-79DE-4A4E-AA2B-AA8D8F6FEED6}"/>
    <cellStyle name="Input 3 5 4" xfId="2969" xr:uid="{E6116727-07F8-415A-9E27-FCA716A5E60E}"/>
    <cellStyle name="Input 3 5 4 2" xfId="6458" xr:uid="{12EB328A-6C00-44FB-A20D-DD1E72A78D19}"/>
    <cellStyle name="Input 3 5 4 2 2" xfId="13452" xr:uid="{A61FCF85-6F8A-48FB-BE10-F65E22990016}"/>
    <cellStyle name="Input 3 5 4 2 2 2" xfId="33247" xr:uid="{FCBFA0B4-7A0D-476A-83C6-774B69C33F8F}"/>
    <cellStyle name="Input 3 5 4 2 2 3" xfId="52245" xr:uid="{491AAE09-41D8-4639-ACEF-4715DF3D20BB}"/>
    <cellStyle name="Input 3 5 4 2 3" xfId="19866" xr:uid="{7647FC6E-B14F-4C3A-8323-973210EACB08}"/>
    <cellStyle name="Input 3 5 4 2 3 2" xfId="39661" xr:uid="{F4778C0B-B146-49D0-B1C9-3DA04455AADF}"/>
    <cellStyle name="Input 3 5 4 2 3 3" xfId="58659" xr:uid="{327D182E-0DAF-4D44-891F-DA70D14EBE7A}"/>
    <cellStyle name="Input 3 5 4 2 4" xfId="26258" xr:uid="{8B72D0EE-EA8A-4E65-9EA7-FC21DBB9B427}"/>
    <cellStyle name="Input 3 5 4 2 5" xfId="45258" xr:uid="{C268EEE3-A7F0-422D-9E88-48B297B541FF}"/>
    <cellStyle name="Input 3 5 4 3" xfId="10054" xr:uid="{6E877D0B-F984-4B6C-860A-34FF75D2EC3C}"/>
    <cellStyle name="Input 3 5 4 3 2" xfId="29849" xr:uid="{09C6CF56-DC87-483B-8B77-FADF27253CD8}"/>
    <cellStyle name="Input 3 5 4 3 3" xfId="48847" xr:uid="{ECD7D792-0D24-48A1-8652-6CE34BE2CCCC}"/>
    <cellStyle name="Input 3 5 4 4" xfId="16477" xr:uid="{A34FC764-BDD8-46F4-A4C6-6CD53D93669F}"/>
    <cellStyle name="Input 3 5 4 4 2" xfId="36272" xr:uid="{168A7895-7436-45F6-948F-C9F339BFD711}"/>
    <cellStyle name="Input 3 5 4 4 3" xfId="55270" xr:uid="{099923AA-2D6C-469C-BD07-DAE7439F8888}"/>
    <cellStyle name="Input 3 5 4 5" xfId="22837" xr:uid="{6C9C81CC-00F9-4098-B962-B0C6F13137C6}"/>
    <cellStyle name="Input 3 5 4 6" xfId="41869" xr:uid="{29CA8D63-EE68-4F9C-BEEA-0D73CD5191F9}"/>
    <cellStyle name="Input 3 5 5" xfId="5719" xr:uid="{14FEEED7-8E38-4D44-BA72-2F566310D3BE}"/>
    <cellStyle name="Input 3 5 5 2" xfId="12728" xr:uid="{FF39F854-63DE-43B8-BD0C-4F61AD02152D}"/>
    <cellStyle name="Input 3 5 5 2 2" xfId="32523" xr:uid="{54C62666-9F89-4389-9B6C-165B880382C5}"/>
    <cellStyle name="Input 3 5 5 2 3" xfId="51521" xr:uid="{C1D5341B-B17A-4D7D-9B58-E0867FEE8791}"/>
    <cellStyle name="Input 3 5 5 3" xfId="19145" xr:uid="{3CA8748F-3A50-4D89-AE81-C6CA966CF375}"/>
    <cellStyle name="Input 3 5 5 3 2" xfId="38940" xr:uid="{56AEE880-BE00-4B20-9CBD-DF82E35001CB}"/>
    <cellStyle name="Input 3 5 5 3 3" xfId="57938" xr:uid="{358D7203-244E-40A4-8E9A-C76865C69C79}"/>
    <cellStyle name="Input 3 5 5 4" xfId="25523" xr:uid="{05DF159E-CF00-4843-A550-F25854257200}"/>
    <cellStyle name="Input 3 5 5 5" xfId="44537" xr:uid="{D25C8A26-C6DA-48B1-83C8-A9FB27E9E3AE}"/>
    <cellStyle name="Input 3 5 6" xfId="9362" xr:uid="{52A12C5A-4570-4826-B8BE-7889584E4595}"/>
    <cellStyle name="Input 3 5 6 2" xfId="29157" xr:uid="{086F9B61-296C-4976-A7D7-62B94E1F5FEE}"/>
    <cellStyle name="Input 3 5 6 3" xfId="48155" xr:uid="{FA1B6A87-2E03-47E1-8280-CC1886209237}"/>
    <cellStyle name="Input 3 5 7" xfId="15744" xr:uid="{AD89DB65-9B2B-4892-B5C4-3129C09808FB}"/>
    <cellStyle name="Input 3 5 7 2" xfId="35539" xr:uid="{4D8DC7B9-F678-4AA3-A9DA-8EDB5B4109FF}"/>
    <cellStyle name="Input 3 5 7 3" xfId="54537" xr:uid="{675F8DA9-14BF-473B-9D4D-F3FB6CC49ADC}"/>
    <cellStyle name="Input 3 5 8" xfId="21984" xr:uid="{61B95D1E-4160-4C60-90B2-AE24D95CD7E2}"/>
    <cellStyle name="Input 3 6" xfId="2040" xr:uid="{F27B6B84-31F5-401D-9B9D-97CD3E669A47}"/>
    <cellStyle name="Input 3 6 2" xfId="2807" xr:uid="{5E1BD0BD-91F8-4FA0-A503-1178327BF797}"/>
    <cellStyle name="Input 3 6 2 2" xfId="4828" xr:uid="{F10F9287-3327-4FD9-8F81-725F1E09ACA1}"/>
    <cellStyle name="Input 3 6 2 2 2" xfId="8317" xr:uid="{71AB34D6-8963-4A89-9D9C-48DE79F2100D}"/>
    <cellStyle name="Input 3 6 2 2 2 2" xfId="15306" xr:uid="{B2365D58-CE60-49E9-9525-471172F20DEB}"/>
    <cellStyle name="Input 3 6 2 2 2 2 2" xfId="35101" xr:uid="{BE5E99BE-8578-49A0-B9A7-47DFCB3EA5CD}"/>
    <cellStyle name="Input 3 6 2 2 2 2 3" xfId="54099" xr:uid="{9D2DA30C-834F-43D5-8E94-53580DBF0689}"/>
    <cellStyle name="Input 3 6 2 2 2 3" xfId="21720" xr:uid="{32560AAE-18F6-4250-9C74-2B3135C48B4F}"/>
    <cellStyle name="Input 3 6 2 2 2 3 2" xfId="41515" xr:uid="{74865F7D-3908-45F6-9BA9-AED8345F9596}"/>
    <cellStyle name="Input 3 6 2 2 2 3 3" xfId="60513" xr:uid="{CABD1A66-07DB-4861-9E1B-A7D7DE5F47E2}"/>
    <cellStyle name="Input 3 6 2 2 2 4" xfId="28114" xr:uid="{6B36A402-3DFB-4C75-8371-A120A9E348AC}"/>
    <cellStyle name="Input 3 6 2 2 2 5" xfId="47112" xr:uid="{EE1E42C7-6315-470D-818A-000EA813E931}"/>
    <cellStyle name="Input 3 6 2 2 3" xfId="11908" xr:uid="{0C13EA58-AFAC-4EA4-8037-D52A80A07D79}"/>
    <cellStyle name="Input 3 6 2 2 3 2" xfId="31703" xr:uid="{ECA0F30F-9F63-4735-BB6D-EF419DB8B78D}"/>
    <cellStyle name="Input 3 6 2 2 3 3" xfId="50701" xr:uid="{0662F28D-F15D-4747-BED4-5C86D831D36E}"/>
    <cellStyle name="Input 3 6 2 2 4" xfId="18331" xr:uid="{F6007728-B1FF-49AB-80F8-465B88B07925}"/>
    <cellStyle name="Input 3 6 2 2 4 2" xfId="38126" xr:uid="{59DA4D05-7F85-45E2-A85A-A854742A7EB9}"/>
    <cellStyle name="Input 3 6 2 2 4 3" xfId="57124" xr:uid="{9FE45B51-372E-483C-8CBD-8A1B511C1FD6}"/>
    <cellStyle name="Input 3 6 2 2 5" xfId="24692" xr:uid="{497D0CFB-219E-4CC3-8AE6-4DA5BB6B4750}"/>
    <cellStyle name="Input 3 6 2 2 6" xfId="43723" xr:uid="{5260EB7C-97BD-4557-B6C4-A4BD9861BC3C}"/>
    <cellStyle name="Input 3 6 2 3" xfId="6298" xr:uid="{F9C0E6B3-6D30-40A2-8462-01DD45F1718C}"/>
    <cellStyle name="Input 3 6 2 3 2" xfId="13296" xr:uid="{F271FF7C-B8AA-4261-834E-A05886A6814D}"/>
    <cellStyle name="Input 3 6 2 3 2 2" xfId="33091" xr:uid="{B2B7114F-3C94-4DE3-A371-FD2E6BA01CC2}"/>
    <cellStyle name="Input 3 6 2 3 2 3" xfId="52089" xr:uid="{C3E9380A-8782-4A5D-A863-D5CC5D0841E2}"/>
    <cellStyle name="Input 3 6 2 3 3" xfId="19710" xr:uid="{EE783DD7-B28C-4ACB-AC20-54CD94872321}"/>
    <cellStyle name="Input 3 6 2 3 3 2" xfId="39505" xr:uid="{AB7FFA3F-F850-489E-9D26-E70E81C6C2E0}"/>
    <cellStyle name="Input 3 6 2 3 3 3" xfId="58503" xr:uid="{910B3661-A6AE-4152-95DE-77ADDDD1D235}"/>
    <cellStyle name="Input 3 6 2 3 4" xfId="26099" xr:uid="{64CF4AC2-81EE-47F1-9713-BC9F47959891}"/>
    <cellStyle name="Input 3 6 2 3 5" xfId="45102" xr:uid="{C399CDB7-9392-4C98-861C-1A899B9CDE90}"/>
    <cellStyle name="Input 3 6 2 4" xfId="9905" xr:uid="{36CC4592-A079-456E-8314-78ED8000D454}"/>
    <cellStyle name="Input 3 6 2 4 2" xfId="29700" xr:uid="{7CCBF294-EC19-4000-B5EE-155876323DD5}"/>
    <cellStyle name="Input 3 6 2 4 3" xfId="48698" xr:uid="{01945963-CC0A-420C-BC0E-F6961B914AD6}"/>
    <cellStyle name="Input 3 6 2 5" xfId="16319" xr:uid="{6361A00C-004C-4858-A316-A832050A6C5C}"/>
    <cellStyle name="Input 3 6 2 5 2" xfId="36114" xr:uid="{30462557-E6C4-44FC-BF13-5CDF71A29144}"/>
    <cellStyle name="Input 3 6 2 5 3" xfId="55112" xr:uid="{C7C6A546-48BD-4F81-B1A9-849B6CF15B10}"/>
    <cellStyle name="Input 3 6 2 6" xfId="41824" xr:uid="{28CD0505-F2EA-498B-9A5A-4233D077E2D6}"/>
    <cellStyle name="Input 3 6 3" xfId="4049" xr:uid="{9453FA03-6FF5-40EB-9A82-B29991C73F57}"/>
    <cellStyle name="Input 3 6 3 2" xfId="7538" xr:uid="{BDA4C3AF-AA3E-4652-99DE-E09C4D81F35A}"/>
    <cellStyle name="Input 3 6 3 2 2" xfId="14531" xr:uid="{A2A39C06-45EE-4CA9-9208-1D5E3BD09AEA}"/>
    <cellStyle name="Input 3 6 3 2 2 2" xfId="34326" xr:uid="{2304393C-7631-44CA-8852-DAC387750F8A}"/>
    <cellStyle name="Input 3 6 3 2 2 3" xfId="53324" xr:uid="{DF7B3D15-FF40-4F58-80F1-07EE9465A1CF}"/>
    <cellStyle name="Input 3 6 3 2 3" xfId="20945" xr:uid="{2AA715D7-4594-42B9-AB56-C4E9768F9469}"/>
    <cellStyle name="Input 3 6 3 2 3 2" xfId="40740" xr:uid="{989B9E10-0BDB-4806-AC5B-5B37D90B14DD}"/>
    <cellStyle name="Input 3 6 3 2 3 3" xfId="59738" xr:uid="{9CFC9AAF-BD6A-41A7-BC75-374A7ABCCE03}"/>
    <cellStyle name="Input 3 6 3 2 4" xfId="27337" xr:uid="{5571FA33-D96B-4234-B042-BE85E9034661}"/>
    <cellStyle name="Input 3 6 3 2 5" xfId="46337" xr:uid="{84188F46-F6EA-407E-8D2D-58C0D637F9D3}"/>
    <cellStyle name="Input 3 6 3 3" xfId="11133" xr:uid="{842E8FAF-23F8-4C51-A2E2-E28CAA94EB25}"/>
    <cellStyle name="Input 3 6 3 3 2" xfId="30928" xr:uid="{DD1F19E1-C710-4192-89BD-23BE7F5F188F}"/>
    <cellStyle name="Input 3 6 3 3 3" xfId="49926" xr:uid="{8C0F5ECC-C07B-4F30-87F6-B9C1C4678A46}"/>
    <cellStyle name="Input 3 6 3 4" xfId="17556" xr:uid="{11C7B177-7D58-4B35-930D-65D6520954B9}"/>
    <cellStyle name="Input 3 6 3 4 2" xfId="37351" xr:uid="{0E64A962-1BE2-49AD-B671-DC1BC2074137}"/>
    <cellStyle name="Input 3 6 3 4 3" xfId="56349" xr:uid="{78EDE4E3-25DB-4AA2-8BE8-DDCD9B3B1DED}"/>
    <cellStyle name="Input 3 6 3 5" xfId="23916" xr:uid="{C8808495-2BAD-41A1-AFEA-52E00DFB276E}"/>
    <cellStyle name="Input 3 6 3 6" xfId="42948" xr:uid="{964367B7-D30E-43E3-A484-367472292ECB}"/>
    <cellStyle name="Input 3 6 4" xfId="3287" xr:uid="{F8807349-B6E7-4D50-8207-E02C80ADB33A}"/>
    <cellStyle name="Input 3 6 4 2" xfId="6776" xr:uid="{A6D23678-3BA7-4787-A0F4-7E89AF201318}"/>
    <cellStyle name="Input 3 6 4 2 2" xfId="13770" xr:uid="{C5A3AF1C-87FF-4609-A9C7-0C14969EC864}"/>
    <cellStyle name="Input 3 6 4 2 2 2" xfId="33565" xr:uid="{D7627A6F-E599-444C-BDE2-8663319373A2}"/>
    <cellStyle name="Input 3 6 4 2 2 3" xfId="52563" xr:uid="{D46C68BB-548C-40B7-B281-1EE430725E0C}"/>
    <cellStyle name="Input 3 6 4 2 3" xfId="20184" xr:uid="{E8280253-4A89-4D6D-B1F0-CAFBF3B55AF8}"/>
    <cellStyle name="Input 3 6 4 2 3 2" xfId="39979" xr:uid="{E61A0D51-F4AB-4B28-A1C5-73F10ACEA819}"/>
    <cellStyle name="Input 3 6 4 2 3 3" xfId="58977" xr:uid="{DEC6F22B-4AF0-4EAF-8DBF-42315AA1F820}"/>
    <cellStyle name="Input 3 6 4 2 4" xfId="26576" xr:uid="{BABF0FD3-3224-45FB-8D7E-25EC956C1193}"/>
    <cellStyle name="Input 3 6 4 2 5" xfId="45576" xr:uid="{5820DABE-D7F2-4402-9CAE-D74FCB72929E}"/>
    <cellStyle name="Input 3 6 4 3" xfId="10372" xr:uid="{C28364EE-858A-46E5-A253-B7F01AE5C157}"/>
    <cellStyle name="Input 3 6 4 3 2" xfId="30167" xr:uid="{0FAA7467-AF9B-40CE-9E52-7591597E02FE}"/>
    <cellStyle name="Input 3 6 4 3 3" xfId="49165" xr:uid="{3688AEE7-B297-4B16-853A-77110A586E41}"/>
    <cellStyle name="Input 3 6 4 4" xfId="16795" xr:uid="{06017B97-FEE3-44AB-9C96-F384DFE3FA4E}"/>
    <cellStyle name="Input 3 6 4 4 2" xfId="36590" xr:uid="{658E8157-3636-4664-A6CD-3B6085D38901}"/>
    <cellStyle name="Input 3 6 4 4 3" xfId="55588" xr:uid="{C3A7C14B-1107-4564-BEB0-8AA78F7C0DFF}"/>
    <cellStyle name="Input 3 6 4 5" xfId="23155" xr:uid="{63FF421F-198F-449E-AE27-C7BAB734A240}"/>
    <cellStyle name="Input 3 6 4 6" xfId="42187" xr:uid="{C79F0518-A79B-4016-840E-6B21264680C0}"/>
    <cellStyle name="Input 3 6 5" xfId="5621" xr:uid="{3FE2D12B-FB0A-4DD6-8CAE-830B5D6E7F7F}"/>
    <cellStyle name="Input 3 6 5 2" xfId="12632" xr:uid="{C73033F2-3F3F-46B4-A31D-8B8CF9C238C3}"/>
    <cellStyle name="Input 3 6 5 2 2" xfId="32427" xr:uid="{AF7F2087-12CB-46A5-9488-DACB5304352D}"/>
    <cellStyle name="Input 3 6 5 2 3" xfId="51425" xr:uid="{8258E98B-0B1D-4DD3-8CF1-ECA741F20E18}"/>
    <cellStyle name="Input 3 6 5 3" xfId="19049" xr:uid="{4A2C2AF5-18FD-44A0-B454-9418754A328E}"/>
    <cellStyle name="Input 3 6 5 3 2" xfId="38844" xr:uid="{8DE525F8-0996-46CB-84D9-95460E2CB9A1}"/>
    <cellStyle name="Input 3 6 5 3 3" xfId="57842" xr:uid="{A0D8E005-2275-48F0-8142-5E76DDB5DEDA}"/>
    <cellStyle name="Input 3 6 5 4" xfId="25426" xr:uid="{524B4F42-5BCA-4297-A88E-EB5E1D5E0E34}"/>
    <cellStyle name="Input 3 6 5 5" xfId="44441" xr:uid="{D1F56C99-F00F-4754-898B-66D1D1999883}"/>
    <cellStyle name="Input 3 6 6" xfId="9270" xr:uid="{C4E6955E-826E-4184-ACED-BA2A7E095CC1}"/>
    <cellStyle name="Input 3 6 6 2" xfId="29065" xr:uid="{360387E1-6838-4A32-A5F0-369801C006C4}"/>
    <cellStyle name="Input 3 6 6 3" xfId="48063" xr:uid="{4A208F6D-DC36-472A-958D-F67DA5704ADA}"/>
    <cellStyle name="Input 3 6 7" xfId="15646" xr:uid="{658225E9-150B-45E3-B30A-4611A87D6890}"/>
    <cellStyle name="Input 3 6 7 2" xfId="35441" xr:uid="{C108E5ED-91D8-4A21-AF11-3FEDF4A7DCD6}"/>
    <cellStyle name="Input 3 6 7 3" xfId="54439" xr:uid="{F634F03B-D5D1-4193-8A3E-E395F1273753}"/>
    <cellStyle name="Input 3 6 8" xfId="22019" xr:uid="{C057AD9F-5175-4304-8D9E-A836A6582336}"/>
    <cellStyle name="Input 3 7" xfId="3113" xr:uid="{FCB5CF6A-E602-4434-BF6B-8AD62A669711}"/>
    <cellStyle name="Input 3 7 2" xfId="6602" xr:uid="{CC9E54F3-7D1C-4FA0-87F4-778CE4F05338}"/>
    <cellStyle name="Input 3 7 2 2" xfId="13596" xr:uid="{3B93BC44-054A-4B34-A50C-EBD8AFA5AF4D}"/>
    <cellStyle name="Input 3 7 2 2 2" xfId="33391" xr:uid="{62F929F9-60CA-4B03-B07A-59FE5BA43029}"/>
    <cellStyle name="Input 3 7 2 2 3" xfId="52389" xr:uid="{EDD2A43C-7D95-40EC-81BE-0FE8FE11E886}"/>
    <cellStyle name="Input 3 7 2 3" xfId="20010" xr:uid="{48542BAB-4F1B-47A1-8315-D235351FB41D}"/>
    <cellStyle name="Input 3 7 2 3 2" xfId="39805" xr:uid="{BC27C93A-B597-4988-9008-92E87074CCE5}"/>
    <cellStyle name="Input 3 7 2 3 3" xfId="58803" xr:uid="{F533C726-5055-4586-9E83-286396AB8BED}"/>
    <cellStyle name="Input 3 7 2 4" xfId="26402" xr:uid="{DEBA0272-C3C9-499A-BDDA-7F85E761EFA3}"/>
    <cellStyle name="Input 3 7 2 5" xfId="45402" xr:uid="{5417B242-0F6B-43B8-A4DA-3DCEA3F714C5}"/>
    <cellStyle name="Input 3 7 3" xfId="10198" xr:uid="{5E6621E6-B145-4B32-B16E-D6B3FF8E9160}"/>
    <cellStyle name="Input 3 7 3 2" xfId="29993" xr:uid="{A9EC7CFF-2074-4644-803A-FC606CF310C7}"/>
    <cellStyle name="Input 3 7 3 3" xfId="48991" xr:uid="{82FEDE23-0D3A-47ED-A6E5-F59C9F0FF7C5}"/>
    <cellStyle name="Input 3 7 4" xfId="16621" xr:uid="{C2DA9919-CF0C-4BAC-8588-5505FCCD9973}"/>
    <cellStyle name="Input 3 7 4 2" xfId="36416" xr:uid="{BEC43335-9AA7-4575-953A-B11238F827CC}"/>
    <cellStyle name="Input 3 7 4 3" xfId="55414" xr:uid="{7647F505-33E2-4FBC-9F49-FA184DB61C6A}"/>
    <cellStyle name="Input 3 7 5" xfId="22981" xr:uid="{B53C5CCE-C6A2-4CA1-AF99-2171AF9CF20B}"/>
    <cellStyle name="Input 3 7 6" xfId="42013" xr:uid="{05DADBC1-36A4-40EC-B29F-E3742CBE1068}"/>
    <cellStyle name="Input 3 8" xfId="3567" xr:uid="{A38095A2-3EB9-41B1-ADD1-DDD96F752DEE}"/>
    <cellStyle name="Input 3 8 2" xfId="7056" xr:uid="{16939D3D-FFAB-470D-A959-6FF1792CE389}"/>
    <cellStyle name="Input 3 8 2 2" xfId="14050" xr:uid="{5669C628-82D1-4C4C-8E21-A235FB8B07B8}"/>
    <cellStyle name="Input 3 8 2 2 2" xfId="33845" xr:uid="{C75BA835-2E67-4E20-B252-3274ADEBBAEB}"/>
    <cellStyle name="Input 3 8 2 2 3" xfId="52843" xr:uid="{A5BF97A6-8EE4-4057-ADE0-716664AADE3E}"/>
    <cellStyle name="Input 3 8 2 3" xfId="20464" xr:uid="{8465B9E0-9736-46A6-B0D8-841BC9005C49}"/>
    <cellStyle name="Input 3 8 2 3 2" xfId="40259" xr:uid="{DA4E58E1-C62B-4938-A3AC-DD34E3C37C42}"/>
    <cellStyle name="Input 3 8 2 3 3" xfId="59257" xr:uid="{D5EB631E-158A-4D14-882A-C502DB31E97E}"/>
    <cellStyle name="Input 3 8 2 4" xfId="26856" xr:uid="{F0C0DE46-4B43-4474-97B6-1E14A929537A}"/>
    <cellStyle name="Input 3 8 2 5" xfId="45856" xr:uid="{433C8082-4398-41C5-A0A6-2DB827E8C1C4}"/>
    <cellStyle name="Input 3 8 3" xfId="10652" xr:uid="{60F8DF99-6CDE-4405-894E-83767AED2EAF}"/>
    <cellStyle name="Input 3 8 3 2" xfId="30447" xr:uid="{9AA53F0B-1FBB-43C1-A3B8-932A28F6000E}"/>
    <cellStyle name="Input 3 8 3 3" xfId="49445" xr:uid="{1CA94B62-EAE8-41A9-9790-F7414AC0A5D5}"/>
    <cellStyle name="Input 3 8 4" xfId="17075" xr:uid="{85ABB96C-8748-4437-9E5B-EB0702CC4A21}"/>
    <cellStyle name="Input 3 8 4 2" xfId="36870" xr:uid="{AFE16370-8EB1-4EC1-904F-DB8E49F04617}"/>
    <cellStyle name="Input 3 8 4 3" xfId="55868" xr:uid="{26F6B937-068F-4D6D-8D94-E2660DDA386D}"/>
    <cellStyle name="Input 3 8 5" xfId="23435" xr:uid="{1DB48B58-8EFC-4292-BF2F-DFEE75993E32}"/>
    <cellStyle name="Input 3 8 6" xfId="42467" xr:uid="{341D2493-B3CC-4D83-BD45-54CE2DC72EB6}"/>
    <cellStyle name="Input 3 9" xfId="5050" xr:uid="{49CE2AA2-7694-4128-BF62-658976062D58}"/>
    <cellStyle name="Input 3 9 2" xfId="12102" xr:uid="{89AD1671-A249-4B83-8BB8-DB91C17F2D9F}"/>
    <cellStyle name="Input 3 9 2 2" xfId="31897" xr:uid="{4FEABA72-E7EB-4965-9738-A30B73A79B01}"/>
    <cellStyle name="Input 3 9 2 3" xfId="50895" xr:uid="{E2E8EF3D-526D-4506-8672-BE80CA3E3DAB}"/>
    <cellStyle name="Input 3 9 3" xfId="18524" xr:uid="{1E2149D2-0665-4A67-A01D-C3CB0A1F3914}"/>
    <cellStyle name="Input 3 9 3 2" xfId="38319" xr:uid="{DE1E3984-2B09-4249-AD53-BFB935E962C6}"/>
    <cellStyle name="Input 3 9 3 3" xfId="57317" xr:uid="{D7D9C7CA-279B-4BBE-81DC-EC01C58886B3}"/>
    <cellStyle name="Input 3 9 4" xfId="24887" xr:uid="{BB3A6185-6DA1-4B4E-89BE-915AF5310F73}"/>
    <cellStyle name="Input 3 9 5" xfId="43916" xr:uid="{8912D01C-2D4C-4306-A12C-2C46CA5B622F}"/>
    <cellStyle name="Input 4" xfId="399" xr:uid="{2D569E06-E7A7-4061-B655-3B4624117F9D}"/>
    <cellStyle name="Input 4 10" xfId="8589" xr:uid="{9E369122-4DDC-4792-90CC-E0476F0526E8}"/>
    <cellStyle name="Input 4 10 2" xfId="28386" xr:uid="{D4FC890A-C1F2-4996-B6BC-8679E7D60FC7}"/>
    <cellStyle name="Input 4 10 3" xfId="47384" xr:uid="{D793CF62-73B9-494F-8571-A14B55983524}"/>
    <cellStyle name="Input 4 11" xfId="8788" xr:uid="{70C8796C-09C9-4E84-9376-A5F0D45C696F}"/>
    <cellStyle name="Input 4 11 2" xfId="28585" xr:uid="{AC3121B5-9834-463B-A5C4-85282CEA563D}"/>
    <cellStyle name="Input 4 11 3" xfId="47583" xr:uid="{E2F9408D-7FBB-40C5-AB43-DAD745037473}"/>
    <cellStyle name="Input 4 2" xfId="785" xr:uid="{9B900EE7-5AF0-483B-A0AB-59A2B13CCEDF}"/>
    <cellStyle name="Input 4 2 10" xfId="5089" xr:uid="{B9FBBF0C-8AD1-486F-AB2D-D4A8FD18B206}"/>
    <cellStyle name="Input 4 2 10 2" xfId="12135" xr:uid="{FF61C890-67E3-41A4-B4EF-AC5CCBA37359}"/>
    <cellStyle name="Input 4 2 10 2 2" xfId="31930" xr:uid="{A750723F-83C2-43A1-99BA-9D2B16D890E0}"/>
    <cellStyle name="Input 4 2 10 2 3" xfId="50928" xr:uid="{8C0F779C-64F1-43A4-B472-AEC70C180F45}"/>
    <cellStyle name="Input 4 2 10 3" xfId="18556" xr:uid="{10009B44-6050-4502-8CD3-7F3797AD4970}"/>
    <cellStyle name="Input 4 2 10 3 2" xfId="38351" xr:uid="{012656AC-A77B-49F5-9CAE-A0636168F4DD}"/>
    <cellStyle name="Input 4 2 10 3 3" xfId="57349" xr:uid="{FA78460A-4B47-45E4-BA4E-14BA938E535C}"/>
    <cellStyle name="Input 4 2 10 4" xfId="24919" xr:uid="{6F7F74DD-D8AE-4EE8-856F-7DBBAAEB10C6}"/>
    <cellStyle name="Input 4 2 10 5" xfId="43948" xr:uid="{40E799D1-127D-4353-89B1-18A962D398AE}"/>
    <cellStyle name="Input 4 2 11" xfId="8660" xr:uid="{CCD986DF-4220-49A7-8869-45F73E9655C2}"/>
    <cellStyle name="Input 4 2 11 2" xfId="28457" xr:uid="{CE49CB50-D1D2-4A53-B64E-2855D049DA55}"/>
    <cellStyle name="Input 4 2 11 3" xfId="47455" xr:uid="{86EEDDD7-46B8-4D72-86C2-28BA8AB4CAD4}"/>
    <cellStyle name="Input 4 2 12" xfId="8507" xr:uid="{645A3BCE-793F-4436-BDAB-66E27AD28EA0}"/>
    <cellStyle name="Input 4 2 12 2" xfId="28304" xr:uid="{5ED91455-C42E-434B-B662-74F1F0F710F5}"/>
    <cellStyle name="Input 4 2 12 3" xfId="47302" xr:uid="{6A98D000-F624-43DF-92B1-0824D359D30C}"/>
    <cellStyle name="Input 4 2 2" xfId="1651" xr:uid="{57AA2CA7-B691-47FC-9736-7A411E0D072F}"/>
    <cellStyle name="Input 4 2 2 2" xfId="2424" xr:uid="{48DE1D7F-9A68-4AAD-BFDA-87715006EA97}"/>
    <cellStyle name="Input 4 2 2 2 2" xfId="4449" xr:uid="{66E05583-D19E-45C4-8A63-61AAC4F79433}"/>
    <cellStyle name="Input 4 2 2 2 2 2" xfId="7938" xr:uid="{6DB3B793-C544-4286-9E4D-3BFDAAED7012}"/>
    <cellStyle name="Input 4 2 2 2 2 2 2" xfId="14927" xr:uid="{58C9EBC6-4DBE-4453-9F52-FC9531D44737}"/>
    <cellStyle name="Input 4 2 2 2 2 2 2 2" xfId="34722" xr:uid="{E23B4B79-3D6E-4997-88FF-C68B6493B025}"/>
    <cellStyle name="Input 4 2 2 2 2 2 2 3" xfId="53720" xr:uid="{D2AD54CC-9E66-499C-8255-F608CB360509}"/>
    <cellStyle name="Input 4 2 2 2 2 2 3" xfId="21341" xr:uid="{9B67888C-0B7F-4314-B935-282BF40B886D}"/>
    <cellStyle name="Input 4 2 2 2 2 2 3 2" xfId="41136" xr:uid="{487F5F33-1C32-451D-BD76-8BA5E4CB7F6B}"/>
    <cellStyle name="Input 4 2 2 2 2 2 3 3" xfId="60134" xr:uid="{C356DA0F-4FF1-48DD-BA4A-2433438AE97D}"/>
    <cellStyle name="Input 4 2 2 2 2 2 4" xfId="27735" xr:uid="{8C9D125B-43FD-49E9-ABF2-AEF8B671A4E5}"/>
    <cellStyle name="Input 4 2 2 2 2 2 5" xfId="46733" xr:uid="{DE7928EB-0BBA-45AD-AFBF-4A30949079F3}"/>
    <cellStyle name="Input 4 2 2 2 2 3" xfId="11529" xr:uid="{8B1FE2D0-3CA1-45F3-A619-ED31D091B852}"/>
    <cellStyle name="Input 4 2 2 2 2 3 2" xfId="31324" xr:uid="{7BCDEB8E-02D4-428A-B1C9-E327F7DE0A6E}"/>
    <cellStyle name="Input 4 2 2 2 2 3 3" xfId="50322" xr:uid="{06AAA1D3-BFD9-4A1B-B1E1-148355919C3B}"/>
    <cellStyle name="Input 4 2 2 2 2 4" xfId="17952" xr:uid="{8FDE3590-1231-47EC-A6EB-29255C70C48E}"/>
    <cellStyle name="Input 4 2 2 2 2 4 2" xfId="37747" xr:uid="{0D864A9D-8B43-497F-B446-5D98FCDAFA23}"/>
    <cellStyle name="Input 4 2 2 2 2 4 3" xfId="56745" xr:uid="{6DF62494-3DA7-4131-ABA7-A9A4DDBD0090}"/>
    <cellStyle name="Input 4 2 2 2 2 5" xfId="24313" xr:uid="{E1ADAFC8-3D4F-4CD3-8683-33F09A750D01}"/>
    <cellStyle name="Input 4 2 2 2 2 6" xfId="43344" xr:uid="{5DECE5C6-443F-4721-901F-A70D0061D594}"/>
    <cellStyle name="Input 4 2 2 2 3" xfId="5918" xr:uid="{F3A09B96-D270-4DEC-BB8B-9A2120673297}"/>
    <cellStyle name="Input 4 2 2 2 3 2" xfId="12918" xr:uid="{7EC4AC50-F4A3-4100-85D5-7A9666ABEE94}"/>
    <cellStyle name="Input 4 2 2 2 3 2 2" xfId="32713" xr:uid="{49135819-3EEB-4622-A74F-905BE115E11B}"/>
    <cellStyle name="Input 4 2 2 2 3 2 3" xfId="51711" xr:uid="{FF5C6AE7-7888-4926-860A-05A8D32298D3}"/>
    <cellStyle name="Input 4 2 2 2 3 3" xfId="19333" xr:uid="{7A2E4787-C505-4ED7-B983-39A194F79F13}"/>
    <cellStyle name="Input 4 2 2 2 3 3 2" xfId="39128" xr:uid="{2FB500D9-29AC-43DC-BB62-B825028B9E69}"/>
    <cellStyle name="Input 4 2 2 2 3 3 3" xfId="58126" xr:uid="{BA35F788-6D9D-4B19-B12F-19A8CAFF2B47}"/>
    <cellStyle name="Input 4 2 2 2 3 4" xfId="25719" xr:uid="{F386FFEF-2D15-4C36-8246-B79A64410BD0}"/>
    <cellStyle name="Input 4 2 2 2 3 5" xfId="44725" xr:uid="{E18BB242-EBA5-449E-816F-78BE33139FA2}"/>
    <cellStyle name="Input 4 2 2 2 4" xfId="9554" xr:uid="{6C3D4AAD-0187-4F79-BC7A-695E061ECDAD}"/>
    <cellStyle name="Input 4 2 2 2 4 2" xfId="29349" xr:uid="{7A728519-0BC4-4DDE-95DD-269FA4FE17E3}"/>
    <cellStyle name="Input 4 2 2 2 4 3" xfId="48347" xr:uid="{1DB092BA-6AF7-45FD-A6B6-46E8598BB394}"/>
    <cellStyle name="Input 4 2 2 2 5" xfId="15939" xr:uid="{CE19709A-24D1-4D6E-8DB8-1616E26AEF9B}"/>
    <cellStyle name="Input 4 2 2 2 5 2" xfId="35734" xr:uid="{B76E9D5F-E97F-475B-8D8C-D946488FBE2D}"/>
    <cellStyle name="Input 4 2 2 2 5 3" xfId="54732" xr:uid="{B05B0573-B512-48ED-B455-7FE9A4AD657F}"/>
    <cellStyle name="Input 4 2 2 2 6" xfId="41702" xr:uid="{A508978C-75BC-41EF-9D57-C3058651C7AD}"/>
    <cellStyle name="Input 4 2 2 3" xfId="3667" xr:uid="{AFFA8A46-FDF1-4E8E-B25F-D4834945EA0C}"/>
    <cellStyle name="Input 4 2 2 3 2" xfId="7156" xr:uid="{C4DE40A1-05E8-4FE6-B8BB-350B5A3505CF}"/>
    <cellStyle name="Input 4 2 2 3 2 2" xfId="14149" xr:uid="{2B5D7EE4-D8D9-4B72-9693-B1BB8355F6A8}"/>
    <cellStyle name="Input 4 2 2 3 2 2 2" xfId="33944" xr:uid="{933F952C-CAC8-4B8E-8FED-5E419C2E635A}"/>
    <cellStyle name="Input 4 2 2 3 2 2 3" xfId="52942" xr:uid="{F790181A-06FD-426F-A570-FF9C5F62E8AA}"/>
    <cellStyle name="Input 4 2 2 3 2 3" xfId="20563" xr:uid="{438BF47F-1C93-4FA7-8DA6-BF002A6336EA}"/>
    <cellStyle name="Input 4 2 2 3 2 3 2" xfId="40358" xr:uid="{59277168-A340-4629-9B5E-790F6EA366A6}"/>
    <cellStyle name="Input 4 2 2 3 2 3 3" xfId="59356" xr:uid="{BCCBF3C0-8921-4B9A-A06F-C551BDD7DE1F}"/>
    <cellStyle name="Input 4 2 2 3 2 4" xfId="26955" xr:uid="{3F4ED110-22A3-4854-AB29-8232F76B64BD}"/>
    <cellStyle name="Input 4 2 2 3 2 5" xfId="45955" xr:uid="{104D92AC-C22B-4A5D-8E7A-4FFB83E3D1A8}"/>
    <cellStyle name="Input 4 2 2 3 3" xfId="10751" xr:uid="{A8D0CBF2-DE6D-4454-924C-A949D7C9FC52}"/>
    <cellStyle name="Input 4 2 2 3 3 2" xfId="30546" xr:uid="{63D14E35-CB0B-4EE5-851F-830FB0345D8A}"/>
    <cellStyle name="Input 4 2 2 3 3 3" xfId="49544" xr:uid="{0F9BD906-B173-4701-829C-E217166282FC}"/>
    <cellStyle name="Input 4 2 2 3 4" xfId="17174" xr:uid="{D3C4DD6B-B8AC-4FCF-A31E-C2F937702B34}"/>
    <cellStyle name="Input 4 2 2 3 4 2" xfId="36969" xr:uid="{F719AFBA-124A-4621-BDE1-81818BBD535D}"/>
    <cellStyle name="Input 4 2 2 3 4 3" xfId="55967" xr:uid="{BD5F9FDB-53AE-43BB-AE36-032E37BB5719}"/>
    <cellStyle name="Input 4 2 2 3 5" xfId="23534" xr:uid="{562BE35F-266B-45DF-BB38-A880C3604E91}"/>
    <cellStyle name="Input 4 2 2 3 6" xfId="42566" xr:uid="{9BD54EB5-AA0C-4DE0-A420-FC389754CEA4}"/>
    <cellStyle name="Input 4 2 2 4" xfId="3107" xr:uid="{E4404FF2-6D18-4F3E-A066-6DE226CDAA16}"/>
    <cellStyle name="Input 4 2 2 4 2" xfId="6596" xr:uid="{1851F071-F4BF-4F1F-8AA5-A737E197A577}"/>
    <cellStyle name="Input 4 2 2 4 2 2" xfId="13590" xr:uid="{DC50F0AC-58BF-4629-9228-D2D3AF705B99}"/>
    <cellStyle name="Input 4 2 2 4 2 2 2" xfId="33385" xr:uid="{54048B1F-2111-4BAE-B365-02E17B7DEAC2}"/>
    <cellStyle name="Input 4 2 2 4 2 2 3" xfId="52383" xr:uid="{00D035FF-3900-41ED-AC36-E992AB8F99D9}"/>
    <cellStyle name="Input 4 2 2 4 2 3" xfId="20004" xr:uid="{645BCA0E-214F-4431-8E4C-890E9F21BD53}"/>
    <cellStyle name="Input 4 2 2 4 2 3 2" xfId="39799" xr:uid="{E4586886-6D35-48BF-B371-F655170634A9}"/>
    <cellStyle name="Input 4 2 2 4 2 3 3" xfId="58797" xr:uid="{4FB8CF28-9206-49CF-8625-AD8222E82D55}"/>
    <cellStyle name="Input 4 2 2 4 2 4" xfId="26396" xr:uid="{4F79FA1D-B1DC-42B3-BB53-709E1EEB976A}"/>
    <cellStyle name="Input 4 2 2 4 2 5" xfId="45396" xr:uid="{F4EC56AF-F56F-4518-8191-B067A1F48798}"/>
    <cellStyle name="Input 4 2 2 4 3" xfId="10192" xr:uid="{D7607054-DD65-4B60-8F33-953A4D18E362}"/>
    <cellStyle name="Input 4 2 2 4 3 2" xfId="29987" xr:uid="{C351AC88-C20C-4618-A511-B1D0FCE63C7D}"/>
    <cellStyle name="Input 4 2 2 4 3 3" xfId="48985" xr:uid="{1D24DB84-D141-49E5-9233-E5521C27632D}"/>
    <cellStyle name="Input 4 2 2 4 4" xfId="16615" xr:uid="{5D6C2060-E393-4DB2-95A1-7E704935BD73}"/>
    <cellStyle name="Input 4 2 2 4 4 2" xfId="36410" xr:uid="{B5C4A84C-7D1B-4979-8180-EC6905751024}"/>
    <cellStyle name="Input 4 2 2 4 4 3" xfId="55408" xr:uid="{C82DD769-BD33-453F-8233-191FB5672BD4}"/>
    <cellStyle name="Input 4 2 2 4 5" xfId="22975" xr:uid="{A418C5EC-C4AF-4775-9652-2EB337FF3710}"/>
    <cellStyle name="Input 4 2 2 4 6" xfId="42007" xr:uid="{5E8CDEBC-1BD1-4018-81D0-E642B54A4D12}"/>
    <cellStyle name="Input 4 2 2 5" xfId="5239" xr:uid="{13AC6AC6-F032-4755-A771-4DC2A734849F}"/>
    <cellStyle name="Input 4 2 2 5 2" xfId="12254" xr:uid="{CD98A63B-F931-470D-B008-3E19D56749AF}"/>
    <cellStyle name="Input 4 2 2 5 2 2" xfId="32049" xr:uid="{B39D9856-C737-48BA-8081-C29576E90CCD}"/>
    <cellStyle name="Input 4 2 2 5 2 3" xfId="51047" xr:uid="{6CB7BC92-8FE7-4CDE-A0E0-659307908E48}"/>
    <cellStyle name="Input 4 2 2 5 3" xfId="18672" xr:uid="{C2372087-DA13-4DD7-85B3-E09AB880DBA2}"/>
    <cellStyle name="Input 4 2 2 5 3 2" xfId="38467" xr:uid="{92BC5574-B704-4E3B-8B73-9426BE9C9B23}"/>
    <cellStyle name="Input 4 2 2 5 3 3" xfId="57465" xr:uid="{04A63649-475B-4680-8559-CBA44FEAD89C}"/>
    <cellStyle name="Input 4 2 2 5 4" xfId="25046" xr:uid="{735D63D4-CBA9-45D7-B1E7-3E8BA5CC11CC}"/>
    <cellStyle name="Input 4 2 2 5 5" xfId="44064" xr:uid="{15AF97EF-F734-4199-9987-A227B82794F8}"/>
    <cellStyle name="Input 4 2 2 6" xfId="8919" xr:uid="{310AF975-D694-43AA-BC70-FE73DB24F1C2}"/>
    <cellStyle name="Input 4 2 2 6 2" xfId="28714" xr:uid="{16169994-7B96-4D3F-BDD8-CCD6EA490CB1}"/>
    <cellStyle name="Input 4 2 2 6 3" xfId="47712" xr:uid="{234BD140-FC0E-473C-B91D-392EEEEEB9F1}"/>
    <cellStyle name="Input 4 2 2 7" xfId="8540" xr:uid="{7CCC44BF-0316-4630-AECD-3F3790E2BB03}"/>
    <cellStyle name="Input 4 2 2 7 2" xfId="28337" xr:uid="{FBF71F49-350B-43BC-86B7-9F22193F2E9E}"/>
    <cellStyle name="Input 4 2 2 7 3" xfId="47335" xr:uid="{3EB89E77-7D3B-4FE2-A9A6-A6B4CBFD0524}"/>
    <cellStyle name="Input 4 2 2 8" xfId="22054" xr:uid="{D4E5C774-2D3D-4666-B730-95DEA07F0CEF}"/>
    <cellStyle name="Input 4 2 3" xfId="1872" xr:uid="{BB03FF97-A630-4EA3-9CC7-52D60015ED86}"/>
    <cellStyle name="Input 4 2 3 2" xfId="2642" xr:uid="{FF9315F0-56BA-46A6-A13F-303736193D68}"/>
    <cellStyle name="Input 4 2 3 2 2" xfId="4665" xr:uid="{2F442780-7AFB-4D17-B034-1CA432CCEF2E}"/>
    <cellStyle name="Input 4 2 3 2 2 2" xfId="8154" xr:uid="{FCEAA75D-8373-4640-8D16-DF21FC05143D}"/>
    <cellStyle name="Input 4 2 3 2 2 2 2" xfId="15143" xr:uid="{D7977458-FD43-4831-BB9F-A729D5E92528}"/>
    <cellStyle name="Input 4 2 3 2 2 2 2 2" xfId="34938" xr:uid="{9BD47694-A3AC-4E6C-8C9D-66DCA1EC4AC2}"/>
    <cellStyle name="Input 4 2 3 2 2 2 2 3" xfId="53936" xr:uid="{10B1915C-65D0-450B-BEC6-B7DA72978099}"/>
    <cellStyle name="Input 4 2 3 2 2 2 3" xfId="21557" xr:uid="{6B891CF5-28E4-43E7-A589-698C3C19E45F}"/>
    <cellStyle name="Input 4 2 3 2 2 2 3 2" xfId="41352" xr:uid="{FE852A00-2DC5-4838-8CEF-B840E8BF1AE5}"/>
    <cellStyle name="Input 4 2 3 2 2 2 3 3" xfId="60350" xr:uid="{2C17749B-3550-4AD6-BEEB-328325358308}"/>
    <cellStyle name="Input 4 2 3 2 2 2 4" xfId="27951" xr:uid="{3BDCBB52-0157-4142-BE1A-A8E68474AE0A}"/>
    <cellStyle name="Input 4 2 3 2 2 2 5" xfId="46949" xr:uid="{1067AE5C-2B60-4182-BCC8-65F610497D65}"/>
    <cellStyle name="Input 4 2 3 2 2 3" xfId="11745" xr:uid="{65E633C8-51DD-4604-9EB6-4CD465402B82}"/>
    <cellStyle name="Input 4 2 3 2 2 3 2" xfId="31540" xr:uid="{54CE53CF-CD24-4DC0-A4B6-AAEBB5736052}"/>
    <cellStyle name="Input 4 2 3 2 2 3 3" xfId="50538" xr:uid="{73A2AB50-1A11-4BD8-8316-86D2C3BE6B03}"/>
    <cellStyle name="Input 4 2 3 2 2 4" xfId="18168" xr:uid="{882C1591-4869-4522-B32C-7762FC4F6D4A}"/>
    <cellStyle name="Input 4 2 3 2 2 4 2" xfId="37963" xr:uid="{F0F578E9-8A1F-44B2-B8F8-29CC23C190E8}"/>
    <cellStyle name="Input 4 2 3 2 2 4 3" xfId="56961" xr:uid="{0F1455FC-0D90-4D96-B37D-4589C1A673C1}"/>
    <cellStyle name="Input 4 2 3 2 2 5" xfId="24529" xr:uid="{3CCB799C-F775-4C3F-83A9-3173AE3D420B}"/>
    <cellStyle name="Input 4 2 3 2 2 6" xfId="43560" xr:uid="{1D7CB3DE-DFD3-4A38-B6E4-18A2939FD78C}"/>
    <cellStyle name="Input 4 2 3 2 3" xfId="6134" xr:uid="{A618A163-2504-48DA-9405-914BAD04F428}"/>
    <cellStyle name="Input 4 2 3 2 3 2" xfId="13133" xr:uid="{BB05B35E-8829-4BAA-A673-AC0059179CB3}"/>
    <cellStyle name="Input 4 2 3 2 3 2 2" xfId="32928" xr:uid="{4E98035F-0860-483E-AFAE-876D7DF64ED5}"/>
    <cellStyle name="Input 4 2 3 2 3 2 3" xfId="51926" xr:uid="{A3974504-727D-4755-8C45-F99258CF7189}"/>
    <cellStyle name="Input 4 2 3 2 3 3" xfId="19548" xr:uid="{D91DBF07-DBC8-4CDF-85EE-5B3ED08453BE}"/>
    <cellStyle name="Input 4 2 3 2 3 3 2" xfId="39343" xr:uid="{5E0357F0-D469-4A3F-AE62-7EC88A82E0FE}"/>
    <cellStyle name="Input 4 2 3 2 3 3 3" xfId="58341" xr:uid="{DF399663-5920-4309-ABE8-88F3F997F3B5}"/>
    <cellStyle name="Input 4 2 3 2 3 4" xfId="25935" xr:uid="{C2C40D61-90C9-49D3-926B-197BDB09AE09}"/>
    <cellStyle name="Input 4 2 3 2 3 5" xfId="44940" xr:uid="{B2785F57-54ED-4660-B145-A7BEFE35225E}"/>
    <cellStyle name="Input 4 2 3 2 4" xfId="9750" xr:uid="{78C52595-A944-46B2-895D-4C45F01C8639}"/>
    <cellStyle name="Input 4 2 3 2 4 2" xfId="29545" xr:uid="{6DE55E7D-5D07-437E-A4AE-067FEC853936}"/>
    <cellStyle name="Input 4 2 3 2 4 3" xfId="48543" xr:uid="{B2CD7211-E22C-4E26-9D65-DB6A1347F907}"/>
    <cellStyle name="Input 4 2 3 2 5" xfId="16156" xr:uid="{379A17ED-93DF-401D-931C-2176D0D43A14}"/>
    <cellStyle name="Input 4 2 3 2 5 2" xfId="35951" xr:uid="{8FC18EE6-71C5-4295-9061-383E6449FD0F}"/>
    <cellStyle name="Input 4 2 3 2 5 3" xfId="54949" xr:uid="{BC74F2F0-021E-4D38-A139-AEC5D2F77E89}"/>
    <cellStyle name="Input 4 2 3 2 6" xfId="41769" xr:uid="{E25C44D8-7178-4276-9926-5F4FA4519DAD}"/>
    <cellStyle name="Input 4 2 3 3" xfId="3884" xr:uid="{F78FD517-B573-4119-A464-331C83A20F58}"/>
    <cellStyle name="Input 4 2 3 3 2" xfId="7373" xr:uid="{F8312C44-8884-4179-BDDB-7C68A4D4A503}"/>
    <cellStyle name="Input 4 2 3 3 2 2" xfId="14366" xr:uid="{FE1BC28C-1211-4A61-8ADD-1BE745B6BCA2}"/>
    <cellStyle name="Input 4 2 3 3 2 2 2" xfId="34161" xr:uid="{B5FDDFE6-81AE-4972-BEF3-425612FB0F30}"/>
    <cellStyle name="Input 4 2 3 3 2 2 3" xfId="53159" xr:uid="{BF1B1BD2-A65C-4A07-967C-7F45800CDFE0}"/>
    <cellStyle name="Input 4 2 3 3 2 3" xfId="20780" xr:uid="{D0E825A6-3CB6-4823-ACB8-6EE9A939EECF}"/>
    <cellStyle name="Input 4 2 3 3 2 3 2" xfId="40575" xr:uid="{8D72F77B-D74F-42C5-9E16-EC66A61C211E}"/>
    <cellStyle name="Input 4 2 3 3 2 3 3" xfId="59573" xr:uid="{27B82F9C-54E3-4DED-8200-B7CFAEBB95DD}"/>
    <cellStyle name="Input 4 2 3 3 2 4" xfId="27172" xr:uid="{B144FF7B-FC22-4838-B62B-BB7487C5D3DD}"/>
    <cellStyle name="Input 4 2 3 3 2 5" xfId="46172" xr:uid="{49D9836B-A333-4AEC-83BD-734F5DFF31E0}"/>
    <cellStyle name="Input 4 2 3 3 3" xfId="10968" xr:uid="{06D9F053-E7E3-4D9C-BE1C-508D66A6B731}"/>
    <cellStyle name="Input 4 2 3 3 3 2" xfId="30763" xr:uid="{0922BFDC-6255-4634-8BB0-7C6D4ED2D2D0}"/>
    <cellStyle name="Input 4 2 3 3 3 3" xfId="49761" xr:uid="{648129DC-F537-447C-937E-446FCB32DC93}"/>
    <cellStyle name="Input 4 2 3 3 4" xfId="17391" xr:uid="{4FAF019B-9FB6-41AD-86C0-D7970F8655B8}"/>
    <cellStyle name="Input 4 2 3 3 4 2" xfId="37186" xr:uid="{A3FA3897-12E2-42F7-A4C8-637AE90F4D64}"/>
    <cellStyle name="Input 4 2 3 3 4 3" xfId="56184" xr:uid="{7DE3BCB4-000C-4A20-A5FD-71A054058A9B}"/>
    <cellStyle name="Input 4 2 3 3 5" xfId="23751" xr:uid="{7C46E1C5-8DD8-4ACA-901A-5A15B2F8E0CE}"/>
    <cellStyle name="Input 4 2 3 3 6" xfId="42783" xr:uid="{B31F6AB8-A127-4250-8273-5B71B75C3FAE}"/>
    <cellStyle name="Input 4 2 3 4" xfId="3001" xr:uid="{A00FEA0A-C349-473D-8857-5EF9AB0DD873}"/>
    <cellStyle name="Input 4 2 3 4 2" xfId="6490" xr:uid="{ECD7A3DC-84EA-461E-98E8-282D2A226F85}"/>
    <cellStyle name="Input 4 2 3 4 2 2" xfId="13484" xr:uid="{F4FC181A-3AF1-4481-847A-E8DF477892A3}"/>
    <cellStyle name="Input 4 2 3 4 2 2 2" xfId="33279" xr:uid="{038CC449-BF16-467F-868A-55C45659C900}"/>
    <cellStyle name="Input 4 2 3 4 2 2 3" xfId="52277" xr:uid="{AAF09BF1-98DA-4CDD-B5EC-DE7CD2DA58F2}"/>
    <cellStyle name="Input 4 2 3 4 2 3" xfId="19898" xr:uid="{6279AC9C-3F62-46C3-A817-35A5902AD757}"/>
    <cellStyle name="Input 4 2 3 4 2 3 2" xfId="39693" xr:uid="{F797380E-B019-4AFC-8173-8B0913922C17}"/>
    <cellStyle name="Input 4 2 3 4 2 3 3" xfId="58691" xr:uid="{FF042B92-3E31-477F-B317-DB3EC70DD5A7}"/>
    <cellStyle name="Input 4 2 3 4 2 4" xfId="26290" xr:uid="{9411586C-BE24-4DFB-A95D-372E0863AA24}"/>
    <cellStyle name="Input 4 2 3 4 2 5" xfId="45290" xr:uid="{01AF7F02-FF32-4474-BAEB-B758F6072585}"/>
    <cellStyle name="Input 4 2 3 4 3" xfId="10086" xr:uid="{411696A3-1856-4531-ABF9-7C4A4E03BA4A}"/>
    <cellStyle name="Input 4 2 3 4 3 2" xfId="29881" xr:uid="{DA4DC174-FF58-42BA-951F-8E4F387EDCBE}"/>
    <cellStyle name="Input 4 2 3 4 3 3" xfId="48879" xr:uid="{0653BCFA-75FE-47FB-B6F7-70D48483FD4B}"/>
    <cellStyle name="Input 4 2 3 4 4" xfId="16509" xr:uid="{C23F7210-6AA7-4112-BDDE-4CA7B1D96FB2}"/>
    <cellStyle name="Input 4 2 3 4 4 2" xfId="36304" xr:uid="{FE8FB056-5F87-4DC1-BD32-2FBBA5825DF1}"/>
    <cellStyle name="Input 4 2 3 4 4 3" xfId="55302" xr:uid="{3391DE74-7EE2-4C8B-B406-3D2F524DE441}"/>
    <cellStyle name="Input 4 2 3 4 5" xfId="22869" xr:uid="{68B98BA6-5839-4884-95EE-E967C2EB4318}"/>
    <cellStyle name="Input 4 2 3 4 6" xfId="41901" xr:uid="{C58D1BBA-33E6-441A-911C-22B66AF9B84E}"/>
    <cellStyle name="Input 4 2 3 5" xfId="5457" xr:uid="{D49B34B5-2C2E-4C61-B0F9-2D346323E6C8}"/>
    <cellStyle name="Input 4 2 3 5 2" xfId="12469" xr:uid="{01A6F607-A135-464B-9D3C-C687D263B31B}"/>
    <cellStyle name="Input 4 2 3 5 2 2" xfId="32264" xr:uid="{2CD17656-ED4D-461C-8B2C-D25A3ED0EB6D}"/>
    <cellStyle name="Input 4 2 3 5 2 3" xfId="51262" xr:uid="{20D330C7-4767-477F-815E-2FFA33019C75}"/>
    <cellStyle name="Input 4 2 3 5 3" xfId="18887" xr:uid="{A55D0082-A538-4C34-B4D9-63BFBB943EDF}"/>
    <cellStyle name="Input 4 2 3 5 3 2" xfId="38682" xr:uid="{8D9658DF-E985-4A4A-AE0C-06B9393AD937}"/>
    <cellStyle name="Input 4 2 3 5 3 3" xfId="57680" xr:uid="{A0C92F14-7CF4-4426-8DF0-D8C29DC56560}"/>
    <cellStyle name="Input 4 2 3 5 4" xfId="25262" xr:uid="{212AF0D0-BCD2-44FD-9A9A-9503FDEBBDDE}"/>
    <cellStyle name="Input 4 2 3 5 5" xfId="44279" xr:uid="{F8723343-2FF4-495F-B575-7DA798491BDC}"/>
    <cellStyle name="Input 4 2 3 6" xfId="9115" xr:uid="{5BEC1BC4-5E16-494A-BFF8-7FDB770DFAE7}"/>
    <cellStyle name="Input 4 2 3 6 2" xfId="28910" xr:uid="{7E87BC25-DCF4-4508-BB41-7866C65ECD8C}"/>
    <cellStyle name="Input 4 2 3 6 3" xfId="47908" xr:uid="{B1306382-2A93-4175-9018-1C4EB6C49C32}"/>
    <cellStyle name="Input 4 2 3 7" xfId="15483" xr:uid="{07F0A5D6-0DD5-4C39-A59B-4918D694DA63}"/>
    <cellStyle name="Input 4 2 3 7 2" xfId="35278" xr:uid="{CBA4F6C9-FEF8-440E-8FCD-2737EFA02786}"/>
    <cellStyle name="Input 4 2 3 7 3" xfId="54276" xr:uid="{59442365-5321-4EFB-A35A-FCE21EC46521}"/>
    <cellStyle name="Input 4 2 3 8" xfId="21967" xr:uid="{CD5E7277-03A4-4852-A5F1-6E9320278852}"/>
    <cellStyle name="Input 4 2 4" xfId="1966" xr:uid="{94C2D633-AD19-4E5B-9007-01E9BD1E9D61}"/>
    <cellStyle name="Input 4 2 4 2" xfId="2736" xr:uid="{0C91026E-E7E9-4E15-B673-DBCF276E5662}"/>
    <cellStyle name="Input 4 2 4 2 2" xfId="4758" xr:uid="{4DCB1514-D574-4753-B6B1-DF58414A40AA}"/>
    <cellStyle name="Input 4 2 4 2 2 2" xfId="8247" xr:uid="{159A7F82-C11B-4B8B-8613-6811A7AB551E}"/>
    <cellStyle name="Input 4 2 4 2 2 2 2" xfId="15236" xr:uid="{C5F4583F-E5A5-4326-85A6-5E7884A90B7E}"/>
    <cellStyle name="Input 4 2 4 2 2 2 2 2" xfId="35031" xr:uid="{DD13777E-DC59-4F5B-AA95-30F324245488}"/>
    <cellStyle name="Input 4 2 4 2 2 2 2 3" xfId="54029" xr:uid="{3881A8C9-CBEE-4D8A-9210-7BCF3D16F194}"/>
    <cellStyle name="Input 4 2 4 2 2 2 3" xfId="21650" xr:uid="{9AB6B67E-B49D-4FBB-993A-FD96850A12E5}"/>
    <cellStyle name="Input 4 2 4 2 2 2 3 2" xfId="41445" xr:uid="{C1599290-D677-43B6-8543-4D466BCBA5C6}"/>
    <cellStyle name="Input 4 2 4 2 2 2 3 3" xfId="60443" xr:uid="{DE316B73-31F5-4F80-9BC3-ACEBB599BDEB}"/>
    <cellStyle name="Input 4 2 4 2 2 2 4" xfId="28044" xr:uid="{A17DDA80-F252-4677-B5AB-D4A510A2BF2B}"/>
    <cellStyle name="Input 4 2 4 2 2 2 5" xfId="47042" xr:uid="{208B7F49-D0D9-4A77-A661-8BBCDB7AF430}"/>
    <cellStyle name="Input 4 2 4 2 2 3" xfId="11838" xr:uid="{775A0965-75DD-484D-9B01-505B93B761C5}"/>
    <cellStyle name="Input 4 2 4 2 2 3 2" xfId="31633" xr:uid="{8F227C87-F416-4862-9A9A-210320DDDCA6}"/>
    <cellStyle name="Input 4 2 4 2 2 3 3" xfId="50631" xr:uid="{49F16AB4-C476-4EB4-969C-EDE331D6B0D6}"/>
    <cellStyle name="Input 4 2 4 2 2 4" xfId="18261" xr:uid="{51A98A83-9316-42F7-AF97-DF0FF0EC743A}"/>
    <cellStyle name="Input 4 2 4 2 2 4 2" xfId="38056" xr:uid="{4D9C9DBC-6731-4DD6-AF16-AD204F7DEF7A}"/>
    <cellStyle name="Input 4 2 4 2 2 4 3" xfId="57054" xr:uid="{22DCA091-7501-4BD2-9B08-09AFE6513D43}"/>
    <cellStyle name="Input 4 2 4 2 2 5" xfId="24622" xr:uid="{588D73F2-2B56-4698-96EA-440B1605DA16}"/>
    <cellStyle name="Input 4 2 4 2 2 6" xfId="43653" xr:uid="{034BD2A0-A9E5-4AD1-91F8-D7FF7A9B7208}"/>
    <cellStyle name="Input 4 2 4 2 3" xfId="6228" xr:uid="{311B5017-8221-48E0-A8AD-B98078589C5F}"/>
    <cellStyle name="Input 4 2 4 2 3 2" xfId="13226" xr:uid="{4DA10525-F32C-4C7B-BB4D-01963999A1BD}"/>
    <cellStyle name="Input 4 2 4 2 3 2 2" xfId="33021" xr:uid="{8FF6C546-9B74-4D1A-B76B-FDDA6270B62C}"/>
    <cellStyle name="Input 4 2 4 2 3 2 3" xfId="52019" xr:uid="{B8797956-2CBC-4114-AB80-38E6A70095BC}"/>
    <cellStyle name="Input 4 2 4 2 3 3" xfId="19641" xr:uid="{37DD41DB-2201-4FD9-BF03-D0046F565D3D}"/>
    <cellStyle name="Input 4 2 4 2 3 3 2" xfId="39436" xr:uid="{D0F2CCC2-4C99-486A-BEC0-E7BB99B53F54}"/>
    <cellStyle name="Input 4 2 4 2 3 3 3" xfId="58434" xr:uid="{A58BC953-B52E-43AB-BAB3-463F3C27ED2E}"/>
    <cellStyle name="Input 4 2 4 2 3 4" xfId="26029" xr:uid="{99E417A9-7F58-4FED-A812-116D79D61018}"/>
    <cellStyle name="Input 4 2 4 2 3 5" xfId="45033" xr:uid="{BB1ACE45-836E-4725-AE2F-983A4D2F377D}"/>
    <cellStyle name="Input 4 2 4 2 4" xfId="9836" xr:uid="{FAF5F078-2E2B-4077-9DEF-AF25F666595F}"/>
    <cellStyle name="Input 4 2 4 2 4 2" xfId="29631" xr:uid="{E1007E33-3BD4-433B-A626-A467520B44C3}"/>
    <cellStyle name="Input 4 2 4 2 4 3" xfId="48629" xr:uid="{B43A93D6-C83A-4995-8DE7-F81459D04904}"/>
    <cellStyle name="Input 4 2 4 2 5" xfId="16249" xr:uid="{C8BB251B-2597-4627-B352-677F5BC7B271}"/>
    <cellStyle name="Input 4 2 4 2 5 2" xfId="36044" xr:uid="{4DA58AEF-3482-482F-BB81-E2F5F9CCBEE9}"/>
    <cellStyle name="Input 4 2 4 2 5 3" xfId="55042" xr:uid="{11EDE658-9C05-4717-9BF3-C7EBC735149A}"/>
    <cellStyle name="Input 4 2 4 2 6" xfId="41801" xr:uid="{3C1381D3-8F4F-4E6F-8EC0-6A04B3472E3B}"/>
    <cellStyle name="Input 4 2 4 3" xfId="3977" xr:uid="{9B80429A-A58D-4C61-9956-E60C1CD79D8D}"/>
    <cellStyle name="Input 4 2 4 3 2" xfId="7466" xr:uid="{7DCD37AB-3D22-4466-981A-94FE793FC2BC}"/>
    <cellStyle name="Input 4 2 4 3 2 2" xfId="14459" xr:uid="{D880F222-7F52-4D9E-BF83-3DE8FB0D007E}"/>
    <cellStyle name="Input 4 2 4 3 2 2 2" xfId="34254" xr:uid="{E204ABE2-E3F2-450C-AC30-A6062497CDC7}"/>
    <cellStyle name="Input 4 2 4 3 2 2 3" xfId="53252" xr:uid="{3DFA35E2-551E-4EDD-9712-2DDC335FE64F}"/>
    <cellStyle name="Input 4 2 4 3 2 3" xfId="20873" xr:uid="{F38AAC76-3C76-47D9-B4D1-D21823E6BA40}"/>
    <cellStyle name="Input 4 2 4 3 2 3 2" xfId="40668" xr:uid="{35260110-27CC-4978-9A00-44B3B3D5C225}"/>
    <cellStyle name="Input 4 2 4 3 2 3 3" xfId="59666" xr:uid="{D76EA66A-9053-41CD-9FB4-A84FF24FF709}"/>
    <cellStyle name="Input 4 2 4 3 2 4" xfId="27265" xr:uid="{B8C00CB3-9B48-465F-AC48-E239C965FADA}"/>
    <cellStyle name="Input 4 2 4 3 2 5" xfId="46265" xr:uid="{08CAA491-E90E-4FF4-9D79-8F4CD6E74F44}"/>
    <cellStyle name="Input 4 2 4 3 3" xfId="11061" xr:uid="{330C1C0F-B85E-47DD-934E-22D3AB829BE7}"/>
    <cellStyle name="Input 4 2 4 3 3 2" xfId="30856" xr:uid="{1B606785-46DA-41C4-8D14-02394B44F48D}"/>
    <cellStyle name="Input 4 2 4 3 3 3" xfId="49854" xr:uid="{4972AF39-44FF-47EC-95E4-9BFA5FE2639E}"/>
    <cellStyle name="Input 4 2 4 3 4" xfId="17484" xr:uid="{D410B6D1-82E7-48C9-9440-3B616B73BF0F}"/>
    <cellStyle name="Input 4 2 4 3 4 2" xfId="37279" xr:uid="{DC617CDA-C974-421F-AC95-1A01B90CB6CA}"/>
    <cellStyle name="Input 4 2 4 3 4 3" xfId="56277" xr:uid="{C3C01693-2172-494A-BA57-8F1AFB6675C3}"/>
    <cellStyle name="Input 4 2 4 3 5" xfId="23844" xr:uid="{C3071820-78DA-4A64-8C6C-2DEA30608E7D}"/>
    <cellStyle name="Input 4 2 4 3 6" xfId="42876" xr:uid="{06BD1E01-4786-4957-A80E-9EB25C08D0FD}"/>
    <cellStyle name="Input 4 2 4 4" xfId="4308" xr:uid="{B0DE249E-EA85-4C4A-959B-6AE7399F12B3}"/>
    <cellStyle name="Input 4 2 4 4 2" xfId="7797" xr:uid="{CBE56751-B0C0-4C11-BC9D-EB6341C2D39C}"/>
    <cellStyle name="Input 4 2 4 4 2 2" xfId="14787" xr:uid="{7A692D2F-47B0-46C6-B591-80648F82B140}"/>
    <cellStyle name="Input 4 2 4 4 2 2 2" xfId="34582" xr:uid="{55D45EA6-7273-42B1-BE5E-ED2006245F40}"/>
    <cellStyle name="Input 4 2 4 4 2 2 3" xfId="53580" xr:uid="{FFFFEA5E-CF51-441A-82E8-DEFB32871B19}"/>
    <cellStyle name="Input 4 2 4 4 2 3" xfId="21201" xr:uid="{01980001-1C14-4BB8-AC9E-F3424EADD4CB}"/>
    <cellStyle name="Input 4 2 4 4 2 3 2" xfId="40996" xr:uid="{E4BC4744-5A01-4658-8ED1-C6DC6BE878BC}"/>
    <cellStyle name="Input 4 2 4 4 2 3 3" xfId="59994" xr:uid="{02D0D304-C99B-49CA-A41A-BA693B37304D}"/>
    <cellStyle name="Input 4 2 4 4 2 4" xfId="27595" xr:uid="{8D3E2EF8-8DCF-45F2-9784-3895E6275FD0}"/>
    <cellStyle name="Input 4 2 4 4 2 5" xfId="46593" xr:uid="{C7B6268C-E8BF-4A0F-85C6-0A3DBBA3EF8F}"/>
    <cellStyle name="Input 4 2 4 4 3" xfId="11389" xr:uid="{1D78D49B-C4F2-4336-82A1-9D5FEA6DC1D1}"/>
    <cellStyle name="Input 4 2 4 4 3 2" xfId="31184" xr:uid="{1663A61E-5CDA-497A-A8CE-B67D175FE91E}"/>
    <cellStyle name="Input 4 2 4 4 3 3" xfId="50182" xr:uid="{67D77702-7145-4BBD-B660-29A9BC55F51F}"/>
    <cellStyle name="Input 4 2 4 4 4" xfId="17812" xr:uid="{C6F60A08-9B0B-4D38-A034-94660604163D}"/>
    <cellStyle name="Input 4 2 4 4 4 2" xfId="37607" xr:uid="{1DBE8DA4-3073-486E-98C6-4609BCA28F1E}"/>
    <cellStyle name="Input 4 2 4 4 4 3" xfId="56605" xr:uid="{DCE22E70-694A-4D92-9F7F-C65BF6D04168}"/>
    <cellStyle name="Input 4 2 4 4 5" xfId="24173" xr:uid="{60119466-3270-4E47-9798-AB5C75F0EEAA}"/>
    <cellStyle name="Input 4 2 4 4 6" xfId="43204" xr:uid="{17AC76F8-35B7-40D5-8416-26A0B9D6CECA}"/>
    <cellStyle name="Input 4 2 4 5" xfId="5551" xr:uid="{49A3FA2C-D170-4FF7-BDB8-2D37DB7935F7}"/>
    <cellStyle name="Input 4 2 4 5 2" xfId="12562" xr:uid="{00099EE2-8215-4B90-958F-394A039F35D1}"/>
    <cellStyle name="Input 4 2 4 5 2 2" xfId="32357" xr:uid="{265D0CED-122F-431A-B0AB-7F773D3AEE05}"/>
    <cellStyle name="Input 4 2 4 5 2 3" xfId="51355" xr:uid="{9EB29F77-CF13-48C0-895E-D6EEE401149A}"/>
    <cellStyle name="Input 4 2 4 5 3" xfId="18980" xr:uid="{0998969F-A71E-4D7B-BFAD-CEA95B1072FC}"/>
    <cellStyle name="Input 4 2 4 5 3 2" xfId="38775" xr:uid="{C0E2FB45-4A88-4A95-8CD2-340675248F13}"/>
    <cellStyle name="Input 4 2 4 5 3 3" xfId="57773" xr:uid="{FFD9382C-DDAF-47B4-857B-26F60B20ECD2}"/>
    <cellStyle name="Input 4 2 4 5 4" xfId="25356" xr:uid="{DDA6BB96-1290-4E9D-ADAD-D488844F4DE1}"/>
    <cellStyle name="Input 4 2 4 5 5" xfId="44372" xr:uid="{7ABE0477-8379-4385-AD77-5E07EB4D1FA9}"/>
    <cellStyle name="Input 4 2 4 6" xfId="9201" xr:uid="{019191B6-6A46-44F8-9670-F3ACA99F8A50}"/>
    <cellStyle name="Input 4 2 4 6 2" xfId="28996" xr:uid="{9E7EAE3C-3B44-44EF-BD69-6262C5B66B3A}"/>
    <cellStyle name="Input 4 2 4 6 3" xfId="47994" xr:uid="{813744C7-09DF-400E-962F-1097CA7E8C19}"/>
    <cellStyle name="Input 4 2 4 7" xfId="15576" xr:uid="{EC462F2F-FB32-40D8-88AC-02C617E0F30E}"/>
    <cellStyle name="Input 4 2 4 7 2" xfId="35371" xr:uid="{EA504A82-BA10-41F8-B430-A93D5ED0EBEE}"/>
    <cellStyle name="Input 4 2 4 7 3" xfId="54369" xr:uid="{015F5723-C1B3-4B35-93C8-61930B914423}"/>
    <cellStyle name="Input 4 2 4 8" xfId="21965" xr:uid="{93D59640-FDE2-4A56-A484-C1FD88D2CBD8}"/>
    <cellStyle name="Input 4 2 5" xfId="1987" xr:uid="{296B0EAD-C98C-43D3-BDAB-E052C2AEC05D}"/>
    <cellStyle name="Input 4 2 5 2" xfId="2757" xr:uid="{214A3F21-B948-4DEC-89D1-50C717EEBAB1}"/>
    <cellStyle name="Input 4 2 5 2 2" xfId="4779" xr:uid="{910E58B1-794B-4D09-BED1-18016600BBED}"/>
    <cellStyle name="Input 4 2 5 2 2 2" xfId="8268" xr:uid="{3B9CC686-667A-4BD9-8007-EB6693989085}"/>
    <cellStyle name="Input 4 2 5 2 2 2 2" xfId="15257" xr:uid="{640E2347-24FF-4A31-8749-51A6B568CF94}"/>
    <cellStyle name="Input 4 2 5 2 2 2 2 2" xfId="35052" xr:uid="{E33AC0A3-938B-4D7E-9F92-10A2DC4D34A1}"/>
    <cellStyle name="Input 4 2 5 2 2 2 2 3" xfId="54050" xr:uid="{1A745C30-D72B-4B1C-AE01-E9757C8307B3}"/>
    <cellStyle name="Input 4 2 5 2 2 2 3" xfId="21671" xr:uid="{C1A03AFB-6B1C-4FED-B133-0264A5E85085}"/>
    <cellStyle name="Input 4 2 5 2 2 2 3 2" xfId="41466" xr:uid="{19E7EDCD-37EA-4F28-8E6D-B590B3D8D09D}"/>
    <cellStyle name="Input 4 2 5 2 2 2 3 3" xfId="60464" xr:uid="{33F16F94-E751-4B74-94AE-155C8316816F}"/>
    <cellStyle name="Input 4 2 5 2 2 2 4" xfId="28065" xr:uid="{24D3D6BE-24F3-40FC-AAA1-512326D9986A}"/>
    <cellStyle name="Input 4 2 5 2 2 2 5" xfId="47063" xr:uid="{48A98E54-93E3-488F-AF97-8DF50FAB304D}"/>
    <cellStyle name="Input 4 2 5 2 2 3" xfId="11859" xr:uid="{531CFA5D-38E2-4D13-930A-4AC310D433A7}"/>
    <cellStyle name="Input 4 2 5 2 2 3 2" xfId="31654" xr:uid="{F63E5F01-FED6-4C23-AD67-9386262AA836}"/>
    <cellStyle name="Input 4 2 5 2 2 3 3" xfId="50652" xr:uid="{5AD18C1F-B6D3-479F-899D-347E000E3864}"/>
    <cellStyle name="Input 4 2 5 2 2 4" xfId="18282" xr:uid="{0E118B65-B640-48BF-8863-D3EF9DF4E4D4}"/>
    <cellStyle name="Input 4 2 5 2 2 4 2" xfId="38077" xr:uid="{3A512AD9-3246-4001-82BD-BD95DDFF5986}"/>
    <cellStyle name="Input 4 2 5 2 2 4 3" xfId="57075" xr:uid="{33A90EA6-8B24-45A1-AEFF-12F190C15F1C}"/>
    <cellStyle name="Input 4 2 5 2 2 5" xfId="24643" xr:uid="{160B53BC-DDB4-4705-8913-2DA36756A156}"/>
    <cellStyle name="Input 4 2 5 2 2 6" xfId="43674" xr:uid="{2E13122A-4880-41E5-A8C2-8F1BFDA6741B}"/>
    <cellStyle name="Input 4 2 5 2 3" xfId="6249" xr:uid="{241F148B-330E-49DF-B645-AA7B125DDA2A}"/>
    <cellStyle name="Input 4 2 5 2 3 2" xfId="13247" xr:uid="{691340B5-D078-4FB3-BBAF-BB4748EF42E2}"/>
    <cellStyle name="Input 4 2 5 2 3 2 2" xfId="33042" xr:uid="{C9DD48B3-E3CB-48E4-B58F-3BD92DED5993}"/>
    <cellStyle name="Input 4 2 5 2 3 2 3" xfId="52040" xr:uid="{BFF011FB-9729-4AF2-AB63-CCC98009FB3E}"/>
    <cellStyle name="Input 4 2 5 2 3 3" xfId="19662" xr:uid="{50FDCD01-F50A-4D0F-9F51-14C5577140BE}"/>
    <cellStyle name="Input 4 2 5 2 3 3 2" xfId="39457" xr:uid="{A087C363-7251-4B6A-84A5-4C8C73974EFC}"/>
    <cellStyle name="Input 4 2 5 2 3 3 3" xfId="58455" xr:uid="{F2C39D1C-97CD-4BC5-A2FC-629031679384}"/>
    <cellStyle name="Input 4 2 5 2 3 4" xfId="26050" xr:uid="{9867BD7B-508D-41EA-8D8D-C289EC2AEBAD}"/>
    <cellStyle name="Input 4 2 5 2 3 5" xfId="45054" xr:uid="{EC65CDA3-B009-444E-80C5-8436C392658B}"/>
    <cellStyle name="Input 4 2 5 2 4" xfId="9857" xr:uid="{0D0B0D4B-C4C9-4C16-871B-1994A8CB16F5}"/>
    <cellStyle name="Input 4 2 5 2 4 2" xfId="29652" xr:uid="{0C1DECC9-A41A-4304-9BAD-C6ED556329EA}"/>
    <cellStyle name="Input 4 2 5 2 4 3" xfId="48650" xr:uid="{FA804CE9-BA65-4D2D-B325-6A74695586B5}"/>
    <cellStyle name="Input 4 2 5 2 5" xfId="16270" xr:uid="{46D67CEC-B894-41F3-9D69-C8C108BB07CF}"/>
    <cellStyle name="Input 4 2 5 2 5 2" xfId="36065" xr:uid="{00719669-4F7D-4C94-BFA3-01A7E0EEA4BC}"/>
    <cellStyle name="Input 4 2 5 2 5 3" xfId="55063" xr:uid="{731EE2A0-1825-46C6-A956-40D955913E9A}"/>
    <cellStyle name="Input 4 2 5 2 6" xfId="41810" xr:uid="{5A079B28-735F-4BD9-9135-0AD5DCF57B5C}"/>
    <cellStyle name="Input 4 2 5 3" xfId="3998" xr:uid="{25A634D4-BE82-4060-B75D-4C401286081D}"/>
    <cellStyle name="Input 4 2 5 3 2" xfId="7487" xr:uid="{45421F8D-05C6-472D-93DE-F4061FBD2C38}"/>
    <cellStyle name="Input 4 2 5 3 2 2" xfId="14480" xr:uid="{31F69974-AB4F-4E2A-AB89-8A9A54012769}"/>
    <cellStyle name="Input 4 2 5 3 2 2 2" xfId="34275" xr:uid="{5FDB2982-6370-410B-B6AB-4C1531F0389B}"/>
    <cellStyle name="Input 4 2 5 3 2 2 3" xfId="53273" xr:uid="{858F7CD4-6E37-485B-ABD3-AED39224D3D9}"/>
    <cellStyle name="Input 4 2 5 3 2 3" xfId="20894" xr:uid="{68AAE413-FAEC-4080-8AD3-7D0B3C34137D}"/>
    <cellStyle name="Input 4 2 5 3 2 3 2" xfId="40689" xr:uid="{404B1871-F469-4155-B635-536E323696A9}"/>
    <cellStyle name="Input 4 2 5 3 2 3 3" xfId="59687" xr:uid="{6F80204B-A6E7-40CB-8858-B4B289C61EE2}"/>
    <cellStyle name="Input 4 2 5 3 2 4" xfId="27286" xr:uid="{B76B3606-64AF-490A-ACD9-18D53E64524E}"/>
    <cellStyle name="Input 4 2 5 3 2 5" xfId="46286" xr:uid="{5EEAC120-077A-4947-9B46-F70A27D443A6}"/>
    <cellStyle name="Input 4 2 5 3 3" xfId="11082" xr:uid="{95704D72-0CA0-4743-AA8D-82F90087472A}"/>
    <cellStyle name="Input 4 2 5 3 3 2" xfId="30877" xr:uid="{357B5A1A-F156-4A90-B26C-6001C7A04311}"/>
    <cellStyle name="Input 4 2 5 3 3 3" xfId="49875" xr:uid="{EE401B78-B401-47DF-889B-3F2EC5C0A066}"/>
    <cellStyle name="Input 4 2 5 3 4" xfId="17505" xr:uid="{2A2B403F-6F97-4D0A-893B-5713D93C5AA4}"/>
    <cellStyle name="Input 4 2 5 3 4 2" xfId="37300" xr:uid="{5BEC6A5F-50A2-4BF1-9AA6-9B938395FE14}"/>
    <cellStyle name="Input 4 2 5 3 4 3" xfId="56298" xr:uid="{BEBC7A7D-B0F6-48AE-B229-C5774FAD5D49}"/>
    <cellStyle name="Input 4 2 5 3 5" xfId="23865" xr:uid="{56164CBE-2E39-49BF-81B4-61D3B0BDA9AB}"/>
    <cellStyle name="Input 4 2 5 3 6" xfId="42897" xr:uid="{96574186-9B02-428D-83DC-A75C0F941E01}"/>
    <cellStyle name="Input 4 2 5 4" xfId="3493" xr:uid="{E2856679-FBF9-400A-8ABA-E46870D7B14B}"/>
    <cellStyle name="Input 4 2 5 4 2" xfId="6982" xr:uid="{8013AED7-FEB1-4966-BFDA-9EF1415FB56D}"/>
    <cellStyle name="Input 4 2 5 4 2 2" xfId="13976" xr:uid="{984F4926-E618-42DC-A2E2-4F8B46E4D8C4}"/>
    <cellStyle name="Input 4 2 5 4 2 2 2" xfId="33771" xr:uid="{8549B610-BB96-49DE-ABF9-1E77CE0813A0}"/>
    <cellStyle name="Input 4 2 5 4 2 2 3" xfId="52769" xr:uid="{41BEFA7D-EAE0-484B-BF43-BD3D50CF1B46}"/>
    <cellStyle name="Input 4 2 5 4 2 3" xfId="20390" xr:uid="{FF543BE7-0F9C-48FE-A2E7-3D60C5837E99}"/>
    <cellStyle name="Input 4 2 5 4 2 3 2" xfId="40185" xr:uid="{452E3B43-E679-40B5-8FC5-17DBD4BF40E0}"/>
    <cellStyle name="Input 4 2 5 4 2 3 3" xfId="59183" xr:uid="{8A58F96A-FD4F-4295-9E9E-F97205390B8F}"/>
    <cellStyle name="Input 4 2 5 4 2 4" xfId="26782" xr:uid="{F5338A59-DF17-4E21-86C1-57A896A52F49}"/>
    <cellStyle name="Input 4 2 5 4 2 5" xfId="45782" xr:uid="{1C8BBA65-0EAE-410B-8A26-3F2A8130BA90}"/>
    <cellStyle name="Input 4 2 5 4 3" xfId="10578" xr:uid="{E8F1DABD-1DC8-42A9-BF38-0317717909C9}"/>
    <cellStyle name="Input 4 2 5 4 3 2" xfId="30373" xr:uid="{2D7CE88C-DFF4-4C51-813D-FF6E99349A5A}"/>
    <cellStyle name="Input 4 2 5 4 3 3" xfId="49371" xr:uid="{238DFCBB-21F2-4BF3-A64A-93B6D688651B}"/>
    <cellStyle name="Input 4 2 5 4 4" xfId="17001" xr:uid="{2580ABF0-EE27-4416-BDA8-C5F39D877985}"/>
    <cellStyle name="Input 4 2 5 4 4 2" xfId="36796" xr:uid="{79E6ACA2-355F-462C-BFDF-3D4F8EDF75A6}"/>
    <cellStyle name="Input 4 2 5 4 4 3" xfId="55794" xr:uid="{F17C2FB5-EAB4-4AC0-8A4D-EA31FDA459A8}"/>
    <cellStyle name="Input 4 2 5 4 5" xfId="23361" xr:uid="{2D042067-5BBB-4B25-9A58-61C555223F77}"/>
    <cellStyle name="Input 4 2 5 4 6" xfId="42393" xr:uid="{16A8900F-A8DB-4C34-B32F-9768E8B6297B}"/>
    <cellStyle name="Input 4 2 5 5" xfId="5572" xr:uid="{2767E84A-E1F1-4D93-94AB-CB47E958CD25}"/>
    <cellStyle name="Input 4 2 5 5 2" xfId="12583" xr:uid="{ED8A3BED-CEA3-469B-8BC4-441830BA8C89}"/>
    <cellStyle name="Input 4 2 5 5 2 2" xfId="32378" xr:uid="{8EA058D0-970A-40B3-9848-D3EB8B5E232F}"/>
    <cellStyle name="Input 4 2 5 5 2 3" xfId="51376" xr:uid="{9EC726B8-A78A-4184-B7DA-7B89856D2F40}"/>
    <cellStyle name="Input 4 2 5 5 3" xfId="19001" xr:uid="{BAB0907D-F6EF-4746-BC03-71E60B6992B9}"/>
    <cellStyle name="Input 4 2 5 5 3 2" xfId="38796" xr:uid="{368798EF-077F-492A-9AF6-6B2088E45EB3}"/>
    <cellStyle name="Input 4 2 5 5 3 3" xfId="57794" xr:uid="{2E746E23-1863-44CA-A3F5-CC1CA2E980C3}"/>
    <cellStyle name="Input 4 2 5 5 4" xfId="25377" xr:uid="{D0651C41-4472-43E5-90AF-C5E68CF433B4}"/>
    <cellStyle name="Input 4 2 5 5 5" xfId="44393" xr:uid="{09C0F212-493C-4891-8AC4-EC5CAD28717C}"/>
    <cellStyle name="Input 4 2 5 6" xfId="9222" xr:uid="{03CC85F0-FFEA-448D-A7AA-75040F9355FF}"/>
    <cellStyle name="Input 4 2 5 6 2" xfId="29017" xr:uid="{A933F8CC-4618-4B37-8AF6-08C73A04A10B}"/>
    <cellStyle name="Input 4 2 5 6 3" xfId="48015" xr:uid="{D2A70BEE-4CFA-402A-BB23-DAC9B288943D}"/>
    <cellStyle name="Input 4 2 5 7" xfId="15597" xr:uid="{E0053B9A-E15E-4001-911A-378A8BBDCCDC}"/>
    <cellStyle name="Input 4 2 5 7 2" xfId="35392" xr:uid="{AAFCC5BC-7A3F-493B-A6FD-3EC7E4B98B02}"/>
    <cellStyle name="Input 4 2 5 7 3" xfId="54390" xr:uid="{0830CB9D-CDC9-40FF-B355-E7E4FD660837}"/>
    <cellStyle name="Input 4 2 5 8" xfId="22473" xr:uid="{34278508-CAF5-481D-AC44-B9C3CBFB3926}"/>
    <cellStyle name="Input 4 2 6" xfId="2000" xr:uid="{747DC8E5-7C5A-4EBD-9D02-65CB6E2AA64A}"/>
    <cellStyle name="Input 4 2 6 2" xfId="2769" xr:uid="{9FAC37F6-6895-4247-97C5-F4C80A152D4C}"/>
    <cellStyle name="Input 4 2 6 2 2" xfId="4791" xr:uid="{BEBA2D25-9A5C-474D-B88C-6899440409FF}"/>
    <cellStyle name="Input 4 2 6 2 2 2" xfId="8280" xr:uid="{FFC768BD-6D8E-434D-90C7-0E545CEAC47D}"/>
    <cellStyle name="Input 4 2 6 2 2 2 2" xfId="15269" xr:uid="{4D29D53D-C333-402C-9FE7-9BDA0D4822A3}"/>
    <cellStyle name="Input 4 2 6 2 2 2 2 2" xfId="35064" xr:uid="{CB222B90-1392-4BFC-B32C-9102A1EF2E30}"/>
    <cellStyle name="Input 4 2 6 2 2 2 2 3" xfId="54062" xr:uid="{C4917E92-037A-4BB1-930C-0C00176DE007}"/>
    <cellStyle name="Input 4 2 6 2 2 2 3" xfId="21683" xr:uid="{20596897-3981-48B2-986E-3039C72982C2}"/>
    <cellStyle name="Input 4 2 6 2 2 2 3 2" xfId="41478" xr:uid="{79799F4C-8BA9-4C1A-A85B-06D00BB88B04}"/>
    <cellStyle name="Input 4 2 6 2 2 2 3 3" xfId="60476" xr:uid="{6535BB09-01E4-465E-97C0-CB413CA719C2}"/>
    <cellStyle name="Input 4 2 6 2 2 2 4" xfId="28077" xr:uid="{581C6B57-2571-486D-B65F-A34300CC5F5B}"/>
    <cellStyle name="Input 4 2 6 2 2 2 5" xfId="47075" xr:uid="{A31455F6-495D-4C96-AB70-0675FDF6B06D}"/>
    <cellStyle name="Input 4 2 6 2 2 3" xfId="11871" xr:uid="{BE85C473-46D1-444C-B341-B8226B388306}"/>
    <cellStyle name="Input 4 2 6 2 2 3 2" xfId="31666" xr:uid="{EF241668-202B-4059-A761-D77CC69355CB}"/>
    <cellStyle name="Input 4 2 6 2 2 3 3" xfId="50664" xr:uid="{C8A07E5E-2DD3-4B01-8DCD-6435484077E0}"/>
    <cellStyle name="Input 4 2 6 2 2 4" xfId="18294" xr:uid="{4845C9F1-21F0-4776-AA0F-39A8C0FD34F4}"/>
    <cellStyle name="Input 4 2 6 2 2 4 2" xfId="38089" xr:uid="{1DD4F301-C72A-4601-93FC-CB0AD8B19D4B}"/>
    <cellStyle name="Input 4 2 6 2 2 4 3" xfId="57087" xr:uid="{C864048D-C07B-4EE5-8170-5993E3539B49}"/>
    <cellStyle name="Input 4 2 6 2 2 5" xfId="24655" xr:uid="{71B2E124-AD06-401E-BF1B-642C7370AA37}"/>
    <cellStyle name="Input 4 2 6 2 2 6" xfId="43686" xr:uid="{6FD980F2-4388-45F2-A92F-C69800422BF6}"/>
    <cellStyle name="Input 4 2 6 2 3" xfId="6261" xr:uid="{CF8E96D4-A309-4179-8AE9-3D8E744279F8}"/>
    <cellStyle name="Input 4 2 6 2 3 2" xfId="13259" xr:uid="{F6FB9ACC-0F9B-46F7-82BE-388DBA70A5DF}"/>
    <cellStyle name="Input 4 2 6 2 3 2 2" xfId="33054" xr:uid="{0F874712-7B5E-4EEC-A0B2-4711041404C6}"/>
    <cellStyle name="Input 4 2 6 2 3 2 3" xfId="52052" xr:uid="{D25A44A6-8D0E-42E0-BBF4-E84EEC7FBFDC}"/>
    <cellStyle name="Input 4 2 6 2 3 3" xfId="19674" xr:uid="{6CE9483F-4585-423A-A6CD-5F8A1DE6D368}"/>
    <cellStyle name="Input 4 2 6 2 3 3 2" xfId="39469" xr:uid="{5E1CEE02-9A03-4EFD-8536-EADF7D717C95}"/>
    <cellStyle name="Input 4 2 6 2 3 3 3" xfId="58467" xr:uid="{66112BEE-A6BB-43B1-8084-4300D3ECBC19}"/>
    <cellStyle name="Input 4 2 6 2 3 4" xfId="26062" xr:uid="{86B9B8B7-93AF-4DB2-AC8F-AF9D03E0EFBF}"/>
    <cellStyle name="Input 4 2 6 2 3 5" xfId="45066" xr:uid="{348B413E-347E-4ABD-B8C9-EBDE04925679}"/>
    <cellStyle name="Input 4 2 6 2 4" xfId="9868" xr:uid="{F9F02BDD-7BEF-4723-A895-1B9AF2066611}"/>
    <cellStyle name="Input 4 2 6 2 4 2" xfId="29663" xr:uid="{C015FAA5-EDFF-4315-98C4-FC06B4B6E03C}"/>
    <cellStyle name="Input 4 2 6 2 4 3" xfId="48661" xr:uid="{252A49CD-C571-4B6C-BAD5-2C77598D54A7}"/>
    <cellStyle name="Input 4 2 6 2 5" xfId="16282" xr:uid="{7E00FC94-0451-4125-BC79-6AD4E5A288EC}"/>
    <cellStyle name="Input 4 2 6 2 5 2" xfId="36077" xr:uid="{681012B5-E720-4018-8748-04FA21F59318}"/>
    <cellStyle name="Input 4 2 6 2 5 3" xfId="55075" xr:uid="{E14EDEE6-D4AB-4401-A30C-CD40BF485C12}"/>
    <cellStyle name="Input 4 2 6 2 6" xfId="41814" xr:uid="{22373CD2-8683-4E13-8D5A-5B826D921E99}"/>
    <cellStyle name="Input 4 2 6 3" xfId="4011" xr:uid="{BF8BDE04-4975-45F0-822D-38ED12C62267}"/>
    <cellStyle name="Input 4 2 6 3 2" xfId="7500" xr:uid="{14FB304D-E287-45FE-918E-725D79A1BDB4}"/>
    <cellStyle name="Input 4 2 6 3 2 2" xfId="14493" xr:uid="{F75427A2-C06D-4E36-BC07-F23C3A9336B7}"/>
    <cellStyle name="Input 4 2 6 3 2 2 2" xfId="34288" xr:uid="{5D5A192E-D6CA-438A-B0A2-E1E4A9227528}"/>
    <cellStyle name="Input 4 2 6 3 2 2 3" xfId="53286" xr:uid="{EED49768-9755-4FD7-BEDC-AEE4059618EA}"/>
    <cellStyle name="Input 4 2 6 3 2 3" xfId="20907" xr:uid="{08C97BFC-B6FB-4FC1-B0C9-E472EB91C6BA}"/>
    <cellStyle name="Input 4 2 6 3 2 3 2" xfId="40702" xr:uid="{102A2859-8F49-4458-814C-4002FD7D5698}"/>
    <cellStyle name="Input 4 2 6 3 2 3 3" xfId="59700" xr:uid="{07C9915E-6445-4FD4-9935-5D99953D0641}"/>
    <cellStyle name="Input 4 2 6 3 2 4" xfId="27299" xr:uid="{EEE2AE12-0462-452A-AE17-20EB1CCBE750}"/>
    <cellStyle name="Input 4 2 6 3 2 5" xfId="46299" xr:uid="{00635716-29C0-48CF-9CCB-977148BB392D}"/>
    <cellStyle name="Input 4 2 6 3 3" xfId="11095" xr:uid="{4D87BAF9-5B33-4059-B698-D57C3D9EA79D}"/>
    <cellStyle name="Input 4 2 6 3 3 2" xfId="30890" xr:uid="{F0772774-3D18-49EF-80CE-89A411AB107F}"/>
    <cellStyle name="Input 4 2 6 3 3 3" xfId="49888" xr:uid="{20C67A40-17DB-4445-A87F-CFC966255F7A}"/>
    <cellStyle name="Input 4 2 6 3 4" xfId="17518" xr:uid="{EEC773E1-4DCF-4830-A51D-A9F6684B4381}"/>
    <cellStyle name="Input 4 2 6 3 4 2" xfId="37313" xr:uid="{9549DE1F-7AFA-4A05-92E3-29F71042E103}"/>
    <cellStyle name="Input 4 2 6 3 4 3" xfId="56311" xr:uid="{74B4B0D6-FFAD-4B9F-9226-14E0CC166BFC}"/>
    <cellStyle name="Input 4 2 6 3 5" xfId="23878" xr:uid="{9D83E2A9-289C-4CB7-B14A-4FAF2CBB8657}"/>
    <cellStyle name="Input 4 2 6 3 6" xfId="42910" xr:uid="{7C421D3C-3D78-4776-9C09-802F8766840A}"/>
    <cellStyle name="Input 4 2 6 4" xfId="4256" xr:uid="{A3C38E32-3E3A-47DC-B294-F489D2307E3E}"/>
    <cellStyle name="Input 4 2 6 4 2" xfId="7745" xr:uid="{52F2E4FB-7E42-488D-B22C-4B8CB60E8666}"/>
    <cellStyle name="Input 4 2 6 4 2 2" xfId="14736" xr:uid="{537313D9-0DAA-4301-9924-9048BCB18338}"/>
    <cellStyle name="Input 4 2 6 4 2 2 2" xfId="34531" xr:uid="{89FC6F8D-3D41-47E6-93A5-8804A0D3B37B}"/>
    <cellStyle name="Input 4 2 6 4 2 2 3" xfId="53529" xr:uid="{CFF5163B-8FE8-4F67-BC7E-42EFB3B37DAD}"/>
    <cellStyle name="Input 4 2 6 4 2 3" xfId="21150" xr:uid="{3714DE83-7D84-4355-94D4-C33067D64F52}"/>
    <cellStyle name="Input 4 2 6 4 2 3 2" xfId="40945" xr:uid="{E3F8577E-703C-4847-BA6E-5BCFA757704B}"/>
    <cellStyle name="Input 4 2 6 4 2 3 3" xfId="59943" xr:uid="{5D586707-97EE-438A-AE3F-D731AE72BDE3}"/>
    <cellStyle name="Input 4 2 6 4 2 4" xfId="27544" xr:uid="{86BAE353-98F7-4F34-800B-BC73811DA1EA}"/>
    <cellStyle name="Input 4 2 6 4 2 5" xfId="46542" xr:uid="{728790C2-4FDE-46B7-B33E-2F68399BA5A4}"/>
    <cellStyle name="Input 4 2 6 4 3" xfId="11338" xr:uid="{6A23B407-AD55-4040-ADB1-516498245914}"/>
    <cellStyle name="Input 4 2 6 4 3 2" xfId="31133" xr:uid="{00B08119-F097-4B41-AA69-98E07B3B6645}"/>
    <cellStyle name="Input 4 2 6 4 3 3" xfId="50131" xr:uid="{F8BD6DB6-E599-43A0-9DD9-1606E7642DBF}"/>
    <cellStyle name="Input 4 2 6 4 4" xfId="17761" xr:uid="{CAD59282-DFA1-43FD-8A98-383912747B0E}"/>
    <cellStyle name="Input 4 2 6 4 4 2" xfId="37556" xr:uid="{7261E0CE-72CF-497D-ACB6-D0033FDCD7B9}"/>
    <cellStyle name="Input 4 2 6 4 4 3" xfId="56554" xr:uid="{C1AD2C60-1AB3-4442-ADC8-57BA7F0D8BD9}"/>
    <cellStyle name="Input 4 2 6 4 5" xfId="24122" xr:uid="{EB865E24-4D85-4032-8D81-351762499EB7}"/>
    <cellStyle name="Input 4 2 6 4 6" xfId="43153" xr:uid="{6417C8EA-5D1B-44C4-AB09-9B34F204CE82}"/>
    <cellStyle name="Input 4 2 6 5" xfId="5584" xr:uid="{201630A5-951F-4BA9-90E8-9A7ACA0659E0}"/>
    <cellStyle name="Input 4 2 6 5 2" xfId="12595" xr:uid="{E413D87F-96CB-4A98-A326-E4B7D45C271A}"/>
    <cellStyle name="Input 4 2 6 5 2 2" xfId="32390" xr:uid="{383B55B0-F498-4F71-9045-F50B02C359E4}"/>
    <cellStyle name="Input 4 2 6 5 2 3" xfId="51388" xr:uid="{E2D4014B-B640-4196-BC2E-D5C275571F9E}"/>
    <cellStyle name="Input 4 2 6 5 3" xfId="19013" xr:uid="{AFCB8EB8-7002-40F6-B3AB-7C09E7219DFC}"/>
    <cellStyle name="Input 4 2 6 5 3 2" xfId="38808" xr:uid="{A06B4D4E-A83B-48F9-B7FF-3BA02BFA5407}"/>
    <cellStyle name="Input 4 2 6 5 3 3" xfId="57806" xr:uid="{4666C53E-F163-42B5-AD7E-3CDB3A4E5878}"/>
    <cellStyle name="Input 4 2 6 5 4" xfId="25389" xr:uid="{3EB35CCD-8EDB-446F-8023-D1AAB1C263A9}"/>
    <cellStyle name="Input 4 2 6 5 5" xfId="44405" xr:uid="{8E0E1CA5-E185-49F4-91C8-2E4370662E31}"/>
    <cellStyle name="Input 4 2 6 6" xfId="9233" xr:uid="{3C92B208-43DD-4671-8ED3-5FDC50A128A3}"/>
    <cellStyle name="Input 4 2 6 6 2" xfId="29028" xr:uid="{D20D2220-1961-416F-A4F2-0DB1403AA8F2}"/>
    <cellStyle name="Input 4 2 6 6 3" xfId="48026" xr:uid="{FB86FDC0-C90F-43A5-BDC3-9D8568CBD291}"/>
    <cellStyle name="Input 4 2 6 7" xfId="15609" xr:uid="{82FCFC40-F4EB-484A-BFD4-C702BC766B8C}"/>
    <cellStyle name="Input 4 2 6 7 2" xfId="35404" xr:uid="{2D31AE90-6824-4E9A-AC45-A5784DA47317}"/>
    <cellStyle name="Input 4 2 6 7 3" xfId="54402" xr:uid="{5C41B308-7716-4316-B193-6C714CA6F37F}"/>
    <cellStyle name="Input 4 2 6 8" xfId="22536" xr:uid="{ACB34C38-0F16-4E25-B554-7120C8DA431F}"/>
    <cellStyle name="Input 4 2 7" xfId="2298" xr:uid="{029FBEB8-217D-4C13-9471-6C11B1D77B9F}"/>
    <cellStyle name="Input 4 2 7 2" xfId="4336" xr:uid="{4EB4209F-BC57-467F-BF56-AD064741963D}"/>
    <cellStyle name="Input 4 2 7 2 2" xfId="7825" xr:uid="{90DE55A8-234C-4A1F-BA92-BFACC149D38D}"/>
    <cellStyle name="Input 4 2 7 2 2 2" xfId="14814" xr:uid="{52564170-679B-454E-A661-038AEB50FFB9}"/>
    <cellStyle name="Input 4 2 7 2 2 2 2" xfId="34609" xr:uid="{228E6885-2CB5-4AF3-AB66-61547436537C}"/>
    <cellStyle name="Input 4 2 7 2 2 2 3" xfId="53607" xr:uid="{057580F5-2DF2-49D6-876B-AD659FB50D0C}"/>
    <cellStyle name="Input 4 2 7 2 2 3" xfId="21228" xr:uid="{79793E78-78D7-467E-AABF-FF8F6000631D}"/>
    <cellStyle name="Input 4 2 7 2 2 3 2" xfId="41023" xr:uid="{3DFCCA47-B99A-45AC-800B-C89F5D296909}"/>
    <cellStyle name="Input 4 2 7 2 2 3 3" xfId="60021" xr:uid="{9C2F786A-001C-4BA2-A517-6F45B1F431DA}"/>
    <cellStyle name="Input 4 2 7 2 2 4" xfId="27622" xr:uid="{F6856830-F1CB-43E8-A634-96AE78A94884}"/>
    <cellStyle name="Input 4 2 7 2 2 5" xfId="46620" xr:uid="{DE1A9757-E805-435E-AF2A-276DFB78F0BA}"/>
    <cellStyle name="Input 4 2 7 2 3" xfId="11416" xr:uid="{3CFE427C-34AE-4947-A149-7A7A2F942FA0}"/>
    <cellStyle name="Input 4 2 7 2 3 2" xfId="31211" xr:uid="{DFBE926A-7818-47F0-A24C-E6C0B1CA68E6}"/>
    <cellStyle name="Input 4 2 7 2 3 3" xfId="50209" xr:uid="{45DF45FA-5C30-4FCA-BB6F-273EA0328BC5}"/>
    <cellStyle name="Input 4 2 7 2 4" xfId="17839" xr:uid="{62D99ED8-ACC7-4C64-B32D-9874CC94BF37}"/>
    <cellStyle name="Input 4 2 7 2 4 2" xfId="37634" xr:uid="{3C034878-2FBF-4516-8308-85ABC8E3C0D9}"/>
    <cellStyle name="Input 4 2 7 2 4 3" xfId="56632" xr:uid="{3B0F0244-2458-4FAB-97BA-52D913446507}"/>
    <cellStyle name="Input 4 2 7 2 5" xfId="24200" xr:uid="{FE247B68-0E42-4B29-902E-1B6312C31B4A}"/>
    <cellStyle name="Input 4 2 7 2 6" xfId="43231" xr:uid="{87928CAD-230E-44AE-A603-B0885F764487}"/>
    <cellStyle name="Input 4 2 7 3" xfId="5799" xr:uid="{379D3D89-7D2D-442E-807E-E2822B5A3181}"/>
    <cellStyle name="Input 4 2 7 3 2" xfId="12804" xr:uid="{158667DE-1B19-4AAC-9340-B8FA01227989}"/>
    <cellStyle name="Input 4 2 7 3 2 2" xfId="32599" xr:uid="{5E6EF2B1-5765-45B5-9C16-03B55FEA9CAA}"/>
    <cellStyle name="Input 4 2 7 3 2 3" xfId="51597" xr:uid="{64443AE7-BB12-420F-8EF7-A754CCAF3A30}"/>
    <cellStyle name="Input 4 2 7 3 3" xfId="19220" xr:uid="{101C3285-5C89-4E75-95B1-5AF8E79E7251}"/>
    <cellStyle name="Input 4 2 7 3 3 2" xfId="39015" xr:uid="{E794BB9E-F22A-4EAE-9A88-9723517D03AC}"/>
    <cellStyle name="Input 4 2 7 3 3 3" xfId="58013" xr:uid="{67FF311D-5BF7-42F8-A129-5369B870C167}"/>
    <cellStyle name="Input 4 2 7 3 4" xfId="25600" xr:uid="{05F5490C-A7E2-4675-B9CB-00856008D9E9}"/>
    <cellStyle name="Input 4 2 7 3 5" xfId="44612" xr:uid="{999845AF-C90F-452D-AFF1-A8C7FD1551C8}"/>
    <cellStyle name="Input 4 2 7 4" xfId="9441" xr:uid="{2ACEAA99-CD64-476F-A25D-E85E568494C1}"/>
    <cellStyle name="Input 4 2 7 4 2" xfId="29236" xr:uid="{0B395885-7571-4620-8864-05C6F52DBA0E}"/>
    <cellStyle name="Input 4 2 7 4 3" xfId="48234" xr:uid="{4F09B8B1-D088-439D-9FCB-6BFC29C199FE}"/>
    <cellStyle name="Input 4 2 7 5" xfId="15819" xr:uid="{19D35F2E-C268-4020-9977-37C4503F32C0}"/>
    <cellStyle name="Input 4 2 7 5 2" xfId="35614" xr:uid="{36C69B8E-9B6C-4700-8382-46869D54884A}"/>
    <cellStyle name="Input 4 2 7 5 3" xfId="54612" xr:uid="{7EEC4BEF-6A0E-4748-94F0-F435117004A9}"/>
    <cellStyle name="Input 4 2 7 6" xfId="22334" xr:uid="{8E6AF381-BF21-45CC-9522-051F9ADC3E02}"/>
    <cellStyle name="Input 4 2 8" xfId="3199" xr:uid="{A76CC9E5-6228-410F-A5DA-0AE66C5984E4}"/>
    <cellStyle name="Input 4 2 8 2" xfId="6688" xr:uid="{9B00A7B1-2DFA-4B0B-884D-F3042D686710}"/>
    <cellStyle name="Input 4 2 8 2 2" xfId="13682" xr:uid="{C8D1D616-C180-45EA-B1D5-6275E102F778}"/>
    <cellStyle name="Input 4 2 8 2 2 2" xfId="33477" xr:uid="{BD812601-6A1B-46AF-9153-BE1A98CA8A79}"/>
    <cellStyle name="Input 4 2 8 2 2 3" xfId="52475" xr:uid="{B13D7DBF-19E2-4A70-B9D6-71DF9065C20A}"/>
    <cellStyle name="Input 4 2 8 2 3" xfId="20096" xr:uid="{8A979799-A334-4851-957D-8BB14A6EA6EA}"/>
    <cellStyle name="Input 4 2 8 2 3 2" xfId="39891" xr:uid="{90FC4F78-A9CB-4BAA-A048-DA8C86A0209D}"/>
    <cellStyle name="Input 4 2 8 2 3 3" xfId="58889" xr:uid="{5709739F-BCD3-4BA1-B01F-FBD99787B693}"/>
    <cellStyle name="Input 4 2 8 2 4" xfId="26488" xr:uid="{98E39DB3-21EC-4E26-B47B-0FF7A91498A5}"/>
    <cellStyle name="Input 4 2 8 2 5" xfId="45488" xr:uid="{85C71379-42E5-4B11-9166-3AEA59244AF0}"/>
    <cellStyle name="Input 4 2 8 3" xfId="10284" xr:uid="{6A47CEC0-B02F-4B7E-A3BC-EAF92EB6D568}"/>
    <cellStyle name="Input 4 2 8 3 2" xfId="30079" xr:uid="{6EBFDC28-CA2B-420C-90FD-98E8930AA240}"/>
    <cellStyle name="Input 4 2 8 3 3" xfId="49077" xr:uid="{DC60BC57-2329-4290-B2CC-8080F3645A3C}"/>
    <cellStyle name="Input 4 2 8 4" xfId="16707" xr:uid="{23E0122E-4FE8-4B76-889E-4A961B279AD5}"/>
    <cellStyle name="Input 4 2 8 4 2" xfId="36502" xr:uid="{7027331A-D229-45C1-B6D3-78F7BB8286AC}"/>
    <cellStyle name="Input 4 2 8 4 3" xfId="55500" xr:uid="{4D51C711-2AFE-44E7-BFA9-E793A5DB5AB5}"/>
    <cellStyle name="Input 4 2 8 5" xfId="23067" xr:uid="{4BFDF49D-D0A6-4919-8B9A-E3BD08DAF7DE}"/>
    <cellStyle name="Input 4 2 8 6" xfId="42099" xr:uid="{8D073F4F-753D-484E-8A75-B67CECCA89EE}"/>
    <cellStyle name="Input 4 2 9" xfId="4287" xr:uid="{0A4A0433-C182-4CC3-B434-5E5909DE949F}"/>
    <cellStyle name="Input 4 2 9 2" xfId="7776" xr:uid="{723E7BFA-FABF-4FF5-B37A-9DDE128A4C5D}"/>
    <cellStyle name="Input 4 2 9 2 2" xfId="14767" xr:uid="{503D8A09-2F1B-47A1-B41E-09E6D5018972}"/>
    <cellStyle name="Input 4 2 9 2 2 2" xfId="34562" xr:uid="{2AB36254-7BD2-4EDD-AA17-45F18CBBD4A5}"/>
    <cellStyle name="Input 4 2 9 2 2 3" xfId="53560" xr:uid="{455DB5D9-A2A0-4839-8FE8-829AAAB39C91}"/>
    <cellStyle name="Input 4 2 9 2 3" xfId="21181" xr:uid="{D7B3586B-A385-4F27-9119-07266FB06833}"/>
    <cellStyle name="Input 4 2 9 2 3 2" xfId="40976" xr:uid="{251418B6-E0F3-40C7-96AB-C749074B8370}"/>
    <cellStyle name="Input 4 2 9 2 3 3" xfId="59974" xr:uid="{354371F2-6BFC-4591-891D-25BCD416C840}"/>
    <cellStyle name="Input 4 2 9 2 4" xfId="27575" xr:uid="{63D73FD6-58B9-4FCE-8A77-35DA56F593F9}"/>
    <cellStyle name="Input 4 2 9 2 5" xfId="46573" xr:uid="{7D1D12B9-7FEB-401B-895A-CEB5743336A1}"/>
    <cellStyle name="Input 4 2 9 3" xfId="11369" xr:uid="{AEA0775F-B0B1-4FAE-AB22-6105C0830D8A}"/>
    <cellStyle name="Input 4 2 9 3 2" xfId="31164" xr:uid="{2A7FF9D6-E22C-4981-8920-66014ED9A070}"/>
    <cellStyle name="Input 4 2 9 3 3" xfId="50162" xr:uid="{2922117A-BF12-41E6-A56C-3562AFFD0AF1}"/>
    <cellStyle name="Input 4 2 9 4" xfId="17792" xr:uid="{16A668E1-7206-45D2-B882-299523CC8F84}"/>
    <cellStyle name="Input 4 2 9 4 2" xfId="37587" xr:uid="{4F2BA19F-0040-4A7D-8F13-3D47ECDAC217}"/>
    <cellStyle name="Input 4 2 9 4 3" xfId="56585" xr:uid="{EA937D90-F1AB-443A-A224-79BD83CFEBB7}"/>
    <cellStyle name="Input 4 2 9 5" xfId="24153" xr:uid="{58B72EAB-A272-4765-8F92-24006135B95B}"/>
    <cellStyle name="Input 4 2 9 6" xfId="43184" xr:uid="{FF01672B-B312-4D10-8F28-86A6D4271FA5}"/>
    <cellStyle name="Input 4 3" xfId="789" xr:uid="{AB5260D1-49C5-46B9-8D4A-62E256B13C13}"/>
    <cellStyle name="Input 4 3 10" xfId="5093" xr:uid="{ADCCCA9B-4BCA-4164-A979-B8CEC22DC7D3}"/>
    <cellStyle name="Input 4 3 10 2" xfId="12139" xr:uid="{5253F47A-B9FC-4587-82A1-5EBF0862BACB}"/>
    <cellStyle name="Input 4 3 10 2 2" xfId="31934" xr:uid="{4D7AF243-EA06-44B8-9A8D-B7CE25E226D0}"/>
    <cellStyle name="Input 4 3 10 2 3" xfId="50932" xr:uid="{A5589725-0376-4672-8B0F-165184B5DD92}"/>
    <cellStyle name="Input 4 3 10 3" xfId="18560" xr:uid="{0A46EB12-DD08-45A3-A67C-48471EB6FE7B}"/>
    <cellStyle name="Input 4 3 10 3 2" xfId="38355" xr:uid="{250679A0-63A2-4A0A-9C55-76AFEA771499}"/>
    <cellStyle name="Input 4 3 10 3 3" xfId="57353" xr:uid="{32EC043D-5CDB-4DD8-9530-A2ACF5E28CE8}"/>
    <cellStyle name="Input 4 3 10 4" xfId="24923" xr:uid="{2DE5E4CA-BCD1-49BC-908A-57EBF7743EF0}"/>
    <cellStyle name="Input 4 3 10 5" xfId="43952" xr:uid="{53421A1C-98C2-4628-BB89-6D683AD57D84}"/>
    <cellStyle name="Input 4 3 11" xfId="8664" xr:uid="{476135F8-7160-4EDD-A92B-3F9FD355E94B}"/>
    <cellStyle name="Input 4 3 11 2" xfId="28461" xr:uid="{EF7D6A70-6E0B-4A67-9CE4-9E61CF5D1FA4}"/>
    <cellStyle name="Input 4 3 11 3" xfId="47459" xr:uid="{98B84719-6C08-4806-8E3D-6FAB975DB214}"/>
    <cellStyle name="Input 4 3 12" xfId="9470" xr:uid="{78A8C300-9162-4552-A508-4AC0FB073A65}"/>
    <cellStyle name="Input 4 3 12 2" xfId="29265" xr:uid="{70DBFA01-0EF8-4CF4-AD74-897DE8971A4A}"/>
    <cellStyle name="Input 4 3 12 3" xfId="48263" xr:uid="{37B820A9-013A-48E6-BE4E-DE290689C8A2}"/>
    <cellStyle name="Input 4 3 2" xfId="1655" xr:uid="{A1D27120-43E7-4759-805E-38E87EC16639}"/>
    <cellStyle name="Input 4 3 2 2" xfId="2428" xr:uid="{34D2A4A6-D93C-499C-B39B-CD975601A77F}"/>
    <cellStyle name="Input 4 3 2 2 2" xfId="4453" xr:uid="{2F8BA0E0-6CA5-48C1-9AC3-809D6EF8C2A8}"/>
    <cellStyle name="Input 4 3 2 2 2 2" xfId="7942" xr:uid="{B71B4CEC-BB34-4427-998A-7EF271626511}"/>
    <cellStyle name="Input 4 3 2 2 2 2 2" xfId="14931" xr:uid="{947D1154-C85C-4FA8-A560-C166ADFE7F5B}"/>
    <cellStyle name="Input 4 3 2 2 2 2 2 2" xfId="34726" xr:uid="{E44BE04B-6224-41A9-BD0C-A82666FF104D}"/>
    <cellStyle name="Input 4 3 2 2 2 2 2 3" xfId="53724" xr:uid="{15889F6A-DF9D-4A5A-A26E-C5DF9FAD4499}"/>
    <cellStyle name="Input 4 3 2 2 2 2 3" xfId="21345" xr:uid="{96461F1A-389C-44EB-87A5-BD1C02727AAF}"/>
    <cellStyle name="Input 4 3 2 2 2 2 3 2" xfId="41140" xr:uid="{1459DD63-A127-4D23-AA8B-2D0B2B84FAF2}"/>
    <cellStyle name="Input 4 3 2 2 2 2 3 3" xfId="60138" xr:uid="{D201AA9C-CCA2-4E25-B16E-597BACDC4487}"/>
    <cellStyle name="Input 4 3 2 2 2 2 4" xfId="27739" xr:uid="{28F3BD68-2166-4A1C-9430-804395ADA403}"/>
    <cellStyle name="Input 4 3 2 2 2 2 5" xfId="46737" xr:uid="{9B30028D-723A-4814-B9B6-DB1526D6AA03}"/>
    <cellStyle name="Input 4 3 2 2 2 3" xfId="11533" xr:uid="{EA35DF82-CD5C-4AC8-A966-94C13E729DA9}"/>
    <cellStyle name="Input 4 3 2 2 2 3 2" xfId="31328" xr:uid="{06384662-A6E8-4F5E-B8EB-C8545E85C84E}"/>
    <cellStyle name="Input 4 3 2 2 2 3 3" xfId="50326" xr:uid="{99549460-D2C1-4BC4-9F3E-D202D03EF26C}"/>
    <cellStyle name="Input 4 3 2 2 2 4" xfId="17956" xr:uid="{A208AE74-4AC2-470F-9E99-1D2BF0F5F8DE}"/>
    <cellStyle name="Input 4 3 2 2 2 4 2" xfId="37751" xr:uid="{C16B0683-BBEB-4493-8BB1-32C48498D5D6}"/>
    <cellStyle name="Input 4 3 2 2 2 4 3" xfId="56749" xr:uid="{C8AECD22-AD2B-457B-8B9E-2CE6FD8DD386}"/>
    <cellStyle name="Input 4 3 2 2 2 5" xfId="24317" xr:uid="{805FF321-F24B-4FA0-A7FC-62F84173A89D}"/>
    <cellStyle name="Input 4 3 2 2 2 6" xfId="43348" xr:uid="{A6D223F3-B2B6-4BD2-8FD9-4BB7A8D1DE1E}"/>
    <cellStyle name="Input 4 3 2 2 3" xfId="5922" xr:uid="{2DA10338-7CD2-4AC7-B785-FC03FFA2BA59}"/>
    <cellStyle name="Input 4 3 2 2 3 2" xfId="12922" xr:uid="{81A0E67A-275F-4424-86B9-EE751227B46C}"/>
    <cellStyle name="Input 4 3 2 2 3 2 2" xfId="32717" xr:uid="{625DA707-A3EF-4012-894F-A4EB5CA3061F}"/>
    <cellStyle name="Input 4 3 2 2 3 2 3" xfId="51715" xr:uid="{F0B09338-79D0-41C3-AAED-BFF234A40DFB}"/>
    <cellStyle name="Input 4 3 2 2 3 3" xfId="19337" xr:uid="{EACB335C-E73A-46B3-8A3E-87D41AC59FCB}"/>
    <cellStyle name="Input 4 3 2 2 3 3 2" xfId="39132" xr:uid="{2E879630-01CC-4291-BF7D-EF1E06F6C56E}"/>
    <cellStyle name="Input 4 3 2 2 3 3 3" xfId="58130" xr:uid="{F7F73AEF-529E-4CC8-832D-E7BF20384146}"/>
    <cellStyle name="Input 4 3 2 2 3 4" xfId="25723" xr:uid="{7B8AB366-BBA7-4A55-A0B2-57E72C2055F0}"/>
    <cellStyle name="Input 4 3 2 2 3 5" xfId="44729" xr:uid="{1A705234-8B79-4CFC-9318-A1F76BB6EB37}"/>
    <cellStyle name="Input 4 3 2 2 4" xfId="9558" xr:uid="{527F038D-95AF-4FD6-8DB7-EBDCF608B702}"/>
    <cellStyle name="Input 4 3 2 2 4 2" xfId="29353" xr:uid="{F59C3369-1628-42DC-962B-477978786750}"/>
    <cellStyle name="Input 4 3 2 2 4 3" xfId="48351" xr:uid="{D8751995-51A8-4679-AC17-E1D025517AD5}"/>
    <cellStyle name="Input 4 3 2 2 5" xfId="15943" xr:uid="{06C74B7B-BA8D-4D3A-B261-F5DDFCB26B5A}"/>
    <cellStyle name="Input 4 3 2 2 5 2" xfId="35738" xr:uid="{971DEA8C-7EB4-4E57-B5CD-FDC1BF25C97A}"/>
    <cellStyle name="Input 4 3 2 2 5 3" xfId="54736" xr:uid="{9DF9EF2C-C171-48CE-8453-40FE57B7079F}"/>
    <cellStyle name="Input 4 3 2 2 6" xfId="41706" xr:uid="{4E1B8905-57E0-43CA-9400-104B7E1E8144}"/>
    <cellStyle name="Input 4 3 2 3" xfId="3671" xr:uid="{7425A9C9-3E83-4674-8FA0-3D7ED76B8777}"/>
    <cellStyle name="Input 4 3 2 3 2" xfId="7160" xr:uid="{E186FB56-D594-4612-BA8A-70AEA4D1EE25}"/>
    <cellStyle name="Input 4 3 2 3 2 2" xfId="14153" xr:uid="{8628E7FF-0C55-41F1-8CB8-DA877A1CA791}"/>
    <cellStyle name="Input 4 3 2 3 2 2 2" xfId="33948" xr:uid="{517A8812-934F-45CC-9208-65AA5AD95064}"/>
    <cellStyle name="Input 4 3 2 3 2 2 3" xfId="52946" xr:uid="{F8179074-7966-4D00-AA25-450AD3CBBA7D}"/>
    <cellStyle name="Input 4 3 2 3 2 3" xfId="20567" xr:uid="{2E1BD8C3-858F-461F-B544-C890736CBFC6}"/>
    <cellStyle name="Input 4 3 2 3 2 3 2" xfId="40362" xr:uid="{5ACB5AA8-2660-4A09-AD41-994DF3772F7B}"/>
    <cellStyle name="Input 4 3 2 3 2 3 3" xfId="59360" xr:uid="{C2817E6B-1027-4301-9344-C7EE3CAADB1F}"/>
    <cellStyle name="Input 4 3 2 3 2 4" xfId="26959" xr:uid="{70C210F8-63EA-462B-93B3-00B318D464B6}"/>
    <cellStyle name="Input 4 3 2 3 2 5" xfId="45959" xr:uid="{4F69E692-5B9E-4B07-8228-2A5B997924E8}"/>
    <cellStyle name="Input 4 3 2 3 3" xfId="10755" xr:uid="{B1121791-546A-4A39-AE0A-E493EA1E2406}"/>
    <cellStyle name="Input 4 3 2 3 3 2" xfId="30550" xr:uid="{F39E2EFB-34B4-40FA-AFBE-E02F35DBE54A}"/>
    <cellStyle name="Input 4 3 2 3 3 3" xfId="49548" xr:uid="{7454D77F-D4EB-4E44-BBDD-49249EBD5B32}"/>
    <cellStyle name="Input 4 3 2 3 4" xfId="17178" xr:uid="{625D5D18-2054-4E45-AD7E-3DEAC792718D}"/>
    <cellStyle name="Input 4 3 2 3 4 2" xfId="36973" xr:uid="{5DF03064-CA0B-43FF-8AD1-02F3ACD2A117}"/>
    <cellStyle name="Input 4 3 2 3 4 3" xfId="55971" xr:uid="{ED2C2C53-AE6C-4BDC-AB97-F0C86128505A}"/>
    <cellStyle name="Input 4 3 2 3 5" xfId="23538" xr:uid="{C5991B91-F38B-46E2-A8C3-AFE91C478817}"/>
    <cellStyle name="Input 4 3 2 3 6" xfId="42570" xr:uid="{97294153-3853-446D-9BB6-FE00CA2DBAB9}"/>
    <cellStyle name="Input 4 3 2 4" xfId="3616" xr:uid="{DC061D7D-4FE5-44BD-A2A6-6EFC8BA54751}"/>
    <cellStyle name="Input 4 3 2 4 2" xfId="7105" xr:uid="{37F5619B-EBC0-43E8-BDA0-D01FCF03C506}"/>
    <cellStyle name="Input 4 3 2 4 2 2" xfId="14098" xr:uid="{CB43099C-DFAE-4B0F-BE5D-376F74A805A3}"/>
    <cellStyle name="Input 4 3 2 4 2 2 2" xfId="33893" xr:uid="{927A2405-6301-4711-96F9-B407D1B4D0C2}"/>
    <cellStyle name="Input 4 3 2 4 2 2 3" xfId="52891" xr:uid="{B3AF07DB-0F8C-49F4-A8BA-1844043B4D07}"/>
    <cellStyle name="Input 4 3 2 4 2 3" xfId="20512" xr:uid="{83CBAE3E-5987-49DF-A18F-5F29959C5D52}"/>
    <cellStyle name="Input 4 3 2 4 2 3 2" xfId="40307" xr:uid="{2E6E6682-6EEE-4F3E-AAE6-18F851F5AB30}"/>
    <cellStyle name="Input 4 3 2 4 2 3 3" xfId="59305" xr:uid="{ACCDAD2B-7355-4B90-9F30-9116A2D7DF2A}"/>
    <cellStyle name="Input 4 3 2 4 2 4" xfId="26904" xr:uid="{D1B856DC-67C3-402C-B763-A5720E7B84D5}"/>
    <cellStyle name="Input 4 3 2 4 2 5" xfId="45904" xr:uid="{38C9D81B-A3C2-42CD-91C1-3546A229B229}"/>
    <cellStyle name="Input 4 3 2 4 3" xfId="10700" xr:uid="{15748C7D-5E11-414A-B41E-2D914601691C}"/>
    <cellStyle name="Input 4 3 2 4 3 2" xfId="30495" xr:uid="{5ED99408-D0A9-4CFF-A1FB-AE6B1FFA93D8}"/>
    <cellStyle name="Input 4 3 2 4 3 3" xfId="49493" xr:uid="{4309929B-D6BB-4685-B390-46E4FC34ED75}"/>
    <cellStyle name="Input 4 3 2 4 4" xfId="17123" xr:uid="{05F199AA-E7F0-42D9-BF7F-47F02D9FC0DC}"/>
    <cellStyle name="Input 4 3 2 4 4 2" xfId="36918" xr:uid="{A1D97A46-7872-4865-A78C-DE1B298918CF}"/>
    <cellStyle name="Input 4 3 2 4 4 3" xfId="55916" xr:uid="{F43ECC11-D27B-46A6-AA0E-86F531837CC4}"/>
    <cellStyle name="Input 4 3 2 4 5" xfId="23483" xr:uid="{20DC8866-AB54-4F7D-B111-84AD05A1F7F3}"/>
    <cellStyle name="Input 4 3 2 4 6" xfId="42515" xr:uid="{3780C73B-706A-4527-B03B-50E5F34A1181}"/>
    <cellStyle name="Input 4 3 2 5" xfId="5243" xr:uid="{1917EB22-C5A7-4E89-88B1-15686BE35E6F}"/>
    <cellStyle name="Input 4 3 2 5 2" xfId="12258" xr:uid="{97D26A83-ED88-45FA-9840-13D46AD0042B}"/>
    <cellStyle name="Input 4 3 2 5 2 2" xfId="32053" xr:uid="{4A449B9C-29B0-40A7-A5AE-991FB2B50BC4}"/>
    <cellStyle name="Input 4 3 2 5 2 3" xfId="51051" xr:uid="{1C63C50F-611D-4533-864A-C89524B5F5B4}"/>
    <cellStyle name="Input 4 3 2 5 3" xfId="18676" xr:uid="{7ED75E24-8EB2-49EB-8AD5-3A4151428BE8}"/>
    <cellStyle name="Input 4 3 2 5 3 2" xfId="38471" xr:uid="{B4455F76-654B-48D1-A108-FB70B38BF2E9}"/>
    <cellStyle name="Input 4 3 2 5 3 3" xfId="57469" xr:uid="{4D42DDB2-D1DC-4945-B187-B8955726E4B8}"/>
    <cellStyle name="Input 4 3 2 5 4" xfId="25050" xr:uid="{D836982B-1EF5-4815-B37B-F8FA13D6A2B9}"/>
    <cellStyle name="Input 4 3 2 5 5" xfId="44068" xr:uid="{4C675D39-2548-49A1-BC0C-C69E40BFEDD8}"/>
    <cellStyle name="Input 4 3 2 6" xfId="8923" xr:uid="{9EEE58F9-968E-4158-8767-57964FB9D668}"/>
    <cellStyle name="Input 4 3 2 6 2" xfId="28718" xr:uid="{B1481E18-8231-43D6-A0CC-3D181649D7A6}"/>
    <cellStyle name="Input 4 3 2 6 3" xfId="47716" xr:uid="{ACF1C4F3-F54F-4EC8-A912-103AF7D19677}"/>
    <cellStyle name="Input 4 3 2 7" xfId="8538" xr:uid="{0842A1D5-12EE-4977-9C8B-3D36966CC653}"/>
    <cellStyle name="Input 4 3 2 7 2" xfId="28335" xr:uid="{C74B03BE-C8B2-4E89-A28E-E2DBD42E7563}"/>
    <cellStyle name="Input 4 3 2 7 3" xfId="47333" xr:uid="{6CD5FDF1-ADB5-4CA3-A665-C5125A494CB2}"/>
    <cellStyle name="Input 4 3 2 8" xfId="22071" xr:uid="{604A5B4D-5BCE-45BA-9296-7550275583F8}"/>
    <cellStyle name="Input 4 3 3" xfId="1876" xr:uid="{9B36A9E5-9A3C-4F23-BED5-1866862E3FF2}"/>
    <cellStyle name="Input 4 3 3 2" xfId="2646" xr:uid="{0788B0DD-A943-4257-AA8A-EA34BA5B19CB}"/>
    <cellStyle name="Input 4 3 3 2 2" xfId="4669" xr:uid="{90D5A1EE-CBE2-4AA7-997F-C3CBE92637BB}"/>
    <cellStyle name="Input 4 3 3 2 2 2" xfId="8158" xr:uid="{C22842D1-3D36-4152-83E3-AE8C69AE8D07}"/>
    <cellStyle name="Input 4 3 3 2 2 2 2" xfId="15147" xr:uid="{5C525525-E516-4521-BD51-EABC2C4559A4}"/>
    <cellStyle name="Input 4 3 3 2 2 2 2 2" xfId="34942" xr:uid="{A6D84764-A1CC-4D34-A66E-16393AC2A227}"/>
    <cellStyle name="Input 4 3 3 2 2 2 2 3" xfId="53940" xr:uid="{D3E3179B-E465-476F-B178-30BAA75A62E4}"/>
    <cellStyle name="Input 4 3 3 2 2 2 3" xfId="21561" xr:uid="{268786C5-75B6-4DE3-B69B-7DA5FC0CBD52}"/>
    <cellStyle name="Input 4 3 3 2 2 2 3 2" xfId="41356" xr:uid="{BEE09A33-BA82-4C72-A304-49CD992C5ADB}"/>
    <cellStyle name="Input 4 3 3 2 2 2 3 3" xfId="60354" xr:uid="{7A93EEA6-7358-407B-8C1E-EE01B55895C5}"/>
    <cellStyle name="Input 4 3 3 2 2 2 4" xfId="27955" xr:uid="{223670B8-324A-48AD-ACAA-DC60E8F0B478}"/>
    <cellStyle name="Input 4 3 3 2 2 2 5" xfId="46953" xr:uid="{5C9AD840-D58E-4E37-99D2-B4736941AACA}"/>
    <cellStyle name="Input 4 3 3 2 2 3" xfId="11749" xr:uid="{035FE111-C30E-4BB5-9AE6-9AE4AB263A82}"/>
    <cellStyle name="Input 4 3 3 2 2 3 2" xfId="31544" xr:uid="{5978038E-9B31-4D1D-8718-0138AEAE118C}"/>
    <cellStyle name="Input 4 3 3 2 2 3 3" xfId="50542" xr:uid="{1CA6D91C-2F50-490C-9C8A-12BCF23F67D6}"/>
    <cellStyle name="Input 4 3 3 2 2 4" xfId="18172" xr:uid="{2E9E3CD7-F99A-4587-9C8B-EC6AD42F7247}"/>
    <cellStyle name="Input 4 3 3 2 2 4 2" xfId="37967" xr:uid="{2DDF17DF-F8F6-47A2-8907-B784C1901EDB}"/>
    <cellStyle name="Input 4 3 3 2 2 4 3" xfId="56965" xr:uid="{0D546269-ED43-49D3-911C-98209101176F}"/>
    <cellStyle name="Input 4 3 3 2 2 5" xfId="24533" xr:uid="{CA4BAD73-1E45-4191-A869-FB241AC2B95B}"/>
    <cellStyle name="Input 4 3 3 2 2 6" xfId="43564" xr:uid="{4B90EA89-2372-42BF-9BF2-F04F47E84953}"/>
    <cellStyle name="Input 4 3 3 2 3" xfId="6138" xr:uid="{5EDD0224-9C28-4811-8442-62773BD82219}"/>
    <cellStyle name="Input 4 3 3 2 3 2" xfId="13137" xr:uid="{85074AA6-06A4-4C7A-A3A8-6933FD187015}"/>
    <cellStyle name="Input 4 3 3 2 3 2 2" xfId="32932" xr:uid="{5D0EF750-075E-4A97-A207-5AD355DD0FB6}"/>
    <cellStyle name="Input 4 3 3 2 3 2 3" xfId="51930" xr:uid="{15134906-48AF-42FA-995B-4B6ED6C43BFA}"/>
    <cellStyle name="Input 4 3 3 2 3 3" xfId="19552" xr:uid="{C6BE3D93-5C4C-451A-B7EF-B53A5BF3F1E3}"/>
    <cellStyle name="Input 4 3 3 2 3 3 2" xfId="39347" xr:uid="{D278804A-6EB9-4E49-BECB-50A7FBCB28D9}"/>
    <cellStyle name="Input 4 3 3 2 3 3 3" xfId="58345" xr:uid="{26E3EE75-C9D1-471D-B4C4-94ED347115D2}"/>
    <cellStyle name="Input 4 3 3 2 3 4" xfId="25939" xr:uid="{349FEC3F-05B2-44B5-991A-110CC1972432}"/>
    <cellStyle name="Input 4 3 3 2 3 5" xfId="44944" xr:uid="{CB755DEF-1700-4058-B004-8FFD80AEDF5F}"/>
    <cellStyle name="Input 4 3 3 2 4" xfId="9754" xr:uid="{AAEE408F-89CE-46F2-9768-8FAA531F35CA}"/>
    <cellStyle name="Input 4 3 3 2 4 2" xfId="29549" xr:uid="{0EC58D95-E754-4426-B775-8CCFBD50EBCF}"/>
    <cellStyle name="Input 4 3 3 2 4 3" xfId="48547" xr:uid="{ED5555E5-02AF-4129-BC00-825A687AFB65}"/>
    <cellStyle name="Input 4 3 3 2 5" xfId="16160" xr:uid="{B60436DB-2E80-44C9-B9D3-0673B7C4C44D}"/>
    <cellStyle name="Input 4 3 3 2 5 2" xfId="35955" xr:uid="{B382E599-E6F2-4930-9ADE-AC793579F6CC}"/>
    <cellStyle name="Input 4 3 3 2 5 3" xfId="54953" xr:uid="{FC8483F0-339A-40EF-98D1-5D8D26EC1F96}"/>
    <cellStyle name="Input 4 3 3 2 6" xfId="41773" xr:uid="{CB1E70D7-8CFA-4A69-88A2-FD764002E0FC}"/>
    <cellStyle name="Input 4 3 3 3" xfId="3888" xr:uid="{A11CA5B1-6620-4733-A549-1283A3802D6E}"/>
    <cellStyle name="Input 4 3 3 3 2" xfId="7377" xr:uid="{63E5972F-8EAE-4AA5-92D5-9D5991D064E7}"/>
    <cellStyle name="Input 4 3 3 3 2 2" xfId="14370" xr:uid="{FD0FC7C5-E68F-4E8C-9C55-17B488C1FE2A}"/>
    <cellStyle name="Input 4 3 3 3 2 2 2" xfId="34165" xr:uid="{DD191DFF-8A56-437F-A8B5-9D424A034BBC}"/>
    <cellStyle name="Input 4 3 3 3 2 2 3" xfId="53163" xr:uid="{225CC384-8BE1-4639-BA8F-8D862019485E}"/>
    <cellStyle name="Input 4 3 3 3 2 3" xfId="20784" xr:uid="{838A5C63-B325-44F2-B0E6-38273179EA1A}"/>
    <cellStyle name="Input 4 3 3 3 2 3 2" xfId="40579" xr:uid="{7E1A0944-BD5B-4DFA-B960-18E07D66F140}"/>
    <cellStyle name="Input 4 3 3 3 2 3 3" xfId="59577" xr:uid="{FB0B6731-CDFF-45B2-9737-EC4302A34299}"/>
    <cellStyle name="Input 4 3 3 3 2 4" xfId="27176" xr:uid="{B40D098B-3146-4898-A1F8-9F75AAAF4CB1}"/>
    <cellStyle name="Input 4 3 3 3 2 5" xfId="46176" xr:uid="{F2AE8322-2830-451F-8968-3FB8C5A448A9}"/>
    <cellStyle name="Input 4 3 3 3 3" xfId="10972" xr:uid="{DE9A4FE7-8895-41BD-9245-2D80EAF37E5E}"/>
    <cellStyle name="Input 4 3 3 3 3 2" xfId="30767" xr:uid="{0830E127-0B0D-4036-A588-F177DF549414}"/>
    <cellStyle name="Input 4 3 3 3 3 3" xfId="49765" xr:uid="{4A568D73-DA61-4F6C-828C-6AE7CC8648E4}"/>
    <cellStyle name="Input 4 3 3 3 4" xfId="17395" xr:uid="{DA7A81FF-CBE6-4EAF-BFD3-2EBBAD3DD918}"/>
    <cellStyle name="Input 4 3 3 3 4 2" xfId="37190" xr:uid="{F5D2BD18-005D-4B5B-9FBC-A1E27C8D68AC}"/>
    <cellStyle name="Input 4 3 3 3 4 3" xfId="56188" xr:uid="{E74EB1B3-940A-4AC0-81B8-C1C756A648C5}"/>
    <cellStyle name="Input 4 3 3 3 5" xfId="23755" xr:uid="{FF491822-DA0C-4A61-916A-E2326799F853}"/>
    <cellStyle name="Input 4 3 3 3 6" xfId="42787" xr:uid="{305BAEA5-6C04-4ACA-B579-958ADDB0A550}"/>
    <cellStyle name="Input 4 3 3 4" xfId="3331" xr:uid="{F50789BC-919B-4107-9F82-5C22C3A29CF2}"/>
    <cellStyle name="Input 4 3 3 4 2" xfId="6820" xr:uid="{17AE50D9-1CEC-42CF-8091-A2884F9737AA}"/>
    <cellStyle name="Input 4 3 3 4 2 2" xfId="13814" xr:uid="{1A313978-4BEF-49FD-A807-C8F240F6D120}"/>
    <cellStyle name="Input 4 3 3 4 2 2 2" xfId="33609" xr:uid="{1E103CA5-DC97-4651-AEDC-5F071D560952}"/>
    <cellStyle name="Input 4 3 3 4 2 2 3" xfId="52607" xr:uid="{61E93A76-85A4-460B-8EBB-579BC4D24717}"/>
    <cellStyle name="Input 4 3 3 4 2 3" xfId="20228" xr:uid="{7D219D39-32BC-4225-9467-9D6A0F0DE530}"/>
    <cellStyle name="Input 4 3 3 4 2 3 2" xfId="40023" xr:uid="{0F708CB1-47FA-49D8-8A51-70FF5DF2517B}"/>
    <cellStyle name="Input 4 3 3 4 2 3 3" xfId="59021" xr:uid="{CEB94678-000A-4763-9416-5F3807A17911}"/>
    <cellStyle name="Input 4 3 3 4 2 4" xfId="26620" xr:uid="{2FF8CCAC-E027-497B-8FEF-BCAAF8034643}"/>
    <cellStyle name="Input 4 3 3 4 2 5" xfId="45620" xr:uid="{7C58FC7F-7129-4C9D-B910-C95230455F68}"/>
    <cellStyle name="Input 4 3 3 4 3" xfId="10416" xr:uid="{C559897B-2203-4B95-A771-8D5C6535E3F8}"/>
    <cellStyle name="Input 4 3 3 4 3 2" xfId="30211" xr:uid="{EB59338C-BC28-43DB-9897-0366DD4706F1}"/>
    <cellStyle name="Input 4 3 3 4 3 3" xfId="49209" xr:uid="{18C3F96D-92D0-46C4-9508-E0B7B0BC5083}"/>
    <cellStyle name="Input 4 3 3 4 4" xfId="16839" xr:uid="{B22F3689-69D3-4A7F-95BB-7CCF4F879F99}"/>
    <cellStyle name="Input 4 3 3 4 4 2" xfId="36634" xr:uid="{142E13AC-023E-4D3B-A920-AA39B32CDE47}"/>
    <cellStyle name="Input 4 3 3 4 4 3" xfId="55632" xr:uid="{4264BCD0-8B99-4510-B5C6-1EAE6362D573}"/>
    <cellStyle name="Input 4 3 3 4 5" xfId="23199" xr:uid="{EBA2CEC8-8799-47DA-B775-5D953CB5BB93}"/>
    <cellStyle name="Input 4 3 3 4 6" xfId="42231" xr:uid="{101E7E44-1276-4A62-9FCF-F8F38112B101}"/>
    <cellStyle name="Input 4 3 3 5" xfId="5461" xr:uid="{5EC560AD-A133-41FF-954C-A644FDC56B83}"/>
    <cellStyle name="Input 4 3 3 5 2" xfId="12473" xr:uid="{60184228-AB1D-492B-95F8-1E2588BCB1B2}"/>
    <cellStyle name="Input 4 3 3 5 2 2" xfId="32268" xr:uid="{1109BA6E-AA03-4597-A676-76E970532C21}"/>
    <cellStyle name="Input 4 3 3 5 2 3" xfId="51266" xr:uid="{BEABCFB9-8D41-4044-AA54-F5FB750C9631}"/>
    <cellStyle name="Input 4 3 3 5 3" xfId="18891" xr:uid="{923EDE8C-28CA-4BED-9F6D-BB2FED7AA443}"/>
    <cellStyle name="Input 4 3 3 5 3 2" xfId="38686" xr:uid="{55C64585-5931-4996-A8BD-C54632F11F44}"/>
    <cellStyle name="Input 4 3 3 5 3 3" xfId="57684" xr:uid="{CE731367-6A8B-4898-AC51-8FA2ED319634}"/>
    <cellStyle name="Input 4 3 3 5 4" xfId="25266" xr:uid="{75D1F4CE-54A3-4DEF-87FD-803AA21BE098}"/>
    <cellStyle name="Input 4 3 3 5 5" xfId="44283" xr:uid="{9A1D0D05-088A-441C-8BFB-F9A889878A41}"/>
    <cellStyle name="Input 4 3 3 6" xfId="9119" xr:uid="{5C7C8625-DD91-4CA0-A66E-B69A5BB77E27}"/>
    <cellStyle name="Input 4 3 3 6 2" xfId="28914" xr:uid="{571449B2-B344-4D89-A845-6FF8B86E1E57}"/>
    <cellStyle name="Input 4 3 3 6 3" xfId="47912" xr:uid="{317DAE17-B534-4353-A26F-9443CBF2FC17}"/>
    <cellStyle name="Input 4 3 3 7" xfId="15487" xr:uid="{CCEB99BC-38A8-486D-99E9-9D035379A815}"/>
    <cellStyle name="Input 4 3 3 7 2" xfId="35282" xr:uid="{563E18C1-D16D-421C-8FFB-E49E8441EEBA}"/>
    <cellStyle name="Input 4 3 3 7 3" xfId="54280" xr:uid="{55428584-B935-4036-ADAB-CBAFEE35C3C0}"/>
    <cellStyle name="Input 4 3 3 8" xfId="21869" xr:uid="{097988F7-135A-4BBD-83FB-084B5145FDCD}"/>
    <cellStyle name="Input 4 3 4" xfId="1783" xr:uid="{C2473DF1-FD73-4D72-A57A-C300C85159D0}"/>
    <cellStyle name="Input 4 3 4 2" xfId="2553" xr:uid="{7A8EE20B-37E0-4DDB-8D75-91BAF1A88D17}"/>
    <cellStyle name="Input 4 3 4 2 2" xfId="4576" xr:uid="{8B4E9897-F2D9-4454-8D56-9CCEBCBD278D}"/>
    <cellStyle name="Input 4 3 4 2 2 2" xfId="8065" xr:uid="{45F25406-E6F4-4CD8-9EAF-B365C0C8AC93}"/>
    <cellStyle name="Input 4 3 4 2 2 2 2" xfId="15054" xr:uid="{72F96E52-E072-430F-941B-7B4EEB08D503}"/>
    <cellStyle name="Input 4 3 4 2 2 2 2 2" xfId="34849" xr:uid="{9F8D6DD8-049C-445C-AF4F-C7678BC53F3D}"/>
    <cellStyle name="Input 4 3 4 2 2 2 2 3" xfId="53847" xr:uid="{9C415DEF-6286-4151-96C6-AED1B524D6D3}"/>
    <cellStyle name="Input 4 3 4 2 2 2 3" xfId="21468" xr:uid="{5501A7A9-F841-4CAF-912C-70D2EAB1F3A5}"/>
    <cellStyle name="Input 4 3 4 2 2 2 3 2" xfId="41263" xr:uid="{1BC32DFF-FD38-40E1-B408-2C1191A7B717}"/>
    <cellStyle name="Input 4 3 4 2 2 2 3 3" xfId="60261" xr:uid="{A64C61A0-0FA4-4EF9-BE08-BCB74D013587}"/>
    <cellStyle name="Input 4 3 4 2 2 2 4" xfId="27862" xr:uid="{4E1B434E-6775-45E4-BA41-0EAB5816DC16}"/>
    <cellStyle name="Input 4 3 4 2 2 2 5" xfId="46860" xr:uid="{6E3BDA8C-6355-47F3-9840-FA67D203C26E}"/>
    <cellStyle name="Input 4 3 4 2 2 3" xfId="11656" xr:uid="{1D4A2091-EAA5-4027-B494-220D4FCC3170}"/>
    <cellStyle name="Input 4 3 4 2 2 3 2" xfId="31451" xr:uid="{7D2489F3-9198-4797-A6FC-50C803497FDA}"/>
    <cellStyle name="Input 4 3 4 2 2 3 3" xfId="50449" xr:uid="{5EC1DC4C-741E-4FD9-929B-4E218E7C8008}"/>
    <cellStyle name="Input 4 3 4 2 2 4" xfId="18079" xr:uid="{B492E04E-8C1E-4248-9FE2-02763F17C0F0}"/>
    <cellStyle name="Input 4 3 4 2 2 4 2" xfId="37874" xr:uid="{1C2B15E7-2BCC-46C1-9577-56A018B8408B}"/>
    <cellStyle name="Input 4 3 4 2 2 4 3" xfId="56872" xr:uid="{23ED531E-55DB-4CF5-AB31-B66CCBA6C5AC}"/>
    <cellStyle name="Input 4 3 4 2 2 5" xfId="24440" xr:uid="{10F1A742-50A3-4C57-915C-CE6239FF0F59}"/>
    <cellStyle name="Input 4 3 4 2 2 6" xfId="43471" xr:uid="{B68916F1-4ADA-49AD-BEB5-B3E3558497D4}"/>
    <cellStyle name="Input 4 3 4 2 3" xfId="6046" xr:uid="{64AD2DA7-AD5B-4601-8E33-D490C4C1D69F}"/>
    <cellStyle name="Input 4 3 4 2 3 2" xfId="13045" xr:uid="{6FFCB221-B839-425C-945C-E655A6E31263}"/>
    <cellStyle name="Input 4 3 4 2 3 2 2" xfId="32840" xr:uid="{66E9F90C-11BC-4491-A869-E11745C267C5}"/>
    <cellStyle name="Input 4 3 4 2 3 2 3" xfId="51838" xr:uid="{81B5F6DF-4453-45A5-924B-9635930A2478}"/>
    <cellStyle name="Input 4 3 4 2 3 3" xfId="19460" xr:uid="{82774C42-63C5-499F-AFF9-BC4AB687381B}"/>
    <cellStyle name="Input 4 3 4 2 3 3 2" xfId="39255" xr:uid="{9FCECF56-FB57-429B-A3A1-8E2819D0155E}"/>
    <cellStyle name="Input 4 3 4 2 3 3 3" xfId="58253" xr:uid="{B3B77FBA-27B0-4005-A244-17BE79568263}"/>
    <cellStyle name="Input 4 3 4 2 3 4" xfId="25847" xr:uid="{478E833C-E470-473A-B41E-0A8A1BB89D03}"/>
    <cellStyle name="Input 4 3 4 2 3 5" xfId="44852" xr:uid="{9CFE97E4-C67F-4DB3-993E-585D599C9538}"/>
    <cellStyle name="Input 4 3 4 2 4" xfId="9668" xr:uid="{54506D2A-7E8F-4457-A0F7-FCAF72D0B634}"/>
    <cellStyle name="Input 4 3 4 2 4 2" xfId="29463" xr:uid="{2418B5A6-9507-4EDB-ABAB-468B6F96BDBB}"/>
    <cellStyle name="Input 4 3 4 2 4 3" xfId="48461" xr:uid="{23275428-661F-44A8-AF53-687F4DDB7FFE}"/>
    <cellStyle name="Input 4 3 4 2 5" xfId="16067" xr:uid="{09290C2F-20C4-439D-AEB0-E3EBF72AC6CC}"/>
    <cellStyle name="Input 4 3 4 2 5 2" xfId="35862" xr:uid="{32ADB65C-CD1C-46A8-8201-898C8F3B7909}"/>
    <cellStyle name="Input 4 3 4 2 5 3" xfId="54860" xr:uid="{8603C096-388C-4CB5-958C-DCB2CAAAB245}"/>
    <cellStyle name="Input 4 3 4 2 6" xfId="41741" xr:uid="{A518C51C-1FEB-44C0-8C45-CC3D3054E0E1}"/>
    <cellStyle name="Input 4 3 4 3" xfId="3795" xr:uid="{57EB5176-D5AB-47EC-A5EE-3CC74AAE2B85}"/>
    <cellStyle name="Input 4 3 4 3 2" xfId="7284" xr:uid="{8FF55D37-3143-40CA-B6B5-9F5DBE1DBDBE}"/>
    <cellStyle name="Input 4 3 4 3 2 2" xfId="14277" xr:uid="{789BE0AD-EE97-415B-AA42-DA0E9D6D509C}"/>
    <cellStyle name="Input 4 3 4 3 2 2 2" xfId="34072" xr:uid="{FEBA7224-5E1A-40BC-967E-F05FAD3209D4}"/>
    <cellStyle name="Input 4 3 4 3 2 2 3" xfId="53070" xr:uid="{64D26E69-48E3-4AAF-AD01-1A68E3B0FAC3}"/>
    <cellStyle name="Input 4 3 4 3 2 3" xfId="20691" xr:uid="{700F7CC9-B34A-4E90-9137-C7A501F4A5DF}"/>
    <cellStyle name="Input 4 3 4 3 2 3 2" xfId="40486" xr:uid="{0586FA8B-ED62-4EBE-9862-22700BA414AF}"/>
    <cellStyle name="Input 4 3 4 3 2 3 3" xfId="59484" xr:uid="{8AB69693-BA8A-43EB-9E0E-E92AF1D34F5F}"/>
    <cellStyle name="Input 4 3 4 3 2 4" xfId="27083" xr:uid="{E0EB6E4B-9FD4-4A0E-98E1-A6AE1F3FEFFB}"/>
    <cellStyle name="Input 4 3 4 3 2 5" xfId="46083" xr:uid="{9B8101E3-7970-4B20-98C8-22FD34066BF1}"/>
    <cellStyle name="Input 4 3 4 3 3" xfId="10879" xr:uid="{AB4E6F8A-E52E-4239-BAF5-EAC754E3757A}"/>
    <cellStyle name="Input 4 3 4 3 3 2" xfId="30674" xr:uid="{565A9E5F-55BD-46C8-8CFB-1EC902A1BC03}"/>
    <cellStyle name="Input 4 3 4 3 3 3" xfId="49672" xr:uid="{474B7132-5A71-409E-BCC1-93F18E8FF97F}"/>
    <cellStyle name="Input 4 3 4 3 4" xfId="17302" xr:uid="{17A04D93-4738-4F98-9913-7A7319367ACC}"/>
    <cellStyle name="Input 4 3 4 3 4 2" xfId="37097" xr:uid="{20B75216-A964-4710-B715-8FE76DF89B04}"/>
    <cellStyle name="Input 4 3 4 3 4 3" xfId="56095" xr:uid="{BDA30B7D-8458-4642-8E3D-3C6E1DDFFD32}"/>
    <cellStyle name="Input 4 3 4 3 5" xfId="23662" xr:uid="{E36417CB-DFB9-4E3A-83D9-F5715CE209CF}"/>
    <cellStyle name="Input 4 3 4 3 6" xfId="42694" xr:uid="{910F2CA0-4690-4762-A496-20B2E05CAF37}"/>
    <cellStyle name="Input 4 3 4 4" xfId="3055" xr:uid="{43450BC3-2779-4DE3-A05B-2482A07DE2AD}"/>
    <cellStyle name="Input 4 3 4 4 2" xfId="6544" xr:uid="{76D0A9DA-4E86-4A11-856B-794D0EF30CF1}"/>
    <cellStyle name="Input 4 3 4 4 2 2" xfId="13538" xr:uid="{BE61A9EE-A26A-4075-A80F-CF6B7C4721AF}"/>
    <cellStyle name="Input 4 3 4 4 2 2 2" xfId="33333" xr:uid="{C8592632-31BA-4CFB-AB5F-1B8C44371596}"/>
    <cellStyle name="Input 4 3 4 4 2 2 3" xfId="52331" xr:uid="{69D330BC-079A-4E82-B910-30F1E286AEBF}"/>
    <cellStyle name="Input 4 3 4 4 2 3" xfId="19952" xr:uid="{85142163-7666-4206-A478-B3E5D73B9A6D}"/>
    <cellStyle name="Input 4 3 4 4 2 3 2" xfId="39747" xr:uid="{D3AD5EBF-1176-4DC7-AD36-CE30E1593DDC}"/>
    <cellStyle name="Input 4 3 4 4 2 3 3" xfId="58745" xr:uid="{C17DB24D-10DD-4F3E-8EED-80CF2F811291}"/>
    <cellStyle name="Input 4 3 4 4 2 4" xfId="26344" xr:uid="{6D2F2FC8-9638-4911-8B51-875169E33B3B}"/>
    <cellStyle name="Input 4 3 4 4 2 5" xfId="45344" xr:uid="{ECEE4227-99F0-4FB6-9918-38AA42EEF74E}"/>
    <cellStyle name="Input 4 3 4 4 3" xfId="10140" xr:uid="{B130E19D-4801-44B9-A75B-53B0C54E4357}"/>
    <cellStyle name="Input 4 3 4 4 3 2" xfId="29935" xr:uid="{84AA2FEE-C792-44C3-B034-2E4684D1730B}"/>
    <cellStyle name="Input 4 3 4 4 3 3" xfId="48933" xr:uid="{241BE504-BA3C-4433-933E-44D5DA3E79F7}"/>
    <cellStyle name="Input 4 3 4 4 4" xfId="16563" xr:uid="{0C86E407-6800-48D1-91EF-A366E24D7906}"/>
    <cellStyle name="Input 4 3 4 4 4 2" xfId="36358" xr:uid="{794A3727-B7F9-4A4D-9D1B-41B9A450B63E}"/>
    <cellStyle name="Input 4 3 4 4 4 3" xfId="55356" xr:uid="{F6EED201-B71B-4D58-BD4D-4D59BC22F283}"/>
    <cellStyle name="Input 4 3 4 4 5" xfId="22923" xr:uid="{91019820-D8AB-4F6D-A563-1B11D345523E}"/>
    <cellStyle name="Input 4 3 4 4 6" xfId="41955" xr:uid="{D4C3D5DC-5B33-4164-AF5F-835F82A685CF}"/>
    <cellStyle name="Input 4 3 4 5" xfId="5369" xr:uid="{3BE69198-8FDC-4F89-8F1A-2DD4A94F10B6}"/>
    <cellStyle name="Input 4 3 4 5 2" xfId="12381" xr:uid="{47287462-677C-4883-A023-70ADA24611BC}"/>
    <cellStyle name="Input 4 3 4 5 2 2" xfId="32176" xr:uid="{A24343A5-93C4-4B57-84AC-5E44F701D2BA}"/>
    <cellStyle name="Input 4 3 4 5 2 3" xfId="51174" xr:uid="{1CC62E04-D46C-45F3-9A9D-4882B3DF82B2}"/>
    <cellStyle name="Input 4 3 4 5 3" xfId="18799" xr:uid="{D5AA42BC-1D9D-460E-8CA0-98D7350C5283}"/>
    <cellStyle name="Input 4 3 4 5 3 2" xfId="38594" xr:uid="{C90DCE9D-2846-4079-85CA-2897F5612DE1}"/>
    <cellStyle name="Input 4 3 4 5 3 3" xfId="57592" xr:uid="{D45CCA33-1B64-4B8F-B41D-07A0B1361F24}"/>
    <cellStyle name="Input 4 3 4 5 4" xfId="25174" xr:uid="{BC2B114E-9453-480C-B11C-D73471B0ABB1}"/>
    <cellStyle name="Input 4 3 4 5 5" xfId="44191" xr:uid="{9E1B78C6-D31C-4266-AA2A-A8FDC6990901}"/>
    <cellStyle name="Input 4 3 4 6" xfId="9033" xr:uid="{C674D3A0-40B4-4493-9185-46B28A4E270A}"/>
    <cellStyle name="Input 4 3 4 6 2" xfId="28828" xr:uid="{06D1BEDB-54A7-4106-9B33-98C66A43EA24}"/>
    <cellStyle name="Input 4 3 4 6 3" xfId="47826" xr:uid="{AB6C7CF9-E04B-4AEB-8A27-8BB6CADC63BC}"/>
    <cellStyle name="Input 4 3 4 7" xfId="8527" xr:uid="{54906CFA-3AEE-4275-9E5B-823993801A6E}"/>
    <cellStyle name="Input 4 3 4 7 2" xfId="28324" xr:uid="{D3647380-8787-4E3C-84B5-17996C0AE861}"/>
    <cellStyle name="Input 4 3 4 7 3" xfId="47322" xr:uid="{18A2662D-1FBF-44C9-8148-8E9EB21AA7E8}"/>
    <cellStyle name="Input 4 3 4 8" xfId="21942" xr:uid="{A8ECB7FD-05EE-41F0-8FBE-9D76F7423B28}"/>
    <cellStyle name="Input 4 3 5" xfId="1943" xr:uid="{898573BA-07B4-4999-A771-BB29673503BC}"/>
    <cellStyle name="Input 4 3 5 2" xfId="2713" xr:uid="{1946668E-88A2-4BDB-904E-9DF6912069DC}"/>
    <cellStyle name="Input 4 3 5 2 2" xfId="4735" xr:uid="{0836F644-BFF9-4AEA-9034-67FF9AE84F84}"/>
    <cellStyle name="Input 4 3 5 2 2 2" xfId="8224" xr:uid="{5937F183-5115-4690-B262-5DE1B5500602}"/>
    <cellStyle name="Input 4 3 5 2 2 2 2" xfId="15213" xr:uid="{52485E06-C204-47B0-9047-912650528F2D}"/>
    <cellStyle name="Input 4 3 5 2 2 2 2 2" xfId="35008" xr:uid="{68FA91CC-E1CB-4B1F-93A3-B2525A46DC0D}"/>
    <cellStyle name="Input 4 3 5 2 2 2 2 3" xfId="54006" xr:uid="{AA819EA5-0F8E-4CA5-B94D-D8FC5149BE07}"/>
    <cellStyle name="Input 4 3 5 2 2 2 3" xfId="21627" xr:uid="{5866D482-C4F5-4040-9B82-9056A62745C6}"/>
    <cellStyle name="Input 4 3 5 2 2 2 3 2" xfId="41422" xr:uid="{06C2B775-C634-4E26-BE76-CFC182858A3B}"/>
    <cellStyle name="Input 4 3 5 2 2 2 3 3" xfId="60420" xr:uid="{43BACE2A-690F-4A8A-819B-D66D267128FC}"/>
    <cellStyle name="Input 4 3 5 2 2 2 4" xfId="28021" xr:uid="{CBC1F711-2658-44B9-A1D1-306C53B2BE4B}"/>
    <cellStyle name="Input 4 3 5 2 2 2 5" xfId="47019" xr:uid="{924F08C6-BF01-45A9-9336-0898C7D41800}"/>
    <cellStyle name="Input 4 3 5 2 2 3" xfId="11815" xr:uid="{3953F72E-3392-4BE4-B50A-77D1265F92A2}"/>
    <cellStyle name="Input 4 3 5 2 2 3 2" xfId="31610" xr:uid="{945B7385-2702-4E32-AC3A-D1CD916E841B}"/>
    <cellStyle name="Input 4 3 5 2 2 3 3" xfId="50608" xr:uid="{BB5C156E-81B4-4AD8-A46D-FE525EBD0EE3}"/>
    <cellStyle name="Input 4 3 5 2 2 4" xfId="18238" xr:uid="{B16BC2E0-E38C-420B-A87F-4A90E73B57D3}"/>
    <cellStyle name="Input 4 3 5 2 2 4 2" xfId="38033" xr:uid="{FA690C5D-6E9E-43DF-BA87-453CC0C48AAB}"/>
    <cellStyle name="Input 4 3 5 2 2 4 3" xfId="57031" xr:uid="{ADEDF385-AEEA-44B5-9EF7-10B2DF5077C5}"/>
    <cellStyle name="Input 4 3 5 2 2 5" xfId="24599" xr:uid="{2095938C-496F-4EC5-8645-B0862B5C40D7}"/>
    <cellStyle name="Input 4 3 5 2 2 6" xfId="43630" xr:uid="{9CB67390-564F-4ADB-A522-77BD7DDD966B}"/>
    <cellStyle name="Input 4 3 5 2 3" xfId="6205" xr:uid="{C45B8439-1C0D-4EAD-88C1-F2CA948ED0F4}"/>
    <cellStyle name="Input 4 3 5 2 3 2" xfId="13203" xr:uid="{E4936129-0132-4C5D-A6DB-7050D83B3DC9}"/>
    <cellStyle name="Input 4 3 5 2 3 2 2" xfId="32998" xr:uid="{6E21627B-2D7A-4272-9EF3-2B7FC7595153}"/>
    <cellStyle name="Input 4 3 5 2 3 2 3" xfId="51996" xr:uid="{B0B4874D-35A9-4551-866A-ABAF513500A2}"/>
    <cellStyle name="Input 4 3 5 2 3 3" xfId="19618" xr:uid="{7A6FD182-0894-42C8-B78F-261355DE6505}"/>
    <cellStyle name="Input 4 3 5 2 3 3 2" xfId="39413" xr:uid="{C673BE79-A959-4E01-BCDD-1F2CB74DB6EC}"/>
    <cellStyle name="Input 4 3 5 2 3 3 3" xfId="58411" xr:uid="{CB6F6BF9-18C0-4D16-9CF4-A0009D5002B3}"/>
    <cellStyle name="Input 4 3 5 2 3 4" xfId="26006" xr:uid="{7918A60D-6261-4A64-B77E-B67D26D71806}"/>
    <cellStyle name="Input 4 3 5 2 3 5" xfId="45010" xr:uid="{7BA1A0F4-8713-4494-A981-6FA38AD36457}"/>
    <cellStyle name="Input 4 3 5 2 4" xfId="9816" xr:uid="{CF3B86D0-8218-4238-8AB3-958CACDE3546}"/>
    <cellStyle name="Input 4 3 5 2 4 2" xfId="29611" xr:uid="{151C66BC-0E18-4FB2-A6D2-A81A4C7196F4}"/>
    <cellStyle name="Input 4 3 5 2 4 3" xfId="48609" xr:uid="{380994F5-11C4-46F9-9458-1067A5E75BF4}"/>
    <cellStyle name="Input 4 3 5 2 5" xfId="16226" xr:uid="{243839BB-6D29-41E9-A4BF-908F3647E0E3}"/>
    <cellStyle name="Input 4 3 5 2 5 2" xfId="36021" xr:uid="{F884EB22-B0B2-4F68-80F3-B34CC1DE1EDD}"/>
    <cellStyle name="Input 4 3 5 2 5 3" xfId="55019" xr:uid="{CD901256-F27E-4A01-BB27-1B1254CD0C59}"/>
    <cellStyle name="Input 4 3 5 2 6" xfId="41792" xr:uid="{F316077D-4227-45AD-BFCC-17469352F10D}"/>
    <cellStyle name="Input 4 3 5 3" xfId="3954" xr:uid="{AE94971F-93DA-4100-8365-1FA25AF5F0D3}"/>
    <cellStyle name="Input 4 3 5 3 2" xfId="7443" xr:uid="{BDA32A42-B69D-4498-A197-EED9C954D673}"/>
    <cellStyle name="Input 4 3 5 3 2 2" xfId="14436" xr:uid="{DBAB99F3-79E2-4C7D-B200-56B7D783A4A9}"/>
    <cellStyle name="Input 4 3 5 3 2 2 2" xfId="34231" xr:uid="{2F7E3A21-3790-473C-B561-1815371CB96A}"/>
    <cellStyle name="Input 4 3 5 3 2 2 3" xfId="53229" xr:uid="{05F8D84D-6C90-4B89-A8EE-643216029712}"/>
    <cellStyle name="Input 4 3 5 3 2 3" xfId="20850" xr:uid="{92C2B0A9-3A54-4D8B-8C44-D0C81459F224}"/>
    <cellStyle name="Input 4 3 5 3 2 3 2" xfId="40645" xr:uid="{96ADA8E0-5532-4136-AC5D-32A8557DC9B3}"/>
    <cellStyle name="Input 4 3 5 3 2 3 3" xfId="59643" xr:uid="{812B77FD-3A0B-42FD-B411-B4EAC7CCAFB8}"/>
    <cellStyle name="Input 4 3 5 3 2 4" xfId="27242" xr:uid="{03230233-91C5-4ACE-8A6A-031C4608A25C}"/>
    <cellStyle name="Input 4 3 5 3 2 5" xfId="46242" xr:uid="{807A8742-DEE3-4D1A-99D2-CC313CAA9F66}"/>
    <cellStyle name="Input 4 3 5 3 3" xfId="11038" xr:uid="{17DBD80E-8B30-40B0-B5A5-DE6FBA338D86}"/>
    <cellStyle name="Input 4 3 5 3 3 2" xfId="30833" xr:uid="{B64C7EE4-D50E-4F92-8A8C-559535419291}"/>
    <cellStyle name="Input 4 3 5 3 3 3" xfId="49831" xr:uid="{F6828D00-E878-42F5-94E9-98C419B7AB48}"/>
    <cellStyle name="Input 4 3 5 3 4" xfId="17461" xr:uid="{5FF4FC50-58B5-42A9-ABC9-DEAD8A274683}"/>
    <cellStyle name="Input 4 3 5 3 4 2" xfId="37256" xr:uid="{0877412B-4E8E-424F-83D0-167CAF413FC7}"/>
    <cellStyle name="Input 4 3 5 3 4 3" xfId="56254" xr:uid="{9E127229-A23A-4A7D-BE42-D9D96A09D3C5}"/>
    <cellStyle name="Input 4 3 5 3 5" xfId="23821" xr:uid="{045DA014-6D40-4345-B4A6-6B1B0C83E6DD}"/>
    <cellStyle name="Input 4 3 5 3 6" xfId="42853" xr:uid="{425436A5-9175-4E69-9968-4419941B1268}"/>
    <cellStyle name="Input 4 3 5 4" xfId="3494" xr:uid="{1BE0FFBB-B65A-4264-92F7-795E901B176F}"/>
    <cellStyle name="Input 4 3 5 4 2" xfId="6983" xr:uid="{14FFF20A-D567-4F34-9ADB-983A636D670A}"/>
    <cellStyle name="Input 4 3 5 4 2 2" xfId="13977" xr:uid="{D883C3AD-2A51-40C4-990B-D94DB1846D0F}"/>
    <cellStyle name="Input 4 3 5 4 2 2 2" xfId="33772" xr:uid="{0228A3B4-6206-46A0-A3E4-E866B891A7D7}"/>
    <cellStyle name="Input 4 3 5 4 2 2 3" xfId="52770" xr:uid="{1282BDB0-22CC-461A-9D88-CCD63A9035AE}"/>
    <cellStyle name="Input 4 3 5 4 2 3" xfId="20391" xr:uid="{FD29132C-DD9A-4079-B95D-1CBB54C45F2F}"/>
    <cellStyle name="Input 4 3 5 4 2 3 2" xfId="40186" xr:uid="{71A592D4-5A5B-402B-AF38-CC3A094796E4}"/>
    <cellStyle name="Input 4 3 5 4 2 3 3" xfId="59184" xr:uid="{6C7AC8BE-12E0-4A0B-907D-F7BA7C635F28}"/>
    <cellStyle name="Input 4 3 5 4 2 4" xfId="26783" xr:uid="{D9EC0CAD-48C2-4857-ACC6-0250E0E541A4}"/>
    <cellStyle name="Input 4 3 5 4 2 5" xfId="45783" xr:uid="{37154AFD-5059-4BC3-A3B6-BD6F5DFC7BAC}"/>
    <cellStyle name="Input 4 3 5 4 3" xfId="10579" xr:uid="{F841695D-F46B-4FAA-B69D-061B1E38735E}"/>
    <cellStyle name="Input 4 3 5 4 3 2" xfId="30374" xr:uid="{A3D7555D-5A05-47E5-B866-FE763C0C5C0F}"/>
    <cellStyle name="Input 4 3 5 4 3 3" xfId="49372" xr:uid="{B9C185C2-CBD0-4863-8C27-2D3EED486DDF}"/>
    <cellStyle name="Input 4 3 5 4 4" xfId="17002" xr:uid="{B7421995-6AEB-4DF1-A300-5890BE998EEF}"/>
    <cellStyle name="Input 4 3 5 4 4 2" xfId="36797" xr:uid="{FF0ABE90-98D7-4529-9591-EC313B170D70}"/>
    <cellStyle name="Input 4 3 5 4 4 3" xfId="55795" xr:uid="{35208647-2180-4723-A844-D40461D341BF}"/>
    <cellStyle name="Input 4 3 5 4 5" xfId="23362" xr:uid="{0983C329-6546-4950-B4E4-40D9B9036E80}"/>
    <cellStyle name="Input 4 3 5 4 6" xfId="42394" xr:uid="{E1A33DA0-5C28-4A1F-9080-749ECC440D9A}"/>
    <cellStyle name="Input 4 3 5 5" xfId="5528" xr:uid="{695F9D2C-0569-4EE1-8D6B-EC45BC3A5560}"/>
    <cellStyle name="Input 4 3 5 5 2" xfId="12539" xr:uid="{DD3DD8EA-53C7-4E52-8C89-101910364AED}"/>
    <cellStyle name="Input 4 3 5 5 2 2" xfId="32334" xr:uid="{B8762102-214B-413D-9673-85F8E6A39115}"/>
    <cellStyle name="Input 4 3 5 5 2 3" xfId="51332" xr:uid="{7D00E7A0-9410-49FD-867D-7407767D5BA8}"/>
    <cellStyle name="Input 4 3 5 5 3" xfId="18957" xr:uid="{C7826901-46D3-4DDC-AE5E-0FF06187A739}"/>
    <cellStyle name="Input 4 3 5 5 3 2" xfId="38752" xr:uid="{3359DCD6-71F0-4261-8BB2-BE18FD7BB939}"/>
    <cellStyle name="Input 4 3 5 5 3 3" xfId="57750" xr:uid="{2D541D2E-0231-4B45-9255-532D2035F28D}"/>
    <cellStyle name="Input 4 3 5 5 4" xfId="25333" xr:uid="{95F91A62-9B76-43EC-A3B0-6C0E2B99CD13}"/>
    <cellStyle name="Input 4 3 5 5 5" xfId="44349" xr:uid="{C1B1F538-A57C-4CDA-973A-D0BA5E9659F0}"/>
    <cellStyle name="Input 4 3 5 6" xfId="9181" xr:uid="{B9A60F17-FD74-4932-AFE0-D2E1E0565E72}"/>
    <cellStyle name="Input 4 3 5 6 2" xfId="28976" xr:uid="{94F32E3E-7AFC-44E7-BF0A-4A7A18385229}"/>
    <cellStyle name="Input 4 3 5 6 3" xfId="47974" xr:uid="{27C503E1-CE88-4CCB-9356-01C5096EDD90}"/>
    <cellStyle name="Input 4 3 5 7" xfId="15553" xr:uid="{AEB695FA-811C-41AE-A2EC-9EECD38CAD39}"/>
    <cellStyle name="Input 4 3 5 7 2" xfId="35348" xr:uid="{9AD62CD2-FEED-475F-9C31-7D08A3F5FC27}"/>
    <cellStyle name="Input 4 3 5 7 3" xfId="54346" xr:uid="{D51A73DB-7195-4F90-9818-6CA9B0425951}"/>
    <cellStyle name="Input 4 3 5 8" xfId="22376" xr:uid="{2CD8F755-7EBF-437C-82BB-44E85CC2186A}"/>
    <cellStyle name="Input 4 3 6" xfId="1842" xr:uid="{17C026FF-9935-4D8B-AAB5-72F366983E28}"/>
    <cellStyle name="Input 4 3 6 2" xfId="2612" xr:uid="{7EDDFC6A-047A-45FD-B291-CA124262645F}"/>
    <cellStyle name="Input 4 3 6 2 2" xfId="4635" xr:uid="{56D3BC12-2373-4628-8B31-36BBA9644C7A}"/>
    <cellStyle name="Input 4 3 6 2 2 2" xfId="8124" xr:uid="{F48D8C05-9E72-458B-BFA8-5FE622635971}"/>
    <cellStyle name="Input 4 3 6 2 2 2 2" xfId="15113" xr:uid="{7A030794-B15D-4290-89DB-24E10A0173E3}"/>
    <cellStyle name="Input 4 3 6 2 2 2 2 2" xfId="34908" xr:uid="{507902D2-CA47-4812-8720-1CF422C412DA}"/>
    <cellStyle name="Input 4 3 6 2 2 2 2 3" xfId="53906" xr:uid="{0B5EC709-511C-4218-B0C3-86237B6A8CDF}"/>
    <cellStyle name="Input 4 3 6 2 2 2 3" xfId="21527" xr:uid="{98C30619-7550-4D3A-BBDA-04445175115A}"/>
    <cellStyle name="Input 4 3 6 2 2 2 3 2" xfId="41322" xr:uid="{FE311840-AF7F-412C-8327-155D23D52AD4}"/>
    <cellStyle name="Input 4 3 6 2 2 2 3 3" xfId="60320" xr:uid="{C1941FDD-E183-43E9-A5F7-224FECFA9069}"/>
    <cellStyle name="Input 4 3 6 2 2 2 4" xfId="27921" xr:uid="{00EF2D8A-6C6B-4F6F-8190-5AEE31CA3444}"/>
    <cellStyle name="Input 4 3 6 2 2 2 5" xfId="46919" xr:uid="{041A89A5-FE8C-4CF7-8742-56340917B608}"/>
    <cellStyle name="Input 4 3 6 2 2 3" xfId="11715" xr:uid="{09A63127-B9CD-4C3E-A6CF-B2310E5013AA}"/>
    <cellStyle name="Input 4 3 6 2 2 3 2" xfId="31510" xr:uid="{314D18CA-F4D6-44D7-A7F7-169CDBE61A70}"/>
    <cellStyle name="Input 4 3 6 2 2 3 3" xfId="50508" xr:uid="{245BF06C-56D0-4C0E-AC4C-D2059A07575B}"/>
    <cellStyle name="Input 4 3 6 2 2 4" xfId="18138" xr:uid="{894D06A4-1FF4-4973-8A86-D47B09B329AF}"/>
    <cellStyle name="Input 4 3 6 2 2 4 2" xfId="37933" xr:uid="{7D7E6E10-2CC7-43D5-B037-015DEBA2F365}"/>
    <cellStyle name="Input 4 3 6 2 2 4 3" xfId="56931" xr:uid="{44A70355-03AB-4C14-8D66-3C2367A7DA29}"/>
    <cellStyle name="Input 4 3 6 2 2 5" xfId="24499" xr:uid="{6FA95BA5-893C-42E1-82F4-EEFDA5117D5F}"/>
    <cellStyle name="Input 4 3 6 2 2 6" xfId="43530" xr:uid="{139EF0D7-E442-4129-86E9-6DC321BA22F7}"/>
    <cellStyle name="Input 4 3 6 2 3" xfId="6104" xr:uid="{1506116E-439E-400D-94FC-3053C9DFCAC0}"/>
    <cellStyle name="Input 4 3 6 2 3 2" xfId="13103" xr:uid="{46D7B011-0E94-4404-88B6-F35ECEA9104F}"/>
    <cellStyle name="Input 4 3 6 2 3 2 2" xfId="32898" xr:uid="{82CD91B2-64B3-4E8A-8312-49C2FF622447}"/>
    <cellStyle name="Input 4 3 6 2 3 2 3" xfId="51896" xr:uid="{2AB25475-BCD3-4C31-BB02-3C96C5ED4010}"/>
    <cellStyle name="Input 4 3 6 2 3 3" xfId="19518" xr:uid="{11408F8E-7916-43DF-B2EE-1F7E4EE129FC}"/>
    <cellStyle name="Input 4 3 6 2 3 3 2" xfId="39313" xr:uid="{87216AB6-9C34-468B-AEED-2625047F5CD9}"/>
    <cellStyle name="Input 4 3 6 2 3 3 3" xfId="58311" xr:uid="{C2C719FF-D323-42DE-9086-8EF71CFB4674}"/>
    <cellStyle name="Input 4 3 6 2 3 4" xfId="25905" xr:uid="{E853971A-2853-4927-AA19-FAE17319830E}"/>
    <cellStyle name="Input 4 3 6 2 3 5" xfId="44910" xr:uid="{21236F13-EFDF-42B4-86E6-692FA4A42871}"/>
    <cellStyle name="Input 4 3 6 2 4" xfId="9721" xr:uid="{3E0CE6F2-5D6D-4005-BE82-C8EB122B2F61}"/>
    <cellStyle name="Input 4 3 6 2 4 2" xfId="29516" xr:uid="{3F283720-ADAD-4B28-9208-B26211054C45}"/>
    <cellStyle name="Input 4 3 6 2 4 3" xfId="48514" xr:uid="{D85E0593-E9F6-4919-9132-8279259BAEDE}"/>
    <cellStyle name="Input 4 3 6 2 5" xfId="16126" xr:uid="{E15DD165-3C64-488C-8D9B-A40A0D1C7BCD}"/>
    <cellStyle name="Input 4 3 6 2 5 2" xfId="35921" xr:uid="{073FDC07-BBE2-4AE5-A1C7-4E8F99BE12CB}"/>
    <cellStyle name="Input 4 3 6 2 5 3" xfId="54919" xr:uid="{9840EE83-518F-41EC-BE66-123DF211E215}"/>
    <cellStyle name="Input 4 3 6 2 6" xfId="41754" xr:uid="{BC516E7B-0452-4E38-B808-C0EFE12FB0C0}"/>
    <cellStyle name="Input 4 3 6 3" xfId="3854" xr:uid="{5D4E90D5-BFCF-4708-B5D6-259CEAA42F02}"/>
    <cellStyle name="Input 4 3 6 3 2" xfId="7343" xr:uid="{924D286C-3437-4BFF-B844-5AC667D3476B}"/>
    <cellStyle name="Input 4 3 6 3 2 2" xfId="14336" xr:uid="{36019A42-5E24-4FA2-8C28-308961D4DE8F}"/>
    <cellStyle name="Input 4 3 6 3 2 2 2" xfId="34131" xr:uid="{C7C78EEC-E69E-4D7C-B0B4-7EFCAB249B08}"/>
    <cellStyle name="Input 4 3 6 3 2 2 3" xfId="53129" xr:uid="{3793FCF7-2CD0-4FB7-8672-C97FE0494296}"/>
    <cellStyle name="Input 4 3 6 3 2 3" xfId="20750" xr:uid="{20172BB7-07F2-4A31-96FD-815320D08F1B}"/>
    <cellStyle name="Input 4 3 6 3 2 3 2" xfId="40545" xr:uid="{0745CC09-4E5F-4A03-8F3C-D5176844513D}"/>
    <cellStyle name="Input 4 3 6 3 2 3 3" xfId="59543" xr:uid="{937C9396-A156-489A-A185-725AC931930C}"/>
    <cellStyle name="Input 4 3 6 3 2 4" xfId="27142" xr:uid="{38B9A9A7-5DCC-4D04-B964-03932B0A4EBB}"/>
    <cellStyle name="Input 4 3 6 3 2 5" xfId="46142" xr:uid="{B9654BF7-16A2-4CAE-89EE-A391B3761E31}"/>
    <cellStyle name="Input 4 3 6 3 3" xfId="10938" xr:uid="{7DB329D1-8107-48FB-B7A0-AAFE62281B47}"/>
    <cellStyle name="Input 4 3 6 3 3 2" xfId="30733" xr:uid="{A9EE7DB6-E703-4D9A-9F9F-D959D326FB47}"/>
    <cellStyle name="Input 4 3 6 3 3 3" xfId="49731" xr:uid="{E88A5EB5-1AB8-4C74-9332-8433BC42A7B9}"/>
    <cellStyle name="Input 4 3 6 3 4" xfId="17361" xr:uid="{508C5647-C747-4D74-9891-79142630858D}"/>
    <cellStyle name="Input 4 3 6 3 4 2" xfId="37156" xr:uid="{247D4F7F-D42C-4275-ABD1-93D2FD6C657B}"/>
    <cellStyle name="Input 4 3 6 3 4 3" xfId="56154" xr:uid="{D94E5AA3-26E9-4E4C-AE27-70A90E0C5069}"/>
    <cellStyle name="Input 4 3 6 3 5" xfId="23721" xr:uid="{E2574212-94C9-46EF-A6BA-45CF672E7838}"/>
    <cellStyle name="Input 4 3 6 3 6" xfId="42753" xr:uid="{BA460A13-5F41-4CCF-81D5-042B980F4A70}"/>
    <cellStyle name="Input 4 3 6 4" xfId="3038" xr:uid="{87D6B8B4-65C5-475A-B9F0-CC2B49046A8A}"/>
    <cellStyle name="Input 4 3 6 4 2" xfId="6527" xr:uid="{237E0742-EE05-479B-AB5E-8EF896340988}"/>
    <cellStyle name="Input 4 3 6 4 2 2" xfId="13521" xr:uid="{0566DB38-81B9-4AE0-ACE9-2546AB51F768}"/>
    <cellStyle name="Input 4 3 6 4 2 2 2" xfId="33316" xr:uid="{426B1D0C-40F8-454D-98A7-EB06DA27A754}"/>
    <cellStyle name="Input 4 3 6 4 2 2 3" xfId="52314" xr:uid="{E164BFFE-08F8-4D29-AFFA-191E016C16E5}"/>
    <cellStyle name="Input 4 3 6 4 2 3" xfId="19935" xr:uid="{CEC5E480-E199-4F05-8428-A35E8BDA62F0}"/>
    <cellStyle name="Input 4 3 6 4 2 3 2" xfId="39730" xr:uid="{0E327B30-47FF-4061-9DE9-162EEA695DC6}"/>
    <cellStyle name="Input 4 3 6 4 2 3 3" xfId="58728" xr:uid="{62F614E0-F429-4889-9EBE-05E3400EB9F8}"/>
    <cellStyle name="Input 4 3 6 4 2 4" xfId="26327" xr:uid="{0F687867-828E-4B29-BA7A-AA4D2CD20112}"/>
    <cellStyle name="Input 4 3 6 4 2 5" xfId="45327" xr:uid="{0B01EA99-A0C5-4661-BD21-A44B37365102}"/>
    <cellStyle name="Input 4 3 6 4 3" xfId="10123" xr:uid="{840FBF0E-FEC7-42B8-A85D-9B2AFA6F5D0A}"/>
    <cellStyle name="Input 4 3 6 4 3 2" xfId="29918" xr:uid="{B2A1AB10-CFC7-409D-85B3-251F74D2DC96}"/>
    <cellStyle name="Input 4 3 6 4 3 3" xfId="48916" xr:uid="{44D65F9D-8ED8-4595-A7C9-7756C8F16A51}"/>
    <cellStyle name="Input 4 3 6 4 4" xfId="16546" xr:uid="{B4AB64F1-F268-407E-9133-4FB7D3EC4F28}"/>
    <cellStyle name="Input 4 3 6 4 4 2" xfId="36341" xr:uid="{A37B96F7-314D-41B3-BA50-58FDA13CA382}"/>
    <cellStyle name="Input 4 3 6 4 4 3" xfId="55339" xr:uid="{248ED44E-BEFA-4BF7-9F1C-1227AD5C0CB0}"/>
    <cellStyle name="Input 4 3 6 4 5" xfId="22906" xr:uid="{564304C2-1601-45C1-B66E-7B4981B67B3D}"/>
    <cellStyle name="Input 4 3 6 4 6" xfId="41938" xr:uid="{CFB447C3-3B26-45D3-BC35-9D350346CFA2}"/>
    <cellStyle name="Input 4 3 6 5" xfId="5427" xr:uid="{A33BDF06-2C83-43CB-9B93-ACB3E7242FDE}"/>
    <cellStyle name="Input 4 3 6 5 2" xfId="12439" xr:uid="{3738FA05-42CC-4150-9AF9-48D6E36820DB}"/>
    <cellStyle name="Input 4 3 6 5 2 2" xfId="32234" xr:uid="{233D5641-81CB-451E-83DB-4F8D16E2CEEC}"/>
    <cellStyle name="Input 4 3 6 5 2 3" xfId="51232" xr:uid="{5DEEE851-9F08-4AFA-8EA0-7B174930ACDA}"/>
    <cellStyle name="Input 4 3 6 5 3" xfId="18857" xr:uid="{ECB7D17F-197F-4D14-BB1E-E47883B86CE6}"/>
    <cellStyle name="Input 4 3 6 5 3 2" xfId="38652" xr:uid="{3FADEC2B-6F9B-492A-968A-4EE653403030}"/>
    <cellStyle name="Input 4 3 6 5 3 3" xfId="57650" xr:uid="{E206B985-17E6-4B05-9F3D-0E37A6E2493B}"/>
    <cellStyle name="Input 4 3 6 5 4" xfId="25232" xr:uid="{5164BF62-E65A-402E-A519-DCAC7E248B60}"/>
    <cellStyle name="Input 4 3 6 5 5" xfId="44249" xr:uid="{E0678A41-3FE9-49D3-965E-23F18294EC9E}"/>
    <cellStyle name="Input 4 3 6 6" xfId="9086" xr:uid="{96CD92EB-5C6A-4302-9120-F67350C2A2C5}"/>
    <cellStyle name="Input 4 3 6 6 2" xfId="28881" xr:uid="{88631C83-D7B8-4D16-B16E-0416035C18E4}"/>
    <cellStyle name="Input 4 3 6 6 3" xfId="47879" xr:uid="{91810379-0AB6-4073-B9B3-897396E08F7D}"/>
    <cellStyle name="Input 4 3 6 7" xfId="9410" xr:uid="{69B7FF2B-433A-4AB6-932B-BD3348689968}"/>
    <cellStyle name="Input 4 3 6 7 2" xfId="29205" xr:uid="{CE735101-D1E6-4511-B6CE-3CAFBA6582AB}"/>
    <cellStyle name="Input 4 3 6 7 3" xfId="48203" xr:uid="{60D8F73B-0453-4938-B2DA-509D19FCD051}"/>
    <cellStyle name="Input 4 3 6 8" xfId="21999" xr:uid="{12AFC4CE-B3B9-4F50-8B18-F5A082A9374E}"/>
    <cellStyle name="Input 4 3 7" xfId="2302" xr:uid="{26DBB669-D3A9-4302-904B-A982A04576F3}"/>
    <cellStyle name="Input 4 3 7 2" xfId="4340" xr:uid="{90E7658E-861D-4C6D-B572-D8183CD1B294}"/>
    <cellStyle name="Input 4 3 7 2 2" xfId="7829" xr:uid="{8D1033D7-8B91-4527-AF40-BF9CB45BE92D}"/>
    <cellStyle name="Input 4 3 7 2 2 2" xfId="14818" xr:uid="{C184C50F-3AA6-48EE-928A-331585E542CA}"/>
    <cellStyle name="Input 4 3 7 2 2 2 2" xfId="34613" xr:uid="{7E83C609-07C2-463A-A552-71385B993005}"/>
    <cellStyle name="Input 4 3 7 2 2 2 3" xfId="53611" xr:uid="{1B7E10C0-1723-46B5-BEDA-7185BB0015EB}"/>
    <cellStyle name="Input 4 3 7 2 2 3" xfId="21232" xr:uid="{418A84C6-11CB-4BBD-98C2-56E1171D55EA}"/>
    <cellStyle name="Input 4 3 7 2 2 3 2" xfId="41027" xr:uid="{87673A3C-7BCC-4733-B3C0-51F367FC337B}"/>
    <cellStyle name="Input 4 3 7 2 2 3 3" xfId="60025" xr:uid="{B9DFE923-D390-4197-9BC3-D338E82437DF}"/>
    <cellStyle name="Input 4 3 7 2 2 4" xfId="27626" xr:uid="{B01FEAAE-CC4E-4C7D-B9DD-D4D062106228}"/>
    <cellStyle name="Input 4 3 7 2 2 5" xfId="46624" xr:uid="{9113AB1B-8285-4A0F-B587-1D15F3D88BCB}"/>
    <cellStyle name="Input 4 3 7 2 3" xfId="11420" xr:uid="{1C801420-B392-4FC4-A14C-45C4935C8E16}"/>
    <cellStyle name="Input 4 3 7 2 3 2" xfId="31215" xr:uid="{779DC809-6B30-4BA1-9BE5-DCEB49109E82}"/>
    <cellStyle name="Input 4 3 7 2 3 3" xfId="50213" xr:uid="{D98FAF37-ACD5-416C-9575-81F21D288530}"/>
    <cellStyle name="Input 4 3 7 2 4" xfId="17843" xr:uid="{8A9EB88C-A831-4A1B-8C76-BEDA3BCE7180}"/>
    <cellStyle name="Input 4 3 7 2 4 2" xfId="37638" xr:uid="{6ECF816B-6F6C-4B51-91FA-426108A4D207}"/>
    <cellStyle name="Input 4 3 7 2 4 3" xfId="56636" xr:uid="{846BE62C-897A-4515-9D3A-D8227FDE18C3}"/>
    <cellStyle name="Input 4 3 7 2 5" xfId="24204" xr:uid="{A962D7A5-19EF-4CFE-82E5-29E33EE80AA3}"/>
    <cellStyle name="Input 4 3 7 2 6" xfId="43235" xr:uid="{CDCDA83C-C6C1-45E4-9E3A-84DDEC1656C2}"/>
    <cellStyle name="Input 4 3 7 3" xfId="5803" xr:uid="{9E439522-1792-4A17-AC49-15B6F458DE53}"/>
    <cellStyle name="Input 4 3 7 3 2" xfId="12808" xr:uid="{67B329BE-0A9E-4260-ACD2-99B56DA1B13E}"/>
    <cellStyle name="Input 4 3 7 3 2 2" xfId="32603" xr:uid="{85264BFE-D52A-4FCE-8952-9A82F8B13B9B}"/>
    <cellStyle name="Input 4 3 7 3 2 3" xfId="51601" xr:uid="{55BEB8E4-1815-47DE-9293-E8B949DE7C9D}"/>
    <cellStyle name="Input 4 3 7 3 3" xfId="19224" xr:uid="{E43766A1-89C6-4844-BC73-846D4D62B6F2}"/>
    <cellStyle name="Input 4 3 7 3 3 2" xfId="39019" xr:uid="{A3EB8C22-CA65-41C4-BC86-DD99D2876339}"/>
    <cellStyle name="Input 4 3 7 3 3 3" xfId="58017" xr:uid="{5E0EF388-9E81-460F-B70E-7B1D4B79034E}"/>
    <cellStyle name="Input 4 3 7 3 4" xfId="25604" xr:uid="{7A60DE26-85CB-404C-B4EB-4631B5AB386D}"/>
    <cellStyle name="Input 4 3 7 3 5" xfId="44616" xr:uid="{19CF71FC-A430-4EB3-A789-4901CFC02515}"/>
    <cellStyle name="Input 4 3 7 4" xfId="9445" xr:uid="{11F95F43-33C4-4DF1-8C3D-57D118554555}"/>
    <cellStyle name="Input 4 3 7 4 2" xfId="29240" xr:uid="{545159DF-ABC2-4D10-B7EF-DAFC72557516}"/>
    <cellStyle name="Input 4 3 7 4 3" xfId="48238" xr:uid="{3D131E73-AE98-494A-8A7A-7644B37916CC}"/>
    <cellStyle name="Input 4 3 7 5" xfId="15823" xr:uid="{655BA44B-ABF7-4237-A2C8-F590E21FC0A4}"/>
    <cellStyle name="Input 4 3 7 5 2" xfId="35618" xr:uid="{78BDDED9-F018-4958-994C-85FA59B68E13}"/>
    <cellStyle name="Input 4 3 7 5 3" xfId="54616" xr:uid="{B572DB25-01B1-4238-9EB8-ABB619BFF49F}"/>
    <cellStyle name="Input 4 3 7 6" xfId="41667" xr:uid="{40780C27-09F0-456B-AD38-BD9F25B9E0CA}"/>
    <cellStyle name="Input 4 3 8" xfId="3203" xr:uid="{A7745572-F48E-4753-A7A8-91DF9A38C879}"/>
    <cellStyle name="Input 4 3 8 2" xfId="6692" xr:uid="{E7C2D354-9DF2-425E-928C-4F020EE6162E}"/>
    <cellStyle name="Input 4 3 8 2 2" xfId="13686" xr:uid="{11A81B59-8000-4082-9842-A272789DD167}"/>
    <cellStyle name="Input 4 3 8 2 2 2" xfId="33481" xr:uid="{253CC786-9662-4264-A4C5-B40AD0FCFA66}"/>
    <cellStyle name="Input 4 3 8 2 2 3" xfId="52479" xr:uid="{FB11BE9A-6FBD-4988-9CE9-BA6180E40019}"/>
    <cellStyle name="Input 4 3 8 2 3" xfId="20100" xr:uid="{34BE8B97-2087-4F9B-B9FD-A5624B6BFB93}"/>
    <cellStyle name="Input 4 3 8 2 3 2" xfId="39895" xr:uid="{547A36F7-0806-477B-8673-E3E02D9F3C6D}"/>
    <cellStyle name="Input 4 3 8 2 3 3" xfId="58893" xr:uid="{E40D1B2F-4B86-4B30-9804-C5768449144A}"/>
    <cellStyle name="Input 4 3 8 2 4" xfId="26492" xr:uid="{36824288-AA44-4CB6-A9CC-FE5172A9810F}"/>
    <cellStyle name="Input 4 3 8 2 5" xfId="45492" xr:uid="{0D77CEDF-A67F-475C-91E0-1638B3515E71}"/>
    <cellStyle name="Input 4 3 8 3" xfId="10288" xr:uid="{82B1B3CF-A676-4CDD-820B-F1184BDFDE90}"/>
    <cellStyle name="Input 4 3 8 3 2" xfId="30083" xr:uid="{D6E08A22-C3BF-4755-9EBA-2A55CA5C167E}"/>
    <cellStyle name="Input 4 3 8 3 3" xfId="49081" xr:uid="{AE41A7BF-2668-4FA8-B457-B2CD7E1A16F3}"/>
    <cellStyle name="Input 4 3 8 4" xfId="16711" xr:uid="{C00903A6-E3CF-4E16-8C73-7198E56F9ECB}"/>
    <cellStyle name="Input 4 3 8 4 2" xfId="36506" xr:uid="{0E55C527-6821-4635-9F73-748C611D1235}"/>
    <cellStyle name="Input 4 3 8 4 3" xfId="55504" xr:uid="{466ACAEB-2994-4E5B-A122-B5AB62609CD1}"/>
    <cellStyle name="Input 4 3 8 5" xfId="23071" xr:uid="{F54017D4-CB10-48E3-8CB3-21FE316283EE}"/>
    <cellStyle name="Input 4 3 8 6" xfId="42103" xr:uid="{9B2FC404-92F0-4C22-A160-A1E3513B877A}"/>
    <cellStyle name="Input 4 3 9" xfId="4248" xr:uid="{FC10BB39-00DD-4797-90E1-7DCDDEBF9639}"/>
    <cellStyle name="Input 4 3 9 2" xfId="7737" xr:uid="{C814A3C7-29B1-4DC8-97CB-B2B661C7168B}"/>
    <cellStyle name="Input 4 3 9 2 2" xfId="14728" xr:uid="{C6E70A3B-71DC-401F-B115-6A8B15133F22}"/>
    <cellStyle name="Input 4 3 9 2 2 2" xfId="34523" xr:uid="{F776256C-DBC2-49AF-B9BC-93F81663176A}"/>
    <cellStyle name="Input 4 3 9 2 2 3" xfId="53521" xr:uid="{14B384C7-E82F-4BB6-B3AD-7DF29CAA5567}"/>
    <cellStyle name="Input 4 3 9 2 3" xfId="21142" xr:uid="{6BA7A9EF-D8CD-49AB-A37C-661D79B27075}"/>
    <cellStyle name="Input 4 3 9 2 3 2" xfId="40937" xr:uid="{05BBA2B2-4777-475C-BF0B-CF2E42E27448}"/>
    <cellStyle name="Input 4 3 9 2 3 3" xfId="59935" xr:uid="{DEA797D9-38C7-4C6F-8C46-88F1A0E88E92}"/>
    <cellStyle name="Input 4 3 9 2 4" xfId="27536" xr:uid="{083FE66B-395F-4B58-B6D9-7E8E700BC82B}"/>
    <cellStyle name="Input 4 3 9 2 5" xfId="46534" xr:uid="{3AC4C589-9720-4B34-BA33-79A7827F66DF}"/>
    <cellStyle name="Input 4 3 9 3" xfId="11330" xr:uid="{16E08DCB-644C-4443-958B-8C05106C8CA3}"/>
    <cellStyle name="Input 4 3 9 3 2" xfId="31125" xr:uid="{EDA1C816-A15B-4996-83CE-0793E9CFC2C4}"/>
    <cellStyle name="Input 4 3 9 3 3" xfId="50123" xr:uid="{A0B35383-55CC-434C-9394-C695102503AF}"/>
    <cellStyle name="Input 4 3 9 4" xfId="17753" xr:uid="{948DFBFA-2DBB-478A-BDED-CE551335519D}"/>
    <cellStyle name="Input 4 3 9 4 2" xfId="37548" xr:uid="{4DBDAADA-5D7D-40A8-BE1C-4F306B3349B7}"/>
    <cellStyle name="Input 4 3 9 4 3" xfId="56546" xr:uid="{D52FC195-21FB-403F-A7BA-03E400D45934}"/>
    <cellStyle name="Input 4 3 9 5" xfId="24114" xr:uid="{AB36AFBB-3707-46A8-B678-DCC9CD746348}"/>
    <cellStyle name="Input 4 3 9 6" xfId="43145" xr:uid="{D40ED0A7-37F6-485D-9AA8-6B570F767470}"/>
    <cellStyle name="Input 4 4" xfId="1813" xr:uid="{53130184-77CF-4CC2-ABC0-1121A7E8F29F}"/>
    <cellStyle name="Input 4 4 2" xfId="2583" xr:uid="{281DBA13-BD4A-4311-96B9-AFA92FBF3540}"/>
    <cellStyle name="Input 4 4 2 2" xfId="4606" xr:uid="{C1C21B08-FE32-4F65-985C-41E276A871C1}"/>
    <cellStyle name="Input 4 4 2 2 2" xfId="8095" xr:uid="{9983712D-1177-4084-BFE2-5DAEE6671BCC}"/>
    <cellStyle name="Input 4 4 2 2 2 2" xfId="15084" xr:uid="{FBDAAA0A-94EB-4450-9C15-875E241F86DD}"/>
    <cellStyle name="Input 4 4 2 2 2 2 2" xfId="34879" xr:uid="{F280CCE3-8682-4C91-8965-6AD6F615BAA9}"/>
    <cellStyle name="Input 4 4 2 2 2 2 3" xfId="53877" xr:uid="{EE3078EE-83E6-4EE2-9FED-85D371DE4D7B}"/>
    <cellStyle name="Input 4 4 2 2 2 3" xfId="21498" xr:uid="{5BC9549A-282A-4093-973D-23D60900F8A2}"/>
    <cellStyle name="Input 4 4 2 2 2 3 2" xfId="41293" xr:uid="{4E5DF4CC-657C-4F33-81B6-AD0D090E4644}"/>
    <cellStyle name="Input 4 4 2 2 2 3 3" xfId="60291" xr:uid="{FFACF601-F9BF-448B-9449-D2D4C090DC14}"/>
    <cellStyle name="Input 4 4 2 2 2 4" xfId="27892" xr:uid="{F8A7FF07-8EE3-4F8A-A814-2E6F0A41DEF6}"/>
    <cellStyle name="Input 4 4 2 2 2 5" xfId="46890" xr:uid="{A5D09877-D5B9-4B38-9AD4-1FA0568BA6CE}"/>
    <cellStyle name="Input 4 4 2 2 3" xfId="11686" xr:uid="{9D476E36-5F02-4493-9B91-39AB4293D93B}"/>
    <cellStyle name="Input 4 4 2 2 3 2" xfId="31481" xr:uid="{E90E5A79-BB08-4955-837E-207987EA6970}"/>
    <cellStyle name="Input 4 4 2 2 3 3" xfId="50479" xr:uid="{0CE19FFD-280E-4715-89D7-5DAE3FBD7B5E}"/>
    <cellStyle name="Input 4 4 2 2 4" xfId="18109" xr:uid="{DAABCEA5-29E1-4BA5-B192-15216C18B316}"/>
    <cellStyle name="Input 4 4 2 2 4 2" xfId="37904" xr:uid="{319791E0-41F5-4194-A9A1-2D935A31C6BC}"/>
    <cellStyle name="Input 4 4 2 2 4 3" xfId="56902" xr:uid="{9B019362-3BCE-4DF9-88E6-2F7F31DB1A45}"/>
    <cellStyle name="Input 4 4 2 2 5" xfId="24470" xr:uid="{955DBACB-0C7C-4B72-B533-FF62CE6C67DE}"/>
    <cellStyle name="Input 4 4 2 2 6" xfId="43501" xr:uid="{DFD7ED5B-DA1B-442B-AF9A-5865C0A05461}"/>
    <cellStyle name="Input 4 4 2 3" xfId="6075" xr:uid="{932DB016-E988-4268-B4BA-910AB71CF041}"/>
    <cellStyle name="Input 4 4 2 3 2" xfId="13074" xr:uid="{B9FEE955-B481-427C-AA0B-1056FB845797}"/>
    <cellStyle name="Input 4 4 2 3 2 2" xfId="32869" xr:uid="{A27D6C73-7704-4040-86A2-75F543FC8C22}"/>
    <cellStyle name="Input 4 4 2 3 2 3" xfId="51867" xr:uid="{0D19AB80-1172-4B3B-807A-04716A312B76}"/>
    <cellStyle name="Input 4 4 2 3 3" xfId="19489" xr:uid="{9CFF734A-B0A6-46D2-A824-C2DC2619C3D5}"/>
    <cellStyle name="Input 4 4 2 3 3 2" xfId="39284" xr:uid="{D036C55D-C9C6-4A9F-AC7D-17150BBA0E48}"/>
    <cellStyle name="Input 4 4 2 3 3 3" xfId="58282" xr:uid="{E0DEFD12-54C0-42DE-AF2B-03050FEF8A63}"/>
    <cellStyle name="Input 4 4 2 3 4" xfId="25876" xr:uid="{95DB1E3F-8E1E-4F81-9105-091DB20EAE1D}"/>
    <cellStyle name="Input 4 4 2 3 5" xfId="44881" xr:uid="{6606CF33-354E-499A-A71E-91DDB72AE9B5}"/>
    <cellStyle name="Input 4 4 2 4" xfId="9696" xr:uid="{3F769ABF-01D8-4F63-A964-1AD2367CF0A9}"/>
    <cellStyle name="Input 4 4 2 4 2" xfId="29491" xr:uid="{01BE0110-B7D0-448D-B672-13BCC93389DE}"/>
    <cellStyle name="Input 4 4 2 4 3" xfId="48489" xr:uid="{336010C0-729B-4650-812F-A56C0DE16EF9}"/>
    <cellStyle name="Input 4 4 2 5" xfId="16097" xr:uid="{0F845B29-C983-4781-B42D-13B53B2ABFA9}"/>
    <cellStyle name="Input 4 4 2 5 2" xfId="35892" xr:uid="{C36001EA-53A4-4D86-902C-FE4CF8C42301}"/>
    <cellStyle name="Input 4 4 2 5 3" xfId="54890" xr:uid="{7A94BD9E-EBDD-4C53-9FD8-F49174D54807}"/>
    <cellStyle name="Input 4 4 2 6" xfId="41746" xr:uid="{7CE5621C-4019-4159-9F2D-A5B16A51A85A}"/>
    <cellStyle name="Input 4 4 3" xfId="3825" xr:uid="{18CD30C0-B64E-4375-9455-715806771A05}"/>
    <cellStyle name="Input 4 4 3 2" xfId="7314" xr:uid="{B1F06CEB-D777-43E7-B981-0B3AA0C20A75}"/>
    <cellStyle name="Input 4 4 3 2 2" xfId="14307" xr:uid="{61EB04D9-C551-455A-B58A-F23EEE4D3320}"/>
    <cellStyle name="Input 4 4 3 2 2 2" xfId="34102" xr:uid="{85C03BE6-FF2C-4A3A-BA30-ECB043C1BE5B}"/>
    <cellStyle name="Input 4 4 3 2 2 3" xfId="53100" xr:uid="{BDD06411-7B99-4A30-A99D-EA695A4B2DA1}"/>
    <cellStyle name="Input 4 4 3 2 3" xfId="20721" xr:uid="{B5E5E281-D0A3-4209-A3FC-0B29F14F4022}"/>
    <cellStyle name="Input 4 4 3 2 3 2" xfId="40516" xr:uid="{59D6EED4-8ACA-49C1-907D-DF1F5B1F8E8F}"/>
    <cellStyle name="Input 4 4 3 2 3 3" xfId="59514" xr:uid="{A85A4B1C-7E4F-40F2-A162-38D9952E8396}"/>
    <cellStyle name="Input 4 4 3 2 4" xfId="27113" xr:uid="{DC24C123-06F9-4B24-869E-CE05AB2686C8}"/>
    <cellStyle name="Input 4 4 3 2 5" xfId="46113" xr:uid="{527E0EFE-6657-4426-A547-BE367B210F2E}"/>
    <cellStyle name="Input 4 4 3 3" xfId="10909" xr:uid="{F1AC969F-7D7C-494C-AF01-2333BFC05BD0}"/>
    <cellStyle name="Input 4 4 3 3 2" xfId="30704" xr:uid="{0A79FCB4-BEF9-4248-AD89-9B10CB1F7944}"/>
    <cellStyle name="Input 4 4 3 3 3" xfId="49702" xr:uid="{AA863B4D-EEBC-4382-8AF9-E81438E7E3C5}"/>
    <cellStyle name="Input 4 4 3 4" xfId="17332" xr:uid="{9F23A4DA-3446-4908-824A-3D6CC994B8DD}"/>
    <cellStyle name="Input 4 4 3 4 2" xfId="37127" xr:uid="{BE1E2545-5DF1-4EC2-BD34-6D8F66BE439E}"/>
    <cellStyle name="Input 4 4 3 4 3" xfId="56125" xr:uid="{59811000-C232-47A3-A0D0-541576E5B83B}"/>
    <cellStyle name="Input 4 4 3 5" xfId="23692" xr:uid="{6897F234-BE63-494F-9ABF-5C59A20408FC}"/>
    <cellStyle name="Input 4 4 3 6" xfId="42724" xr:uid="{BB51DDB4-5828-468D-9159-EE7FF0AA38E0}"/>
    <cellStyle name="Input 4 4 4" xfId="3046" xr:uid="{6CB65998-C45F-4C24-96D5-0B13BE65CE89}"/>
    <cellStyle name="Input 4 4 4 2" xfId="6535" xr:uid="{DCAE176E-FF5D-4FA8-B52B-CB7F7A7FBC14}"/>
    <cellStyle name="Input 4 4 4 2 2" xfId="13529" xr:uid="{3FABF234-1414-425F-A320-275F8C5EAFF4}"/>
    <cellStyle name="Input 4 4 4 2 2 2" xfId="33324" xr:uid="{A396860D-04B5-4184-B6E3-AFB4A44BE874}"/>
    <cellStyle name="Input 4 4 4 2 2 3" xfId="52322" xr:uid="{70295741-DC44-4676-A920-F42537984BDA}"/>
    <cellStyle name="Input 4 4 4 2 3" xfId="19943" xr:uid="{152A9A47-38A0-4DC9-844D-CC265D16BD53}"/>
    <cellStyle name="Input 4 4 4 2 3 2" xfId="39738" xr:uid="{4684A9C3-61FA-4F1A-9651-78639EF3EA0F}"/>
    <cellStyle name="Input 4 4 4 2 3 3" xfId="58736" xr:uid="{07AB9021-4418-40F5-B7C2-431D1898A9C2}"/>
    <cellStyle name="Input 4 4 4 2 4" xfId="26335" xr:uid="{536010D8-F88E-4C6F-B904-90A308A01B4A}"/>
    <cellStyle name="Input 4 4 4 2 5" xfId="45335" xr:uid="{CDAB9F9E-DFF6-459E-A18D-EA0883DACD80}"/>
    <cellStyle name="Input 4 4 4 3" xfId="10131" xr:uid="{2583E4B5-6F20-4362-8450-29F8AA5A9E28}"/>
    <cellStyle name="Input 4 4 4 3 2" xfId="29926" xr:uid="{B287C44E-A835-4662-8659-8D65906D1A09}"/>
    <cellStyle name="Input 4 4 4 3 3" xfId="48924" xr:uid="{18DFBD7D-D799-406E-9168-B1A7213229D3}"/>
    <cellStyle name="Input 4 4 4 4" xfId="16554" xr:uid="{D0A99A2E-CFC9-4743-89DE-F991374AB473}"/>
    <cellStyle name="Input 4 4 4 4 2" xfId="36349" xr:uid="{0746991E-077A-4C8C-A4D7-E131A1026B94}"/>
    <cellStyle name="Input 4 4 4 4 3" xfId="55347" xr:uid="{08D6A04C-3B22-4E5C-9D59-660266465E0B}"/>
    <cellStyle name="Input 4 4 4 5" xfId="22914" xr:uid="{7D39FD42-21BF-4AF0-BD19-692192220B14}"/>
    <cellStyle name="Input 4 4 4 6" xfId="41946" xr:uid="{799D4125-B4C0-4B9C-9A3A-29AEF4AA13BF}"/>
    <cellStyle name="Input 4 4 5" xfId="5398" xr:uid="{28CF4D3E-AB45-4FC6-B160-6479D14ABF2E}"/>
    <cellStyle name="Input 4 4 5 2" xfId="12410" xr:uid="{41CE487C-833D-4BA9-8B05-E95CD8F24408}"/>
    <cellStyle name="Input 4 4 5 2 2" xfId="32205" xr:uid="{C576FE92-8C53-4768-80C9-8B4A50E291A2}"/>
    <cellStyle name="Input 4 4 5 2 3" xfId="51203" xr:uid="{77D06566-695B-4447-8EE4-03F514188D3F}"/>
    <cellStyle name="Input 4 4 5 3" xfId="18828" xr:uid="{2C2C5E08-2E9C-4D55-896F-3D8A50E30F2A}"/>
    <cellStyle name="Input 4 4 5 3 2" xfId="38623" xr:uid="{6DB024CB-E4B0-4BBD-ACBD-060C8B51BD7E}"/>
    <cellStyle name="Input 4 4 5 3 3" xfId="57621" xr:uid="{9EAA376E-046E-49AF-935E-5B2C895FE14A}"/>
    <cellStyle name="Input 4 4 5 4" xfId="25203" xr:uid="{8369FAE7-3CCE-4FA5-A042-C5619FF5EE3B}"/>
    <cellStyle name="Input 4 4 5 5" xfId="44220" xr:uid="{6AC1CE55-C3AA-4427-9327-9BC53E203FEC}"/>
    <cellStyle name="Input 4 4 6" xfId="9061" xr:uid="{0BF53E1D-093E-463A-96DF-0B8920976181}"/>
    <cellStyle name="Input 4 4 6 2" xfId="28856" xr:uid="{2CE1DCBB-7D5F-4D94-BD4D-1E17CF8F19E6}"/>
    <cellStyle name="Input 4 4 6 3" xfId="47854" xr:uid="{B0587A60-C854-4F06-B29F-72451C854D4A}"/>
    <cellStyle name="Input 4 4 7" xfId="8469" xr:uid="{5E8802B6-43C9-4EC3-A8AD-7DBAF9BE8F47}"/>
    <cellStyle name="Input 4 4 7 2" xfId="28266" xr:uid="{EDE7807A-F61C-49E6-AF48-29073259E41B}"/>
    <cellStyle name="Input 4 4 7 3" xfId="47264" xr:uid="{A6CEF08A-355F-4472-BCAC-8A53AF8CE84E}"/>
    <cellStyle name="Input 4 4 8" xfId="22000" xr:uid="{4A63EA1D-697F-4231-A7EC-BDC856FC76FC}"/>
    <cellStyle name="Input 4 5" xfId="1765" xr:uid="{B5835138-52CB-4592-9A4D-B3BDE4648092}"/>
    <cellStyle name="Input 4 5 2" xfId="2535" xr:uid="{8C61BA3D-D6EA-4374-A842-B79B9C5B317A}"/>
    <cellStyle name="Input 4 5 2 2" xfId="4558" xr:uid="{D03F36AA-2217-4955-B7AE-ECDDE2A0401E}"/>
    <cellStyle name="Input 4 5 2 2 2" xfId="8047" xr:uid="{234F8EA0-74E1-4AF3-9BAA-5F55D876412C}"/>
    <cellStyle name="Input 4 5 2 2 2 2" xfId="15036" xr:uid="{1E3D3A22-35A1-4983-AF4D-81942EADB6B2}"/>
    <cellStyle name="Input 4 5 2 2 2 2 2" xfId="34831" xr:uid="{53FD9122-FB4F-443F-9FFB-44EA97A62892}"/>
    <cellStyle name="Input 4 5 2 2 2 2 3" xfId="53829" xr:uid="{656FCF4F-601F-4B05-91D5-A987993D993A}"/>
    <cellStyle name="Input 4 5 2 2 2 3" xfId="21450" xr:uid="{FC75247D-14B4-44D2-A079-952789D40D7F}"/>
    <cellStyle name="Input 4 5 2 2 2 3 2" xfId="41245" xr:uid="{EAA88A5E-5D0C-444F-A33E-F64C5A8E53E3}"/>
    <cellStyle name="Input 4 5 2 2 2 3 3" xfId="60243" xr:uid="{60C2C73C-8CE6-4CFD-91DB-7C3349524119}"/>
    <cellStyle name="Input 4 5 2 2 2 4" xfId="27844" xr:uid="{9C18DBA7-DFEC-4A5D-A206-ECAC2CF6B536}"/>
    <cellStyle name="Input 4 5 2 2 2 5" xfId="46842" xr:uid="{C8E60426-3116-4E40-9E35-026A4513EE80}"/>
    <cellStyle name="Input 4 5 2 2 3" xfId="11638" xr:uid="{E72315EC-866F-4D68-A90B-86B8CDC5B83B}"/>
    <cellStyle name="Input 4 5 2 2 3 2" xfId="31433" xr:uid="{1F31F48D-4B8C-4F62-9C1D-609DBDFD9F87}"/>
    <cellStyle name="Input 4 5 2 2 3 3" xfId="50431" xr:uid="{68C6A608-D88A-44FB-99D0-85D18C903DFB}"/>
    <cellStyle name="Input 4 5 2 2 4" xfId="18061" xr:uid="{B467F362-D5C6-4773-8191-33C42FB8CD27}"/>
    <cellStyle name="Input 4 5 2 2 4 2" xfId="37856" xr:uid="{222EF968-4F45-487B-841A-FBEAE1113F69}"/>
    <cellStyle name="Input 4 5 2 2 4 3" xfId="56854" xr:uid="{F0BD743F-11AF-4423-8EF9-31F576B88F02}"/>
    <cellStyle name="Input 4 5 2 2 5" xfId="24422" xr:uid="{960D904D-1097-44F2-A4AF-187A6D0A5CBD}"/>
    <cellStyle name="Input 4 5 2 2 6" xfId="43453" xr:uid="{ACD5992B-E827-4196-B4FF-240BBB6E648F}"/>
    <cellStyle name="Input 4 5 2 3" xfId="6028" xr:uid="{B8D22C7D-2E2B-4A68-B3A3-008B6931D5B5}"/>
    <cellStyle name="Input 4 5 2 3 2" xfId="13027" xr:uid="{66160FCE-08BE-4743-B295-A01FF8C64D14}"/>
    <cellStyle name="Input 4 5 2 3 2 2" xfId="32822" xr:uid="{0ACF53FC-5651-4A7E-BF25-6E5466B78D2E}"/>
    <cellStyle name="Input 4 5 2 3 2 3" xfId="51820" xr:uid="{31B1C8A8-D64A-482A-A2C6-928BB50A2EEE}"/>
    <cellStyle name="Input 4 5 2 3 3" xfId="19442" xr:uid="{ECBE1755-AC2F-42C5-99DD-BABA02A56CC1}"/>
    <cellStyle name="Input 4 5 2 3 3 2" xfId="39237" xr:uid="{4F08F901-9291-4C8C-8F8F-C47F8C5BB0E7}"/>
    <cellStyle name="Input 4 5 2 3 3 3" xfId="58235" xr:uid="{D7BF772C-E831-4953-8B1F-3D961ED08D60}"/>
    <cellStyle name="Input 4 5 2 3 4" xfId="25829" xr:uid="{769D7F3B-F03C-4272-A857-821C16583A8B}"/>
    <cellStyle name="Input 4 5 2 3 5" xfId="44834" xr:uid="{B022AF1D-D808-4723-BE33-089A4980449F}"/>
    <cellStyle name="Input 4 5 2 4" xfId="9652" xr:uid="{2A00320E-4140-47D1-BCC6-73E5274AC477}"/>
    <cellStyle name="Input 4 5 2 4 2" xfId="29447" xr:uid="{96AB2925-0718-4AA6-AB8B-DB2813667312}"/>
    <cellStyle name="Input 4 5 2 4 3" xfId="48445" xr:uid="{F34ED0B4-D28D-426F-B5CC-82DC5167D367}"/>
    <cellStyle name="Input 4 5 2 5" xfId="16049" xr:uid="{B6BA41FB-BD8C-470D-86EA-FCC6836A7C56}"/>
    <cellStyle name="Input 4 5 2 5 2" xfId="35844" xr:uid="{C93BA18F-FB0C-4B4A-88B6-4D39849BD4A6}"/>
    <cellStyle name="Input 4 5 2 5 3" xfId="54842" xr:uid="{9C147B3D-7A26-457C-8823-0BD571C7CA65}"/>
    <cellStyle name="Input 4 5 2 6" xfId="41735" xr:uid="{862CF7C3-D98F-44A1-81A5-F7B226269967}"/>
    <cellStyle name="Input 4 5 3" xfId="3777" xr:uid="{6A877186-8FF3-48B4-A1B6-8DA88941C5EA}"/>
    <cellStyle name="Input 4 5 3 2" xfId="7266" xr:uid="{0E0F5FE9-57B7-44A0-959A-9D7EA854FA1A}"/>
    <cellStyle name="Input 4 5 3 2 2" xfId="14259" xr:uid="{D20D8CD9-6786-4640-80B4-3D9A84F50914}"/>
    <cellStyle name="Input 4 5 3 2 2 2" xfId="34054" xr:uid="{39411EFA-76D3-4AE7-A582-E85C33F55C06}"/>
    <cellStyle name="Input 4 5 3 2 2 3" xfId="53052" xr:uid="{00780C8E-7F1B-4807-9621-31B43F7D783E}"/>
    <cellStyle name="Input 4 5 3 2 3" xfId="20673" xr:uid="{A4735089-5101-4A14-AD3F-2823604427E6}"/>
    <cellStyle name="Input 4 5 3 2 3 2" xfId="40468" xr:uid="{ADE7C9F4-8807-46E5-8756-79E71C88C054}"/>
    <cellStyle name="Input 4 5 3 2 3 3" xfId="59466" xr:uid="{0C4F38B8-EF4B-40C8-B8E5-1B0AA02AD7A4}"/>
    <cellStyle name="Input 4 5 3 2 4" xfId="27065" xr:uid="{063E103F-41BA-4F65-A58D-40F3CEB1D833}"/>
    <cellStyle name="Input 4 5 3 2 5" xfId="46065" xr:uid="{151EE17E-46F1-46C2-8B98-C3615D846F82}"/>
    <cellStyle name="Input 4 5 3 3" xfId="10861" xr:uid="{2BA25C90-E5BF-4E58-8F89-67A421A8BAA3}"/>
    <cellStyle name="Input 4 5 3 3 2" xfId="30656" xr:uid="{079AB00E-E162-4534-A0BC-A80108DBCCA7}"/>
    <cellStyle name="Input 4 5 3 3 3" xfId="49654" xr:uid="{979936FD-85B8-4BE2-AD26-0EF3030E9DB9}"/>
    <cellStyle name="Input 4 5 3 4" xfId="17284" xr:uid="{1DFE00C5-42F8-4113-8631-59B1066F9CFA}"/>
    <cellStyle name="Input 4 5 3 4 2" xfId="37079" xr:uid="{DE661701-6189-4C6F-84A2-C3672125AFB6}"/>
    <cellStyle name="Input 4 5 3 4 3" xfId="56077" xr:uid="{8463F845-CA29-4E74-BA98-66B0CC9583F9}"/>
    <cellStyle name="Input 4 5 3 5" xfId="23644" xr:uid="{B4F46123-1D7E-4F20-B1BD-DEF01A15850B}"/>
    <cellStyle name="Input 4 5 3 6" xfId="42676" xr:uid="{74A9EBA6-E0CF-4FFA-85BB-F98E11ACA7A8}"/>
    <cellStyle name="Input 4 5 4" xfId="3062" xr:uid="{E4211E90-78F3-417D-8B53-C777235B1EEF}"/>
    <cellStyle name="Input 4 5 4 2" xfId="6551" xr:uid="{B1694B4A-87C4-409C-A884-E12A35010173}"/>
    <cellStyle name="Input 4 5 4 2 2" xfId="13545" xr:uid="{5BC17C57-9E2A-4BB4-8A6A-57D82B7155FA}"/>
    <cellStyle name="Input 4 5 4 2 2 2" xfId="33340" xr:uid="{7DB3351B-F89E-48F8-9BF1-9F88FA7A5C08}"/>
    <cellStyle name="Input 4 5 4 2 2 3" xfId="52338" xr:uid="{191B4B99-6DDB-4B3B-B522-6A872D9FDEF0}"/>
    <cellStyle name="Input 4 5 4 2 3" xfId="19959" xr:uid="{5EDE2BCE-D97E-41F0-A06B-32907F7D68DD}"/>
    <cellStyle name="Input 4 5 4 2 3 2" xfId="39754" xr:uid="{15F2E486-B285-496C-B38E-4214EC4343F5}"/>
    <cellStyle name="Input 4 5 4 2 3 3" xfId="58752" xr:uid="{7A78B07F-6705-4090-B4D2-F912887DE9BF}"/>
    <cellStyle name="Input 4 5 4 2 4" xfId="26351" xr:uid="{64942466-7FA1-4808-BC4B-46B120BB1687}"/>
    <cellStyle name="Input 4 5 4 2 5" xfId="45351" xr:uid="{588F3CC4-E74E-4E46-A00B-F9306F9A462F}"/>
    <cellStyle name="Input 4 5 4 3" xfId="10147" xr:uid="{C95D0027-B81D-4EE9-A92A-5D1F732703AE}"/>
    <cellStyle name="Input 4 5 4 3 2" xfId="29942" xr:uid="{B391CFFE-6BF6-4C15-A36E-768F77446D75}"/>
    <cellStyle name="Input 4 5 4 3 3" xfId="48940" xr:uid="{48D671CB-C8BD-427B-86F0-3BA8EA224571}"/>
    <cellStyle name="Input 4 5 4 4" xfId="16570" xr:uid="{A4C89FF5-BB3D-4AAF-9776-FE6CE9C41544}"/>
    <cellStyle name="Input 4 5 4 4 2" xfId="36365" xr:uid="{35496CCA-7487-4513-908B-921EFF7D1BB8}"/>
    <cellStyle name="Input 4 5 4 4 3" xfId="55363" xr:uid="{CF185A62-A4CE-4C95-96F2-DBBAB2241189}"/>
    <cellStyle name="Input 4 5 4 5" xfId="22930" xr:uid="{FD61DB83-9F1A-42D7-AB0F-6E470772C2E4}"/>
    <cellStyle name="Input 4 5 4 6" xfId="41962" xr:uid="{FBF34DAA-826F-42AB-B85A-BA6D5423012D}"/>
    <cellStyle name="Input 4 5 5" xfId="5351" xr:uid="{4F908A04-83B0-4F88-A7AA-907385EE136A}"/>
    <cellStyle name="Input 4 5 5 2" xfId="12363" xr:uid="{5B6B96EB-5210-4B96-B1B1-24C0ECAB470A}"/>
    <cellStyle name="Input 4 5 5 2 2" xfId="32158" xr:uid="{28FBBCB0-2DE7-455F-A768-44BD087B5F9A}"/>
    <cellStyle name="Input 4 5 5 2 3" xfId="51156" xr:uid="{7BCD2CCA-0FE5-4468-8241-535D9E54759D}"/>
    <cellStyle name="Input 4 5 5 3" xfId="18781" xr:uid="{1FC1E347-9710-483E-9460-64FDB3A8790B}"/>
    <cellStyle name="Input 4 5 5 3 2" xfId="38576" xr:uid="{5D726D46-0F2F-4262-BD86-83A87A0CCF16}"/>
    <cellStyle name="Input 4 5 5 3 3" xfId="57574" xr:uid="{97D1B759-2E95-4835-8233-709D88CEBB48}"/>
    <cellStyle name="Input 4 5 5 4" xfId="25156" xr:uid="{197B8FE8-5F97-4ED9-8264-C4BD9A5C6F75}"/>
    <cellStyle name="Input 4 5 5 5" xfId="44173" xr:uid="{E775A594-DE32-4FF0-9EA6-76310F4685EE}"/>
    <cellStyle name="Input 4 5 6" xfId="9017" xr:uid="{AFAE2BA9-17F2-45B4-9A45-987792D13B8C}"/>
    <cellStyle name="Input 4 5 6 2" xfId="28812" xr:uid="{1C96D295-2D99-49EA-9743-A20B4A61B3B7}"/>
    <cellStyle name="Input 4 5 6 3" xfId="47810" xr:uid="{C28E9E09-93F1-470D-B27F-89C0DF19F35E}"/>
    <cellStyle name="Input 4 5 7" xfId="8556" xr:uid="{CAA2307A-E466-484C-8FB4-5BC99A52D381}"/>
    <cellStyle name="Input 4 5 7 2" xfId="28353" xr:uid="{6B2CA0A6-B54F-4DC6-9487-D53956F87072}"/>
    <cellStyle name="Input 4 5 7 3" xfId="47351" xr:uid="{9FA6B4FB-336A-43B9-9483-0FEEB82282B1}"/>
    <cellStyle name="Input 4 5 8" xfId="21944" xr:uid="{556EC736-AD50-437A-BE1B-A10D7DDA062A}"/>
    <cellStyle name="Input 4 6" xfId="1990" xr:uid="{10A562B7-C88A-45DF-A47F-8038B18FF43C}"/>
    <cellStyle name="Input 4 6 2" xfId="2760" xr:uid="{57F3A048-109D-4835-9BD1-A76978DE9E82}"/>
    <cellStyle name="Input 4 6 2 2" xfId="4782" xr:uid="{92B5AF6B-D0D4-4131-A8B8-2DE7DE9F7880}"/>
    <cellStyle name="Input 4 6 2 2 2" xfId="8271" xr:uid="{2512C0AC-9CCD-4888-9B46-D673857C02F8}"/>
    <cellStyle name="Input 4 6 2 2 2 2" xfId="15260" xr:uid="{91EA1F7C-C078-480B-9F03-B72A3D1AE9C4}"/>
    <cellStyle name="Input 4 6 2 2 2 2 2" xfId="35055" xr:uid="{B80657B5-E6CE-48D4-8E36-566FADF3A538}"/>
    <cellStyle name="Input 4 6 2 2 2 2 3" xfId="54053" xr:uid="{B83D39E9-B754-4981-975F-B85E917DA96B}"/>
    <cellStyle name="Input 4 6 2 2 2 3" xfId="21674" xr:uid="{EE0FA633-39A6-4EF3-9FC2-348C159DAB92}"/>
    <cellStyle name="Input 4 6 2 2 2 3 2" xfId="41469" xr:uid="{1C31C287-3677-4E56-81C1-074680D1C79E}"/>
    <cellStyle name="Input 4 6 2 2 2 3 3" xfId="60467" xr:uid="{DC08A85C-26D7-418F-8196-F71EB82B9E8A}"/>
    <cellStyle name="Input 4 6 2 2 2 4" xfId="28068" xr:uid="{556DCDB9-ED6F-45D5-9308-DE75794A6B1C}"/>
    <cellStyle name="Input 4 6 2 2 2 5" xfId="47066" xr:uid="{A66CA8FB-C742-4B9D-BEE9-6A0DDEA8603A}"/>
    <cellStyle name="Input 4 6 2 2 3" xfId="11862" xr:uid="{6F3F2076-08D1-47DC-BC4C-1B69F29E49FB}"/>
    <cellStyle name="Input 4 6 2 2 3 2" xfId="31657" xr:uid="{C500715E-8F3B-47D1-89FC-B22BFC302674}"/>
    <cellStyle name="Input 4 6 2 2 3 3" xfId="50655" xr:uid="{BC710BB1-AFFB-4447-B004-A695C6E8CABF}"/>
    <cellStyle name="Input 4 6 2 2 4" xfId="18285" xr:uid="{25A38869-2F4B-4184-A9F2-51A324B9247C}"/>
    <cellStyle name="Input 4 6 2 2 4 2" xfId="38080" xr:uid="{343D8F47-699A-4422-B75C-3F9C66480714}"/>
    <cellStyle name="Input 4 6 2 2 4 3" xfId="57078" xr:uid="{EBA5FED1-AE15-49B3-9663-3AAD4EAF75C1}"/>
    <cellStyle name="Input 4 6 2 2 5" xfId="24646" xr:uid="{5B6872C0-8732-4B4C-8849-049B2327D575}"/>
    <cellStyle name="Input 4 6 2 2 6" xfId="43677" xr:uid="{4D127703-BD1A-4671-B089-77305720F1D8}"/>
    <cellStyle name="Input 4 6 2 3" xfId="6252" xr:uid="{49C0FAE8-8355-4ABE-A065-898E4767D683}"/>
    <cellStyle name="Input 4 6 2 3 2" xfId="13250" xr:uid="{D0918838-B425-4AC1-8173-3218336CBAD5}"/>
    <cellStyle name="Input 4 6 2 3 2 2" xfId="33045" xr:uid="{5422F0D9-0467-477F-BFC8-11E16E1DD01D}"/>
    <cellStyle name="Input 4 6 2 3 2 3" xfId="52043" xr:uid="{0BD7A532-82F9-48D8-A4BF-6D64245F2C49}"/>
    <cellStyle name="Input 4 6 2 3 3" xfId="19665" xr:uid="{77A538B6-68C8-45D8-9A91-E696BFE39A01}"/>
    <cellStyle name="Input 4 6 2 3 3 2" xfId="39460" xr:uid="{2A799B8D-BFA4-44F8-8D4E-474A9DB7126B}"/>
    <cellStyle name="Input 4 6 2 3 3 3" xfId="58458" xr:uid="{53D3FE81-BF4B-4276-80CC-5BD4DBFA7084}"/>
    <cellStyle name="Input 4 6 2 3 4" xfId="26053" xr:uid="{E437C9A3-880E-4F79-8F21-9DCDEE302A80}"/>
    <cellStyle name="Input 4 6 2 3 5" xfId="45057" xr:uid="{60EEAACD-6189-4C38-8EDD-82422D460458}"/>
    <cellStyle name="Input 4 6 2 4" xfId="9859" xr:uid="{72EB1851-5459-41C0-B82D-2715FC8E225D}"/>
    <cellStyle name="Input 4 6 2 4 2" xfId="29654" xr:uid="{4A8337AE-D57E-4B97-9A33-87C38B9A5289}"/>
    <cellStyle name="Input 4 6 2 4 3" xfId="48652" xr:uid="{DA76E39E-DD06-4F48-872E-4A0F3EC284C0}"/>
    <cellStyle name="Input 4 6 2 5" xfId="16273" xr:uid="{5CD5658A-29AE-4CEA-A8BB-440EB34A9DD2}"/>
    <cellStyle name="Input 4 6 2 5 2" xfId="36068" xr:uid="{19027E79-A44F-451E-BE9E-63A713C3E4C8}"/>
    <cellStyle name="Input 4 6 2 5 3" xfId="55066" xr:uid="{CA74022B-2B02-4051-9485-C981DB566AE1}"/>
    <cellStyle name="Input 4 6 2 6" xfId="41812" xr:uid="{B3E3E7F4-D0F4-4AE6-AE74-860C28E7DC21}"/>
    <cellStyle name="Input 4 6 3" xfId="4001" xr:uid="{4A528257-A6D9-4781-9350-7B083A17DE89}"/>
    <cellStyle name="Input 4 6 3 2" xfId="7490" xr:uid="{FF05BDB7-AA64-47AB-8D03-BFBB4A44A3EE}"/>
    <cellStyle name="Input 4 6 3 2 2" xfId="14483" xr:uid="{E6B17047-1B3B-4ECF-A132-BE7BAF4F67DB}"/>
    <cellStyle name="Input 4 6 3 2 2 2" xfId="34278" xr:uid="{371ABEBD-C377-4EA5-8422-B0DA5BD0C21D}"/>
    <cellStyle name="Input 4 6 3 2 2 3" xfId="53276" xr:uid="{0DE80362-3F0F-4958-8BDC-188A3B0FB2A4}"/>
    <cellStyle name="Input 4 6 3 2 3" xfId="20897" xr:uid="{94BA37C6-177F-4071-95B2-736DE25388A1}"/>
    <cellStyle name="Input 4 6 3 2 3 2" xfId="40692" xr:uid="{F40A92DB-4027-4F9E-AF94-A375742DF5B7}"/>
    <cellStyle name="Input 4 6 3 2 3 3" xfId="59690" xr:uid="{5F03964D-083D-454B-9D32-8F0D36458D35}"/>
    <cellStyle name="Input 4 6 3 2 4" xfId="27289" xr:uid="{785048AB-A397-4F79-912B-AC23C57CDFA9}"/>
    <cellStyle name="Input 4 6 3 2 5" xfId="46289" xr:uid="{75B1778C-1522-4111-A1B5-96A12D402A0D}"/>
    <cellStyle name="Input 4 6 3 3" xfId="11085" xr:uid="{914366D0-2108-465C-8E29-49F65367C834}"/>
    <cellStyle name="Input 4 6 3 3 2" xfId="30880" xr:uid="{EA20B358-C99B-4839-8D37-62262A85555B}"/>
    <cellStyle name="Input 4 6 3 3 3" xfId="49878" xr:uid="{DD3351BD-A7EC-498E-81C8-D2BF2322F36C}"/>
    <cellStyle name="Input 4 6 3 4" xfId="17508" xr:uid="{4CF84C2B-475E-4555-8136-2A5367817AF1}"/>
    <cellStyle name="Input 4 6 3 4 2" xfId="37303" xr:uid="{8167FE7E-F914-4432-BFEA-2D924C44BA54}"/>
    <cellStyle name="Input 4 6 3 4 3" xfId="56301" xr:uid="{A759B41D-A79C-4935-8DAF-C7F6E6CF4FEC}"/>
    <cellStyle name="Input 4 6 3 5" xfId="23868" xr:uid="{0786BF99-8DF4-46A9-BAC0-AE0B71AF448C}"/>
    <cellStyle name="Input 4 6 3 6" xfId="42900" xr:uid="{4AE203DB-CBA6-4328-BECD-91E14848B0CE}"/>
    <cellStyle name="Input 4 6 4" xfId="3490" xr:uid="{4D9B9534-CE45-4C77-810D-65C624DDFC48}"/>
    <cellStyle name="Input 4 6 4 2" xfId="6979" xr:uid="{A377950A-1A5D-481D-9C0F-B96BA8AC45D7}"/>
    <cellStyle name="Input 4 6 4 2 2" xfId="13973" xr:uid="{2211E643-4358-47A5-887E-700EAA73D686}"/>
    <cellStyle name="Input 4 6 4 2 2 2" xfId="33768" xr:uid="{FF9F590B-B2F0-4265-A020-8EBBE39EE709}"/>
    <cellStyle name="Input 4 6 4 2 2 3" xfId="52766" xr:uid="{B5BB3C29-5057-42F7-9C57-276E7CF33525}"/>
    <cellStyle name="Input 4 6 4 2 3" xfId="20387" xr:uid="{F959A994-B67C-48C9-B3DD-A6F6E6CFAA63}"/>
    <cellStyle name="Input 4 6 4 2 3 2" xfId="40182" xr:uid="{1BD9B8C0-A748-4EE1-A95B-917CC432366A}"/>
    <cellStyle name="Input 4 6 4 2 3 3" xfId="59180" xr:uid="{3C3FAA60-7EB9-4E42-ABD4-406B626DB4E2}"/>
    <cellStyle name="Input 4 6 4 2 4" xfId="26779" xr:uid="{7B16315B-0A46-41DA-AD5B-389E150AF3C7}"/>
    <cellStyle name="Input 4 6 4 2 5" xfId="45779" xr:uid="{033D5156-4E74-4A9E-B48F-B1B91A06FC36}"/>
    <cellStyle name="Input 4 6 4 3" xfId="10575" xr:uid="{7E21E076-6465-4DF4-9C3B-88875E48DAD3}"/>
    <cellStyle name="Input 4 6 4 3 2" xfId="30370" xr:uid="{A59B964C-3D3C-44E5-A1DE-276DF3C9EEBB}"/>
    <cellStyle name="Input 4 6 4 3 3" xfId="49368" xr:uid="{F3ACEA74-3AC9-4DD4-99A4-B04763B63240}"/>
    <cellStyle name="Input 4 6 4 4" xfId="16998" xr:uid="{71FBFF53-FDB1-46DD-8FAF-5F3B570AFF72}"/>
    <cellStyle name="Input 4 6 4 4 2" xfId="36793" xr:uid="{A234F174-E475-467B-A5ED-577C220B0062}"/>
    <cellStyle name="Input 4 6 4 4 3" xfId="55791" xr:uid="{AFB82185-1E52-48C9-9E5D-4DA88014AFC8}"/>
    <cellStyle name="Input 4 6 4 5" xfId="23358" xr:uid="{78F6C190-DB75-47B1-9B50-EC5239BE849E}"/>
    <cellStyle name="Input 4 6 4 6" xfId="42390" xr:uid="{A9828B5C-912B-4BF6-BE98-2136B6A0218A}"/>
    <cellStyle name="Input 4 6 5" xfId="5575" xr:uid="{30E145A6-7BE1-467E-A798-1C06F982DB1A}"/>
    <cellStyle name="Input 4 6 5 2" xfId="12586" xr:uid="{E6D5619C-E345-4AB7-8C64-AF69F980E2A5}"/>
    <cellStyle name="Input 4 6 5 2 2" xfId="32381" xr:uid="{4783AC3C-B54D-46F9-90E9-8187589AE701}"/>
    <cellStyle name="Input 4 6 5 2 3" xfId="51379" xr:uid="{3CC13723-3D92-4BFD-9910-2BEC0BEBD2EB}"/>
    <cellStyle name="Input 4 6 5 3" xfId="19004" xr:uid="{A6804F8B-4578-4849-9ECC-495D34883334}"/>
    <cellStyle name="Input 4 6 5 3 2" xfId="38799" xr:uid="{7313A5C4-83D6-4962-8004-44A034DA0066}"/>
    <cellStyle name="Input 4 6 5 3 3" xfId="57797" xr:uid="{2A688B8E-527B-4696-9E13-0E6739982C01}"/>
    <cellStyle name="Input 4 6 5 4" xfId="25380" xr:uid="{D1621395-02D6-462F-946C-4E510DEA0777}"/>
    <cellStyle name="Input 4 6 5 5" xfId="44396" xr:uid="{C2446397-0947-4C64-8513-3F574A2C6D9F}"/>
    <cellStyle name="Input 4 6 6" xfId="9224" xr:uid="{0C81D77F-996D-4DA5-B5AA-ACE08B523626}"/>
    <cellStyle name="Input 4 6 6 2" xfId="29019" xr:uid="{770BD5AE-F22A-4DC5-B3D1-246B81A38816}"/>
    <cellStyle name="Input 4 6 6 3" xfId="48017" xr:uid="{4A7073F8-7A2C-426E-865D-9E0DC07CA7F3}"/>
    <cellStyle name="Input 4 6 7" xfId="15600" xr:uid="{070469EF-A36C-4D9B-96D3-175595DC6EE2}"/>
    <cellStyle name="Input 4 6 7 2" xfId="35395" xr:uid="{66EFBB53-C4F1-48D1-B9EB-2E18A6357463}"/>
    <cellStyle name="Input 4 6 7 3" xfId="54393" xr:uid="{A28C44C4-EF01-404D-B02D-D8EE369C5F4A}"/>
    <cellStyle name="Input 4 6 8" xfId="21969" xr:uid="{EFCC5491-021A-4C3F-9E94-ABADEA960F0F}"/>
    <cellStyle name="Input 4 7" xfId="3114" xr:uid="{1B466B94-81BF-4DCC-AC20-9CD22BDEB933}"/>
    <cellStyle name="Input 4 7 2" xfId="6603" xr:uid="{9511457D-267B-4816-83E7-D04DC3D52CF5}"/>
    <cellStyle name="Input 4 7 2 2" xfId="13597" xr:uid="{A8B0372C-A1B4-4F6E-B99E-11EE13107E66}"/>
    <cellStyle name="Input 4 7 2 2 2" xfId="33392" xr:uid="{87030C6D-8771-4AC1-A0B4-4C30723B02F2}"/>
    <cellStyle name="Input 4 7 2 2 3" xfId="52390" xr:uid="{7E99A807-3494-4DC8-B8C3-336FCE65B2EC}"/>
    <cellStyle name="Input 4 7 2 3" xfId="20011" xr:uid="{68F59209-FD6D-4617-B753-7E4C7BBD4D32}"/>
    <cellStyle name="Input 4 7 2 3 2" xfId="39806" xr:uid="{525C55FE-AAD6-4E8F-8208-7F7B3A084ADA}"/>
    <cellStyle name="Input 4 7 2 3 3" xfId="58804" xr:uid="{C312A5F4-8203-4149-9C43-F8AEEE2420E6}"/>
    <cellStyle name="Input 4 7 2 4" xfId="26403" xr:uid="{6CD26A08-5923-4570-B371-C53B9F18CB71}"/>
    <cellStyle name="Input 4 7 2 5" xfId="45403" xr:uid="{5FBB9F50-6296-437E-BE3A-0BEE1DC7C9D3}"/>
    <cellStyle name="Input 4 7 3" xfId="10199" xr:uid="{1DDFEA68-FF79-4781-B3DC-A2C6DB0F1319}"/>
    <cellStyle name="Input 4 7 3 2" xfId="29994" xr:uid="{6B1311CE-38AE-4449-AC83-B1D2B6F58EB3}"/>
    <cellStyle name="Input 4 7 3 3" xfId="48992" xr:uid="{D1C8B500-C198-4B54-9E69-DD0011CCBE8B}"/>
    <cellStyle name="Input 4 7 4" xfId="16622" xr:uid="{CD95AA99-22D1-4920-8CF4-00859900B6A5}"/>
    <cellStyle name="Input 4 7 4 2" xfId="36417" xr:uid="{42640408-A165-4F67-BA69-75F69B5271AB}"/>
    <cellStyle name="Input 4 7 4 3" xfId="55415" xr:uid="{605C5924-8E4B-4EE2-AAF0-852A04E1FACC}"/>
    <cellStyle name="Input 4 7 5" xfId="22982" xr:uid="{88A582F8-8C9C-496D-9732-0EF66EC35DEF}"/>
    <cellStyle name="Input 4 7 6" xfId="42014" xr:uid="{7842E248-9A2B-4A6F-BA14-BDD47622B733}"/>
    <cellStyle name="Input 4 8" xfId="3566" xr:uid="{205C6EF2-1E8F-4586-A7D4-9F250FE10A2A}"/>
    <cellStyle name="Input 4 8 2" xfId="7055" xr:uid="{9C08A934-E33A-433D-A621-84DB4CB4A976}"/>
    <cellStyle name="Input 4 8 2 2" xfId="14049" xr:uid="{C8779E09-B17B-4BEB-B4CA-5923BC86D141}"/>
    <cellStyle name="Input 4 8 2 2 2" xfId="33844" xr:uid="{727C4755-6901-47FA-A901-848CE1159259}"/>
    <cellStyle name="Input 4 8 2 2 3" xfId="52842" xr:uid="{22A959A4-6603-44EC-8B58-BB2CF2B3313A}"/>
    <cellStyle name="Input 4 8 2 3" xfId="20463" xr:uid="{3FE17B34-4B8D-4289-84C5-BD2F23BDD119}"/>
    <cellStyle name="Input 4 8 2 3 2" xfId="40258" xr:uid="{6F9C1625-E70F-452D-AEAE-5A66BEF58A1D}"/>
    <cellStyle name="Input 4 8 2 3 3" xfId="59256" xr:uid="{227AF64D-8009-4BEE-991A-B8088B885970}"/>
    <cellStyle name="Input 4 8 2 4" xfId="26855" xr:uid="{6DBD46C2-9930-4732-8225-717184E002F9}"/>
    <cellStyle name="Input 4 8 2 5" xfId="45855" xr:uid="{8B9B7125-CD96-434B-A197-9B0F1C70CE0C}"/>
    <cellStyle name="Input 4 8 3" xfId="10651" xr:uid="{D318943E-AF33-4E09-9D7A-EE599EDD689D}"/>
    <cellStyle name="Input 4 8 3 2" xfId="30446" xr:uid="{6B22DD88-231A-4384-8B12-1713EBC4B044}"/>
    <cellStyle name="Input 4 8 3 3" xfId="49444" xr:uid="{69619BB2-853C-4D86-97AF-71F5FE6F6C06}"/>
    <cellStyle name="Input 4 8 4" xfId="17074" xr:uid="{637060DF-E58A-4A0B-BDD3-27590B251CFC}"/>
    <cellStyle name="Input 4 8 4 2" xfId="36869" xr:uid="{CAD7B2B5-6510-46DC-99F1-BA13566FE4AC}"/>
    <cellStyle name="Input 4 8 4 3" xfId="55867" xr:uid="{63B7D57E-9722-4482-8573-30BA03C02397}"/>
    <cellStyle name="Input 4 8 5" xfId="23434" xr:uid="{0247FB90-D78E-471A-89DA-8D4D50336382}"/>
    <cellStyle name="Input 4 8 6" xfId="42466" xr:uid="{A3714E2E-3DD7-4355-9D53-4F960350CFD1}"/>
    <cellStyle name="Input 4 9" xfId="5051" xr:uid="{433A735A-CE94-4A49-9A7C-40A2D8BFF6B1}"/>
    <cellStyle name="Input 4 9 2" xfId="12103" xr:uid="{6595E4C0-BFBE-41CB-9499-48F6217116ED}"/>
    <cellStyle name="Input 4 9 2 2" xfId="31898" xr:uid="{C07C14C9-BAC0-4B3E-AA23-61152D84C13E}"/>
    <cellStyle name="Input 4 9 2 3" xfId="50896" xr:uid="{C5BCEFAA-9145-4227-B17B-26BE2BC7C22E}"/>
    <cellStyle name="Input 4 9 3" xfId="18525" xr:uid="{A15A67D7-11AE-43F3-AC5F-3B8837A88FCE}"/>
    <cellStyle name="Input 4 9 3 2" xfId="38320" xr:uid="{613F57B5-3DA2-4436-A808-DB1E84EA3EEE}"/>
    <cellStyle name="Input 4 9 3 3" xfId="57318" xr:uid="{FB3D6CAF-CE87-4518-B0B0-5698FCF8D065}"/>
    <cellStyle name="Input 4 9 4" xfId="24888" xr:uid="{C6091BA2-E945-4B63-B279-507395D5E69C}"/>
    <cellStyle name="Input 4 9 5" xfId="43917" xr:uid="{63875B98-5A50-4236-9C4C-206A41DC4881}"/>
    <cellStyle name="Input 5" xfId="400" xr:uid="{74619CCA-02C9-4317-B46D-53C114162529}"/>
    <cellStyle name="Input 5 10" xfId="8590" xr:uid="{9DE528D9-8169-4092-B064-8FD749C5A246}"/>
    <cellStyle name="Input 5 10 2" xfId="28387" xr:uid="{E04E0F84-3E95-4BA3-9B77-4414343F4DE3}"/>
    <cellStyle name="Input 5 10 3" xfId="47385" xr:uid="{4C125B1D-3904-4741-906B-9D4B851D5B1B}"/>
    <cellStyle name="Input 5 11" xfId="8614" xr:uid="{905D147F-4A3E-4FD7-86A8-E58AEDEA6160}"/>
    <cellStyle name="Input 5 11 2" xfId="28411" xr:uid="{7ECA0568-F03E-4ED3-AD83-6039230D26D8}"/>
    <cellStyle name="Input 5 11 3" xfId="47409" xr:uid="{F2CBEB25-FA06-485B-9F60-198E39E1D240}"/>
    <cellStyle name="Input 5 2" xfId="786" xr:uid="{A007AE54-9F74-4633-9FC6-C0D22D4BF845}"/>
    <cellStyle name="Input 5 2 10" xfId="5090" xr:uid="{F76BCA5C-C7AD-4904-9A25-2803B0954BA4}"/>
    <cellStyle name="Input 5 2 10 2" xfId="12136" xr:uid="{3C260F43-1D66-4580-9C44-F6BAE600BC0A}"/>
    <cellStyle name="Input 5 2 10 2 2" xfId="31931" xr:uid="{83AD63F9-16E4-4276-90C3-4BD32EC6D718}"/>
    <cellStyle name="Input 5 2 10 2 3" xfId="50929" xr:uid="{C6FA2151-1FFB-4518-B7DF-5A04C32B7EFE}"/>
    <cellStyle name="Input 5 2 10 3" xfId="18557" xr:uid="{D1673E6D-96B6-4CA2-B171-169218487057}"/>
    <cellStyle name="Input 5 2 10 3 2" xfId="38352" xr:uid="{619A2F3B-C07B-4F7A-9025-49FC3E56EA50}"/>
    <cellStyle name="Input 5 2 10 3 3" xfId="57350" xr:uid="{B275A1AE-BC66-4AFD-AB9C-473C3CE78046}"/>
    <cellStyle name="Input 5 2 10 4" xfId="24920" xr:uid="{C4E9DA87-C4A2-40B9-B6ED-CB0B82A2E80B}"/>
    <cellStyle name="Input 5 2 10 5" xfId="43949" xr:uid="{A8970670-52D7-4577-8206-4675C6D52351}"/>
    <cellStyle name="Input 5 2 11" xfId="8661" xr:uid="{024B9D33-41D4-4514-95EC-98D7E031BD88}"/>
    <cellStyle name="Input 5 2 11 2" xfId="28458" xr:uid="{13972399-AABE-481B-9A77-BEDF8B196491}"/>
    <cellStyle name="Input 5 2 11 3" xfId="47456" xr:uid="{854DFD8C-F730-4B01-A295-478B06CDA6A1}"/>
    <cellStyle name="Input 5 2 12" xfId="8866" xr:uid="{A639566D-7D57-4166-A82D-79BB16256C8B}"/>
    <cellStyle name="Input 5 2 12 2" xfId="28661" xr:uid="{E2B8E09C-B82D-4E6F-B1C0-8930708C82B2}"/>
    <cellStyle name="Input 5 2 12 3" xfId="47659" xr:uid="{174CEF28-60F8-4F0E-8146-D91097438C9C}"/>
    <cellStyle name="Input 5 2 2" xfId="1652" xr:uid="{AFE0C572-F703-4AD6-A4E1-90B0928BDAA7}"/>
    <cellStyle name="Input 5 2 2 2" xfId="2425" xr:uid="{63254F60-4D15-44CD-9CBD-3109BACEDAC9}"/>
    <cellStyle name="Input 5 2 2 2 2" xfId="4450" xr:uid="{FE66409D-5EE5-430F-8DD4-A4DD897622E1}"/>
    <cellStyle name="Input 5 2 2 2 2 2" xfId="7939" xr:uid="{85754B2F-B98B-46ED-8D0A-715F1F0970A4}"/>
    <cellStyle name="Input 5 2 2 2 2 2 2" xfId="14928" xr:uid="{ABBA3629-825F-4A5C-AB76-E3FDF9B4C5FF}"/>
    <cellStyle name="Input 5 2 2 2 2 2 2 2" xfId="34723" xr:uid="{A116C683-D879-4EE4-9A10-7F3A71A6F71F}"/>
    <cellStyle name="Input 5 2 2 2 2 2 2 3" xfId="53721" xr:uid="{E0E4D799-0668-428F-B8F1-BCA65BCA1AAB}"/>
    <cellStyle name="Input 5 2 2 2 2 2 3" xfId="21342" xr:uid="{983A095B-4BBA-4ACB-9DCA-5FF45335867B}"/>
    <cellStyle name="Input 5 2 2 2 2 2 3 2" xfId="41137" xr:uid="{A287CA57-4F2B-44F3-94F2-F315802D8E44}"/>
    <cellStyle name="Input 5 2 2 2 2 2 3 3" xfId="60135" xr:uid="{D7924AFE-2E36-4E08-88EF-8ED597285C26}"/>
    <cellStyle name="Input 5 2 2 2 2 2 4" xfId="27736" xr:uid="{989077BB-043B-4D84-8AA1-2FA8B65D0CCE}"/>
    <cellStyle name="Input 5 2 2 2 2 2 5" xfId="46734" xr:uid="{B17ED047-FE0D-4FDC-859F-4BA47A2BA101}"/>
    <cellStyle name="Input 5 2 2 2 2 3" xfId="11530" xr:uid="{51AB9B5D-4BA8-4B61-9FA3-7A2020128967}"/>
    <cellStyle name="Input 5 2 2 2 2 3 2" xfId="31325" xr:uid="{E6178599-54DF-44E3-8B45-D670AAF0DA90}"/>
    <cellStyle name="Input 5 2 2 2 2 3 3" xfId="50323" xr:uid="{E9FFB323-025B-4596-B6F4-E112810F46F5}"/>
    <cellStyle name="Input 5 2 2 2 2 4" xfId="17953" xr:uid="{2368A1F0-0736-413B-8663-D7346623783A}"/>
    <cellStyle name="Input 5 2 2 2 2 4 2" xfId="37748" xr:uid="{5233F021-E863-4CA0-9B29-DA27FF8B8F90}"/>
    <cellStyle name="Input 5 2 2 2 2 4 3" xfId="56746" xr:uid="{165654E7-6A11-48BB-A213-6E40B0E63E32}"/>
    <cellStyle name="Input 5 2 2 2 2 5" xfId="24314" xr:uid="{7BCED27B-9E3A-4D3B-B19B-143221CF29ED}"/>
    <cellStyle name="Input 5 2 2 2 2 6" xfId="43345" xr:uid="{E38FC61A-1C65-4328-A1C2-BCB3AD6F9B00}"/>
    <cellStyle name="Input 5 2 2 2 3" xfId="5919" xr:uid="{7AE297F3-3F1E-4A7D-ADA2-17FD6851D870}"/>
    <cellStyle name="Input 5 2 2 2 3 2" xfId="12919" xr:uid="{EF5B8985-1F3E-4DCC-9342-22EC29728A27}"/>
    <cellStyle name="Input 5 2 2 2 3 2 2" xfId="32714" xr:uid="{DE6AC324-4C93-4349-8F1F-A5053EAEBDFD}"/>
    <cellStyle name="Input 5 2 2 2 3 2 3" xfId="51712" xr:uid="{95D0DC80-BC19-4CFD-90BC-DA6C2E8AF6E4}"/>
    <cellStyle name="Input 5 2 2 2 3 3" xfId="19334" xr:uid="{B36209AB-3C0E-4C7F-BF86-7EC7884E9A91}"/>
    <cellStyle name="Input 5 2 2 2 3 3 2" xfId="39129" xr:uid="{BCCA0FBD-8FC8-4DD5-8829-53A418DEBAE5}"/>
    <cellStyle name="Input 5 2 2 2 3 3 3" xfId="58127" xr:uid="{E1CBBB71-BD0B-4EF9-AB10-06C2734FC854}"/>
    <cellStyle name="Input 5 2 2 2 3 4" xfId="25720" xr:uid="{01200CB8-164A-493C-96D1-9D99B52A7E23}"/>
    <cellStyle name="Input 5 2 2 2 3 5" xfId="44726" xr:uid="{8608806F-930D-4D30-AFDC-AE3C40C2680A}"/>
    <cellStyle name="Input 5 2 2 2 4" xfId="9555" xr:uid="{DAEEB60A-F294-48C0-AB57-8486CE75B52E}"/>
    <cellStyle name="Input 5 2 2 2 4 2" xfId="29350" xr:uid="{CA76109A-6B8D-43AB-9215-01F3345C88CE}"/>
    <cellStyle name="Input 5 2 2 2 4 3" xfId="48348" xr:uid="{924476CA-C195-4E94-BDEE-124740FFC38B}"/>
    <cellStyle name="Input 5 2 2 2 5" xfId="15940" xr:uid="{E4DA758B-2C9A-4726-BDA1-DFA6A484AAEB}"/>
    <cellStyle name="Input 5 2 2 2 5 2" xfId="35735" xr:uid="{172F573F-5255-408C-A4B0-81E247E29ABA}"/>
    <cellStyle name="Input 5 2 2 2 5 3" xfId="54733" xr:uid="{B2C76883-4BFA-4F5E-A977-EEE35DAB0282}"/>
    <cellStyle name="Input 5 2 2 2 6" xfId="41703" xr:uid="{21632D8F-8022-444E-B28A-AF94F04C9ED7}"/>
    <cellStyle name="Input 5 2 2 3" xfId="3668" xr:uid="{402B4409-478E-4416-9927-019E89B3AB0A}"/>
    <cellStyle name="Input 5 2 2 3 2" xfId="7157" xr:uid="{DD99830E-1D5D-4B82-BFE3-C7CD735F2E0D}"/>
    <cellStyle name="Input 5 2 2 3 2 2" xfId="14150" xr:uid="{B629BAEB-B4E1-4E1D-A6EB-D0ED4C884DC9}"/>
    <cellStyle name="Input 5 2 2 3 2 2 2" xfId="33945" xr:uid="{A859EFD7-D51E-4914-B20B-F1DC299D8BC7}"/>
    <cellStyle name="Input 5 2 2 3 2 2 3" xfId="52943" xr:uid="{35277469-C890-4D4F-9575-7982E8EFCFA6}"/>
    <cellStyle name="Input 5 2 2 3 2 3" xfId="20564" xr:uid="{7C618483-BC85-482A-9A12-92D1B594AC05}"/>
    <cellStyle name="Input 5 2 2 3 2 3 2" xfId="40359" xr:uid="{723CA28D-32B7-46B0-B035-791F3CBC2B83}"/>
    <cellStyle name="Input 5 2 2 3 2 3 3" xfId="59357" xr:uid="{A5AE13CF-5B8D-43C4-BC35-6A681557466C}"/>
    <cellStyle name="Input 5 2 2 3 2 4" xfId="26956" xr:uid="{FA7265AC-0F0E-4C1F-8A2F-26D66D12ED0A}"/>
    <cellStyle name="Input 5 2 2 3 2 5" xfId="45956" xr:uid="{C2E97AE5-086B-4E42-B46B-1026DC262A71}"/>
    <cellStyle name="Input 5 2 2 3 3" xfId="10752" xr:uid="{96F7C417-8846-4D89-B0BF-EFB630504F77}"/>
    <cellStyle name="Input 5 2 2 3 3 2" xfId="30547" xr:uid="{51596C02-FD72-4371-9D43-F6C7E0472C68}"/>
    <cellStyle name="Input 5 2 2 3 3 3" xfId="49545" xr:uid="{3D5CA1AB-D0DF-4292-935F-487DF55025A7}"/>
    <cellStyle name="Input 5 2 2 3 4" xfId="17175" xr:uid="{D90991D3-8CB4-415F-A481-D2EA21F86928}"/>
    <cellStyle name="Input 5 2 2 3 4 2" xfId="36970" xr:uid="{B4D48C05-756B-4F03-BB2A-DC73285A222D}"/>
    <cellStyle name="Input 5 2 2 3 4 3" xfId="55968" xr:uid="{3E2007B4-9126-4DB6-AD91-811807D210DC}"/>
    <cellStyle name="Input 5 2 2 3 5" xfId="23535" xr:uid="{19943439-9C46-4DA8-83B5-5FA78EA71E0E}"/>
    <cellStyle name="Input 5 2 2 3 6" xfId="42567" xr:uid="{118FF382-8CDC-4FDC-B107-71B481B8677A}"/>
    <cellStyle name="Input 5 2 2 4" xfId="3380" xr:uid="{12E69CC8-BD5C-4C42-8E9D-FFDD43EDB8E0}"/>
    <cellStyle name="Input 5 2 2 4 2" xfId="6869" xr:uid="{C89C6440-59BD-4B70-B3DC-BB961EE969AF}"/>
    <cellStyle name="Input 5 2 2 4 2 2" xfId="13863" xr:uid="{AD807D00-9B0F-47DC-8340-A4AB62C34731}"/>
    <cellStyle name="Input 5 2 2 4 2 2 2" xfId="33658" xr:uid="{FCD2091D-20EC-42D0-9B1F-EC11793392BD}"/>
    <cellStyle name="Input 5 2 2 4 2 2 3" xfId="52656" xr:uid="{E3DFD006-6C14-440C-9E89-776595B469F8}"/>
    <cellStyle name="Input 5 2 2 4 2 3" xfId="20277" xr:uid="{0FFDCC90-1A6E-454B-9035-5D94EC694641}"/>
    <cellStyle name="Input 5 2 2 4 2 3 2" xfId="40072" xr:uid="{8B7C128B-12AB-4F39-BF3C-E74A66A576EA}"/>
    <cellStyle name="Input 5 2 2 4 2 3 3" xfId="59070" xr:uid="{EA6CC953-15A3-4E4D-B387-29BD0C39959A}"/>
    <cellStyle name="Input 5 2 2 4 2 4" xfId="26669" xr:uid="{9B4B0331-0B2D-44C7-9A7C-D30E1C3C4A21}"/>
    <cellStyle name="Input 5 2 2 4 2 5" xfId="45669" xr:uid="{33B4FCDA-7A05-4A21-B022-8795BCCBB316}"/>
    <cellStyle name="Input 5 2 2 4 3" xfId="10465" xr:uid="{5A28A990-48B8-4F15-8947-0190C070C057}"/>
    <cellStyle name="Input 5 2 2 4 3 2" xfId="30260" xr:uid="{5432CE55-D06C-45C7-AAD6-90FE5DEFF840}"/>
    <cellStyle name="Input 5 2 2 4 3 3" xfId="49258" xr:uid="{644FD617-4B9F-4AAE-B463-C14EE89624B7}"/>
    <cellStyle name="Input 5 2 2 4 4" xfId="16888" xr:uid="{CC2260A1-C4C4-47EE-8CFA-845FE2D79AB4}"/>
    <cellStyle name="Input 5 2 2 4 4 2" xfId="36683" xr:uid="{DB7DE967-E680-4E85-984F-0E4014406F41}"/>
    <cellStyle name="Input 5 2 2 4 4 3" xfId="55681" xr:uid="{AD9665C8-D541-4799-ADEC-E9076F84AE26}"/>
    <cellStyle name="Input 5 2 2 4 5" xfId="23248" xr:uid="{6C95B5BC-8F96-40DE-8AF9-7B16F5F7BD90}"/>
    <cellStyle name="Input 5 2 2 4 6" xfId="42280" xr:uid="{062458E9-A702-46DD-B04D-B63000EEB252}"/>
    <cellStyle name="Input 5 2 2 5" xfId="5240" xr:uid="{634B3B37-A8AA-4734-ABE3-68EC09CA11C0}"/>
    <cellStyle name="Input 5 2 2 5 2" xfId="12255" xr:uid="{447B2F00-B062-4E9F-ADF9-70418D69F9E3}"/>
    <cellStyle name="Input 5 2 2 5 2 2" xfId="32050" xr:uid="{2D75149A-DFE0-4CB7-BB51-D30EF0F0C687}"/>
    <cellStyle name="Input 5 2 2 5 2 3" xfId="51048" xr:uid="{874DA7B5-FF0F-42CF-892E-E1153BDA6B3C}"/>
    <cellStyle name="Input 5 2 2 5 3" xfId="18673" xr:uid="{89E11F68-1F2A-4535-B050-3674152168CB}"/>
    <cellStyle name="Input 5 2 2 5 3 2" xfId="38468" xr:uid="{C28E26D2-573C-4A0D-9181-2BD02C202847}"/>
    <cellStyle name="Input 5 2 2 5 3 3" xfId="57466" xr:uid="{2E0A6FBA-3893-47BF-B8B6-907B82557A9E}"/>
    <cellStyle name="Input 5 2 2 5 4" xfId="25047" xr:uid="{9746A050-8FD0-4312-9F81-A22A7EF70E5F}"/>
    <cellStyle name="Input 5 2 2 5 5" xfId="44065" xr:uid="{C7A8912A-B3C9-4F68-9AEC-DE22123DC4BE}"/>
    <cellStyle name="Input 5 2 2 6" xfId="8920" xr:uid="{6962671B-BB35-4B74-BCD8-754C4E36929C}"/>
    <cellStyle name="Input 5 2 2 6 2" xfId="28715" xr:uid="{F36AFD6C-0876-4381-8582-E8C0857F4384}"/>
    <cellStyle name="Input 5 2 2 6 3" xfId="47713" xr:uid="{3DA029F9-D57A-4272-A7C3-A49CB524D261}"/>
    <cellStyle name="Input 5 2 2 7" xfId="8840" xr:uid="{BFD83ACA-4134-4C94-AC05-5FB894B11146}"/>
    <cellStyle name="Input 5 2 2 7 2" xfId="28637" xr:uid="{E8171B1D-B949-4229-9907-06215D13F0A6}"/>
    <cellStyle name="Input 5 2 2 7 3" xfId="47635" xr:uid="{ED0A8781-58F8-475A-80E8-D1954AF744EC}"/>
    <cellStyle name="Input 5 2 2 8" xfId="22007" xr:uid="{AA5E4205-5576-4620-BF5A-EAA4F211B4E2}"/>
    <cellStyle name="Input 5 2 3" xfId="1873" xr:uid="{75CD5957-6570-493A-9B84-5F6B89899C6E}"/>
    <cellStyle name="Input 5 2 3 2" xfId="2643" xr:uid="{DAF40E98-51DE-475E-89C0-ABD0B48CBA35}"/>
    <cellStyle name="Input 5 2 3 2 2" xfId="4666" xr:uid="{9D800B61-BE00-48AC-9CEA-189491E2B2A2}"/>
    <cellStyle name="Input 5 2 3 2 2 2" xfId="8155" xr:uid="{EFCD5E9F-151D-4933-9ABD-FF63E54E9643}"/>
    <cellStyle name="Input 5 2 3 2 2 2 2" xfId="15144" xr:uid="{9755F9F8-D71F-47D9-8EEB-239F2B710FEE}"/>
    <cellStyle name="Input 5 2 3 2 2 2 2 2" xfId="34939" xr:uid="{B7654100-5552-45D2-AE95-8ED6B17E143C}"/>
    <cellStyle name="Input 5 2 3 2 2 2 2 3" xfId="53937" xr:uid="{632586A7-6BE3-4FA4-ADBB-FBC3FC00FAB5}"/>
    <cellStyle name="Input 5 2 3 2 2 2 3" xfId="21558" xr:uid="{E42CBDEE-85DC-4B60-B68F-7A02F2500601}"/>
    <cellStyle name="Input 5 2 3 2 2 2 3 2" xfId="41353" xr:uid="{89800BE8-FFAE-4BC0-A578-9DFC93BC7470}"/>
    <cellStyle name="Input 5 2 3 2 2 2 3 3" xfId="60351" xr:uid="{5E5B1672-6156-4CA0-9FD0-D74E85ABEE6D}"/>
    <cellStyle name="Input 5 2 3 2 2 2 4" xfId="27952" xr:uid="{54A58CC5-26B6-4E2C-962A-E7290192C3A6}"/>
    <cellStyle name="Input 5 2 3 2 2 2 5" xfId="46950" xr:uid="{9E647A98-0447-47C5-8656-F7BF8A533385}"/>
    <cellStyle name="Input 5 2 3 2 2 3" xfId="11746" xr:uid="{E690795A-DD8D-4525-A503-BABDFAF90C55}"/>
    <cellStyle name="Input 5 2 3 2 2 3 2" xfId="31541" xr:uid="{FCDE0090-D8F2-405F-BE46-05D9C6CE8637}"/>
    <cellStyle name="Input 5 2 3 2 2 3 3" xfId="50539" xr:uid="{0C32554E-78C2-4880-8A9B-8A7B177867D9}"/>
    <cellStyle name="Input 5 2 3 2 2 4" xfId="18169" xr:uid="{1516139C-84CC-4926-A457-6AEAAA6D16AC}"/>
    <cellStyle name="Input 5 2 3 2 2 4 2" xfId="37964" xr:uid="{39D10494-BD31-49F8-AAF0-7EE3F75F64AD}"/>
    <cellStyle name="Input 5 2 3 2 2 4 3" xfId="56962" xr:uid="{09571F21-AE32-4AB2-A58B-409177496A63}"/>
    <cellStyle name="Input 5 2 3 2 2 5" xfId="24530" xr:uid="{80478AAD-90EF-48C7-95C9-0DC6BF2C119D}"/>
    <cellStyle name="Input 5 2 3 2 2 6" xfId="43561" xr:uid="{690FCFFC-5DDB-4F38-9899-3A54D84D5DD1}"/>
    <cellStyle name="Input 5 2 3 2 3" xfId="6135" xr:uid="{6488B100-86C5-414B-98DB-B43AB8FE06CA}"/>
    <cellStyle name="Input 5 2 3 2 3 2" xfId="13134" xr:uid="{25FCB2EE-205A-4CA7-8AE1-CDC02F2A5A5F}"/>
    <cellStyle name="Input 5 2 3 2 3 2 2" xfId="32929" xr:uid="{6869CBA7-35EA-4448-BEC8-FD68AAC4606D}"/>
    <cellStyle name="Input 5 2 3 2 3 2 3" xfId="51927" xr:uid="{6118E87D-FF68-4A63-BCB1-963F2171EE01}"/>
    <cellStyle name="Input 5 2 3 2 3 3" xfId="19549" xr:uid="{1A8102FF-2A2A-44AE-94FD-9D454F3C86E6}"/>
    <cellStyle name="Input 5 2 3 2 3 3 2" xfId="39344" xr:uid="{6A643D2D-1CDD-4C8D-9FD2-DE0ED6B57091}"/>
    <cellStyle name="Input 5 2 3 2 3 3 3" xfId="58342" xr:uid="{B78EABF3-BD5D-4234-BF6D-0AEBDB37D87C}"/>
    <cellStyle name="Input 5 2 3 2 3 4" xfId="25936" xr:uid="{668C6E89-91FD-493A-BF0A-6BFB37A847F1}"/>
    <cellStyle name="Input 5 2 3 2 3 5" xfId="44941" xr:uid="{4CD70B8A-4C1C-4422-A605-8212F3DFDAFA}"/>
    <cellStyle name="Input 5 2 3 2 4" xfId="9751" xr:uid="{FF1D0C8F-8329-4D4C-AEBA-A3CE9605D861}"/>
    <cellStyle name="Input 5 2 3 2 4 2" xfId="29546" xr:uid="{AB3FABED-BD2E-4AF6-B36D-4B78BCB73B87}"/>
    <cellStyle name="Input 5 2 3 2 4 3" xfId="48544" xr:uid="{DC28B1DA-4618-48B2-BD4B-3778231D99FA}"/>
    <cellStyle name="Input 5 2 3 2 5" xfId="16157" xr:uid="{C97DE8D9-E486-43D5-BA1B-C6DAD00392CB}"/>
    <cellStyle name="Input 5 2 3 2 5 2" xfId="35952" xr:uid="{3B94A57D-21CA-4E3B-B9CB-C115374808DD}"/>
    <cellStyle name="Input 5 2 3 2 5 3" xfId="54950" xr:uid="{C326A767-4406-4FDE-A2E1-429CA7E84147}"/>
    <cellStyle name="Input 5 2 3 2 6" xfId="41770" xr:uid="{50FD2F2B-D1CA-4FDB-BF8B-454CF60F0F6A}"/>
    <cellStyle name="Input 5 2 3 3" xfId="3885" xr:uid="{46A70ED5-7172-4774-B7B4-6F7C4C079008}"/>
    <cellStyle name="Input 5 2 3 3 2" xfId="7374" xr:uid="{E7C2B978-D90F-45B3-8E75-8A73D16DB6CF}"/>
    <cellStyle name="Input 5 2 3 3 2 2" xfId="14367" xr:uid="{07D208EB-5865-4D34-9F35-DC0FE0ADAE2B}"/>
    <cellStyle name="Input 5 2 3 3 2 2 2" xfId="34162" xr:uid="{ED29EA1D-94A7-4171-A747-113998BC27EF}"/>
    <cellStyle name="Input 5 2 3 3 2 2 3" xfId="53160" xr:uid="{77A53E2B-85C4-4CFE-84A1-D25614DC4B1E}"/>
    <cellStyle name="Input 5 2 3 3 2 3" xfId="20781" xr:uid="{A1830056-C621-4D8F-982A-8F8FD35D1C82}"/>
    <cellStyle name="Input 5 2 3 3 2 3 2" xfId="40576" xr:uid="{3182F9BB-01DD-4968-8E59-EC31190ED714}"/>
    <cellStyle name="Input 5 2 3 3 2 3 3" xfId="59574" xr:uid="{3051F801-7D18-453D-A3AC-552935FAB79A}"/>
    <cellStyle name="Input 5 2 3 3 2 4" xfId="27173" xr:uid="{B4A15C69-443D-48AA-BA64-F61F8D9A2606}"/>
    <cellStyle name="Input 5 2 3 3 2 5" xfId="46173" xr:uid="{1F50B01E-114B-4F6E-B627-6E77F4DAD11A}"/>
    <cellStyle name="Input 5 2 3 3 3" xfId="10969" xr:uid="{0AA45E38-73C4-461A-9BCB-10198C45312F}"/>
    <cellStyle name="Input 5 2 3 3 3 2" xfId="30764" xr:uid="{01EBC337-0E4F-4925-B6C0-B08DFD9CBAC7}"/>
    <cellStyle name="Input 5 2 3 3 3 3" xfId="49762" xr:uid="{67545901-5F81-4AF9-9F5B-A871FAE993A7}"/>
    <cellStyle name="Input 5 2 3 3 4" xfId="17392" xr:uid="{AA24B807-A064-4A64-9D68-CC508E829F9F}"/>
    <cellStyle name="Input 5 2 3 3 4 2" xfId="37187" xr:uid="{AD85D158-7D89-47B7-8BC0-38F879B19361}"/>
    <cellStyle name="Input 5 2 3 3 4 3" xfId="56185" xr:uid="{6F349F73-A904-41E2-88B6-8842B018BC74}"/>
    <cellStyle name="Input 5 2 3 3 5" xfId="23752" xr:uid="{AC0A7326-8BE7-473A-AA85-2C27E1244808}"/>
    <cellStyle name="Input 5 2 3 3 6" xfId="42784" xr:uid="{92382835-D08E-4965-91F3-64A42B6E80C5}"/>
    <cellStyle name="Input 5 2 3 4" xfId="3507" xr:uid="{4E159F0A-4344-45F8-A9E9-6543E570CA63}"/>
    <cellStyle name="Input 5 2 3 4 2" xfId="6996" xr:uid="{F62FAD1B-5F81-4A4C-B3A7-62CD8898245E}"/>
    <cellStyle name="Input 5 2 3 4 2 2" xfId="13990" xr:uid="{4BE6058D-C07F-4432-AE32-06F8D79D19C5}"/>
    <cellStyle name="Input 5 2 3 4 2 2 2" xfId="33785" xr:uid="{DC0FD945-2B44-40F9-86B7-7B674AF74E53}"/>
    <cellStyle name="Input 5 2 3 4 2 2 3" xfId="52783" xr:uid="{D4378ED1-F773-4C9E-9D01-1BD8C499EEF2}"/>
    <cellStyle name="Input 5 2 3 4 2 3" xfId="20404" xr:uid="{7911AAE8-3C1D-4203-93D7-80167347ED1C}"/>
    <cellStyle name="Input 5 2 3 4 2 3 2" xfId="40199" xr:uid="{88D3E8D8-CB01-402D-BF13-F9DBFB1A925A}"/>
    <cellStyle name="Input 5 2 3 4 2 3 3" xfId="59197" xr:uid="{40AE5915-4F14-49CC-AF74-FEA2DE92BAAF}"/>
    <cellStyle name="Input 5 2 3 4 2 4" xfId="26796" xr:uid="{6BB93EDC-915C-4E84-9B5A-588816CE9F68}"/>
    <cellStyle name="Input 5 2 3 4 2 5" xfId="45796" xr:uid="{AA1B0AF3-FDC7-434B-B5AA-471D7C87E5C6}"/>
    <cellStyle name="Input 5 2 3 4 3" xfId="10592" xr:uid="{1CA5FE7D-BD99-4FC7-94C1-FF7C330BEC0A}"/>
    <cellStyle name="Input 5 2 3 4 3 2" xfId="30387" xr:uid="{EAFD016F-2AC1-4B0C-A70C-6AC32BE149D8}"/>
    <cellStyle name="Input 5 2 3 4 3 3" xfId="49385" xr:uid="{FCECD130-FF6A-4F34-8FA0-AEE10E269A27}"/>
    <cellStyle name="Input 5 2 3 4 4" xfId="17015" xr:uid="{1DAE9831-B549-43B5-BBC1-1DF41A30B686}"/>
    <cellStyle name="Input 5 2 3 4 4 2" xfId="36810" xr:uid="{8ECF01B2-3881-42FE-B65D-7943EFA61697}"/>
    <cellStyle name="Input 5 2 3 4 4 3" xfId="55808" xr:uid="{91C811DE-79C3-4F74-91DB-A87CBC5C0160}"/>
    <cellStyle name="Input 5 2 3 4 5" xfId="23375" xr:uid="{E413609D-A313-4A78-AAEE-1D9631698A28}"/>
    <cellStyle name="Input 5 2 3 4 6" xfId="42407" xr:uid="{DA5FDDB1-C6F5-48D0-BE88-CA16C3AC1B7B}"/>
    <cellStyle name="Input 5 2 3 5" xfId="5458" xr:uid="{647A6D6A-2334-4088-AE69-2231921A39E4}"/>
    <cellStyle name="Input 5 2 3 5 2" xfId="12470" xr:uid="{FBFAA093-E3D1-4426-A404-552ED123DC38}"/>
    <cellStyle name="Input 5 2 3 5 2 2" xfId="32265" xr:uid="{B4075A58-A823-487F-8EEE-8B54C7EC01D3}"/>
    <cellStyle name="Input 5 2 3 5 2 3" xfId="51263" xr:uid="{1AD7530D-A529-4AE4-B7A1-F800125D35FC}"/>
    <cellStyle name="Input 5 2 3 5 3" xfId="18888" xr:uid="{5DEED48A-8AF2-4556-BF21-6B57D9891472}"/>
    <cellStyle name="Input 5 2 3 5 3 2" xfId="38683" xr:uid="{DF33451F-0C98-4FFE-9065-C1D7F680A369}"/>
    <cellStyle name="Input 5 2 3 5 3 3" xfId="57681" xr:uid="{779816D5-B251-4092-9AF3-49330DA4249D}"/>
    <cellStyle name="Input 5 2 3 5 4" xfId="25263" xr:uid="{F9F287DD-8C32-4546-8703-39B6823CA73E}"/>
    <cellStyle name="Input 5 2 3 5 5" xfId="44280" xr:uid="{F45D8F6F-7F96-402D-980F-75FB87D92DA5}"/>
    <cellStyle name="Input 5 2 3 6" xfId="9116" xr:uid="{065C5A11-D65B-426B-B8F8-49814B806AC6}"/>
    <cellStyle name="Input 5 2 3 6 2" xfId="28911" xr:uid="{7E26C80B-04C2-4B39-8862-CACD47FED1C5}"/>
    <cellStyle name="Input 5 2 3 6 3" xfId="47909" xr:uid="{172DCA7D-EF73-4609-821E-C2D0F833B586}"/>
    <cellStyle name="Input 5 2 3 7" xfId="15484" xr:uid="{F20CD382-4892-4B48-BB22-6E159945CC78}"/>
    <cellStyle name="Input 5 2 3 7 2" xfId="35279" xr:uid="{2BA0508B-5176-4A74-8B8E-735AED570FD0}"/>
    <cellStyle name="Input 5 2 3 7 3" xfId="54277" xr:uid="{19DEA980-EF12-4790-A52A-939A6170012B}"/>
    <cellStyle name="Input 5 2 3 8" xfId="21870" xr:uid="{2DB03907-4AEC-4056-BA1A-E8A647877A9B}"/>
    <cellStyle name="Input 5 2 4" xfId="2023" xr:uid="{59BC3E41-2577-4DE2-AF2F-CEA5D38F02E3}"/>
    <cellStyle name="Input 5 2 4 2" xfId="2790" xr:uid="{8D2379EA-875F-4CD0-AF08-6263A5B9A296}"/>
    <cellStyle name="Input 5 2 4 2 2" xfId="4812" xr:uid="{ABA9C941-9EA7-4938-BB86-DC6127D93344}"/>
    <cellStyle name="Input 5 2 4 2 2 2" xfId="8301" xr:uid="{ACDB9CD2-2FA3-41C3-A3E9-39FC1C3AE161}"/>
    <cellStyle name="Input 5 2 4 2 2 2 2" xfId="15290" xr:uid="{57C12189-A3AC-4FBD-A8B5-853DB7CB4907}"/>
    <cellStyle name="Input 5 2 4 2 2 2 2 2" xfId="35085" xr:uid="{648893CB-276E-4C75-972F-053D8F0DA106}"/>
    <cellStyle name="Input 5 2 4 2 2 2 2 3" xfId="54083" xr:uid="{42B0A4E0-2F72-4AEB-B983-411BDE935719}"/>
    <cellStyle name="Input 5 2 4 2 2 2 3" xfId="21704" xr:uid="{5A62B2BB-307C-4E78-A57A-B8A6E1398CAB}"/>
    <cellStyle name="Input 5 2 4 2 2 2 3 2" xfId="41499" xr:uid="{319FBF45-B4E8-4159-9B73-C215C2BA0119}"/>
    <cellStyle name="Input 5 2 4 2 2 2 3 3" xfId="60497" xr:uid="{DF4977E6-84F8-46EA-AD2A-73FF2EB677D2}"/>
    <cellStyle name="Input 5 2 4 2 2 2 4" xfId="28098" xr:uid="{085C5534-D54F-4FA4-8612-D549EB31A172}"/>
    <cellStyle name="Input 5 2 4 2 2 2 5" xfId="47096" xr:uid="{031CA401-FC23-43DE-89A5-52BBBE568A08}"/>
    <cellStyle name="Input 5 2 4 2 2 3" xfId="11892" xr:uid="{4CA5ADAE-301C-468D-BDCE-5B4F595C73EF}"/>
    <cellStyle name="Input 5 2 4 2 2 3 2" xfId="31687" xr:uid="{1FE60806-664B-4EC2-8C0C-AC213441B3D6}"/>
    <cellStyle name="Input 5 2 4 2 2 3 3" xfId="50685" xr:uid="{B05DBE42-C8AC-4206-B13C-6E7055F36D6E}"/>
    <cellStyle name="Input 5 2 4 2 2 4" xfId="18315" xr:uid="{896983AE-6C96-462D-B56F-114B92DA505E}"/>
    <cellStyle name="Input 5 2 4 2 2 4 2" xfId="38110" xr:uid="{26C0B6EA-87BC-4C04-A9F1-CA63A48B3513}"/>
    <cellStyle name="Input 5 2 4 2 2 4 3" xfId="57108" xr:uid="{41E2A17A-8D6D-4232-A37B-FEAAC705390B}"/>
    <cellStyle name="Input 5 2 4 2 2 5" xfId="24676" xr:uid="{068FF921-6E17-4B0B-BDBA-F9256ED25F1A}"/>
    <cellStyle name="Input 5 2 4 2 2 6" xfId="43707" xr:uid="{EC20820B-A775-4E0C-A4C1-E4DFC4B7FF50}"/>
    <cellStyle name="Input 5 2 4 2 3" xfId="6281" xr:uid="{9A29F93E-B19D-4557-BFED-8A02C885A229}"/>
    <cellStyle name="Input 5 2 4 2 3 2" xfId="13279" xr:uid="{8CE3703F-536A-4582-8AA2-3E41443EC424}"/>
    <cellStyle name="Input 5 2 4 2 3 2 2" xfId="33074" xr:uid="{3DA3CF9C-564D-4862-A7AB-508EE4CA1B7D}"/>
    <cellStyle name="Input 5 2 4 2 3 2 3" xfId="52072" xr:uid="{67D47163-FFAB-42AF-82A2-BE1EF2D803FC}"/>
    <cellStyle name="Input 5 2 4 2 3 3" xfId="19694" xr:uid="{FCC12F83-7445-41ED-AC22-361492A359F2}"/>
    <cellStyle name="Input 5 2 4 2 3 3 2" xfId="39489" xr:uid="{E7C95C54-AC90-41E9-A8FC-466DF26420BB}"/>
    <cellStyle name="Input 5 2 4 2 3 3 3" xfId="58487" xr:uid="{2EA9DC52-D5D7-4CC5-935A-38D1C808401B}"/>
    <cellStyle name="Input 5 2 4 2 3 4" xfId="26082" xr:uid="{F8A0CB31-3A54-492D-BDE0-417559D76F3E}"/>
    <cellStyle name="Input 5 2 4 2 3 5" xfId="45086" xr:uid="{B5E9E63F-7A17-46FE-8730-5C837910E780}"/>
    <cellStyle name="Input 5 2 4 2 4" xfId="9889" xr:uid="{B78D40DA-2403-44E9-872A-60C270CF44C5}"/>
    <cellStyle name="Input 5 2 4 2 4 2" xfId="29684" xr:uid="{D90E1C28-5F60-4134-AF25-FB51C9575EBB}"/>
    <cellStyle name="Input 5 2 4 2 4 3" xfId="48682" xr:uid="{5582C488-7AF3-4BAE-8EC0-CD4F95726915}"/>
    <cellStyle name="Input 5 2 4 2 5" xfId="16303" xr:uid="{0E1A407F-98A0-4BC0-AD23-C42E1987AC2A}"/>
    <cellStyle name="Input 5 2 4 2 5 2" xfId="36098" xr:uid="{E88D1154-AF68-4C6D-8528-BBA8374F9C95}"/>
    <cellStyle name="Input 5 2 4 2 5 3" xfId="55096" xr:uid="{35F37F4B-9B09-4DAF-958C-8FEDED16452A}"/>
    <cellStyle name="Input 5 2 4 2 6" xfId="41821" xr:uid="{117838EA-F659-4185-960C-3D0559DB657F}"/>
    <cellStyle name="Input 5 2 4 3" xfId="4033" xr:uid="{653C73D2-7073-4B78-B433-2DABB4A10F8D}"/>
    <cellStyle name="Input 5 2 4 3 2" xfId="7522" xr:uid="{3B84CCBA-69AF-4A75-BD08-12A9205D0C9F}"/>
    <cellStyle name="Input 5 2 4 3 2 2" xfId="14515" xr:uid="{608E40EA-32BC-455D-8437-F455FE51EA89}"/>
    <cellStyle name="Input 5 2 4 3 2 2 2" xfId="34310" xr:uid="{E0BC895D-6C57-4BA0-958A-D439FFFC1877}"/>
    <cellStyle name="Input 5 2 4 3 2 2 3" xfId="53308" xr:uid="{99424914-C146-44D9-8055-39D5290A7065}"/>
    <cellStyle name="Input 5 2 4 3 2 3" xfId="20929" xr:uid="{593391F0-74B4-49C3-B90D-7AC5C3333684}"/>
    <cellStyle name="Input 5 2 4 3 2 3 2" xfId="40724" xr:uid="{97BFE977-3F3B-4047-87E8-B41EC2002740}"/>
    <cellStyle name="Input 5 2 4 3 2 3 3" xfId="59722" xr:uid="{40B84AD7-0756-4FDA-AEF8-37084341B8BA}"/>
    <cellStyle name="Input 5 2 4 3 2 4" xfId="27321" xr:uid="{815AD996-D322-49E8-98E2-ADB3E1F21BDF}"/>
    <cellStyle name="Input 5 2 4 3 2 5" xfId="46321" xr:uid="{100A09D9-1D6E-4AE6-9A79-E48F982420E1}"/>
    <cellStyle name="Input 5 2 4 3 3" xfId="11117" xr:uid="{192C8061-43FF-4CA0-A1B9-017B23C6A84D}"/>
    <cellStyle name="Input 5 2 4 3 3 2" xfId="30912" xr:uid="{74DE3EC1-684C-4BCE-956A-6B505548B73F}"/>
    <cellStyle name="Input 5 2 4 3 3 3" xfId="49910" xr:uid="{EE94B5C1-9617-44D0-ADC0-8AB1A4A72A38}"/>
    <cellStyle name="Input 5 2 4 3 4" xfId="17540" xr:uid="{4293A9F6-13D9-4E74-9B37-BA83EECA7D77}"/>
    <cellStyle name="Input 5 2 4 3 4 2" xfId="37335" xr:uid="{8C735AE5-08C2-4A31-8F27-2703BE560BF2}"/>
    <cellStyle name="Input 5 2 4 3 4 3" xfId="56333" xr:uid="{94CF55F1-9192-46E9-A093-DAE545A2240A}"/>
    <cellStyle name="Input 5 2 4 3 5" xfId="23900" xr:uid="{FCDA7862-F69D-42E5-A82C-EB3A7E75F723}"/>
    <cellStyle name="Input 5 2 4 3 6" xfId="42932" xr:uid="{CB9AF5FD-7F38-458E-9BD8-17D30D069407}"/>
    <cellStyle name="Input 5 2 4 4" xfId="120" xr:uid="{28F55414-B3D1-4924-93F5-C931121A38FD}"/>
    <cellStyle name="Input 5 2 4 4 2" xfId="4998" xr:uid="{11C58FCE-1EC5-4C7E-82FF-29EFEF77FEA5}"/>
    <cellStyle name="Input 5 2 4 4 2 2" xfId="12072" xr:uid="{81A16853-EF54-4272-80F5-980E984F611B}"/>
    <cellStyle name="Input 5 2 4 4 2 2 2" xfId="31867" xr:uid="{9EC5A24A-03F1-4C6A-B2B0-83E129D2F845}"/>
    <cellStyle name="Input 5 2 4 4 2 2 3" xfId="50865" xr:uid="{F205A074-E680-4384-AC11-5BB1A3CFF243}"/>
    <cellStyle name="Input 5 2 4 4 2 3" xfId="18495" xr:uid="{88D66538-F265-4AE5-A6F3-B415CE9C45AC}"/>
    <cellStyle name="Input 5 2 4 4 2 3 2" xfId="38290" xr:uid="{035DD547-7EE3-4B7D-87AC-8BB234C5379A}"/>
    <cellStyle name="Input 5 2 4 4 2 3 3" xfId="57288" xr:uid="{77B05919-DB8D-4DB7-992F-25E49FAF4FCE}"/>
    <cellStyle name="Input 5 2 4 4 2 4" xfId="24857" xr:uid="{F1D1FD51-9CC3-4A48-8B1E-96B4E3316423}"/>
    <cellStyle name="Input 5 2 4 4 2 5" xfId="43887" xr:uid="{EA4F088E-7356-4C89-B93B-7F465494B2EA}"/>
    <cellStyle name="Input 5 2 4 4 3" xfId="8504" xr:uid="{56605943-0AEB-489A-B18D-89660395AC5C}"/>
    <cellStyle name="Input 5 2 4 4 3 2" xfId="28301" xr:uid="{7EBA92D0-DAFC-45FE-86BB-BB10574BFE19}"/>
    <cellStyle name="Input 5 2 4 4 3 3" xfId="47299" xr:uid="{3F4B99DF-B847-4AA3-8280-EFB33A9BF48D}"/>
    <cellStyle name="Input 5 2 4 4 4" xfId="8929" xr:uid="{428BE1A8-0FA3-40F9-913E-5CAF034F83DD}"/>
    <cellStyle name="Input 5 2 4 4 4 2" xfId="28724" xr:uid="{7C68A1B0-0A63-469E-8209-8BF7EB545B72}"/>
    <cellStyle name="Input 5 2 4 4 4 3" xfId="47722" xr:uid="{A7D156B4-A8B3-4D36-93DC-6FBBD7482EDD}"/>
    <cellStyle name="Input 5 2 4 4 5" xfId="21897" xr:uid="{BC1E4DB0-08A4-4049-8CC6-1B8B0167879B}"/>
    <cellStyle name="Input 5 2 4 4 6" xfId="21926" xr:uid="{7AEDAC7D-76A3-4E6F-B702-2F72D2DA9B25}"/>
    <cellStyle name="Input 5 2 4 5" xfId="5604" xr:uid="{AA3FA586-4FAC-4615-8AB1-32DA9372BAB9}"/>
    <cellStyle name="Input 5 2 4 5 2" xfId="12615" xr:uid="{4DECAACB-6383-4F10-AAC5-AC5395ABB8C2}"/>
    <cellStyle name="Input 5 2 4 5 2 2" xfId="32410" xr:uid="{74B70C15-71A7-46B0-8011-B8C9FEAAA983}"/>
    <cellStyle name="Input 5 2 4 5 2 3" xfId="51408" xr:uid="{841C84D7-2ADE-4AAA-80CE-69AB06DC26B3}"/>
    <cellStyle name="Input 5 2 4 5 3" xfId="19033" xr:uid="{B3878A4E-8CA6-477E-A814-94A35EDDD81F}"/>
    <cellStyle name="Input 5 2 4 5 3 2" xfId="38828" xr:uid="{6E761137-B818-4B8B-9295-7EA3F806BBFC}"/>
    <cellStyle name="Input 5 2 4 5 3 3" xfId="57826" xr:uid="{897FD3DE-E707-4B06-B75E-F606A3347464}"/>
    <cellStyle name="Input 5 2 4 5 4" xfId="25409" xr:uid="{B28F93EB-C3C1-407D-ACAE-C72AFAA8D6C7}"/>
    <cellStyle name="Input 5 2 4 5 5" xfId="44425" xr:uid="{218668AF-2EF5-4C75-8AF7-0A6D1A7375FB}"/>
    <cellStyle name="Input 5 2 4 6" xfId="9254" xr:uid="{B92C148D-D89F-4983-B974-57204461BEF8}"/>
    <cellStyle name="Input 5 2 4 6 2" xfId="29049" xr:uid="{5E3DA907-12E5-41F5-965D-34C5C5055685}"/>
    <cellStyle name="Input 5 2 4 6 3" xfId="48047" xr:uid="{FB3313FF-B8FB-4A51-9653-82CA406DEA83}"/>
    <cellStyle name="Input 5 2 4 7" xfId="15630" xr:uid="{E9CB39B9-3EFB-49E5-B5DB-D122B40F9848}"/>
    <cellStyle name="Input 5 2 4 7 2" xfId="35425" xr:uid="{21200892-D43D-464C-B297-EB37C0AF55B5}"/>
    <cellStyle name="Input 5 2 4 7 3" xfId="54423" xr:uid="{E22832F1-D481-42C6-AD37-2F43E1FCB545}"/>
    <cellStyle name="Input 5 2 4 8" xfId="22044" xr:uid="{A9CFF410-F268-460B-88FA-C5F017A91A36}"/>
    <cellStyle name="Input 5 2 5" xfId="2047" xr:uid="{F5586C32-E772-459E-9BD6-EE4E3CC31ED5}"/>
    <cellStyle name="Input 5 2 5 2" xfId="2814" xr:uid="{5262970B-3780-45E4-B1E4-1155317661CE}"/>
    <cellStyle name="Input 5 2 5 2 2" xfId="4834" xr:uid="{45C97C6F-A849-4BDF-8B7B-08862720602B}"/>
    <cellStyle name="Input 5 2 5 2 2 2" xfId="8323" xr:uid="{6C5D56EE-8BC3-4A45-8BCC-734705322CCB}"/>
    <cellStyle name="Input 5 2 5 2 2 2 2" xfId="15312" xr:uid="{79E6C12D-4DB5-4788-A086-C92584E6C9A0}"/>
    <cellStyle name="Input 5 2 5 2 2 2 2 2" xfId="35107" xr:uid="{2C6CCC45-8932-4D86-B8EF-FA1F02E1C5D9}"/>
    <cellStyle name="Input 5 2 5 2 2 2 2 3" xfId="54105" xr:uid="{C5AB72E6-EB01-469D-BAD6-E44961297B69}"/>
    <cellStyle name="Input 5 2 5 2 2 2 3" xfId="21726" xr:uid="{98D7A2F6-D447-41FE-935B-5F1657BD8482}"/>
    <cellStyle name="Input 5 2 5 2 2 2 3 2" xfId="41521" xr:uid="{0D29E301-F031-4F00-8F43-9A64C353AB80}"/>
    <cellStyle name="Input 5 2 5 2 2 2 3 3" xfId="60519" xr:uid="{C7CD2117-095B-4387-952B-F8783E35AFB1}"/>
    <cellStyle name="Input 5 2 5 2 2 2 4" xfId="28120" xr:uid="{EB0B1B1F-3E9C-447B-802A-302CA0FC4D3C}"/>
    <cellStyle name="Input 5 2 5 2 2 2 5" xfId="47118" xr:uid="{F2A8E820-93F6-4410-A095-2361D5C184BB}"/>
    <cellStyle name="Input 5 2 5 2 2 3" xfId="11914" xr:uid="{A6336CEF-6925-48AE-A896-16A9EF762969}"/>
    <cellStyle name="Input 5 2 5 2 2 3 2" xfId="31709" xr:uid="{27DBDAA4-A4C5-4A52-95D5-09E9AFCB3C14}"/>
    <cellStyle name="Input 5 2 5 2 2 3 3" xfId="50707" xr:uid="{F719C5AA-DBEA-4058-900E-EE2F2002099E}"/>
    <cellStyle name="Input 5 2 5 2 2 4" xfId="18337" xr:uid="{6A0A4C6B-4F08-4CD6-A41D-0F5DD3DE573C}"/>
    <cellStyle name="Input 5 2 5 2 2 4 2" xfId="38132" xr:uid="{057E48B8-9D36-4001-984A-A62BCDDE3271}"/>
    <cellStyle name="Input 5 2 5 2 2 4 3" xfId="57130" xr:uid="{0134F32A-B56C-4A0B-9BBB-32B6FFF660B0}"/>
    <cellStyle name="Input 5 2 5 2 2 5" xfId="24698" xr:uid="{098C1076-E0D8-4ABD-B215-47BAA7F261A3}"/>
    <cellStyle name="Input 5 2 5 2 2 6" xfId="43729" xr:uid="{CC41D6DC-357C-4EF7-B71D-E85B745C446F}"/>
    <cellStyle name="Input 5 2 5 2 3" xfId="6305" xr:uid="{C02E1063-2448-4D3A-A760-73EF5F362044}"/>
    <cellStyle name="Input 5 2 5 2 3 2" xfId="13302" xr:uid="{1A26F4FC-288B-4C5B-B873-6CF0B2EB5AA8}"/>
    <cellStyle name="Input 5 2 5 2 3 2 2" xfId="33097" xr:uid="{D88785C0-A8D5-4D0A-AEEC-A4488B0F3EDF}"/>
    <cellStyle name="Input 5 2 5 2 3 2 3" xfId="52095" xr:uid="{C4F61E26-0073-40F8-B1AE-9F0CDEA97728}"/>
    <cellStyle name="Input 5 2 5 2 3 3" xfId="19716" xr:uid="{B4092395-E4F5-456E-8DC4-4C4FC3626ADD}"/>
    <cellStyle name="Input 5 2 5 2 3 3 2" xfId="39511" xr:uid="{C89EAC6F-117B-4427-BFB6-04775ACED383}"/>
    <cellStyle name="Input 5 2 5 2 3 3 3" xfId="58509" xr:uid="{43C19E9F-A9A8-4356-A7F2-83936E867197}"/>
    <cellStyle name="Input 5 2 5 2 3 4" xfId="26106" xr:uid="{ED4F28AB-7EB8-43B9-8AE3-B131E4FF47D5}"/>
    <cellStyle name="Input 5 2 5 2 3 5" xfId="45108" xr:uid="{1192FE5C-7600-428B-9DDE-E9C050545269}"/>
    <cellStyle name="Input 5 2 5 2 4" xfId="9911" xr:uid="{0D2EF961-5159-4E00-8B72-D0F973434F3F}"/>
    <cellStyle name="Input 5 2 5 2 4 2" xfId="29706" xr:uid="{63243F69-5356-4F41-83B9-4C715214063E}"/>
    <cellStyle name="Input 5 2 5 2 4 3" xfId="48704" xr:uid="{00130205-3FCB-46CB-BB71-1EF65D302CF4}"/>
    <cellStyle name="Input 5 2 5 2 5" xfId="16325" xr:uid="{755ED493-56CE-49C9-8A31-6B93A81A4C47}"/>
    <cellStyle name="Input 5 2 5 2 5 2" xfId="36120" xr:uid="{BCC733CE-0DB4-47E5-97AC-843CADE25D69}"/>
    <cellStyle name="Input 5 2 5 2 5 3" xfId="55118" xr:uid="{1BE5DCED-2624-4DF5-8542-3D8AB5E21CBB}"/>
    <cellStyle name="Input 5 2 5 2 6" xfId="41828" xr:uid="{71131B5F-0BFD-499B-8235-E63958D7B405}"/>
    <cellStyle name="Input 5 2 5 3" xfId="4055" xr:uid="{B17F35C4-A169-4550-B8CA-38E171CAFD59}"/>
    <cellStyle name="Input 5 2 5 3 2" xfId="7544" xr:uid="{1C7100A1-B274-4C8F-B478-205998D544D6}"/>
    <cellStyle name="Input 5 2 5 3 2 2" xfId="14537" xr:uid="{AC7B9CB8-7901-4495-921C-D2339FB83F1F}"/>
    <cellStyle name="Input 5 2 5 3 2 2 2" xfId="34332" xr:uid="{0E1ABFE4-1F25-40B4-A32C-80868D06D0A1}"/>
    <cellStyle name="Input 5 2 5 3 2 2 3" xfId="53330" xr:uid="{2952474D-6A92-45BF-8863-B2F993E2604A}"/>
    <cellStyle name="Input 5 2 5 3 2 3" xfId="20951" xr:uid="{E2D0129D-D206-4FE2-ABF6-51ADBA18F591}"/>
    <cellStyle name="Input 5 2 5 3 2 3 2" xfId="40746" xr:uid="{DDEC2802-3609-4C60-86DF-6950DAABF00B}"/>
    <cellStyle name="Input 5 2 5 3 2 3 3" xfId="59744" xr:uid="{C8FD187F-5550-47F3-B761-0C1E6D6E03AA}"/>
    <cellStyle name="Input 5 2 5 3 2 4" xfId="27343" xr:uid="{E0C6D10B-6547-4557-ADB5-72C97CFB58EF}"/>
    <cellStyle name="Input 5 2 5 3 2 5" xfId="46343" xr:uid="{81F97383-D9BC-4634-9082-9D43A6F6426A}"/>
    <cellStyle name="Input 5 2 5 3 3" xfId="11139" xr:uid="{79421F09-ED28-498D-9DF4-D65DD7B08158}"/>
    <cellStyle name="Input 5 2 5 3 3 2" xfId="30934" xr:uid="{6CFF58DF-4CF0-4386-ADA9-ED5EA46CF8DF}"/>
    <cellStyle name="Input 5 2 5 3 3 3" xfId="49932" xr:uid="{42934931-5EAD-4523-899D-0D7B951222B4}"/>
    <cellStyle name="Input 5 2 5 3 4" xfId="17562" xr:uid="{D3CA7067-D82A-43D6-A9A9-E603A5434907}"/>
    <cellStyle name="Input 5 2 5 3 4 2" xfId="37357" xr:uid="{4C0C9F3A-61AA-4CE3-9CEF-489C010309BE}"/>
    <cellStyle name="Input 5 2 5 3 4 3" xfId="56355" xr:uid="{BF980354-E35C-4BD3-8F4C-CCB52B78978B}"/>
    <cellStyle name="Input 5 2 5 3 5" xfId="23922" xr:uid="{8323BE14-0D57-4F53-B122-CA5E39BFB2DE}"/>
    <cellStyle name="Input 5 2 5 3 6" xfId="42954" xr:uid="{B19D32B8-54C9-4EA7-9921-2A10F4EF79E8}"/>
    <cellStyle name="Input 5 2 5 4" xfId="242" xr:uid="{778381D8-D8BD-4335-9AB0-8A55A096E41C}"/>
    <cellStyle name="Input 5 2 5 4 2" xfId="5035" xr:uid="{6423158A-D78D-434C-9F67-3201BD3FB117}"/>
    <cellStyle name="Input 5 2 5 4 2 2" xfId="12099" xr:uid="{D69317CD-F2B5-4D0A-B202-62E8F3BD8D64}"/>
    <cellStyle name="Input 5 2 5 4 2 2 2" xfId="31894" xr:uid="{DF5EBD98-0649-4B0E-9BB7-7CD6D19D3496}"/>
    <cellStyle name="Input 5 2 5 4 2 2 3" xfId="50892" xr:uid="{CDA3D46F-E727-43F9-94CF-0060AE2B276B}"/>
    <cellStyle name="Input 5 2 5 4 2 3" xfId="18521" xr:uid="{B3F46A60-DBBA-46D4-B2B3-6F8827C7F741}"/>
    <cellStyle name="Input 5 2 5 4 2 3 2" xfId="38316" xr:uid="{E766BF70-BB1D-43A3-8261-B6E51E13BEEB}"/>
    <cellStyle name="Input 5 2 5 4 2 3 3" xfId="57314" xr:uid="{1DC04480-6407-4478-A4E8-D05216E778C8}"/>
    <cellStyle name="Input 5 2 5 4 2 4" xfId="24884" xr:uid="{17E74211-1FFD-4B6D-A395-13289E7750F4}"/>
    <cellStyle name="Input 5 2 5 4 2 5" xfId="43913" xr:uid="{A2275619-7B22-4046-A461-F2CFFC68656F}"/>
    <cellStyle name="Input 5 2 5 4 3" xfId="8549" xr:uid="{3E014C92-63CA-4395-A894-46343C20E375}"/>
    <cellStyle name="Input 5 2 5 4 3 2" xfId="28346" xr:uid="{60B21714-2CEC-4848-9132-28168A02E554}"/>
    <cellStyle name="Input 5 2 5 4 3 3" xfId="47344" xr:uid="{FE452E2D-758B-47C4-8B62-5615E0169B5A}"/>
    <cellStyle name="Input 5 2 5 4 4" xfId="9414" xr:uid="{9EA8FE32-4551-407F-9F92-8EF16424081F}"/>
    <cellStyle name="Input 5 2 5 4 4 2" xfId="29209" xr:uid="{EB6FE4E4-C26C-4420-806A-C7110C3DFA3A}"/>
    <cellStyle name="Input 5 2 5 4 4 3" xfId="48207" xr:uid="{4D3A5A09-0A8C-46B8-B961-AAE5D689DAFD}"/>
    <cellStyle name="Input 5 2 5 4 5" xfId="21924" xr:uid="{3A3D7B42-300B-4431-9D71-07DC7C47D1FB}"/>
    <cellStyle name="Input 5 2 5 4 6" xfId="22338" xr:uid="{D15F563C-32DD-40BF-A853-E89F6C928AE8}"/>
    <cellStyle name="Input 5 2 5 5" xfId="5628" xr:uid="{37909E31-5A71-46DE-B624-925AAE1AA1E5}"/>
    <cellStyle name="Input 5 2 5 5 2" xfId="12638" xr:uid="{FB0D834E-5F29-4F98-9E65-EFE3E819865A}"/>
    <cellStyle name="Input 5 2 5 5 2 2" xfId="32433" xr:uid="{00EB0899-2855-4004-AB77-2A3169EAB47C}"/>
    <cellStyle name="Input 5 2 5 5 2 3" xfId="51431" xr:uid="{44BBCB24-8AE7-4A63-92C7-B8C0319472FD}"/>
    <cellStyle name="Input 5 2 5 5 3" xfId="19055" xr:uid="{5A3A306B-3FF9-4786-9F15-6409B6DF76DA}"/>
    <cellStyle name="Input 5 2 5 5 3 2" xfId="38850" xr:uid="{17006CB4-9072-468E-933F-0E0D4BD5227A}"/>
    <cellStyle name="Input 5 2 5 5 3 3" xfId="57848" xr:uid="{C2940DDF-B36D-4177-AEFE-DC48CF45C14D}"/>
    <cellStyle name="Input 5 2 5 5 4" xfId="25433" xr:uid="{5310764D-601C-4729-AC16-BC5906AB3FF9}"/>
    <cellStyle name="Input 5 2 5 5 5" xfId="44447" xr:uid="{C3AAEB84-C6A0-4AD4-9D55-B879E1F29592}"/>
    <cellStyle name="Input 5 2 5 6" xfId="9276" xr:uid="{7B82341E-CD07-44B3-B0AE-1B5894915888}"/>
    <cellStyle name="Input 5 2 5 6 2" xfId="29071" xr:uid="{7B97C1C6-6503-487F-A584-4C9988A148B1}"/>
    <cellStyle name="Input 5 2 5 6 3" xfId="48069" xr:uid="{B5086106-8959-455A-B737-8BA35912F01C}"/>
    <cellStyle name="Input 5 2 5 7" xfId="15652" xr:uid="{3DD9C8FF-141B-47F8-A68C-F69699B6BDAD}"/>
    <cellStyle name="Input 5 2 5 7 2" xfId="35447" xr:uid="{CE09901D-2AD6-428F-934A-CAF46FAF6030}"/>
    <cellStyle name="Input 5 2 5 7 3" xfId="54445" xr:uid="{A97231B3-832F-4513-8315-72ABD338EC2F}"/>
    <cellStyle name="Input 5 2 5 8" xfId="21919" xr:uid="{523ACBFD-6C94-4558-8CC7-3D6D43DD6EC5}"/>
    <cellStyle name="Input 5 2 6" xfId="1933" xr:uid="{700E9542-FE80-41E3-A695-35EC7E51B951}"/>
    <cellStyle name="Input 5 2 6 2" xfId="2703" xr:uid="{42E14345-C07E-4F93-8753-17CD47D2A601}"/>
    <cellStyle name="Input 5 2 6 2 2" xfId="4725" xr:uid="{5031B361-951B-4B6E-AE67-3F885996E862}"/>
    <cellStyle name="Input 5 2 6 2 2 2" xfId="8214" xr:uid="{21E5F5DC-696D-4DF7-9795-F16FFC650C71}"/>
    <cellStyle name="Input 5 2 6 2 2 2 2" xfId="15203" xr:uid="{7272BEE4-EEF8-40B6-92E3-25EB1DAC3AF9}"/>
    <cellStyle name="Input 5 2 6 2 2 2 2 2" xfId="34998" xr:uid="{4931F02B-35AD-4BDE-B708-0FA6DE060194}"/>
    <cellStyle name="Input 5 2 6 2 2 2 2 3" xfId="53996" xr:uid="{FD84D601-201B-49A6-925B-698F068DCF53}"/>
    <cellStyle name="Input 5 2 6 2 2 2 3" xfId="21617" xr:uid="{4D021BFC-4CAF-4CD1-A707-27CEABD602AB}"/>
    <cellStyle name="Input 5 2 6 2 2 2 3 2" xfId="41412" xr:uid="{B05721F9-0839-4029-88C9-6DA2DA4C0BA0}"/>
    <cellStyle name="Input 5 2 6 2 2 2 3 3" xfId="60410" xr:uid="{3CFB457F-0D08-4718-B38E-81009F7EC699}"/>
    <cellStyle name="Input 5 2 6 2 2 2 4" xfId="28011" xr:uid="{BC9B2B87-619E-4C98-8388-CEC2FDDC6BE9}"/>
    <cellStyle name="Input 5 2 6 2 2 2 5" xfId="47009" xr:uid="{D0CCC2F4-E68A-4B16-A632-012A393CEBB3}"/>
    <cellStyle name="Input 5 2 6 2 2 3" xfId="11805" xr:uid="{5634A608-B5FA-4952-994D-E29AEBD94BE2}"/>
    <cellStyle name="Input 5 2 6 2 2 3 2" xfId="31600" xr:uid="{919B83B5-1528-42B9-93FA-491FC92ADFFF}"/>
    <cellStyle name="Input 5 2 6 2 2 3 3" xfId="50598" xr:uid="{8EA4D012-9ED8-4C43-ACB8-B7025C474B57}"/>
    <cellStyle name="Input 5 2 6 2 2 4" xfId="18228" xr:uid="{5E9D8609-6663-4BE1-B6C5-B02263A51774}"/>
    <cellStyle name="Input 5 2 6 2 2 4 2" xfId="38023" xr:uid="{CA0590C1-3462-418B-8247-A1631F8EEAB8}"/>
    <cellStyle name="Input 5 2 6 2 2 4 3" xfId="57021" xr:uid="{93399841-ECE3-4057-8388-A0FE5CD18EAF}"/>
    <cellStyle name="Input 5 2 6 2 2 5" xfId="24589" xr:uid="{02A1AD56-F7E4-42C9-87D1-985F4139377C}"/>
    <cellStyle name="Input 5 2 6 2 2 6" xfId="43620" xr:uid="{A7E7C840-73A8-417D-B4F5-C39725332FAA}"/>
    <cellStyle name="Input 5 2 6 2 3" xfId="6195" xr:uid="{5C17C50D-86A6-41E7-8950-EADD7187FB35}"/>
    <cellStyle name="Input 5 2 6 2 3 2" xfId="13193" xr:uid="{642CC205-15FD-4422-8E69-0F0C044CA31A}"/>
    <cellStyle name="Input 5 2 6 2 3 2 2" xfId="32988" xr:uid="{177436E4-46A5-4EC9-AA44-570853055415}"/>
    <cellStyle name="Input 5 2 6 2 3 2 3" xfId="51986" xr:uid="{38DF4DD5-5082-4AE1-8572-74A82FFE7379}"/>
    <cellStyle name="Input 5 2 6 2 3 3" xfId="19608" xr:uid="{E6DCB5A8-2F86-45DB-945D-644EE6963D38}"/>
    <cellStyle name="Input 5 2 6 2 3 3 2" xfId="39403" xr:uid="{4AD60BF4-CE8F-4977-B393-F6DA0193914B}"/>
    <cellStyle name="Input 5 2 6 2 3 3 3" xfId="58401" xr:uid="{3C4C866F-C305-4F61-9402-0FEAA0FD34FD}"/>
    <cellStyle name="Input 5 2 6 2 3 4" xfId="25996" xr:uid="{C825F09C-E892-414F-92B9-FFF7EFCCB36F}"/>
    <cellStyle name="Input 5 2 6 2 3 5" xfId="45000" xr:uid="{FFDE8E06-C79D-4369-9817-20C94EFE6985}"/>
    <cellStyle name="Input 5 2 6 2 4" xfId="9806" xr:uid="{487C23AB-CA29-4F87-BED6-CF20531C2387}"/>
    <cellStyle name="Input 5 2 6 2 4 2" xfId="29601" xr:uid="{D42C3A80-C3A4-43A4-A8BC-1AEC76EF388A}"/>
    <cellStyle name="Input 5 2 6 2 4 3" xfId="48599" xr:uid="{F8E27E55-3E1C-431A-9D4A-0796E6874FED}"/>
    <cellStyle name="Input 5 2 6 2 5" xfId="16216" xr:uid="{E12C3723-CF41-4859-B924-5F7EA4EE7FC7}"/>
    <cellStyle name="Input 5 2 6 2 5 2" xfId="36011" xr:uid="{BA83ACA1-6143-49C1-B782-3FCEFD102EA6}"/>
    <cellStyle name="Input 5 2 6 2 5 3" xfId="55009" xr:uid="{7056CE3B-480C-4970-9AB3-CEF904003B15}"/>
    <cellStyle name="Input 5 2 6 2 6" xfId="41787" xr:uid="{2EF98FE7-DF15-423D-8F26-FEC888343B3A}"/>
    <cellStyle name="Input 5 2 6 3" xfId="3944" xr:uid="{2C7D54D5-D0F4-4C5B-98ED-48DA10787CA6}"/>
    <cellStyle name="Input 5 2 6 3 2" xfId="7433" xr:uid="{7A6D7417-5501-4838-857D-EC47BF501A4C}"/>
    <cellStyle name="Input 5 2 6 3 2 2" xfId="14426" xr:uid="{506B589A-F69B-4F65-9802-BA38038FEAA2}"/>
    <cellStyle name="Input 5 2 6 3 2 2 2" xfId="34221" xr:uid="{DA420327-0622-4472-AF77-CF6553B480A4}"/>
    <cellStyle name="Input 5 2 6 3 2 2 3" xfId="53219" xr:uid="{14BD09C1-B4B6-4E22-8CEF-CF876AC838CE}"/>
    <cellStyle name="Input 5 2 6 3 2 3" xfId="20840" xr:uid="{089068C6-7950-45D3-B857-5356CDBAD4F2}"/>
    <cellStyle name="Input 5 2 6 3 2 3 2" xfId="40635" xr:uid="{AF5D0034-F6F9-4710-87A1-177C7DC7272B}"/>
    <cellStyle name="Input 5 2 6 3 2 3 3" xfId="59633" xr:uid="{05E2FF8D-9DFA-44A3-AF54-559C1C260BE0}"/>
    <cellStyle name="Input 5 2 6 3 2 4" xfId="27232" xr:uid="{295B6CB4-B15B-40DE-BEC8-B7B2AAEF2D07}"/>
    <cellStyle name="Input 5 2 6 3 2 5" xfId="46232" xr:uid="{AEDD8882-DF03-4A33-BB7A-DB7D98DFF73B}"/>
    <cellStyle name="Input 5 2 6 3 3" xfId="11028" xr:uid="{17C18BF5-D484-4F55-94D8-E850011505BC}"/>
    <cellStyle name="Input 5 2 6 3 3 2" xfId="30823" xr:uid="{26828F8B-D698-4DC1-A93E-251836EB9A5C}"/>
    <cellStyle name="Input 5 2 6 3 3 3" xfId="49821" xr:uid="{50337EA4-2194-4143-BF86-E43A813CCAD2}"/>
    <cellStyle name="Input 5 2 6 3 4" xfId="17451" xr:uid="{06E9243A-6A8C-4401-B934-3A11BD0802F2}"/>
    <cellStyle name="Input 5 2 6 3 4 2" xfId="37246" xr:uid="{F3FC3FCA-3777-4024-9D65-35D3922C8E6A}"/>
    <cellStyle name="Input 5 2 6 3 4 3" xfId="56244" xr:uid="{D42E84D6-A029-4318-AC19-14D41F3D9219}"/>
    <cellStyle name="Input 5 2 6 3 5" xfId="23811" xr:uid="{D839A59D-9892-4CE8-8F6B-F509DB8CB713}"/>
    <cellStyle name="Input 5 2 6 3 6" xfId="42843" xr:uid="{E7CE4AE7-A214-45A4-ADA0-EF47E570ED5C}"/>
    <cellStyle name="Input 5 2 6 4" xfId="3445" xr:uid="{5463ABC6-7678-4875-A0C7-F0A0A4134D25}"/>
    <cellStyle name="Input 5 2 6 4 2" xfId="6934" xr:uid="{BB50B787-921E-4420-B15E-888485841A9B}"/>
    <cellStyle name="Input 5 2 6 4 2 2" xfId="13928" xr:uid="{0688DADA-77E5-4B45-8837-C8F25E46D19E}"/>
    <cellStyle name="Input 5 2 6 4 2 2 2" xfId="33723" xr:uid="{8DB96788-DED5-4F56-8D2C-C91A09B69E72}"/>
    <cellStyle name="Input 5 2 6 4 2 2 3" xfId="52721" xr:uid="{AE733470-FFB2-42E8-9B18-C419FD0E0A49}"/>
    <cellStyle name="Input 5 2 6 4 2 3" xfId="20342" xr:uid="{64C51A10-643F-48FA-9ED1-56EC82B52C21}"/>
    <cellStyle name="Input 5 2 6 4 2 3 2" xfId="40137" xr:uid="{22F1E11A-AC2C-4081-83BB-7108FE993D31}"/>
    <cellStyle name="Input 5 2 6 4 2 3 3" xfId="59135" xr:uid="{172C1B59-9117-4520-8681-31F0CBAC6D1B}"/>
    <cellStyle name="Input 5 2 6 4 2 4" xfId="26734" xr:uid="{27088F21-7BA6-49DC-9D91-D7C18DBF4DD7}"/>
    <cellStyle name="Input 5 2 6 4 2 5" xfId="45734" xr:uid="{156222A1-7EA7-4463-BF32-AD54628A6193}"/>
    <cellStyle name="Input 5 2 6 4 3" xfId="10530" xr:uid="{33B669D4-230A-4FFF-BA50-5FDCE92608CC}"/>
    <cellStyle name="Input 5 2 6 4 3 2" xfId="30325" xr:uid="{6C675B74-6C6A-40A4-9080-60D78C48D925}"/>
    <cellStyle name="Input 5 2 6 4 3 3" xfId="49323" xr:uid="{3EC958B4-BE7B-4E47-838F-8DB66CA53BFC}"/>
    <cellStyle name="Input 5 2 6 4 4" xfId="16953" xr:uid="{0E2EBAB6-D5BD-470B-8787-9DE5BFBAC2E1}"/>
    <cellStyle name="Input 5 2 6 4 4 2" xfId="36748" xr:uid="{A5687CB6-6ECE-41B8-9453-ADD3C2FB55E9}"/>
    <cellStyle name="Input 5 2 6 4 4 3" xfId="55746" xr:uid="{9D91A6BF-24A4-4491-8E43-3DABEAF5BAFA}"/>
    <cellStyle name="Input 5 2 6 4 5" xfId="23313" xr:uid="{5B97884F-BA83-47CD-BDD4-ECE6E3B8EC70}"/>
    <cellStyle name="Input 5 2 6 4 6" xfId="42345" xr:uid="{08CB375A-DFB8-4AD8-BBAB-D759F2F0F2AD}"/>
    <cellStyle name="Input 5 2 6 5" xfId="5518" xr:uid="{E70A24A5-2C88-4625-997B-D0CE6171F80C}"/>
    <cellStyle name="Input 5 2 6 5 2" xfId="12529" xr:uid="{8DFA19EB-444F-4A38-B291-1218321FA830}"/>
    <cellStyle name="Input 5 2 6 5 2 2" xfId="32324" xr:uid="{4179A511-7E4D-4E58-A718-A4BBD1972DA7}"/>
    <cellStyle name="Input 5 2 6 5 2 3" xfId="51322" xr:uid="{C9AFD9AB-D36C-40F3-B402-EE9843550367}"/>
    <cellStyle name="Input 5 2 6 5 3" xfId="18947" xr:uid="{276784DA-8CE3-49B3-8452-C4A196A4E7BF}"/>
    <cellStyle name="Input 5 2 6 5 3 2" xfId="38742" xr:uid="{51F7AB12-2F71-47DE-B511-F18152D8CACD}"/>
    <cellStyle name="Input 5 2 6 5 3 3" xfId="57740" xr:uid="{1B7631E2-F464-4383-B9A4-6C0A2E5DDF54}"/>
    <cellStyle name="Input 5 2 6 5 4" xfId="25323" xr:uid="{859A674A-9462-4723-9F12-B0A9B3F0510A}"/>
    <cellStyle name="Input 5 2 6 5 5" xfId="44339" xr:uid="{D0A59578-E7A5-494E-8F81-9F708A6A6C4F}"/>
    <cellStyle name="Input 5 2 6 6" xfId="9171" xr:uid="{9F931090-AA2B-4DAE-AD1E-68BEA10D3556}"/>
    <cellStyle name="Input 5 2 6 6 2" xfId="28966" xr:uid="{EA9D5C75-4458-43F0-835E-967361E83599}"/>
    <cellStyle name="Input 5 2 6 6 3" xfId="47964" xr:uid="{9390EFFB-08A9-4CDA-A9BF-813F540DDD88}"/>
    <cellStyle name="Input 5 2 6 7" xfId="15543" xr:uid="{730D20AC-C950-426B-B6B7-1C514FFF8C8C}"/>
    <cellStyle name="Input 5 2 6 7 2" xfId="35338" xr:uid="{78AD4CB8-8988-4256-A0FB-B890985A4779}"/>
    <cellStyle name="Input 5 2 6 7 3" xfId="54336" xr:uid="{E916A0EE-FBD8-45E5-9F01-BEB0E82C0E98}"/>
    <cellStyle name="Input 5 2 6 8" xfId="22123" xr:uid="{DC532DF3-A500-4E0E-A8F7-D36D3375FAC7}"/>
    <cellStyle name="Input 5 2 7" xfId="2299" xr:uid="{7650C981-6819-475A-9373-4E823035FDEA}"/>
    <cellStyle name="Input 5 2 7 2" xfId="4337" xr:uid="{35ABDB55-F9C5-4FF2-9299-B8BB67B81DC8}"/>
    <cellStyle name="Input 5 2 7 2 2" xfId="7826" xr:uid="{0F8898A1-B5F8-43C1-9792-7239A33BE2E3}"/>
    <cellStyle name="Input 5 2 7 2 2 2" xfId="14815" xr:uid="{FABBFF27-B046-4EAB-8DF3-4F3669DD5A58}"/>
    <cellStyle name="Input 5 2 7 2 2 2 2" xfId="34610" xr:uid="{4247814B-52F5-485D-B0A9-B8753F8F62E3}"/>
    <cellStyle name="Input 5 2 7 2 2 2 3" xfId="53608" xr:uid="{399E4B59-556E-4E73-832B-B59445906BFB}"/>
    <cellStyle name="Input 5 2 7 2 2 3" xfId="21229" xr:uid="{10557CCE-5675-4C35-92F0-9D9D060971EA}"/>
    <cellStyle name="Input 5 2 7 2 2 3 2" xfId="41024" xr:uid="{3BB1FB76-4080-4C73-8AA6-480BD0E7B3D2}"/>
    <cellStyle name="Input 5 2 7 2 2 3 3" xfId="60022" xr:uid="{4E4BD753-4C75-4E2B-B646-0D103926FCE0}"/>
    <cellStyle name="Input 5 2 7 2 2 4" xfId="27623" xr:uid="{CF146169-0BA8-441C-A121-B520152BC37B}"/>
    <cellStyle name="Input 5 2 7 2 2 5" xfId="46621" xr:uid="{E6D6C402-E208-4169-8E56-0C97772CA6E6}"/>
    <cellStyle name="Input 5 2 7 2 3" xfId="11417" xr:uid="{134370AD-F281-4DD7-B537-8538F0B0338E}"/>
    <cellStyle name="Input 5 2 7 2 3 2" xfId="31212" xr:uid="{1500B6EB-DEF1-4845-B0A0-99831F031697}"/>
    <cellStyle name="Input 5 2 7 2 3 3" xfId="50210" xr:uid="{4742BDF1-A339-463C-9ADE-B094279AFD26}"/>
    <cellStyle name="Input 5 2 7 2 4" xfId="17840" xr:uid="{20B6879A-912E-4A34-B3F1-33D3C3958A8E}"/>
    <cellStyle name="Input 5 2 7 2 4 2" xfId="37635" xr:uid="{AACDD693-0F1C-4154-AC9B-4223C690F3D2}"/>
    <cellStyle name="Input 5 2 7 2 4 3" xfId="56633" xr:uid="{5EE26235-F04D-4228-85B5-5EF92F57AEE5}"/>
    <cellStyle name="Input 5 2 7 2 5" xfId="24201" xr:uid="{471058CC-789E-4E00-995F-8922CACD3BB4}"/>
    <cellStyle name="Input 5 2 7 2 6" xfId="43232" xr:uid="{8FFDA482-28F2-48F7-8512-72B97F2D8075}"/>
    <cellStyle name="Input 5 2 7 3" xfId="5800" xr:uid="{D03E3336-09F8-4BFE-A320-7FEB1DCFC99F}"/>
    <cellStyle name="Input 5 2 7 3 2" xfId="12805" xr:uid="{7A138E50-DD93-44F4-ACF2-46520FEECA0F}"/>
    <cellStyle name="Input 5 2 7 3 2 2" xfId="32600" xr:uid="{4F33A027-F716-4F2A-A9F7-B52748265C31}"/>
    <cellStyle name="Input 5 2 7 3 2 3" xfId="51598" xr:uid="{08637A15-C8CE-483F-9432-06DD6F3F8A1C}"/>
    <cellStyle name="Input 5 2 7 3 3" xfId="19221" xr:uid="{ABB32EC1-4C8C-4B1A-963B-C5A75A89EF48}"/>
    <cellStyle name="Input 5 2 7 3 3 2" xfId="39016" xr:uid="{F10E89E5-CBEA-4F1C-B527-805D07D51FE7}"/>
    <cellStyle name="Input 5 2 7 3 3 3" xfId="58014" xr:uid="{4B32EDF8-B73D-4B56-A725-E7DA8D64519F}"/>
    <cellStyle name="Input 5 2 7 3 4" xfId="25601" xr:uid="{64B281EB-FE9B-433E-A467-B4164BDE863D}"/>
    <cellStyle name="Input 5 2 7 3 5" xfId="44613" xr:uid="{85E7931B-33FE-4031-8A35-0D918BFF9AAF}"/>
    <cellStyle name="Input 5 2 7 4" xfId="9442" xr:uid="{4099722B-D419-4F44-B541-148DDA3001E3}"/>
    <cellStyle name="Input 5 2 7 4 2" xfId="29237" xr:uid="{6C23BC69-2647-43AF-B28E-10D864E2D6B2}"/>
    <cellStyle name="Input 5 2 7 4 3" xfId="48235" xr:uid="{48E23065-B2E4-4DA5-A986-D69BDF17F64D}"/>
    <cellStyle name="Input 5 2 7 5" xfId="15820" xr:uid="{0EA52F11-C6A6-41CA-80F4-597C9B56CC08}"/>
    <cellStyle name="Input 5 2 7 5 2" xfId="35615" xr:uid="{0952E1D1-1C99-4FFE-9025-9DB5269BD6E1}"/>
    <cellStyle name="Input 5 2 7 5 3" xfId="54613" xr:uid="{B921354F-E55C-4C5C-A410-36E8D7373C5E}"/>
    <cellStyle name="Input 5 2 7 6" xfId="41664" xr:uid="{9EB3471B-C73E-42C9-8E33-CB004CA29F32}"/>
    <cellStyle name="Input 5 2 8" xfId="3200" xr:uid="{42865982-9D61-4E7F-AE0F-7313FF1B319C}"/>
    <cellStyle name="Input 5 2 8 2" xfId="6689" xr:uid="{908513B4-284E-4821-B364-B85D67275E2B}"/>
    <cellStyle name="Input 5 2 8 2 2" xfId="13683" xr:uid="{5B6E2BC1-B8E8-4D57-9675-052693E4DFB2}"/>
    <cellStyle name="Input 5 2 8 2 2 2" xfId="33478" xr:uid="{0CAEAB9A-63B7-4988-B7F5-E3DC0A755D93}"/>
    <cellStyle name="Input 5 2 8 2 2 3" xfId="52476" xr:uid="{C88B574C-9E38-43A4-B457-D125D0CF25F9}"/>
    <cellStyle name="Input 5 2 8 2 3" xfId="20097" xr:uid="{30A4019A-1353-4D64-893C-3F9B1B9282DC}"/>
    <cellStyle name="Input 5 2 8 2 3 2" xfId="39892" xr:uid="{450F1FD7-603C-49BB-BD1E-4A3D7DC31328}"/>
    <cellStyle name="Input 5 2 8 2 3 3" xfId="58890" xr:uid="{4C52BC85-0B57-4688-B5BA-5ADEB76B0487}"/>
    <cellStyle name="Input 5 2 8 2 4" xfId="26489" xr:uid="{E47FEDF9-1624-413A-8256-EADCCD88BB1C}"/>
    <cellStyle name="Input 5 2 8 2 5" xfId="45489" xr:uid="{CA3665C5-8EF1-4BDA-A869-385D631DCB3F}"/>
    <cellStyle name="Input 5 2 8 3" xfId="10285" xr:uid="{1215EF97-DD43-41A8-9E63-FC81BA9B32D9}"/>
    <cellStyle name="Input 5 2 8 3 2" xfId="30080" xr:uid="{9C2CE054-F2C0-4D5F-B496-1A4A6883C510}"/>
    <cellStyle name="Input 5 2 8 3 3" xfId="49078" xr:uid="{6948A5B2-878A-4409-AEC9-4F9ABB88DAA3}"/>
    <cellStyle name="Input 5 2 8 4" xfId="16708" xr:uid="{4A8B606D-6D7D-429F-BD73-5E55540D04CB}"/>
    <cellStyle name="Input 5 2 8 4 2" xfId="36503" xr:uid="{01555B98-AF7C-4A5F-A59F-0CCC3FAC68D0}"/>
    <cellStyle name="Input 5 2 8 4 3" xfId="55501" xr:uid="{A86EC78A-AEA3-43E2-9A16-48A9EB211D23}"/>
    <cellStyle name="Input 5 2 8 5" xfId="23068" xr:uid="{C23A3573-5E88-4059-B0F6-ACA428BA7D0A}"/>
    <cellStyle name="Input 5 2 8 6" xfId="42100" xr:uid="{CC16D5A1-EB66-48C7-A252-BD43B37E5BDF}"/>
    <cellStyle name="Input 5 2 9" xfId="4268" xr:uid="{36724266-4154-4C22-9BB7-E17C7FE4B950}"/>
    <cellStyle name="Input 5 2 9 2" xfId="7757" xr:uid="{6EDF0F2A-6D08-4E85-A57A-F8033AF9326F}"/>
    <cellStyle name="Input 5 2 9 2 2" xfId="14748" xr:uid="{DFFD74F0-4213-4169-BB35-657C63A05872}"/>
    <cellStyle name="Input 5 2 9 2 2 2" xfId="34543" xr:uid="{23D26C8E-F728-439D-A122-DA1D049A9913}"/>
    <cellStyle name="Input 5 2 9 2 2 3" xfId="53541" xr:uid="{A205F9A6-C771-448F-966C-A1A5C7B6E09E}"/>
    <cellStyle name="Input 5 2 9 2 3" xfId="21162" xr:uid="{A9AB693B-2713-4C86-AE6E-A35D5838A97C}"/>
    <cellStyle name="Input 5 2 9 2 3 2" xfId="40957" xr:uid="{6D196D8F-7A96-418D-976B-0B4771F34889}"/>
    <cellStyle name="Input 5 2 9 2 3 3" xfId="59955" xr:uid="{2C3FFFFF-1327-4566-893C-865FAB8C90B0}"/>
    <cellStyle name="Input 5 2 9 2 4" xfId="27556" xr:uid="{D4D1BF0A-A264-4B89-BE38-485E7301C6FC}"/>
    <cellStyle name="Input 5 2 9 2 5" xfId="46554" xr:uid="{3CB4DE7C-EEB5-47CA-941F-C34769A9D5D3}"/>
    <cellStyle name="Input 5 2 9 3" xfId="11350" xr:uid="{AFDE0451-07F4-4F9E-8B1C-BDE66B55FB35}"/>
    <cellStyle name="Input 5 2 9 3 2" xfId="31145" xr:uid="{331BEFB9-8DCE-4827-8332-ACA6753ACB8F}"/>
    <cellStyle name="Input 5 2 9 3 3" xfId="50143" xr:uid="{92713F18-CD71-436B-B440-83F1927BB376}"/>
    <cellStyle name="Input 5 2 9 4" xfId="17773" xr:uid="{CBCB3D6D-DFF8-46E1-89AC-E94F82BAFBD5}"/>
    <cellStyle name="Input 5 2 9 4 2" xfId="37568" xr:uid="{A2147BEE-110A-41EA-B36A-7B4F052A2FFE}"/>
    <cellStyle name="Input 5 2 9 4 3" xfId="56566" xr:uid="{AAA331BC-455B-474C-84D9-D6A251EC18E1}"/>
    <cellStyle name="Input 5 2 9 5" xfId="24134" xr:uid="{A3DC97F3-5893-462E-9CC9-8D4B97865A70}"/>
    <cellStyle name="Input 5 2 9 6" xfId="43165" xr:uid="{46B166A0-1EF5-48C7-B732-B83E0A30D5AD}"/>
    <cellStyle name="Input 5 3" xfId="766" xr:uid="{0CB38449-7B6A-4025-A416-C0A89908581F}"/>
    <cellStyle name="Input 5 3 10" xfId="5070" xr:uid="{28B2C2A8-D477-4018-8074-72E370B14226}"/>
    <cellStyle name="Input 5 3 10 2" xfId="12117" xr:uid="{14D073B6-BF05-4B9E-8F26-BDAA61611438}"/>
    <cellStyle name="Input 5 3 10 2 2" xfId="31912" xr:uid="{2CC40A2D-9153-40DA-BCA0-9BD4502E3F30}"/>
    <cellStyle name="Input 5 3 10 2 3" xfId="50910" xr:uid="{023918AB-3876-41ED-AA3D-A1882275DCF6}"/>
    <cellStyle name="Input 5 3 10 3" xfId="18538" xr:uid="{0C1173FE-7C47-4813-AB7E-4EC94E1928E1}"/>
    <cellStyle name="Input 5 3 10 3 2" xfId="38333" xr:uid="{15A72C4A-90F1-4157-8D53-ED7B310320E9}"/>
    <cellStyle name="Input 5 3 10 3 3" xfId="57331" xr:uid="{2443B8C8-D245-4FC2-BC36-0EAA47F9226A}"/>
    <cellStyle name="Input 5 3 10 4" xfId="24901" xr:uid="{DAD76263-26BF-4086-A053-B11686C0C59C}"/>
    <cellStyle name="Input 5 3 10 5" xfId="43930" xr:uid="{BBC46E4B-6D96-4ADD-9F51-1E602918BFC2}"/>
    <cellStyle name="Input 5 3 11" xfId="8646" xr:uid="{B919DE5D-36ED-4B9B-A52D-3786E2B041E6}"/>
    <cellStyle name="Input 5 3 11 2" xfId="28443" xr:uid="{91D275B7-F54F-4532-911B-C2EAB6C316CD}"/>
    <cellStyle name="Input 5 3 11 3" xfId="47441" xr:uid="{7958D9E7-7C48-4F63-BE6B-A92A81EA7A7C}"/>
    <cellStyle name="Input 5 3 12" xfId="8611" xr:uid="{E492CF95-9B79-4208-AC44-710ACBE4A4C3}"/>
    <cellStyle name="Input 5 3 12 2" xfId="28408" xr:uid="{19E76FB4-4B02-4835-A8B6-EB707FC709F0}"/>
    <cellStyle name="Input 5 3 12 3" xfId="47406" xr:uid="{2E50C14E-9AC9-4D8B-B280-08E191242062}"/>
    <cellStyle name="Input 5 3 2" xfId="1633" xr:uid="{6125B1B0-EC68-4AEB-8519-024C45943895}"/>
    <cellStyle name="Input 5 3 2 2" xfId="2406" xr:uid="{6C289149-8250-4259-96C0-A7596142CEE1}"/>
    <cellStyle name="Input 5 3 2 2 2" xfId="4431" xr:uid="{F4806198-177C-4814-8175-5D2AF1CF21E5}"/>
    <cellStyle name="Input 5 3 2 2 2 2" xfId="7920" xr:uid="{A0700673-646E-4E17-BBE7-6703EA94BF9C}"/>
    <cellStyle name="Input 5 3 2 2 2 2 2" xfId="14909" xr:uid="{90CE64BD-0FD7-44DE-AE42-CE9D71660796}"/>
    <cellStyle name="Input 5 3 2 2 2 2 2 2" xfId="34704" xr:uid="{81F9FECC-FFC7-4DDE-B69D-987E1952D8D9}"/>
    <cellStyle name="Input 5 3 2 2 2 2 2 3" xfId="53702" xr:uid="{2C6B3C33-CC1A-468B-8063-D5C1CC30A7A5}"/>
    <cellStyle name="Input 5 3 2 2 2 2 3" xfId="21323" xr:uid="{2B9DCC03-9E53-4BC9-B17E-ECBAFD4AF108}"/>
    <cellStyle name="Input 5 3 2 2 2 2 3 2" xfId="41118" xr:uid="{39D6277B-6C6A-44B9-B7F0-551DA7A50B24}"/>
    <cellStyle name="Input 5 3 2 2 2 2 3 3" xfId="60116" xr:uid="{7F5C79E8-B45E-426A-B3A8-6313A2D8E3AF}"/>
    <cellStyle name="Input 5 3 2 2 2 2 4" xfId="27717" xr:uid="{656B3933-5AB2-47CA-96E9-21D6C38BC0C5}"/>
    <cellStyle name="Input 5 3 2 2 2 2 5" xfId="46715" xr:uid="{3A8134E2-A58C-438C-ADBD-6FA3A7AE4945}"/>
    <cellStyle name="Input 5 3 2 2 2 3" xfId="11511" xr:uid="{03E0A560-FEFA-4536-8419-0F339166E41A}"/>
    <cellStyle name="Input 5 3 2 2 2 3 2" xfId="31306" xr:uid="{C5159B83-41DF-49D7-AE6B-6D72699BEC58}"/>
    <cellStyle name="Input 5 3 2 2 2 3 3" xfId="50304" xr:uid="{74F39EBC-DBC9-4F03-AF93-714C89C1A52E}"/>
    <cellStyle name="Input 5 3 2 2 2 4" xfId="17934" xr:uid="{06A4E81D-991D-4A49-8158-330152262AA8}"/>
    <cellStyle name="Input 5 3 2 2 2 4 2" xfId="37729" xr:uid="{52B59A79-B992-42F7-A5F0-F093D1187310}"/>
    <cellStyle name="Input 5 3 2 2 2 4 3" xfId="56727" xr:uid="{D8B21982-28A8-436A-A228-095FB3FFBF22}"/>
    <cellStyle name="Input 5 3 2 2 2 5" xfId="24295" xr:uid="{A7EEFEF3-D4B1-4868-B653-85C43B455D87}"/>
    <cellStyle name="Input 5 3 2 2 2 6" xfId="43326" xr:uid="{C547F668-1F93-445D-808E-827D47A268B2}"/>
    <cellStyle name="Input 5 3 2 2 3" xfId="5900" xr:uid="{99D56FAE-B389-4651-B7D7-9C27A33A1B64}"/>
    <cellStyle name="Input 5 3 2 2 3 2" xfId="12900" xr:uid="{3AD529BA-381F-41D0-9261-9EB910E91E6B}"/>
    <cellStyle name="Input 5 3 2 2 3 2 2" xfId="32695" xr:uid="{E2FEDE46-C6AB-47EB-B265-6528B1F673A1}"/>
    <cellStyle name="Input 5 3 2 2 3 2 3" xfId="51693" xr:uid="{D11D9CBA-6774-423C-9B9F-AE430B9C0279}"/>
    <cellStyle name="Input 5 3 2 2 3 3" xfId="19315" xr:uid="{C2F376E1-8FB3-41F8-8DD7-2B9D4FDAFBFE}"/>
    <cellStyle name="Input 5 3 2 2 3 3 2" xfId="39110" xr:uid="{4C69CE96-C48B-4E49-AA1F-F60263736110}"/>
    <cellStyle name="Input 5 3 2 2 3 3 3" xfId="58108" xr:uid="{A6147E7C-76E2-4306-B1F3-BB6F16631AF8}"/>
    <cellStyle name="Input 5 3 2 2 3 4" xfId="25701" xr:uid="{B26BFF32-1533-4732-BA69-8C92BF38490A}"/>
    <cellStyle name="Input 5 3 2 2 3 5" xfId="44707" xr:uid="{06AA3BBF-EFAE-48D2-97CC-4157EED02F44}"/>
    <cellStyle name="Input 5 3 2 2 4" xfId="9538" xr:uid="{EEAFB48F-1CA8-45B2-937F-F6BBA0FFFC21}"/>
    <cellStyle name="Input 5 3 2 2 4 2" xfId="29333" xr:uid="{E362D7E8-9E52-4C4B-A3D8-A99F45975CC9}"/>
    <cellStyle name="Input 5 3 2 2 4 3" xfId="48331" xr:uid="{01469F60-4FD6-400B-A6CE-FA79E04385AD}"/>
    <cellStyle name="Input 5 3 2 2 5" xfId="15921" xr:uid="{574D0745-99C0-4B90-9034-2D5C3C76F8AE}"/>
    <cellStyle name="Input 5 3 2 2 5 2" xfId="35716" xr:uid="{1E1BB472-E9F3-465A-8FDE-D40B9160AEA3}"/>
    <cellStyle name="Input 5 3 2 2 5 3" xfId="54714" xr:uid="{187EBB64-049E-49B8-BDFB-CB7EEA5E0B02}"/>
    <cellStyle name="Input 5 3 2 2 6" xfId="41694" xr:uid="{30587322-A278-4A9A-B7B8-059A1855FB8E}"/>
    <cellStyle name="Input 5 3 2 3" xfId="3649" xr:uid="{2C058D18-578E-4C23-9301-F3BECC09C0A8}"/>
    <cellStyle name="Input 5 3 2 3 2" xfId="7138" xr:uid="{B1FBFB27-DB6D-4FD3-965E-C21308EB570A}"/>
    <cellStyle name="Input 5 3 2 3 2 2" xfId="14131" xr:uid="{5A9C6A65-D776-4EF7-ACA9-4344688BE3D0}"/>
    <cellStyle name="Input 5 3 2 3 2 2 2" xfId="33926" xr:uid="{2581319D-6BEA-41F7-8240-5B5D39CAF407}"/>
    <cellStyle name="Input 5 3 2 3 2 2 3" xfId="52924" xr:uid="{81FD7A18-8507-4986-B1B4-BCC53AA543B7}"/>
    <cellStyle name="Input 5 3 2 3 2 3" xfId="20545" xr:uid="{141A8D5A-30D9-48E5-9E59-E226DDB8583E}"/>
    <cellStyle name="Input 5 3 2 3 2 3 2" xfId="40340" xr:uid="{1ACA76CE-7F27-4CDD-ABF4-26600D9875DF}"/>
    <cellStyle name="Input 5 3 2 3 2 3 3" xfId="59338" xr:uid="{8943458B-3E3C-4A45-B8BE-782156E3AD99}"/>
    <cellStyle name="Input 5 3 2 3 2 4" xfId="26937" xr:uid="{67870B65-F07B-4480-9E90-35008A929577}"/>
    <cellStyle name="Input 5 3 2 3 2 5" xfId="45937" xr:uid="{B79DF3E7-8A62-4B47-9F1D-FCCA75494688}"/>
    <cellStyle name="Input 5 3 2 3 3" xfId="10733" xr:uid="{61DB9EF1-6065-4028-AC0D-D3F854CEB4F3}"/>
    <cellStyle name="Input 5 3 2 3 3 2" xfId="30528" xr:uid="{08A575FE-1C2F-4047-999A-000974563C98}"/>
    <cellStyle name="Input 5 3 2 3 3 3" xfId="49526" xr:uid="{ADABF893-5A46-456E-81DD-F48E841D1392}"/>
    <cellStyle name="Input 5 3 2 3 4" xfId="17156" xr:uid="{945D8F00-D0D6-4BAE-A6AD-ADCE1035B2F0}"/>
    <cellStyle name="Input 5 3 2 3 4 2" xfId="36951" xr:uid="{90FDA4F8-0905-4D95-872A-89AF96B008E9}"/>
    <cellStyle name="Input 5 3 2 3 4 3" xfId="55949" xr:uid="{54B0BBDF-E4EC-43BE-BFC2-E48485D1FD36}"/>
    <cellStyle name="Input 5 3 2 3 5" xfId="23516" xr:uid="{BA0482E6-BD9C-4817-82B3-0B8A673580FF}"/>
    <cellStyle name="Input 5 3 2 3 6" xfId="42548" xr:uid="{9C542871-B5D9-4788-B14A-8DB5DFB2884B}"/>
    <cellStyle name="Input 5 3 2 4" xfId="3386" xr:uid="{FCEA0A3B-B38B-440C-B858-FE23AC06FEF6}"/>
    <cellStyle name="Input 5 3 2 4 2" xfId="6875" xr:uid="{6925F2D1-5F45-4B73-9754-3EDD9D464D0E}"/>
    <cellStyle name="Input 5 3 2 4 2 2" xfId="13869" xr:uid="{4503F69F-AD75-4793-93C9-2B806E46551C}"/>
    <cellStyle name="Input 5 3 2 4 2 2 2" xfId="33664" xr:uid="{CBE1AF0F-FE0F-4631-A80D-EFE51D27FC01}"/>
    <cellStyle name="Input 5 3 2 4 2 2 3" xfId="52662" xr:uid="{768D6338-2CDA-48EE-979D-3BDE1A3625D2}"/>
    <cellStyle name="Input 5 3 2 4 2 3" xfId="20283" xr:uid="{98CA77A3-A626-4E1F-9775-FC58807091D3}"/>
    <cellStyle name="Input 5 3 2 4 2 3 2" xfId="40078" xr:uid="{276FC979-8658-4542-9EA6-FA67EC5E9831}"/>
    <cellStyle name="Input 5 3 2 4 2 3 3" xfId="59076" xr:uid="{F91C46D1-E182-44A9-84CB-C36B0BCE52CB}"/>
    <cellStyle name="Input 5 3 2 4 2 4" xfId="26675" xr:uid="{0923B2F0-F992-46F1-BBF7-46C96FD16F59}"/>
    <cellStyle name="Input 5 3 2 4 2 5" xfId="45675" xr:uid="{217A2AD1-D784-404D-ADA8-1A80DC449B20}"/>
    <cellStyle name="Input 5 3 2 4 3" xfId="10471" xr:uid="{6544DDF0-8B49-4D61-82B4-67B765A7FFA4}"/>
    <cellStyle name="Input 5 3 2 4 3 2" xfId="30266" xr:uid="{7CFFD223-A5F6-43D9-85E7-C3EF401BBCEA}"/>
    <cellStyle name="Input 5 3 2 4 3 3" xfId="49264" xr:uid="{FEF312F2-6779-486F-8CF7-568FCB2AD495}"/>
    <cellStyle name="Input 5 3 2 4 4" xfId="16894" xr:uid="{DC48338D-CF99-43FD-905A-F7CFB1553736}"/>
    <cellStyle name="Input 5 3 2 4 4 2" xfId="36689" xr:uid="{906BD816-CD0A-43BB-A4D0-7E8EBFB9404F}"/>
    <cellStyle name="Input 5 3 2 4 4 3" xfId="55687" xr:uid="{DC87A874-C3AA-4950-A0F6-89F0179C2743}"/>
    <cellStyle name="Input 5 3 2 4 5" xfId="23254" xr:uid="{746C050A-7310-4D4D-BD79-F767559152F1}"/>
    <cellStyle name="Input 5 3 2 4 6" xfId="42286" xr:uid="{D26BA579-AC74-4FF3-809D-F1E4A5F72CC7}"/>
    <cellStyle name="Input 5 3 2 5" xfId="5221" xr:uid="{EE2F0B05-E1F7-4597-A4F6-C5D9323883C1}"/>
    <cellStyle name="Input 5 3 2 5 2" xfId="12236" xr:uid="{AF3182FA-EB86-47B9-B53F-E566E8D1ECA2}"/>
    <cellStyle name="Input 5 3 2 5 2 2" xfId="32031" xr:uid="{8BE53B25-C3E6-4CE9-8FC8-63074A373F7C}"/>
    <cellStyle name="Input 5 3 2 5 2 3" xfId="51029" xr:uid="{89ECC565-783F-45D3-915E-1D4EF7699EF6}"/>
    <cellStyle name="Input 5 3 2 5 3" xfId="18654" xr:uid="{71F0A689-198A-4498-A709-88D581296B18}"/>
    <cellStyle name="Input 5 3 2 5 3 2" xfId="38449" xr:uid="{760F06DC-A899-41F8-8676-3118740833E1}"/>
    <cellStyle name="Input 5 3 2 5 3 3" xfId="57447" xr:uid="{20CCC628-A1E9-4079-96B8-622A375CF43B}"/>
    <cellStyle name="Input 5 3 2 5 4" xfId="25028" xr:uid="{31119D04-D637-47F1-8E97-259B373BE00E}"/>
    <cellStyle name="Input 5 3 2 5 5" xfId="44046" xr:uid="{B50F758E-C6CA-4C74-BF64-66CCA0880FAB}"/>
    <cellStyle name="Input 5 3 2 6" xfId="8902" xr:uid="{4C75BDA3-F337-47DB-A6A8-6B3295398225}"/>
    <cellStyle name="Input 5 3 2 6 2" xfId="28697" xr:uid="{95FA1D98-EEC8-4AE1-B5C3-DBE40D34B635}"/>
    <cellStyle name="Input 5 3 2 6 3" xfId="47695" xr:uid="{EEBFFFC7-A3B0-40D7-A186-1B31153CB728}"/>
    <cellStyle name="Input 5 3 2 7" xfId="8485" xr:uid="{F5C1E1C1-80A3-4D1B-BC50-4586C666C95C}"/>
    <cellStyle name="Input 5 3 2 7 2" xfId="28282" xr:uid="{CCC62161-22B0-48AE-BDEE-09EA861B8143}"/>
    <cellStyle name="Input 5 3 2 7 3" xfId="47280" xr:uid="{6D789B94-D975-42BA-ABF2-189A7A4840E7}"/>
    <cellStyle name="Input 5 3 2 8" xfId="24083" xr:uid="{900DBED9-75BF-43A7-A7A5-103A177F5DE5}"/>
    <cellStyle name="Input 5 3 3" xfId="1853" xr:uid="{2F3B7CFD-AB0C-49F8-85AE-107B2D43254A}"/>
    <cellStyle name="Input 5 3 3 2" xfId="2623" xr:uid="{A5EF0D6B-9181-4446-A0AE-3DE4288A8711}"/>
    <cellStyle name="Input 5 3 3 2 2" xfId="4646" xr:uid="{02ED25F9-195B-4937-A1A8-172F01A68BE3}"/>
    <cellStyle name="Input 5 3 3 2 2 2" xfId="8135" xr:uid="{C47AF5D1-9027-4470-9D62-A3AF24325863}"/>
    <cellStyle name="Input 5 3 3 2 2 2 2" xfId="15124" xr:uid="{CFB6F0D6-1624-4BC4-939D-196FA0A60AFE}"/>
    <cellStyle name="Input 5 3 3 2 2 2 2 2" xfId="34919" xr:uid="{78D7440E-6BDE-4DAE-9C97-D4C92DE6304B}"/>
    <cellStyle name="Input 5 3 3 2 2 2 2 3" xfId="53917" xr:uid="{FB1019C4-6651-4F61-9F98-0D0A7E8F0CE0}"/>
    <cellStyle name="Input 5 3 3 2 2 2 3" xfId="21538" xr:uid="{C61F6E29-B500-421F-AF79-E99B898BB21D}"/>
    <cellStyle name="Input 5 3 3 2 2 2 3 2" xfId="41333" xr:uid="{D7F2E640-4B10-4832-8FEB-881DA9452AB9}"/>
    <cellStyle name="Input 5 3 3 2 2 2 3 3" xfId="60331" xr:uid="{80B27964-14C1-4087-A0AF-7297691F3475}"/>
    <cellStyle name="Input 5 3 3 2 2 2 4" xfId="27932" xr:uid="{3E7E091C-C625-438B-B39A-F256F2CEA7A2}"/>
    <cellStyle name="Input 5 3 3 2 2 2 5" xfId="46930" xr:uid="{474B682E-1467-4B21-B316-24BB714D2DE9}"/>
    <cellStyle name="Input 5 3 3 2 2 3" xfId="11726" xr:uid="{32FC05A0-A42D-4BED-B9CD-28236EDC0DA3}"/>
    <cellStyle name="Input 5 3 3 2 2 3 2" xfId="31521" xr:uid="{1877324E-1195-40A2-BD0A-E82DCAC2171B}"/>
    <cellStyle name="Input 5 3 3 2 2 3 3" xfId="50519" xr:uid="{EF3ED10A-AC6A-4FF4-9637-924CC337B9D6}"/>
    <cellStyle name="Input 5 3 3 2 2 4" xfId="18149" xr:uid="{2A38B366-3AA0-4429-A625-EB9E78FCF556}"/>
    <cellStyle name="Input 5 3 3 2 2 4 2" xfId="37944" xr:uid="{1C37C336-31E9-499B-A0B2-601A960EEC8A}"/>
    <cellStyle name="Input 5 3 3 2 2 4 3" xfId="56942" xr:uid="{2DD8DCD7-1CD1-43DD-8F6B-250A4F557DCD}"/>
    <cellStyle name="Input 5 3 3 2 2 5" xfId="24510" xr:uid="{41D78CD4-3B4D-4856-9F6B-10E9AB636144}"/>
    <cellStyle name="Input 5 3 3 2 2 6" xfId="43541" xr:uid="{FC0FB281-46D5-48CF-BEA0-71B3605C2D3D}"/>
    <cellStyle name="Input 5 3 3 2 3" xfId="6115" xr:uid="{65732B9A-16AD-4A0E-8238-D973BA8225D2}"/>
    <cellStyle name="Input 5 3 3 2 3 2" xfId="13114" xr:uid="{D24D8688-4D70-42B0-8BEC-DD8B9C572FFC}"/>
    <cellStyle name="Input 5 3 3 2 3 2 2" xfId="32909" xr:uid="{C76A2BD0-AE17-4E46-92F1-E1A427160ADE}"/>
    <cellStyle name="Input 5 3 3 2 3 2 3" xfId="51907" xr:uid="{F640B914-2E5F-4B68-ABAD-37008D06619C}"/>
    <cellStyle name="Input 5 3 3 2 3 3" xfId="19529" xr:uid="{3935D6AE-E0AF-42B3-825E-2CC92D9C6C11}"/>
    <cellStyle name="Input 5 3 3 2 3 3 2" xfId="39324" xr:uid="{5D2A49B0-216C-40CA-8044-E20D6415A871}"/>
    <cellStyle name="Input 5 3 3 2 3 3 3" xfId="58322" xr:uid="{154F0171-5183-4FCC-8176-E6BCA844F083}"/>
    <cellStyle name="Input 5 3 3 2 3 4" xfId="25916" xr:uid="{EFE68EFC-6B43-4845-8C87-C33107FE65F8}"/>
    <cellStyle name="Input 5 3 3 2 3 5" xfId="44921" xr:uid="{20E4D457-1859-4A36-882D-B37BE77EDE02}"/>
    <cellStyle name="Input 5 3 3 2 4" xfId="9732" xr:uid="{BEDBF69F-0819-41A4-8AE9-FEACA8905E0B}"/>
    <cellStyle name="Input 5 3 3 2 4 2" xfId="29527" xr:uid="{9E96450F-D481-4DAC-9630-F80862394190}"/>
    <cellStyle name="Input 5 3 3 2 4 3" xfId="48525" xr:uid="{10B84563-22EB-4B50-8E1E-3A6A7349D9D4}"/>
    <cellStyle name="Input 5 3 3 2 5" xfId="16137" xr:uid="{3CAC1C38-52E5-442A-94DD-846EFBC59C05}"/>
    <cellStyle name="Input 5 3 3 2 5 2" xfId="35932" xr:uid="{C1C49DF7-4CFD-4A2D-9634-BF9607F716A7}"/>
    <cellStyle name="Input 5 3 3 2 5 3" xfId="54930" xr:uid="{CA493A4A-E769-4AD5-A67B-838F6B1E1350}"/>
    <cellStyle name="Input 5 3 3 2 6" xfId="41760" xr:uid="{CEA127C5-EBBE-468B-B06A-E755B5E261F3}"/>
    <cellStyle name="Input 5 3 3 3" xfId="3865" xr:uid="{952F4A85-C989-4FA5-BD97-950B3EF6BBB8}"/>
    <cellStyle name="Input 5 3 3 3 2" xfId="7354" xr:uid="{05502BA1-A657-4761-BA35-BC968A9E0F38}"/>
    <cellStyle name="Input 5 3 3 3 2 2" xfId="14347" xr:uid="{47712DE7-6AD6-4FDF-A7E3-7910227B0D4F}"/>
    <cellStyle name="Input 5 3 3 3 2 2 2" xfId="34142" xr:uid="{21B826B6-AB4F-480E-90ED-EF15B6A1781B}"/>
    <cellStyle name="Input 5 3 3 3 2 2 3" xfId="53140" xr:uid="{F5991F0F-A2B0-4CCA-B679-C0B0BDC4428C}"/>
    <cellStyle name="Input 5 3 3 3 2 3" xfId="20761" xr:uid="{69D955CF-28A0-4E67-BB71-B38476473898}"/>
    <cellStyle name="Input 5 3 3 3 2 3 2" xfId="40556" xr:uid="{D5BAD13B-1780-402B-9E79-2532785E2B89}"/>
    <cellStyle name="Input 5 3 3 3 2 3 3" xfId="59554" xr:uid="{B48DD602-078F-49B6-A2E0-3190B859F698}"/>
    <cellStyle name="Input 5 3 3 3 2 4" xfId="27153" xr:uid="{5884F98B-357B-43F2-8BC7-6A56BA3CBC3C}"/>
    <cellStyle name="Input 5 3 3 3 2 5" xfId="46153" xr:uid="{5BE3B49B-D189-4FCE-AF95-6E54F7788451}"/>
    <cellStyle name="Input 5 3 3 3 3" xfId="10949" xr:uid="{04DB4EA3-92E5-4FDF-80B5-0DA2EF6D6863}"/>
    <cellStyle name="Input 5 3 3 3 3 2" xfId="30744" xr:uid="{D8AFAE38-C95D-4875-83F6-27088EF8DC2F}"/>
    <cellStyle name="Input 5 3 3 3 3 3" xfId="49742" xr:uid="{21F4E697-610C-480B-B625-B6A8557AF85D}"/>
    <cellStyle name="Input 5 3 3 3 4" xfId="17372" xr:uid="{D761E2C1-A89C-42C4-A99C-86480D363337}"/>
    <cellStyle name="Input 5 3 3 3 4 2" xfId="37167" xr:uid="{BC07C07A-EDEE-499E-9EAC-ED11F9AF393B}"/>
    <cellStyle name="Input 5 3 3 3 4 3" xfId="56165" xr:uid="{0CC3A235-7021-45A9-9426-F2A36E5456A1}"/>
    <cellStyle name="Input 5 3 3 3 5" xfId="23732" xr:uid="{184C316C-DC47-49A4-B98E-702B4E9C446C}"/>
    <cellStyle name="Input 5 3 3 3 6" xfId="42764" xr:uid="{FE953120-7091-4ED8-A00A-E6D3AF7A7F52}"/>
    <cellStyle name="Input 5 3 3 4" xfId="3584" xr:uid="{C8578107-D967-48BF-BA1A-6281F2C7D169}"/>
    <cellStyle name="Input 5 3 3 4 2" xfId="7073" xr:uid="{3B9918A3-8B06-4372-9F3D-E5E73C435319}"/>
    <cellStyle name="Input 5 3 3 4 2 2" xfId="14066" xr:uid="{AEC940CE-0022-478D-821B-D7871F920FF2}"/>
    <cellStyle name="Input 5 3 3 4 2 2 2" xfId="33861" xr:uid="{0543DE9A-EBF0-452A-B090-E49757BDAD22}"/>
    <cellStyle name="Input 5 3 3 4 2 2 3" xfId="52859" xr:uid="{04184C10-EE51-4477-AEA9-87B7A275E788}"/>
    <cellStyle name="Input 5 3 3 4 2 3" xfId="20480" xr:uid="{32ABBB40-7D00-477E-BB64-D1169F148980}"/>
    <cellStyle name="Input 5 3 3 4 2 3 2" xfId="40275" xr:uid="{95331A83-0DDC-44C9-902A-AD4A054DB8C7}"/>
    <cellStyle name="Input 5 3 3 4 2 3 3" xfId="59273" xr:uid="{4F5904B4-1157-4217-B34C-E49F1D614A0E}"/>
    <cellStyle name="Input 5 3 3 4 2 4" xfId="26872" xr:uid="{899E3579-4D9F-44F5-AD43-F78B1D8B14D0}"/>
    <cellStyle name="Input 5 3 3 4 2 5" xfId="45872" xr:uid="{7923B469-0291-4F8B-8941-1C60C9724F2A}"/>
    <cellStyle name="Input 5 3 3 4 3" xfId="10668" xr:uid="{8235CBEA-5F1E-4F48-AA63-50428CFE14C4}"/>
    <cellStyle name="Input 5 3 3 4 3 2" xfId="30463" xr:uid="{A0517B36-9064-4821-983A-C6016A59A4D0}"/>
    <cellStyle name="Input 5 3 3 4 3 3" xfId="49461" xr:uid="{74610AAD-E2D0-46BA-9704-40600179C34F}"/>
    <cellStyle name="Input 5 3 3 4 4" xfId="17091" xr:uid="{719F79EA-2E65-468A-9EC1-DA28A765C7DF}"/>
    <cellStyle name="Input 5 3 3 4 4 2" xfId="36886" xr:uid="{1AADDF02-C29D-4453-A008-FD0F2142BB6C}"/>
    <cellStyle name="Input 5 3 3 4 4 3" xfId="55884" xr:uid="{DFD50591-190A-4E45-804B-AC692F844F7A}"/>
    <cellStyle name="Input 5 3 3 4 5" xfId="23451" xr:uid="{B88FF523-2DD2-473D-A1AE-4DBF859090CC}"/>
    <cellStyle name="Input 5 3 3 4 6" xfId="42483" xr:uid="{CC4E29E2-7700-4C05-BAF1-50D8EA01FE4B}"/>
    <cellStyle name="Input 5 3 3 5" xfId="5438" xr:uid="{1D0D8337-FEBB-424F-9476-73D543587502}"/>
    <cellStyle name="Input 5 3 3 5 2" xfId="12450" xr:uid="{88E76AC2-23A4-4E36-9DD0-5DBB8B952862}"/>
    <cellStyle name="Input 5 3 3 5 2 2" xfId="32245" xr:uid="{1B95CA20-92C2-4C27-B796-8A9881AC25BC}"/>
    <cellStyle name="Input 5 3 3 5 2 3" xfId="51243" xr:uid="{A04B04C5-9E77-410A-A5AC-4E2C360210F6}"/>
    <cellStyle name="Input 5 3 3 5 3" xfId="18868" xr:uid="{C044055D-E155-42C3-B40D-859E88EFFB67}"/>
    <cellStyle name="Input 5 3 3 5 3 2" xfId="38663" xr:uid="{257E1B80-6011-4C6F-9F6E-3F1B1223786A}"/>
    <cellStyle name="Input 5 3 3 5 3 3" xfId="57661" xr:uid="{9D874AF6-DB01-4965-83DE-6502BE9E8AE8}"/>
    <cellStyle name="Input 5 3 3 5 4" xfId="25243" xr:uid="{07925201-0FED-4189-8933-10E89D405B66}"/>
    <cellStyle name="Input 5 3 3 5 5" xfId="44260" xr:uid="{2DF9849F-B65E-43B6-9C70-BBD4A6489813}"/>
    <cellStyle name="Input 5 3 3 6" xfId="9097" xr:uid="{C3E68B19-DAC1-43B2-B005-AAE7C05E1CBB}"/>
    <cellStyle name="Input 5 3 3 6 2" xfId="28892" xr:uid="{768DED10-AA24-48A4-B434-88241D88641D}"/>
    <cellStyle name="Input 5 3 3 6 3" xfId="47890" xr:uid="{2391E974-6FC1-47E2-BFDB-339603BF02F1}"/>
    <cellStyle name="Input 5 3 3 7" xfId="15464" xr:uid="{DA748FC3-FED9-459C-B734-29A50EC62025}"/>
    <cellStyle name="Input 5 3 3 7 2" xfId="35259" xr:uid="{02C0C8D5-9E4F-4DAD-9567-89E0AE53C28B}"/>
    <cellStyle name="Input 5 3 3 7 3" xfId="54257" xr:uid="{C3871362-FE84-4229-B82C-07F21D09D9BE}"/>
    <cellStyle name="Input 5 3 3 8" xfId="22050" xr:uid="{5171B24C-017A-4C00-BF58-88B72BD5573E}"/>
    <cellStyle name="Input 5 3 4" xfId="2026" xr:uid="{D4CCA02B-D802-43B3-AA51-383C4CC37895}"/>
    <cellStyle name="Input 5 3 4 2" xfId="2793" xr:uid="{396B723A-4314-473B-B330-4C0121EE9122}"/>
    <cellStyle name="Input 5 3 4 2 2" xfId="4815" xr:uid="{4C6E35F8-F36E-490E-AC47-8F4D3D0C4CEE}"/>
    <cellStyle name="Input 5 3 4 2 2 2" xfId="8304" xr:uid="{F60C54E0-1750-4136-B066-B6F5F65EA269}"/>
    <cellStyle name="Input 5 3 4 2 2 2 2" xfId="15293" xr:uid="{A9285845-A4AD-4C8D-91F3-F865BB663AB8}"/>
    <cellStyle name="Input 5 3 4 2 2 2 2 2" xfId="35088" xr:uid="{103D40B7-61DA-456A-B60C-38EA3FF35BC5}"/>
    <cellStyle name="Input 5 3 4 2 2 2 2 3" xfId="54086" xr:uid="{2303AE90-1F51-4B26-8219-EC7800630166}"/>
    <cellStyle name="Input 5 3 4 2 2 2 3" xfId="21707" xr:uid="{A3007391-0473-47ED-889D-2B6238FA2310}"/>
    <cellStyle name="Input 5 3 4 2 2 2 3 2" xfId="41502" xr:uid="{8DC4AC5D-219F-497F-A61F-DE3E1B79894E}"/>
    <cellStyle name="Input 5 3 4 2 2 2 3 3" xfId="60500" xr:uid="{2B47C840-DF45-4CEA-A426-9330FF12869F}"/>
    <cellStyle name="Input 5 3 4 2 2 2 4" xfId="28101" xr:uid="{D6B0AD87-CC9C-40E3-8519-F75A87358D28}"/>
    <cellStyle name="Input 5 3 4 2 2 2 5" xfId="47099" xr:uid="{F07577C9-333C-4E35-97F1-FF0BAB65E302}"/>
    <cellStyle name="Input 5 3 4 2 2 3" xfId="11895" xr:uid="{7AC0C46B-7C14-4596-994E-856D6E31C3BE}"/>
    <cellStyle name="Input 5 3 4 2 2 3 2" xfId="31690" xr:uid="{94FCC202-0E9A-420A-9D8D-6E235E305F63}"/>
    <cellStyle name="Input 5 3 4 2 2 3 3" xfId="50688" xr:uid="{24934D01-FE83-4348-A4EA-41864AEFAD7D}"/>
    <cellStyle name="Input 5 3 4 2 2 4" xfId="18318" xr:uid="{05C02D65-A493-4CEC-8AF0-E9A45B71E506}"/>
    <cellStyle name="Input 5 3 4 2 2 4 2" xfId="38113" xr:uid="{3C39B580-4E1F-45AC-939C-E6A69A69EF97}"/>
    <cellStyle name="Input 5 3 4 2 2 4 3" xfId="57111" xr:uid="{C75BA505-F95F-435C-BADC-E277183AFCD8}"/>
    <cellStyle name="Input 5 3 4 2 2 5" xfId="24679" xr:uid="{AD60EBC2-D3B6-4ECD-BB87-9A9538C1EE09}"/>
    <cellStyle name="Input 5 3 4 2 2 6" xfId="43710" xr:uid="{346CA176-0B54-4314-AAA0-899CE259F17A}"/>
    <cellStyle name="Input 5 3 4 2 3" xfId="6284" xr:uid="{5220EAAD-E6B0-41E5-8F3B-8507C2957324}"/>
    <cellStyle name="Input 5 3 4 2 3 2" xfId="13282" xr:uid="{4AD8D4EA-CAA3-4BEA-B6E7-4E2B3744E669}"/>
    <cellStyle name="Input 5 3 4 2 3 2 2" xfId="33077" xr:uid="{841C6D76-703B-41AE-B663-4D3DCEB9B66A}"/>
    <cellStyle name="Input 5 3 4 2 3 2 3" xfId="52075" xr:uid="{B9153123-C3B7-4BDA-A2B8-518C230C280C}"/>
    <cellStyle name="Input 5 3 4 2 3 3" xfId="19697" xr:uid="{FC6C3B02-D638-48F3-802C-CD3651117ECF}"/>
    <cellStyle name="Input 5 3 4 2 3 3 2" xfId="39492" xr:uid="{911918AD-878E-42CC-8087-9CD06A0FB7AE}"/>
    <cellStyle name="Input 5 3 4 2 3 3 3" xfId="58490" xr:uid="{59F0BC70-5D0F-4002-BD74-1C19C49CC500}"/>
    <cellStyle name="Input 5 3 4 2 3 4" xfId="26085" xr:uid="{19A2783E-AF7B-45FD-8830-E35665A7273F}"/>
    <cellStyle name="Input 5 3 4 2 3 5" xfId="45089" xr:uid="{CFD7D24B-C274-4CA4-8A1C-CA26CF500A85}"/>
    <cellStyle name="Input 5 3 4 2 4" xfId="9892" xr:uid="{18B63B1E-0FFC-4414-B136-48E487D398D5}"/>
    <cellStyle name="Input 5 3 4 2 4 2" xfId="29687" xr:uid="{D049DBB5-4673-4254-A7D9-D3B491E9DEA9}"/>
    <cellStyle name="Input 5 3 4 2 4 3" xfId="48685" xr:uid="{E08D6BF7-F04E-485C-BCD2-D4219F4F11FE}"/>
    <cellStyle name="Input 5 3 4 2 5" xfId="16306" xr:uid="{0295364C-84D1-437F-A559-64F7D8300858}"/>
    <cellStyle name="Input 5 3 4 2 5 2" xfId="36101" xr:uid="{651CCB8F-87EC-4F29-9DBA-9310E9DA7CB4}"/>
    <cellStyle name="Input 5 3 4 2 5 3" xfId="55099" xr:uid="{7777C4AC-5423-45C8-8EDF-3D199634D00F}"/>
    <cellStyle name="Input 5 3 4 2 6" xfId="41822" xr:uid="{3FD489B0-DA1F-4A75-9E05-1001948A9E7E}"/>
    <cellStyle name="Input 5 3 4 3" xfId="4036" xr:uid="{FEF9A511-546C-432A-AD3A-F323004778E8}"/>
    <cellStyle name="Input 5 3 4 3 2" xfId="7525" xr:uid="{D9B067CB-0C09-4BA6-A0F6-66985BC0148D}"/>
    <cellStyle name="Input 5 3 4 3 2 2" xfId="14518" xr:uid="{C51B9B2A-26A3-4FBA-80E7-B85FD479378C}"/>
    <cellStyle name="Input 5 3 4 3 2 2 2" xfId="34313" xr:uid="{C0F197B2-0A35-4944-926A-2BE2551AF030}"/>
    <cellStyle name="Input 5 3 4 3 2 2 3" xfId="53311" xr:uid="{58706F4A-93C4-4A9F-884F-660D41414DF1}"/>
    <cellStyle name="Input 5 3 4 3 2 3" xfId="20932" xr:uid="{6770C887-CE19-426D-B545-B04CAE01B8D7}"/>
    <cellStyle name="Input 5 3 4 3 2 3 2" xfId="40727" xr:uid="{0F3BFC52-9D95-4FC6-A141-0B7468E9E7DE}"/>
    <cellStyle name="Input 5 3 4 3 2 3 3" xfId="59725" xr:uid="{77CDE531-57B9-431E-86B5-D25706BDD01E}"/>
    <cellStyle name="Input 5 3 4 3 2 4" xfId="27324" xr:uid="{80699235-EED2-4F1E-9FBA-1C420F61EDC9}"/>
    <cellStyle name="Input 5 3 4 3 2 5" xfId="46324" xr:uid="{16AAE1E2-9883-4543-90C2-86E6D81AA137}"/>
    <cellStyle name="Input 5 3 4 3 3" xfId="11120" xr:uid="{D049F3F6-3F41-4F72-ACAF-F48B53644762}"/>
    <cellStyle name="Input 5 3 4 3 3 2" xfId="30915" xr:uid="{C3B04131-6258-4B52-B6EE-A2A0ABFFE9DE}"/>
    <cellStyle name="Input 5 3 4 3 3 3" xfId="49913" xr:uid="{7E6845FC-993F-4A0C-81FA-F2D390BA2F3A}"/>
    <cellStyle name="Input 5 3 4 3 4" xfId="17543" xr:uid="{EB8E3029-726C-4242-8C1A-0E16602D639D}"/>
    <cellStyle name="Input 5 3 4 3 4 2" xfId="37338" xr:uid="{6AC42F41-034B-4E9F-9C03-A0D8B20F34DD}"/>
    <cellStyle name="Input 5 3 4 3 4 3" xfId="56336" xr:uid="{A14ABB7F-D96F-4565-8914-F934CC3A5F7A}"/>
    <cellStyle name="Input 5 3 4 3 5" xfId="23903" xr:uid="{5B87F13E-96B2-434E-973A-2B8E0434BAC6}"/>
    <cellStyle name="Input 5 3 4 3 6" xfId="42935" xr:uid="{4B63075F-DC50-4A65-82A1-A87849394597}"/>
    <cellStyle name="Input 5 3 4 4" xfId="3294" xr:uid="{678CA3DB-5FD7-4AD8-B749-21C5AEA02777}"/>
    <cellStyle name="Input 5 3 4 4 2" xfId="6783" xr:uid="{70A7189B-D661-42B1-8692-3E6D045CB0AE}"/>
    <cellStyle name="Input 5 3 4 4 2 2" xfId="13777" xr:uid="{28964BF6-71B1-41AD-9B0A-6E030B6D4491}"/>
    <cellStyle name="Input 5 3 4 4 2 2 2" xfId="33572" xr:uid="{C3477467-D684-4032-8673-8F8F7FA381DD}"/>
    <cellStyle name="Input 5 3 4 4 2 2 3" xfId="52570" xr:uid="{D40C32E2-000C-437B-8AB7-267441E837DC}"/>
    <cellStyle name="Input 5 3 4 4 2 3" xfId="20191" xr:uid="{1AD2DC8E-483D-4A70-B392-819085243E9F}"/>
    <cellStyle name="Input 5 3 4 4 2 3 2" xfId="39986" xr:uid="{E371C2D9-E7DF-4C22-BFD6-60C1D1C0330B}"/>
    <cellStyle name="Input 5 3 4 4 2 3 3" xfId="58984" xr:uid="{E9A2659E-31C7-472B-997F-95983DF86C19}"/>
    <cellStyle name="Input 5 3 4 4 2 4" xfId="26583" xr:uid="{3EE2D8A1-0503-42A2-B4DC-A4776E9EA2A6}"/>
    <cellStyle name="Input 5 3 4 4 2 5" xfId="45583" xr:uid="{24A09387-0F24-40B9-B254-FAC803CF0563}"/>
    <cellStyle name="Input 5 3 4 4 3" xfId="10379" xr:uid="{2E6E05FC-2D2B-4530-BD95-CD2448E6A938}"/>
    <cellStyle name="Input 5 3 4 4 3 2" xfId="30174" xr:uid="{387B70D8-767C-456E-80BC-73F374DC773D}"/>
    <cellStyle name="Input 5 3 4 4 3 3" xfId="49172" xr:uid="{F02EF598-46EE-4CA9-91B0-5DC74F97539E}"/>
    <cellStyle name="Input 5 3 4 4 4" xfId="16802" xr:uid="{DE24AB52-9E2B-4F63-BE80-C45A359D5228}"/>
    <cellStyle name="Input 5 3 4 4 4 2" xfId="36597" xr:uid="{4B621645-202C-4BEA-A4B9-E7AFFE2483E9}"/>
    <cellStyle name="Input 5 3 4 4 4 3" xfId="55595" xr:uid="{AD4E68D3-9642-43E7-9A33-06A727FA3E3E}"/>
    <cellStyle name="Input 5 3 4 4 5" xfId="23162" xr:uid="{D4955655-CF9B-4C69-A93A-2838412706D6}"/>
    <cellStyle name="Input 5 3 4 4 6" xfId="42194" xr:uid="{8BD08D85-1BB6-48E7-9622-7B819D305750}"/>
    <cellStyle name="Input 5 3 4 5" xfId="5607" xr:uid="{765CEBDE-0F07-41B3-9E7E-71EAFD0C84E7}"/>
    <cellStyle name="Input 5 3 4 5 2" xfId="12618" xr:uid="{7384B112-95E8-48D0-B98A-6CB518BEC6C9}"/>
    <cellStyle name="Input 5 3 4 5 2 2" xfId="32413" xr:uid="{B9C61D35-40F1-4FCA-A3A2-FE692AD1D8BB}"/>
    <cellStyle name="Input 5 3 4 5 2 3" xfId="51411" xr:uid="{2AAAB547-3F51-441D-86C1-8DA0B4DFFE9C}"/>
    <cellStyle name="Input 5 3 4 5 3" xfId="19036" xr:uid="{C3506458-521D-4FED-8C51-8A4886271C8A}"/>
    <cellStyle name="Input 5 3 4 5 3 2" xfId="38831" xr:uid="{2FFDB747-E68B-44C4-A84A-31CEE1EAA104}"/>
    <cellStyle name="Input 5 3 4 5 3 3" xfId="57829" xr:uid="{77D689AF-0FDC-4C7D-BDBC-1EEFD3B1DA80}"/>
    <cellStyle name="Input 5 3 4 5 4" xfId="25412" xr:uid="{E47DD0D6-D2FB-43F2-B44D-116941644A27}"/>
    <cellStyle name="Input 5 3 4 5 5" xfId="44428" xr:uid="{F13B8D25-6463-42AA-91B8-48424E9BA5C5}"/>
    <cellStyle name="Input 5 3 4 6" xfId="9257" xr:uid="{327DFC66-E8E8-4283-859B-70CFEA16B0B6}"/>
    <cellStyle name="Input 5 3 4 6 2" xfId="29052" xr:uid="{9560306A-4341-42B1-B5AC-796A8CF404B0}"/>
    <cellStyle name="Input 5 3 4 6 3" xfId="48050" xr:uid="{5F432947-E5C6-4EA3-94DA-2660C42226AF}"/>
    <cellStyle name="Input 5 3 4 7" xfId="15633" xr:uid="{BB4DBE82-6159-4806-976F-210B2077635F}"/>
    <cellStyle name="Input 5 3 4 7 2" xfId="35428" xr:uid="{816CC117-8E84-481F-8D6E-5E161A0E2DF4}"/>
    <cellStyle name="Input 5 3 4 7 3" xfId="54426" xr:uid="{B91162B5-0274-43B4-9833-6C45D0C9E531}"/>
    <cellStyle name="Input 5 3 4 8" xfId="22043" xr:uid="{472D2F68-DC37-449F-B3C3-9209440AA272}"/>
    <cellStyle name="Input 5 3 5" xfId="1769" xr:uid="{2850C959-81AA-450C-B988-8DAF50592D99}"/>
    <cellStyle name="Input 5 3 5 2" xfId="2539" xr:uid="{90601F6C-7488-48D7-8005-47A6E94CFA5C}"/>
    <cellStyle name="Input 5 3 5 2 2" xfId="4562" xr:uid="{A98C075C-AF7C-4662-BDEF-762512DE9DAD}"/>
    <cellStyle name="Input 5 3 5 2 2 2" xfId="8051" xr:uid="{03358992-B795-4AB2-AB5A-EC2C696774F6}"/>
    <cellStyle name="Input 5 3 5 2 2 2 2" xfId="15040" xr:uid="{B5BA62AD-D607-4200-8329-DB12E187C155}"/>
    <cellStyle name="Input 5 3 5 2 2 2 2 2" xfId="34835" xr:uid="{63BA4E4C-4686-48B8-86C9-474D1C65520C}"/>
    <cellStyle name="Input 5 3 5 2 2 2 2 3" xfId="53833" xr:uid="{106E487D-6E03-40BC-9CE0-19F24D3E2827}"/>
    <cellStyle name="Input 5 3 5 2 2 2 3" xfId="21454" xr:uid="{40F72334-4983-4163-8E90-C33B9D2A6726}"/>
    <cellStyle name="Input 5 3 5 2 2 2 3 2" xfId="41249" xr:uid="{BDE73F77-AB60-4F05-BCAB-60E2B5A7EC91}"/>
    <cellStyle name="Input 5 3 5 2 2 2 3 3" xfId="60247" xr:uid="{6AFA26FB-47D7-473A-8EA2-6CF7B8F58789}"/>
    <cellStyle name="Input 5 3 5 2 2 2 4" xfId="27848" xr:uid="{2C342F42-7AEE-477A-882D-C10195BBD349}"/>
    <cellStyle name="Input 5 3 5 2 2 2 5" xfId="46846" xr:uid="{5BE02087-D2D5-46D7-92A4-AA533F04B0DF}"/>
    <cellStyle name="Input 5 3 5 2 2 3" xfId="11642" xr:uid="{D479B3E4-963C-49D0-B738-037A19A8ADCB}"/>
    <cellStyle name="Input 5 3 5 2 2 3 2" xfId="31437" xr:uid="{ADED84D7-F5DC-4129-A45D-FA1327A4B242}"/>
    <cellStyle name="Input 5 3 5 2 2 3 3" xfId="50435" xr:uid="{4193A19A-D76E-4AA2-825E-846FAE4A6E3D}"/>
    <cellStyle name="Input 5 3 5 2 2 4" xfId="18065" xr:uid="{37F7CFE6-EF6D-4BE7-BD94-06AB174657AB}"/>
    <cellStyle name="Input 5 3 5 2 2 4 2" xfId="37860" xr:uid="{86CE6BAE-025E-42C7-A9F7-8DF27D7FB45C}"/>
    <cellStyle name="Input 5 3 5 2 2 4 3" xfId="56858" xr:uid="{F840B834-2348-4E42-B49F-2E781235088C}"/>
    <cellStyle name="Input 5 3 5 2 2 5" xfId="24426" xr:uid="{FCC688D3-7D1C-464C-87E0-BC912E8A79B0}"/>
    <cellStyle name="Input 5 3 5 2 2 6" xfId="43457" xr:uid="{8FEFF9D1-B86A-4A17-9040-4BA18EF80155}"/>
    <cellStyle name="Input 5 3 5 2 3" xfId="6032" xr:uid="{0DD4A87D-3076-44CB-8FDB-3572E1D17558}"/>
    <cellStyle name="Input 5 3 5 2 3 2" xfId="13031" xr:uid="{6E06BF69-221D-4B6A-AFBD-4A1982C315AC}"/>
    <cellStyle name="Input 5 3 5 2 3 2 2" xfId="32826" xr:uid="{89D4B018-22F8-4199-8551-78555CC16193}"/>
    <cellStyle name="Input 5 3 5 2 3 2 3" xfId="51824" xr:uid="{A988FCD8-E74C-41F7-952F-4CBCA66D4E17}"/>
    <cellStyle name="Input 5 3 5 2 3 3" xfId="19446" xr:uid="{0F7E155D-B02C-4A36-80B0-E60437F04650}"/>
    <cellStyle name="Input 5 3 5 2 3 3 2" xfId="39241" xr:uid="{B0FC6866-BFAD-476A-9442-39C2DBAB66B4}"/>
    <cellStyle name="Input 5 3 5 2 3 3 3" xfId="58239" xr:uid="{43762ACE-1ABF-4E67-85A5-04A2730421F6}"/>
    <cellStyle name="Input 5 3 5 2 3 4" xfId="25833" xr:uid="{27D054DF-285E-469A-A988-2D902A8B746D}"/>
    <cellStyle name="Input 5 3 5 2 3 5" xfId="44838" xr:uid="{ABA38FF8-3162-4B2F-8EFE-99071DDD0263}"/>
    <cellStyle name="Input 5 3 5 2 4" xfId="9656" xr:uid="{AD9E1174-63AF-49C0-907B-0E5748DC32BA}"/>
    <cellStyle name="Input 5 3 5 2 4 2" xfId="29451" xr:uid="{182DCE5C-C774-4A5D-B0D6-062FF91B307C}"/>
    <cellStyle name="Input 5 3 5 2 4 3" xfId="48449" xr:uid="{6E898305-7336-4C52-9DA9-2EFECA5F4B7F}"/>
    <cellStyle name="Input 5 3 5 2 5" xfId="16053" xr:uid="{4B7A11B5-1164-4F08-A5EA-50152008BDE0}"/>
    <cellStyle name="Input 5 3 5 2 5 2" xfId="35848" xr:uid="{40CCEF7E-6C35-479D-901D-9E22796D3A34}"/>
    <cellStyle name="Input 5 3 5 2 5 3" xfId="54846" xr:uid="{CC44071E-F11C-4CA8-B763-65350B1A5659}"/>
    <cellStyle name="Input 5 3 5 2 6" xfId="41738" xr:uid="{E602F2EB-5988-4A5E-B30B-37386B4BFD9A}"/>
    <cellStyle name="Input 5 3 5 3" xfId="3781" xr:uid="{86D4EB9B-B992-4632-951A-675332027FAD}"/>
    <cellStyle name="Input 5 3 5 3 2" xfId="7270" xr:uid="{DAD66651-AE57-4B56-ADF4-511D7FF28A09}"/>
    <cellStyle name="Input 5 3 5 3 2 2" xfId="14263" xr:uid="{CCCEA618-1F89-4556-A972-DBCF50772563}"/>
    <cellStyle name="Input 5 3 5 3 2 2 2" xfId="34058" xr:uid="{EB8F0999-B3F1-4FD1-97C1-7C6A0571C855}"/>
    <cellStyle name="Input 5 3 5 3 2 2 3" xfId="53056" xr:uid="{87DC1BFA-51D5-4896-A5BD-82240D9C7BDF}"/>
    <cellStyle name="Input 5 3 5 3 2 3" xfId="20677" xr:uid="{B98D79B3-B9F6-445F-BA22-C1FD66758F1E}"/>
    <cellStyle name="Input 5 3 5 3 2 3 2" xfId="40472" xr:uid="{F35793CA-6927-4F04-A232-CF0F2808F4A0}"/>
    <cellStyle name="Input 5 3 5 3 2 3 3" xfId="59470" xr:uid="{4767618E-5BB7-46F2-94D3-E57BD9988EDD}"/>
    <cellStyle name="Input 5 3 5 3 2 4" xfId="27069" xr:uid="{E70F5839-D299-4578-98F0-E372C3A58F7B}"/>
    <cellStyle name="Input 5 3 5 3 2 5" xfId="46069" xr:uid="{CD9921BC-9053-4CEF-B3F6-AB4098E5BE6B}"/>
    <cellStyle name="Input 5 3 5 3 3" xfId="10865" xr:uid="{D45267DC-5C4E-4312-9598-5788398FA7E9}"/>
    <cellStyle name="Input 5 3 5 3 3 2" xfId="30660" xr:uid="{02350795-5B90-47DC-B7B6-BDD252252A42}"/>
    <cellStyle name="Input 5 3 5 3 3 3" xfId="49658" xr:uid="{CC8A976E-7BF9-46DE-9F4A-31229B886DB7}"/>
    <cellStyle name="Input 5 3 5 3 4" xfId="17288" xr:uid="{D7796186-AFF6-4F9B-9E88-31C25CDC6740}"/>
    <cellStyle name="Input 5 3 5 3 4 2" xfId="37083" xr:uid="{74A23662-8B7F-4C65-9609-04D155A54169}"/>
    <cellStyle name="Input 5 3 5 3 4 3" xfId="56081" xr:uid="{5056E0D7-09BA-4665-8772-1289FF6ABC04}"/>
    <cellStyle name="Input 5 3 5 3 5" xfId="23648" xr:uid="{08F9E29B-161D-4290-9938-A2F596E049DE}"/>
    <cellStyle name="Input 5 3 5 3 6" xfId="42680" xr:uid="{76DA164E-097A-4BB4-A816-C0D1FF6542A5}"/>
    <cellStyle name="Input 5 3 5 4" xfId="3352" xr:uid="{8352E13F-CAA2-41D2-B5C1-4CB56BD9826D}"/>
    <cellStyle name="Input 5 3 5 4 2" xfId="6841" xr:uid="{ECFC2F8C-F7C6-462C-B9B1-163A1517A53F}"/>
    <cellStyle name="Input 5 3 5 4 2 2" xfId="13835" xr:uid="{9BE01CE9-26C7-409B-AD47-7E943D46FBE5}"/>
    <cellStyle name="Input 5 3 5 4 2 2 2" xfId="33630" xr:uid="{28CA8B2E-0C2C-48C0-844B-DA976B6F056A}"/>
    <cellStyle name="Input 5 3 5 4 2 2 3" xfId="52628" xr:uid="{FEF1483B-C3A3-46D8-ACB1-B4800F5D89B6}"/>
    <cellStyle name="Input 5 3 5 4 2 3" xfId="20249" xr:uid="{F597FA92-AD2A-412D-BE13-07848DDD948A}"/>
    <cellStyle name="Input 5 3 5 4 2 3 2" xfId="40044" xr:uid="{11B346AD-17BD-4876-A0F7-E0A8B1D2EAD8}"/>
    <cellStyle name="Input 5 3 5 4 2 3 3" xfId="59042" xr:uid="{450FC75B-A4B2-4F18-8FCC-EEF1DFBECF08}"/>
    <cellStyle name="Input 5 3 5 4 2 4" xfId="26641" xr:uid="{A82DBFC2-8195-423E-B12F-9BE504D44566}"/>
    <cellStyle name="Input 5 3 5 4 2 5" xfId="45641" xr:uid="{DDC05B07-815B-4FB6-A046-B404140A8852}"/>
    <cellStyle name="Input 5 3 5 4 3" xfId="10437" xr:uid="{4D459625-341C-4D08-BC7A-8632C6A4D53F}"/>
    <cellStyle name="Input 5 3 5 4 3 2" xfId="30232" xr:uid="{111A4C0D-DE73-4790-9C94-6034CF509942}"/>
    <cellStyle name="Input 5 3 5 4 3 3" xfId="49230" xr:uid="{81B6130F-4BE2-4867-8B8D-B51A79AE5257}"/>
    <cellStyle name="Input 5 3 5 4 4" xfId="16860" xr:uid="{ADBAF7D6-EEF1-4C18-BE8E-511792980AE3}"/>
    <cellStyle name="Input 5 3 5 4 4 2" xfId="36655" xr:uid="{488F6C35-DE9F-4A2E-8933-861A5CB2082B}"/>
    <cellStyle name="Input 5 3 5 4 4 3" xfId="55653" xr:uid="{20AE93A1-8D7E-4AE8-9742-3D346883905B}"/>
    <cellStyle name="Input 5 3 5 4 5" xfId="23220" xr:uid="{D2636733-A118-47E9-A048-6E048D4804FD}"/>
    <cellStyle name="Input 5 3 5 4 6" xfId="42252" xr:uid="{ABE5B94D-E701-42BB-B072-DBC8147ED1A0}"/>
    <cellStyle name="Input 5 3 5 5" xfId="5355" xr:uid="{4AEA06BA-979E-463E-951E-58017B8AAF58}"/>
    <cellStyle name="Input 5 3 5 5 2" xfId="12367" xr:uid="{C644790C-AA2F-4945-A6AC-9813EEAB3A96}"/>
    <cellStyle name="Input 5 3 5 5 2 2" xfId="32162" xr:uid="{B6B59334-46BD-482A-BEF5-F7023BD9682E}"/>
    <cellStyle name="Input 5 3 5 5 2 3" xfId="51160" xr:uid="{B9C00BB6-72EB-486B-879D-E9068BD20268}"/>
    <cellStyle name="Input 5 3 5 5 3" xfId="18785" xr:uid="{C076E5AE-4CBD-409F-AFEA-346B60C4877E}"/>
    <cellStyle name="Input 5 3 5 5 3 2" xfId="38580" xr:uid="{4B174F05-7EF3-48C7-B3CB-B41E34C070D6}"/>
    <cellStyle name="Input 5 3 5 5 3 3" xfId="57578" xr:uid="{4A594D62-F1DF-4BDC-9554-94752FA265AB}"/>
    <cellStyle name="Input 5 3 5 5 4" xfId="25160" xr:uid="{C2D4F82C-50C5-41B6-BB04-891ED31D8FFF}"/>
    <cellStyle name="Input 5 3 5 5 5" xfId="44177" xr:uid="{250AC2FA-BA43-468F-9BB4-36468FBB4DA7}"/>
    <cellStyle name="Input 5 3 5 6" xfId="9021" xr:uid="{EB3EDCDA-06E0-4231-BDA2-3AEB53A6B8C8}"/>
    <cellStyle name="Input 5 3 5 6 2" xfId="28816" xr:uid="{9BD9D2DE-28A1-4517-BA4D-284C37E8C011}"/>
    <cellStyle name="Input 5 3 5 6 3" xfId="47814" xr:uid="{32D510B1-6C2A-4BAC-8DD4-79FF14623E9F}"/>
    <cellStyle name="Input 5 3 5 7" xfId="8828" xr:uid="{B1D5B1CA-03AD-49E0-8B16-7A9017652873}"/>
    <cellStyle name="Input 5 3 5 7 2" xfId="28625" xr:uid="{FB7DD391-FA4C-437E-BC87-8A857C45ECED}"/>
    <cellStyle name="Input 5 3 5 7 3" xfId="47623" xr:uid="{6F970C31-74ED-485C-9BA1-48A42FDC7559}"/>
    <cellStyle name="Input 5 3 5 8" xfId="22066" xr:uid="{7C21BB2C-13D0-4D0D-8E32-D8E57F311497}"/>
    <cellStyle name="Input 5 3 6" xfId="1744" xr:uid="{5E78D4D1-0A54-405F-A746-0F8E0B8BD829}"/>
    <cellStyle name="Input 5 3 6 2" xfId="2514" xr:uid="{0DA4BAE0-34E3-4F36-BB17-BC5B2ABFDB0A}"/>
    <cellStyle name="Input 5 3 6 2 2" xfId="4537" xr:uid="{345BCE36-761D-490D-913D-A27E8A1B264F}"/>
    <cellStyle name="Input 5 3 6 2 2 2" xfId="8026" xr:uid="{1747A84D-FE0E-4C13-A6E0-7D618CDD1E3D}"/>
    <cellStyle name="Input 5 3 6 2 2 2 2" xfId="15015" xr:uid="{7ADCA85A-2E62-4237-A36D-21B72CA238D0}"/>
    <cellStyle name="Input 5 3 6 2 2 2 2 2" xfId="34810" xr:uid="{93577ED8-FBF6-4584-B09F-EE65AFB025D7}"/>
    <cellStyle name="Input 5 3 6 2 2 2 2 3" xfId="53808" xr:uid="{976A3FB7-67C0-42FF-84E3-B467F58DD582}"/>
    <cellStyle name="Input 5 3 6 2 2 2 3" xfId="21429" xr:uid="{13A253D4-A69F-4092-9E10-2CC4E9193DC7}"/>
    <cellStyle name="Input 5 3 6 2 2 2 3 2" xfId="41224" xr:uid="{AAB3887E-E5A1-48B6-96C3-7BF9380D289B}"/>
    <cellStyle name="Input 5 3 6 2 2 2 3 3" xfId="60222" xr:uid="{0A7D7193-128C-418B-A56A-16C77E4BC6AC}"/>
    <cellStyle name="Input 5 3 6 2 2 2 4" xfId="27823" xr:uid="{7173A52D-556F-4A31-92EC-D9EED7875E9D}"/>
    <cellStyle name="Input 5 3 6 2 2 2 5" xfId="46821" xr:uid="{6845800B-D7D4-4FC4-8DEA-40079B106E3B}"/>
    <cellStyle name="Input 5 3 6 2 2 3" xfId="11617" xr:uid="{E78ED818-B6B1-4E8C-9B4F-E8B3EC531CA9}"/>
    <cellStyle name="Input 5 3 6 2 2 3 2" xfId="31412" xr:uid="{12E578F5-2DA6-4BCD-A1F8-7859824B8279}"/>
    <cellStyle name="Input 5 3 6 2 2 3 3" xfId="50410" xr:uid="{A14E2786-56CE-432A-BFBD-EBD73C9CA5C0}"/>
    <cellStyle name="Input 5 3 6 2 2 4" xfId="18040" xr:uid="{9A5472F8-6BA7-42CB-8AB1-68089F420DC3}"/>
    <cellStyle name="Input 5 3 6 2 2 4 2" xfId="37835" xr:uid="{17388AEC-1791-4957-85BC-2A4A75226F1B}"/>
    <cellStyle name="Input 5 3 6 2 2 4 3" xfId="56833" xr:uid="{B6143EC9-F665-4A16-B703-7AC1A8B14DD7}"/>
    <cellStyle name="Input 5 3 6 2 2 5" xfId="24401" xr:uid="{B41DF43F-D9DC-4A83-A3BF-B763F309EADE}"/>
    <cellStyle name="Input 5 3 6 2 2 6" xfId="43432" xr:uid="{18FBC1BB-6F3B-433F-B538-856A4E56EC22}"/>
    <cellStyle name="Input 5 3 6 2 3" xfId="6007" xr:uid="{97A6E175-9F5D-4EEF-B442-F786DD7B2D93}"/>
    <cellStyle name="Input 5 3 6 2 3 2" xfId="13006" xr:uid="{E9BEB201-2EAD-4461-A502-55B146C76587}"/>
    <cellStyle name="Input 5 3 6 2 3 2 2" xfId="32801" xr:uid="{333AFF2B-7EB5-442F-9000-203DD6848283}"/>
    <cellStyle name="Input 5 3 6 2 3 2 3" xfId="51799" xr:uid="{6A72BF7D-AFBB-4AC3-9AA4-D8948B889C7D}"/>
    <cellStyle name="Input 5 3 6 2 3 3" xfId="19421" xr:uid="{3DC5C246-699D-4908-A805-15C158163348}"/>
    <cellStyle name="Input 5 3 6 2 3 3 2" xfId="39216" xr:uid="{283B13D2-9C5F-420B-8356-88EC2E2B8D86}"/>
    <cellStyle name="Input 5 3 6 2 3 3 3" xfId="58214" xr:uid="{9F5861A6-42E1-4F79-A96C-8204ECADD148}"/>
    <cellStyle name="Input 5 3 6 2 3 4" xfId="25808" xr:uid="{16504E44-6C61-4D08-B162-CB55A5266C81}"/>
    <cellStyle name="Input 5 3 6 2 3 5" xfId="44813" xr:uid="{8C092FAC-FCFF-4BDF-B4E0-A7C4A61EA1DB}"/>
    <cellStyle name="Input 5 3 6 2 4" xfId="9631" xr:uid="{5345FAB1-428F-4B57-9CD0-CBF00AD4B142}"/>
    <cellStyle name="Input 5 3 6 2 4 2" xfId="29426" xr:uid="{6EDC3CDE-43F7-4A1F-80FA-44FA6F942606}"/>
    <cellStyle name="Input 5 3 6 2 4 3" xfId="48424" xr:uid="{4C27B14F-E30B-4913-A80E-CA9119E9FBB1}"/>
    <cellStyle name="Input 5 3 6 2 5" xfId="16028" xr:uid="{B830DD2E-D146-426C-975C-7CAE42360A89}"/>
    <cellStyle name="Input 5 3 6 2 5 2" xfId="35823" xr:uid="{1BF2CC8C-71A0-486B-8224-AE84F94A8729}"/>
    <cellStyle name="Input 5 3 6 2 5 3" xfId="54821" xr:uid="{F0513F08-7503-44FE-AA1F-9F53493CC4F0}"/>
    <cellStyle name="Input 5 3 6 2 6" xfId="41732" xr:uid="{5E73D9EA-FAAA-4DA7-9563-77947557F338}"/>
    <cellStyle name="Input 5 3 6 3" xfId="3756" xr:uid="{EA262EC8-1FDF-4730-A430-DF648C02CAC0}"/>
    <cellStyle name="Input 5 3 6 3 2" xfId="7245" xr:uid="{4E47E02B-F2DB-4143-A1EE-9A4A3A7E020A}"/>
    <cellStyle name="Input 5 3 6 3 2 2" xfId="14238" xr:uid="{0FB61E37-F5B6-4FFF-9D98-1DA8406604DF}"/>
    <cellStyle name="Input 5 3 6 3 2 2 2" xfId="34033" xr:uid="{01E487E1-9C7E-418F-A6C5-0DA7B88A9127}"/>
    <cellStyle name="Input 5 3 6 3 2 2 3" xfId="53031" xr:uid="{CA9394C2-00C0-4E53-B861-F14EA4924F75}"/>
    <cellStyle name="Input 5 3 6 3 2 3" xfId="20652" xr:uid="{F4BDE784-19BE-46DC-BF59-A8E8C693A6F1}"/>
    <cellStyle name="Input 5 3 6 3 2 3 2" xfId="40447" xr:uid="{B0238E1D-4750-43EB-B19F-760DE64784DF}"/>
    <cellStyle name="Input 5 3 6 3 2 3 3" xfId="59445" xr:uid="{EB4690B0-BB7A-4068-9B32-024DF80C429B}"/>
    <cellStyle name="Input 5 3 6 3 2 4" xfId="27044" xr:uid="{65960314-2515-4D31-A6BE-07D0D4C22747}"/>
    <cellStyle name="Input 5 3 6 3 2 5" xfId="46044" xr:uid="{513951DA-BD75-4473-8620-F9C658EAEBDB}"/>
    <cellStyle name="Input 5 3 6 3 3" xfId="10840" xr:uid="{0714F860-78CE-4A6B-A60D-627D9FF89768}"/>
    <cellStyle name="Input 5 3 6 3 3 2" xfId="30635" xr:uid="{2CB6EF86-496B-49F4-826F-BA0848641449}"/>
    <cellStyle name="Input 5 3 6 3 3 3" xfId="49633" xr:uid="{5ADEDF93-2F8F-4C6F-B489-88CC5AD1199F}"/>
    <cellStyle name="Input 5 3 6 3 4" xfId="17263" xr:uid="{0F80B661-5223-4645-B5DE-653292EAB9F4}"/>
    <cellStyle name="Input 5 3 6 3 4 2" xfId="37058" xr:uid="{80AAB172-65F4-4613-8043-D09D378CB47E}"/>
    <cellStyle name="Input 5 3 6 3 4 3" xfId="56056" xr:uid="{B9CB4962-16DD-42E4-AD15-CF8223D5267E}"/>
    <cellStyle name="Input 5 3 6 3 5" xfId="23623" xr:uid="{376EC02E-BC89-4F27-AA16-45F2E5E56447}"/>
    <cellStyle name="Input 5 3 6 3 6" xfId="42655" xr:uid="{D8BC17F7-616D-4C15-9152-B29B5EFCE7F1}"/>
    <cellStyle name="Input 5 3 6 4" xfId="3069" xr:uid="{AFEC645B-F349-4EBB-AF12-1DD88F4841B5}"/>
    <cellStyle name="Input 5 3 6 4 2" xfId="6558" xr:uid="{2A0153FB-9443-4070-BC66-0F0ADD801037}"/>
    <cellStyle name="Input 5 3 6 4 2 2" xfId="13552" xr:uid="{9133FE90-4052-4B48-B6AF-15368CC85139}"/>
    <cellStyle name="Input 5 3 6 4 2 2 2" xfId="33347" xr:uid="{3FFE4E5B-BB89-4C4D-B8B4-69CFD6FEA19C}"/>
    <cellStyle name="Input 5 3 6 4 2 2 3" xfId="52345" xr:uid="{067CA0E4-0C69-4399-B33C-A9717872EB29}"/>
    <cellStyle name="Input 5 3 6 4 2 3" xfId="19966" xr:uid="{D59E0358-E5F1-4705-9D79-7F0F529D812F}"/>
    <cellStyle name="Input 5 3 6 4 2 3 2" xfId="39761" xr:uid="{458F960B-EF85-4563-A0C7-E88D5B011D08}"/>
    <cellStyle name="Input 5 3 6 4 2 3 3" xfId="58759" xr:uid="{95692571-6A63-46AC-8475-373CF956F984}"/>
    <cellStyle name="Input 5 3 6 4 2 4" xfId="26358" xr:uid="{C1C21595-AB28-4303-B001-00EF02DDB1EE}"/>
    <cellStyle name="Input 5 3 6 4 2 5" xfId="45358" xr:uid="{B54BD63B-3BBC-4C07-9C97-D332444E2314}"/>
    <cellStyle name="Input 5 3 6 4 3" xfId="10154" xr:uid="{BF606EA1-DCB7-4F47-A5C7-A94C0B407BF4}"/>
    <cellStyle name="Input 5 3 6 4 3 2" xfId="29949" xr:uid="{463DC1CE-9BE3-471E-B276-2BB618C317F7}"/>
    <cellStyle name="Input 5 3 6 4 3 3" xfId="48947" xr:uid="{62E39E74-7ACE-4762-8765-7D322CC4A735}"/>
    <cellStyle name="Input 5 3 6 4 4" xfId="16577" xr:uid="{9FE375DD-FB62-4A32-AFAA-0438E8ADBC1A}"/>
    <cellStyle name="Input 5 3 6 4 4 2" xfId="36372" xr:uid="{24223567-0097-433B-A2D8-2D5018C7C25F}"/>
    <cellStyle name="Input 5 3 6 4 4 3" xfId="55370" xr:uid="{20888A36-1BB7-4CE0-B565-5AF7147E8630}"/>
    <cellStyle name="Input 5 3 6 4 5" xfId="22937" xr:uid="{829BE42C-FFAE-4C0E-8454-FCA6C2D3274E}"/>
    <cellStyle name="Input 5 3 6 4 6" xfId="41969" xr:uid="{F502A86E-1828-46C3-8DC8-89A8D300BAF8}"/>
    <cellStyle name="Input 5 3 6 5" xfId="5330" xr:uid="{F4F87216-0B15-4B49-8043-BACE6BC16692}"/>
    <cellStyle name="Input 5 3 6 5 2" xfId="12342" xr:uid="{98578879-9335-4832-9473-A3DE7C785AE4}"/>
    <cellStyle name="Input 5 3 6 5 2 2" xfId="32137" xr:uid="{F6FE2B5F-A6CA-41C2-8F33-4C10430DD91C}"/>
    <cellStyle name="Input 5 3 6 5 2 3" xfId="51135" xr:uid="{7A1BB335-35DF-495E-A67C-19C797F7EB8B}"/>
    <cellStyle name="Input 5 3 6 5 3" xfId="18760" xr:uid="{F448B17B-728F-4584-82E5-7AA3F4069EA3}"/>
    <cellStyle name="Input 5 3 6 5 3 2" xfId="38555" xr:uid="{32B303A8-F8CA-4CB6-AAE1-2B0D42916C88}"/>
    <cellStyle name="Input 5 3 6 5 3 3" xfId="57553" xr:uid="{D5D4016E-9935-4C14-B896-BEDA1EF50B93}"/>
    <cellStyle name="Input 5 3 6 5 4" xfId="25135" xr:uid="{C383E10C-F23C-4F1F-AEDB-597A42656200}"/>
    <cellStyle name="Input 5 3 6 5 5" xfId="44152" xr:uid="{014D50FD-9B4B-44C5-B327-1B49AD815865}"/>
    <cellStyle name="Input 5 3 6 6" xfId="8996" xr:uid="{6C022DCC-61FB-4E44-8A87-C136853F94C7}"/>
    <cellStyle name="Input 5 3 6 6 2" xfId="28791" xr:uid="{F34C3444-7BD3-4CCE-8C41-C9A6D71217C9}"/>
    <cellStyle name="Input 5 3 6 6 3" xfId="47789" xr:uid="{3591789F-FB71-4765-9D1A-0B594C0901DB}"/>
    <cellStyle name="Input 5 3 6 7" xfId="8625" xr:uid="{FC95E1C0-F664-4BB8-8839-424A2D7C54D6}"/>
    <cellStyle name="Input 5 3 6 7 2" xfId="28422" xr:uid="{CE5B521F-F09C-40BC-8CD8-66200CE75205}"/>
    <cellStyle name="Input 5 3 6 7 3" xfId="47420" xr:uid="{5989EF8D-5E7B-42FD-9F41-176BA4A7819A}"/>
    <cellStyle name="Input 5 3 6 8" xfId="22058" xr:uid="{367D4D4F-829B-4C63-B762-E319553CEF3A}"/>
    <cellStyle name="Input 5 3 7" xfId="2280" xr:uid="{A8794920-60B9-47CE-B0ED-7D4C4DC620C6}"/>
    <cellStyle name="Input 5 3 7 2" xfId="4318" xr:uid="{1BFC0581-CF69-48CC-870D-7E36CFF341D4}"/>
    <cellStyle name="Input 5 3 7 2 2" xfId="7807" xr:uid="{9188DE21-2E46-4495-AE75-EBFBC80B4D34}"/>
    <cellStyle name="Input 5 3 7 2 2 2" xfId="14796" xr:uid="{D033B60C-2892-4FB9-B2C2-5097AB7855FF}"/>
    <cellStyle name="Input 5 3 7 2 2 2 2" xfId="34591" xr:uid="{4FBADACB-2E70-44FE-8509-714BDE93CDEA}"/>
    <cellStyle name="Input 5 3 7 2 2 2 3" xfId="53589" xr:uid="{5C79B6A7-59EB-4545-892C-616A7FF43ED0}"/>
    <cellStyle name="Input 5 3 7 2 2 3" xfId="21210" xr:uid="{A99C96B4-D76A-473E-AFCA-6496AB71921D}"/>
    <cellStyle name="Input 5 3 7 2 2 3 2" xfId="41005" xr:uid="{A5D874E3-B0EA-49A6-8F15-A180741C2053}"/>
    <cellStyle name="Input 5 3 7 2 2 3 3" xfId="60003" xr:uid="{3F7A4DDB-4D6E-42A4-9276-C34BBCDFACE3}"/>
    <cellStyle name="Input 5 3 7 2 2 4" xfId="27604" xr:uid="{82F0F105-4F46-46CF-BF89-A80F54BB9D2F}"/>
    <cellStyle name="Input 5 3 7 2 2 5" xfId="46602" xr:uid="{E082ACAF-F05F-4951-96CF-DEC4F9BE0238}"/>
    <cellStyle name="Input 5 3 7 2 3" xfId="11398" xr:uid="{E22A5A84-1834-4FA8-9FEE-98D38C750D7F}"/>
    <cellStyle name="Input 5 3 7 2 3 2" xfId="31193" xr:uid="{25B4BDF8-F80B-4423-87F6-D92E294F86B1}"/>
    <cellStyle name="Input 5 3 7 2 3 3" xfId="50191" xr:uid="{948E669E-BECB-402C-ACB6-F41D9D746355}"/>
    <cellStyle name="Input 5 3 7 2 4" xfId="17821" xr:uid="{560C572C-B9C1-43CE-870F-F6591D4EE382}"/>
    <cellStyle name="Input 5 3 7 2 4 2" xfId="37616" xr:uid="{FDF0C2FB-37F7-4531-8D04-5C90FD21DBD1}"/>
    <cellStyle name="Input 5 3 7 2 4 3" xfId="56614" xr:uid="{B15F27A7-3C9F-4AF0-97C3-FB7BC0F09044}"/>
    <cellStyle name="Input 5 3 7 2 5" xfId="24182" xr:uid="{DF281CDC-3E8E-44DF-AE3C-581F6FFC7504}"/>
    <cellStyle name="Input 5 3 7 2 6" xfId="43213" xr:uid="{380AC710-4BC7-461D-9AA7-E5F93CDDF92F}"/>
    <cellStyle name="Input 5 3 7 3" xfId="5781" xr:uid="{734798F0-9975-4A36-990C-26F2C9BD9E02}"/>
    <cellStyle name="Input 5 3 7 3 2" xfId="12786" xr:uid="{A760E7FE-A4ED-4532-A259-74A517256689}"/>
    <cellStyle name="Input 5 3 7 3 2 2" xfId="32581" xr:uid="{59D184A6-4C25-4675-8BED-F930F3767A4E}"/>
    <cellStyle name="Input 5 3 7 3 2 3" xfId="51579" xr:uid="{095699E4-38C3-4037-88BB-4C80596F6159}"/>
    <cellStyle name="Input 5 3 7 3 3" xfId="19202" xr:uid="{6AE9C26E-A64A-49AF-B207-2FA5880B2252}"/>
    <cellStyle name="Input 5 3 7 3 3 2" xfId="38997" xr:uid="{02F64EE4-02A5-4CAB-BAF5-F77EF5E3A2F1}"/>
    <cellStyle name="Input 5 3 7 3 3 3" xfId="57995" xr:uid="{13E67B30-BECD-4BAC-834A-693F261A3347}"/>
    <cellStyle name="Input 5 3 7 3 4" xfId="25582" xr:uid="{33759531-2F23-4DB7-8D72-8945141D1773}"/>
    <cellStyle name="Input 5 3 7 3 5" xfId="44594" xr:uid="{ADA56101-E83F-4501-93A3-3337BEB6A931}"/>
    <cellStyle name="Input 5 3 7 4" xfId="9425" xr:uid="{AA0B4EC4-E76D-4989-B874-4598454F30E7}"/>
    <cellStyle name="Input 5 3 7 4 2" xfId="29220" xr:uid="{CD9727FD-1EC6-4B0D-A4CA-8484451F56BF}"/>
    <cellStyle name="Input 5 3 7 4 3" xfId="48218" xr:uid="{F39244C2-26FE-45D8-A81D-059739AD1082}"/>
    <cellStyle name="Input 5 3 7 5" xfId="15801" xr:uid="{5126B921-22AE-4B13-B55E-E8E61022A363}"/>
    <cellStyle name="Input 5 3 7 5 2" xfId="35596" xr:uid="{1DB61784-5888-4166-8981-3744E0E397FA}"/>
    <cellStyle name="Input 5 3 7 5 3" xfId="54594" xr:uid="{7BED9987-3196-41BA-8208-B82897AFED83}"/>
    <cellStyle name="Input 5 3 7 6" xfId="22014" xr:uid="{ACD547BB-1D9B-4E93-9381-AA07A89DDF14}"/>
    <cellStyle name="Input 5 3 8" xfId="3181" xr:uid="{B5F40906-0647-4B65-BD2B-F66526AE1CED}"/>
    <cellStyle name="Input 5 3 8 2" xfId="6670" xr:uid="{671873F1-C52F-46CF-B24E-1EDC17DEB07F}"/>
    <cellStyle name="Input 5 3 8 2 2" xfId="13664" xr:uid="{F2F81328-B6FA-4F42-B97B-B8F6DE91BB5E}"/>
    <cellStyle name="Input 5 3 8 2 2 2" xfId="33459" xr:uid="{9AD3DB3E-34EE-40DE-8714-AFF08713D1D1}"/>
    <cellStyle name="Input 5 3 8 2 2 3" xfId="52457" xr:uid="{41C8C461-AE79-4542-AEBF-525CECB8E504}"/>
    <cellStyle name="Input 5 3 8 2 3" xfId="20078" xr:uid="{AFA62329-1E4F-4309-A381-BE45CCCEF4E1}"/>
    <cellStyle name="Input 5 3 8 2 3 2" xfId="39873" xr:uid="{C770A03C-B169-44B1-81AC-C17F124A194E}"/>
    <cellStyle name="Input 5 3 8 2 3 3" xfId="58871" xr:uid="{173DEBAF-9AEA-4FED-A9D0-9B5D3F107CF3}"/>
    <cellStyle name="Input 5 3 8 2 4" xfId="26470" xr:uid="{50E9A2EE-0E9E-4139-9199-C33E3952547B}"/>
    <cellStyle name="Input 5 3 8 2 5" xfId="45470" xr:uid="{5D77E6A8-3305-403D-BF8C-7E18886FCE50}"/>
    <cellStyle name="Input 5 3 8 3" xfId="10266" xr:uid="{E246BC49-2D7E-419F-B99B-69C369D65C33}"/>
    <cellStyle name="Input 5 3 8 3 2" xfId="30061" xr:uid="{2CDE2C3A-2D69-498F-8FD3-C417CD117A3E}"/>
    <cellStyle name="Input 5 3 8 3 3" xfId="49059" xr:uid="{307F00A2-6ADF-4906-BB03-D5F8DCA5F6C9}"/>
    <cellStyle name="Input 5 3 8 4" xfId="16689" xr:uid="{65396B88-6675-458D-8B19-7658E4EB30E7}"/>
    <cellStyle name="Input 5 3 8 4 2" xfId="36484" xr:uid="{6481A728-7ADD-4645-B9EA-289389115A9A}"/>
    <cellStyle name="Input 5 3 8 4 3" xfId="55482" xr:uid="{C73C4250-24FD-4501-94F8-E8CC26A885E0}"/>
    <cellStyle name="Input 5 3 8 5" xfId="23049" xr:uid="{0637CFFA-F84D-40F9-A097-11C120D3936D}"/>
    <cellStyle name="Input 5 3 8 6" xfId="42081" xr:uid="{FC54F4E5-F324-48B1-806D-DB00ED0D21EA}"/>
    <cellStyle name="Input 5 3 9" xfId="4234" xr:uid="{BC3E049A-4426-40C9-AA4A-9EF94F3AB8F0}"/>
    <cellStyle name="Input 5 3 9 2" xfId="7723" xr:uid="{B29919BA-4204-4412-9D4E-40B9C85A963B}"/>
    <cellStyle name="Input 5 3 9 2 2" xfId="14714" xr:uid="{49FFDA6A-0B0C-4162-B29B-3A8318408647}"/>
    <cellStyle name="Input 5 3 9 2 2 2" xfId="34509" xr:uid="{29975D2B-CEE9-458A-8DFD-F5B0ACDE26FE}"/>
    <cellStyle name="Input 5 3 9 2 2 3" xfId="53507" xr:uid="{9A48335D-0811-4B90-8231-A4BFC35F0E47}"/>
    <cellStyle name="Input 5 3 9 2 3" xfId="21128" xr:uid="{F1F43A71-30A1-4362-B99D-0056FC8B9C09}"/>
    <cellStyle name="Input 5 3 9 2 3 2" xfId="40923" xr:uid="{F8AED33A-2D9E-4CC2-9AA7-BDD733418E6A}"/>
    <cellStyle name="Input 5 3 9 2 3 3" xfId="59921" xr:uid="{71F8C8F7-C0BF-452E-9EE5-D6D398590EB9}"/>
    <cellStyle name="Input 5 3 9 2 4" xfId="27522" xr:uid="{FC225C79-C09C-4EA8-B1A3-98C467986872}"/>
    <cellStyle name="Input 5 3 9 2 5" xfId="46520" xr:uid="{8915216A-0237-40D8-A9A6-AB1F77177C58}"/>
    <cellStyle name="Input 5 3 9 3" xfId="11316" xr:uid="{90E22696-7146-45C3-B6B9-3C8E6D51480A}"/>
    <cellStyle name="Input 5 3 9 3 2" xfId="31111" xr:uid="{668A58A1-3014-49CF-B507-1771946DA7DA}"/>
    <cellStyle name="Input 5 3 9 3 3" xfId="50109" xr:uid="{9A704443-0751-4FEA-ABD6-F5D2ECED33FA}"/>
    <cellStyle name="Input 5 3 9 4" xfId="17739" xr:uid="{0BA22B46-44FB-4BA4-91F2-61AF821BFF65}"/>
    <cellStyle name="Input 5 3 9 4 2" xfId="37534" xr:uid="{5B183446-6A1F-4280-9A7A-0C554B8078D7}"/>
    <cellStyle name="Input 5 3 9 4 3" xfId="56532" xr:uid="{D405B3D7-A9E0-4235-AD2D-AE31C608A857}"/>
    <cellStyle name="Input 5 3 9 5" xfId="24100" xr:uid="{1C7E30F9-65D0-498A-AC92-9D9C35F47E63}"/>
    <cellStyle name="Input 5 3 9 6" xfId="43131" xr:uid="{3CC76FB6-C81F-49C3-B1A1-C5DFB2F77B49}"/>
    <cellStyle name="Input 5 4" xfId="1720" xr:uid="{8ABD46D3-55DA-4A6B-90C8-FE7D5B57E617}"/>
    <cellStyle name="Input 5 4 2" xfId="2490" xr:uid="{C4F62AA9-FF05-4D58-B968-CCD3D2354986}"/>
    <cellStyle name="Input 5 4 2 2" xfId="4513" xr:uid="{CD6C85AA-E6E6-4978-B0B6-8926297D91C5}"/>
    <cellStyle name="Input 5 4 2 2 2" xfId="8002" xr:uid="{10E8A5D3-3B63-4E08-8B93-E1761E01E88B}"/>
    <cellStyle name="Input 5 4 2 2 2 2" xfId="14991" xr:uid="{13D2A280-CC0D-40E7-A965-04F24136B51C}"/>
    <cellStyle name="Input 5 4 2 2 2 2 2" xfId="34786" xr:uid="{FB1AF5B5-97E5-44FF-BCB4-0886229AC3D6}"/>
    <cellStyle name="Input 5 4 2 2 2 2 3" xfId="53784" xr:uid="{AB24497B-BFCF-4BDB-81FF-A7E4CE36DCB9}"/>
    <cellStyle name="Input 5 4 2 2 2 3" xfId="21405" xr:uid="{B7BD2518-5D2A-4F6B-A48C-69D079B1B517}"/>
    <cellStyle name="Input 5 4 2 2 2 3 2" xfId="41200" xr:uid="{B6D27074-AEDC-4663-9430-37ED69F4E06B}"/>
    <cellStyle name="Input 5 4 2 2 2 3 3" xfId="60198" xr:uid="{DB86C7A3-333E-4BE3-89FA-10224619D250}"/>
    <cellStyle name="Input 5 4 2 2 2 4" xfId="27799" xr:uid="{A028527A-2A0C-4550-AA10-8AAE5DD783B4}"/>
    <cellStyle name="Input 5 4 2 2 2 5" xfId="46797" xr:uid="{E45D9AAE-43A5-49C9-AECE-7705F7BBAFDD}"/>
    <cellStyle name="Input 5 4 2 2 3" xfId="11593" xr:uid="{E7534EB3-8091-45EF-B847-46DA7F47388D}"/>
    <cellStyle name="Input 5 4 2 2 3 2" xfId="31388" xr:uid="{06B1E544-B65E-4AFC-921A-76A4750FD254}"/>
    <cellStyle name="Input 5 4 2 2 3 3" xfId="50386" xr:uid="{7E4A6D94-F3E3-452D-BCB8-F88ECBF38CD9}"/>
    <cellStyle name="Input 5 4 2 2 4" xfId="18016" xr:uid="{69FEF82B-E9F8-45E2-BD78-7634D15D68CA}"/>
    <cellStyle name="Input 5 4 2 2 4 2" xfId="37811" xr:uid="{9AF034F6-1CF7-41B5-8555-28BC86975C26}"/>
    <cellStyle name="Input 5 4 2 2 4 3" xfId="56809" xr:uid="{33D0DB83-2453-4A5E-9A3D-5C4F1E7D3089}"/>
    <cellStyle name="Input 5 4 2 2 5" xfId="24377" xr:uid="{E5C1BD76-8A69-4FFA-9465-B68A865EC292}"/>
    <cellStyle name="Input 5 4 2 2 6" xfId="43408" xr:uid="{65856EDD-073F-4E1F-8B31-1E49B611BCA8}"/>
    <cellStyle name="Input 5 4 2 3" xfId="5983" xr:uid="{355A3AFF-E9B0-49D4-8567-B95ADA2DE97B}"/>
    <cellStyle name="Input 5 4 2 3 2" xfId="12982" xr:uid="{7E02CAB3-32CB-40BD-BEB9-A3C0F041952B}"/>
    <cellStyle name="Input 5 4 2 3 2 2" xfId="32777" xr:uid="{9968B914-07F1-4654-9BEC-AAAA2F811605}"/>
    <cellStyle name="Input 5 4 2 3 2 3" xfId="51775" xr:uid="{AC5FA78C-5CBF-4B80-B5FD-BF9FBD2731D6}"/>
    <cellStyle name="Input 5 4 2 3 3" xfId="19397" xr:uid="{B68B45C2-B7D0-4BEC-AB10-342AFBCF8EA0}"/>
    <cellStyle name="Input 5 4 2 3 3 2" xfId="39192" xr:uid="{31B7CF31-56BA-4137-988F-26EF17EFD451}"/>
    <cellStyle name="Input 5 4 2 3 3 3" xfId="58190" xr:uid="{FF5D466F-ADEB-4076-92A3-B0A5221F640C}"/>
    <cellStyle name="Input 5 4 2 3 4" xfId="25784" xr:uid="{36ECB83D-2F67-47C1-9A07-83EE827A4848}"/>
    <cellStyle name="Input 5 4 2 3 5" xfId="44789" xr:uid="{D1239DAF-D0CC-4059-AB9C-97B0FF18BE9C}"/>
    <cellStyle name="Input 5 4 2 4" xfId="9611" xr:uid="{DE1CDAC9-BC3A-4EC6-84DF-B8F8CB0F9FF8}"/>
    <cellStyle name="Input 5 4 2 4 2" xfId="29406" xr:uid="{AC795FA1-90CC-477B-8771-D3BEE1BE8551}"/>
    <cellStyle name="Input 5 4 2 4 3" xfId="48404" xr:uid="{3465FCEE-DE71-4562-829B-4D1B792F792E}"/>
    <cellStyle name="Input 5 4 2 5" xfId="16004" xr:uid="{A2B6B6A4-FB06-423B-A60B-89BA38777E58}"/>
    <cellStyle name="Input 5 4 2 5 2" xfId="35799" xr:uid="{9AD7108D-C827-4BB0-8771-D4C100A68BAF}"/>
    <cellStyle name="Input 5 4 2 5 3" xfId="54797" xr:uid="{AB3F8DAE-09F5-4805-87AA-427AAF8E6177}"/>
    <cellStyle name="Input 5 4 2 6" xfId="41727" xr:uid="{8F28E9F6-50FA-4207-BD82-2A1CFF245C4F}"/>
    <cellStyle name="Input 5 4 3" xfId="3732" xr:uid="{871764AC-B26D-4006-9D26-1FF195DDA6CC}"/>
    <cellStyle name="Input 5 4 3 2" xfId="7221" xr:uid="{EC75EB58-6A51-4B53-A1F5-1C3DB17A85E4}"/>
    <cellStyle name="Input 5 4 3 2 2" xfId="14214" xr:uid="{B3AAB651-F5FD-42F7-9C43-428E275C38CC}"/>
    <cellStyle name="Input 5 4 3 2 2 2" xfId="34009" xr:uid="{622C7496-20C9-4073-8427-8505AC387E31}"/>
    <cellStyle name="Input 5 4 3 2 2 3" xfId="53007" xr:uid="{FA96BB3B-1740-48EC-A86E-737C397ACC27}"/>
    <cellStyle name="Input 5 4 3 2 3" xfId="20628" xr:uid="{8ACAA4E4-885D-401E-A863-BBC6D852DBC3}"/>
    <cellStyle name="Input 5 4 3 2 3 2" xfId="40423" xr:uid="{BE77905A-2BA5-4059-9E25-5C4D984F36D6}"/>
    <cellStyle name="Input 5 4 3 2 3 3" xfId="59421" xr:uid="{3C845CC6-7E3E-40D4-AF34-DBB1E027B3AB}"/>
    <cellStyle name="Input 5 4 3 2 4" xfId="27020" xr:uid="{CB39BD5C-18B3-478A-ABA0-C5723A11AEC7}"/>
    <cellStyle name="Input 5 4 3 2 5" xfId="46020" xr:uid="{69F3CDCD-303C-4683-8AE1-75BBFA715417}"/>
    <cellStyle name="Input 5 4 3 3" xfId="10816" xr:uid="{9AEB5140-312F-4890-805E-D09688084A5F}"/>
    <cellStyle name="Input 5 4 3 3 2" xfId="30611" xr:uid="{A9BC9F3F-E2D8-4249-996F-507BE2D89277}"/>
    <cellStyle name="Input 5 4 3 3 3" xfId="49609" xr:uid="{07A06598-62B9-4F5B-9488-F375C257F36C}"/>
    <cellStyle name="Input 5 4 3 4" xfId="17239" xr:uid="{C41306E2-27B7-4E32-A5A8-8728F6B8EF7E}"/>
    <cellStyle name="Input 5 4 3 4 2" xfId="37034" xr:uid="{44A1C635-36DA-4B6C-99A7-649E5C8F7E01}"/>
    <cellStyle name="Input 5 4 3 4 3" xfId="56032" xr:uid="{5476ABBA-0618-4964-84EC-43536383A996}"/>
    <cellStyle name="Input 5 4 3 5" xfId="23599" xr:uid="{6C08CBAA-9723-4FC9-9AFB-7E299315152E}"/>
    <cellStyle name="Input 5 4 3 6" xfId="42631" xr:uid="{96281914-B6CD-4B64-A3EF-BBE9B7C4FEAB}"/>
    <cellStyle name="Input 5 4 4" xfId="3612" xr:uid="{BE8B16A3-977F-4127-A797-3350F5C97A60}"/>
    <cellStyle name="Input 5 4 4 2" xfId="7101" xr:uid="{1706C7BE-5475-4285-B87D-6FDAE33CFDE7}"/>
    <cellStyle name="Input 5 4 4 2 2" xfId="14094" xr:uid="{F0158381-F7B3-4666-B5D2-7B38ADE67608}"/>
    <cellStyle name="Input 5 4 4 2 2 2" xfId="33889" xr:uid="{BEE44F9B-693D-4D65-B293-CEA39BBF392B}"/>
    <cellStyle name="Input 5 4 4 2 2 3" xfId="52887" xr:uid="{777AC4D6-5730-402E-9D2D-1EA50F5AC35B}"/>
    <cellStyle name="Input 5 4 4 2 3" xfId="20508" xr:uid="{E28DD82A-20FA-49AB-AA9D-5E576A1C442C}"/>
    <cellStyle name="Input 5 4 4 2 3 2" xfId="40303" xr:uid="{A08FFB05-613C-4E53-A8CB-7B2F0510F3F2}"/>
    <cellStyle name="Input 5 4 4 2 3 3" xfId="59301" xr:uid="{DBE56713-3275-462C-929B-51EEAC401A32}"/>
    <cellStyle name="Input 5 4 4 2 4" xfId="26900" xr:uid="{9D449E52-4209-4E06-B5A9-B09D121A0790}"/>
    <cellStyle name="Input 5 4 4 2 5" xfId="45900" xr:uid="{27CDF3AF-87D4-4B4F-B6BB-A6F4918C016A}"/>
    <cellStyle name="Input 5 4 4 3" xfId="10696" xr:uid="{CEC00D98-DDE3-4637-98CF-C0CDD0D598B2}"/>
    <cellStyle name="Input 5 4 4 3 2" xfId="30491" xr:uid="{F969FE61-AD48-43D9-9EF9-A93EE9C60862}"/>
    <cellStyle name="Input 5 4 4 3 3" xfId="49489" xr:uid="{8FF222C3-5032-4BEA-AE21-9F1E1C196774}"/>
    <cellStyle name="Input 5 4 4 4" xfId="17119" xr:uid="{9F2E9792-F7F8-4FC7-B8F6-4AFA196238B2}"/>
    <cellStyle name="Input 5 4 4 4 2" xfId="36914" xr:uid="{3FA2ABD6-5AD5-430F-A8C9-D15838286D2C}"/>
    <cellStyle name="Input 5 4 4 4 3" xfId="55912" xr:uid="{74482E13-7015-45F2-A748-C6DAA6387CFB}"/>
    <cellStyle name="Input 5 4 4 5" xfId="23479" xr:uid="{C4C02DE1-23EB-4B29-9B69-9F11C799E174}"/>
    <cellStyle name="Input 5 4 4 6" xfId="42511" xr:uid="{B2768D03-5652-480A-BAFA-806E4196B5F9}"/>
    <cellStyle name="Input 5 4 5" xfId="5306" xr:uid="{7B292B65-D008-489B-A661-F31F3D56AD10}"/>
    <cellStyle name="Input 5 4 5 2" xfId="12318" xr:uid="{27B39CC5-CD4F-4448-8750-0ED5E8961FDE}"/>
    <cellStyle name="Input 5 4 5 2 2" xfId="32113" xr:uid="{6F69A36E-8688-4147-9D45-DAC98EDC879C}"/>
    <cellStyle name="Input 5 4 5 2 3" xfId="51111" xr:uid="{CAC8B0E2-D48E-424E-AA76-612596B3048D}"/>
    <cellStyle name="Input 5 4 5 3" xfId="18736" xr:uid="{877B75D9-6111-4795-BC2C-29860EB36049}"/>
    <cellStyle name="Input 5 4 5 3 2" xfId="38531" xr:uid="{55BB519B-C176-4279-B495-BE0CB4955BC6}"/>
    <cellStyle name="Input 5 4 5 3 3" xfId="57529" xr:uid="{DC57D2A1-DF46-4DB4-9310-00FE920FDA58}"/>
    <cellStyle name="Input 5 4 5 4" xfId="25111" xr:uid="{43191879-892D-4106-A525-0CED3A16B118}"/>
    <cellStyle name="Input 5 4 5 5" xfId="44128" xr:uid="{8117A4EE-AD5D-4A67-8CDA-7480E4AA29E6}"/>
    <cellStyle name="Input 5 4 6" xfId="8975" xr:uid="{9489B75E-58C6-44BC-A8D5-1BEC0C3317E4}"/>
    <cellStyle name="Input 5 4 6 2" xfId="28770" xr:uid="{D5B6DF92-8F0F-4927-B8CD-544F70915FEA}"/>
    <cellStyle name="Input 5 4 6 3" xfId="47768" xr:uid="{55370EE3-1DEC-4633-90C9-20A7E12BECB6}"/>
    <cellStyle name="Input 5 4 7" xfId="8628" xr:uid="{430C507E-9AED-4610-9BBB-9230D4419055}"/>
    <cellStyle name="Input 5 4 7 2" xfId="28425" xr:uid="{AA9EA3BD-D3B8-4E99-A768-08A76B7D4F60}"/>
    <cellStyle name="Input 5 4 7 3" xfId="47423" xr:uid="{E5A8494A-17B8-44DE-A1ED-FF20781A04B4}"/>
    <cellStyle name="Input 5 4 8" xfId="21946" xr:uid="{9F20E108-C39D-4364-BCEE-4BD6A2F96F79}"/>
    <cellStyle name="Input 5 5" xfId="1981" xr:uid="{DE4D7D2E-EB28-48CA-838B-DBD086F24F59}"/>
    <cellStyle name="Input 5 5 2" xfId="2751" xr:uid="{8A84BE20-F33F-4A75-8A29-21496E5B31C7}"/>
    <cellStyle name="Input 5 5 2 2" xfId="4773" xr:uid="{63A3D01D-6F29-4A11-922F-2AD815A82767}"/>
    <cellStyle name="Input 5 5 2 2 2" xfId="8262" xr:uid="{88AA526B-4CA3-4E29-990C-C9FC82D2458E}"/>
    <cellStyle name="Input 5 5 2 2 2 2" xfId="15251" xr:uid="{8548050F-4B6D-4D53-AFCB-B057620F189E}"/>
    <cellStyle name="Input 5 5 2 2 2 2 2" xfId="35046" xr:uid="{8B04DD0A-4555-4FCC-98B4-00E055E401B0}"/>
    <cellStyle name="Input 5 5 2 2 2 2 3" xfId="54044" xr:uid="{C345E13C-B34E-4134-ABF6-6645660C3C3E}"/>
    <cellStyle name="Input 5 5 2 2 2 3" xfId="21665" xr:uid="{B2AB1E96-9084-464B-A05A-0B00A2406CD5}"/>
    <cellStyle name="Input 5 5 2 2 2 3 2" xfId="41460" xr:uid="{893B1C1C-EEE5-4340-8CD1-90D090699E46}"/>
    <cellStyle name="Input 5 5 2 2 2 3 3" xfId="60458" xr:uid="{76AD73A4-63CA-4B6A-8B68-6A529FE53A8F}"/>
    <cellStyle name="Input 5 5 2 2 2 4" xfId="28059" xr:uid="{4B6BF7EE-46B7-4CA0-B4FE-A3FF3485F302}"/>
    <cellStyle name="Input 5 5 2 2 2 5" xfId="47057" xr:uid="{3F22392C-9269-42C2-9B13-FFCC9E403DCD}"/>
    <cellStyle name="Input 5 5 2 2 3" xfId="11853" xr:uid="{3424B0C6-F804-4B96-A7B8-1C3E37C750A2}"/>
    <cellStyle name="Input 5 5 2 2 3 2" xfId="31648" xr:uid="{6E5FE1CF-D307-4C4E-9B1B-C6DAC13327E8}"/>
    <cellStyle name="Input 5 5 2 2 3 3" xfId="50646" xr:uid="{504C5A29-B36D-4081-A0F8-D936FA4264EC}"/>
    <cellStyle name="Input 5 5 2 2 4" xfId="18276" xr:uid="{09970F9E-368F-4C09-AC67-1AED2C5903CC}"/>
    <cellStyle name="Input 5 5 2 2 4 2" xfId="38071" xr:uid="{730F6AAF-B652-4974-941B-6E2DA8C28BBD}"/>
    <cellStyle name="Input 5 5 2 2 4 3" xfId="57069" xr:uid="{D824937F-32E3-45BF-918B-FDBF51347A73}"/>
    <cellStyle name="Input 5 5 2 2 5" xfId="24637" xr:uid="{6551049F-4500-45F0-B002-4166572C3A6F}"/>
    <cellStyle name="Input 5 5 2 2 6" xfId="43668" xr:uid="{9D9CB2EE-68E0-45C1-9FDF-27BEB9838EAD}"/>
    <cellStyle name="Input 5 5 2 3" xfId="6243" xr:uid="{B0A4C73F-DD82-4B6B-BD8E-F1EC955AF598}"/>
    <cellStyle name="Input 5 5 2 3 2" xfId="13241" xr:uid="{8D8904E0-344A-4A65-8FA8-E4D0C524EEB0}"/>
    <cellStyle name="Input 5 5 2 3 2 2" xfId="33036" xr:uid="{8B07F24C-D108-4CCF-A259-7F142579BD2F}"/>
    <cellStyle name="Input 5 5 2 3 2 3" xfId="52034" xr:uid="{D884AF56-251D-494C-B038-E9AF5279618A}"/>
    <cellStyle name="Input 5 5 2 3 3" xfId="19656" xr:uid="{CC138F1B-44DA-4E3D-BCD9-AD935C2D43D5}"/>
    <cellStyle name="Input 5 5 2 3 3 2" xfId="39451" xr:uid="{E4D65337-4A7F-4BDE-A403-0E9099D56CBD}"/>
    <cellStyle name="Input 5 5 2 3 3 3" xfId="58449" xr:uid="{AC304391-BC83-478D-8B50-5B07D3A71342}"/>
    <cellStyle name="Input 5 5 2 3 4" xfId="26044" xr:uid="{0EB99554-606F-47B7-A47E-FF2777127173}"/>
    <cellStyle name="Input 5 5 2 3 5" xfId="45048" xr:uid="{F64FA049-464C-45C4-9077-F89E2B43AC76}"/>
    <cellStyle name="Input 5 5 2 4" xfId="9851" xr:uid="{528DE352-FA88-4DBE-8D8E-14D488695BBF}"/>
    <cellStyle name="Input 5 5 2 4 2" xfId="29646" xr:uid="{4965E98B-24ED-449F-A355-276C1FFBE982}"/>
    <cellStyle name="Input 5 5 2 4 3" xfId="48644" xr:uid="{8FCB5823-240E-456B-87BB-2DC1D74273F3}"/>
    <cellStyle name="Input 5 5 2 5" xfId="16264" xr:uid="{E27D0913-3FC1-407C-8F31-161AEFCBCE29}"/>
    <cellStyle name="Input 5 5 2 5 2" xfId="36059" xr:uid="{176395D0-C479-4B8D-8300-06FDF7E9B578}"/>
    <cellStyle name="Input 5 5 2 5 3" xfId="55057" xr:uid="{87B8B485-E7F7-4589-B087-0EB20BB891D0}"/>
    <cellStyle name="Input 5 5 2 6" xfId="41806" xr:uid="{B2A9934E-09FA-47E8-BC2A-FEAA649D2FFE}"/>
    <cellStyle name="Input 5 5 3" xfId="3992" xr:uid="{EC0F3523-0715-4A84-A430-A747452AD37D}"/>
    <cellStyle name="Input 5 5 3 2" xfId="7481" xr:uid="{E26767FE-94E4-41D7-892B-28CBEFB2F2A0}"/>
    <cellStyle name="Input 5 5 3 2 2" xfId="14474" xr:uid="{E344F47F-6905-4662-90AC-65569D99632C}"/>
    <cellStyle name="Input 5 5 3 2 2 2" xfId="34269" xr:uid="{A903EE0D-5FE7-43CD-8B38-3C97257E8367}"/>
    <cellStyle name="Input 5 5 3 2 2 3" xfId="53267" xr:uid="{34123B3B-7BAF-4EE8-8C6C-C6286B192216}"/>
    <cellStyle name="Input 5 5 3 2 3" xfId="20888" xr:uid="{C569A9E1-8BFF-48CF-99F7-A5FD5F47A484}"/>
    <cellStyle name="Input 5 5 3 2 3 2" xfId="40683" xr:uid="{33A7551B-92F8-46B8-919E-B33D3B0A0A4D}"/>
    <cellStyle name="Input 5 5 3 2 3 3" xfId="59681" xr:uid="{0E9B2872-8A5B-4ADD-84B6-AD0A321C5578}"/>
    <cellStyle name="Input 5 5 3 2 4" xfId="27280" xr:uid="{4529ADDA-A119-43AE-8240-9EDA29C7AE76}"/>
    <cellStyle name="Input 5 5 3 2 5" xfId="46280" xr:uid="{AF27ADCA-CC84-4AAF-BEFE-3E432CB54784}"/>
    <cellStyle name="Input 5 5 3 3" xfId="11076" xr:uid="{91940176-E38C-4B43-8B34-C2E4D6F70E9B}"/>
    <cellStyle name="Input 5 5 3 3 2" xfId="30871" xr:uid="{3AB18062-4D1E-453F-91EE-66374321527C}"/>
    <cellStyle name="Input 5 5 3 3 3" xfId="49869" xr:uid="{AC6C5F85-8DC9-40AC-9376-498FCDF9F606}"/>
    <cellStyle name="Input 5 5 3 4" xfId="17499" xr:uid="{0F291788-0490-4A42-ACD9-43A42BB6807E}"/>
    <cellStyle name="Input 5 5 3 4 2" xfId="37294" xr:uid="{775C6448-BCB0-4703-BF89-A50B41E93978}"/>
    <cellStyle name="Input 5 5 3 4 3" xfId="56292" xr:uid="{94EBC2E4-E018-4F5B-8F98-D20F39EB366E}"/>
    <cellStyle name="Input 5 5 3 5" xfId="23859" xr:uid="{BC037AFF-3779-44DC-9D00-A5F20F5DC945}"/>
    <cellStyle name="Input 5 5 3 6" xfId="42891" xr:uid="{009177E5-1EA3-4675-8210-84328E8DBD3F}"/>
    <cellStyle name="Input 5 5 4" xfId="4272" xr:uid="{52599A0E-8016-4B3D-9A41-DFFB09BAC2DC}"/>
    <cellStyle name="Input 5 5 4 2" xfId="7761" xr:uid="{9370568E-EDD0-4DFB-AC72-E0A7A57765D2}"/>
    <cellStyle name="Input 5 5 4 2 2" xfId="14752" xr:uid="{FD9EF689-1694-4DC1-8D33-FC58CDD143C8}"/>
    <cellStyle name="Input 5 5 4 2 2 2" xfId="34547" xr:uid="{928824B7-EDA7-4469-975E-C00CD0F9777D}"/>
    <cellStyle name="Input 5 5 4 2 2 3" xfId="53545" xr:uid="{0EE8BACB-8886-466A-BA47-43F543122A10}"/>
    <cellStyle name="Input 5 5 4 2 3" xfId="21166" xr:uid="{61F251DB-352F-4E26-822C-05CB629C16FE}"/>
    <cellStyle name="Input 5 5 4 2 3 2" xfId="40961" xr:uid="{E9E6026E-95A1-4881-9077-D70469C2EB92}"/>
    <cellStyle name="Input 5 5 4 2 3 3" xfId="59959" xr:uid="{72E11715-A8D7-4FDE-9623-BFB6AE6B50C5}"/>
    <cellStyle name="Input 5 5 4 2 4" xfId="27560" xr:uid="{82333BB7-0BDC-434F-8A19-724F5B93AE51}"/>
    <cellStyle name="Input 5 5 4 2 5" xfId="46558" xr:uid="{57FDD6C9-BB89-42CA-BF58-503F6304808B}"/>
    <cellStyle name="Input 5 5 4 3" xfId="11354" xr:uid="{0CABA91D-6DB7-4031-98A0-C7B19B3A2131}"/>
    <cellStyle name="Input 5 5 4 3 2" xfId="31149" xr:uid="{882A8B73-843D-4FD7-99DC-7E7EB4DD7419}"/>
    <cellStyle name="Input 5 5 4 3 3" xfId="50147" xr:uid="{5FB3B831-C404-4513-A61D-DEA5C5CE607D}"/>
    <cellStyle name="Input 5 5 4 4" xfId="17777" xr:uid="{C4645265-FCE3-4AC0-9C08-ED8FF10DDFBE}"/>
    <cellStyle name="Input 5 5 4 4 2" xfId="37572" xr:uid="{9251BE84-DE1E-4371-A76C-1FF4A35829A8}"/>
    <cellStyle name="Input 5 5 4 4 3" xfId="56570" xr:uid="{A7F72888-7420-4446-B5F7-7EAD12C2D48E}"/>
    <cellStyle name="Input 5 5 4 5" xfId="24138" xr:uid="{7FF9DA0D-EB62-4CEB-AD21-669DFD70AEC7}"/>
    <cellStyle name="Input 5 5 4 6" xfId="43169" xr:uid="{A929DF2A-B1AC-4416-857E-A89D7117D3F0}"/>
    <cellStyle name="Input 5 5 5" xfId="5566" xr:uid="{7A4050B4-51C1-48EF-912B-719D3D2D1043}"/>
    <cellStyle name="Input 5 5 5 2" xfId="12577" xr:uid="{D0088F23-6A8F-4A8F-89A6-53E748A040E2}"/>
    <cellStyle name="Input 5 5 5 2 2" xfId="32372" xr:uid="{C4924C14-E046-4C0A-86B5-712817CB7DC5}"/>
    <cellStyle name="Input 5 5 5 2 3" xfId="51370" xr:uid="{8CC00A78-AB12-46AF-85AB-9510298020EC}"/>
    <cellStyle name="Input 5 5 5 3" xfId="18995" xr:uid="{1A34A636-8080-4FD0-8D42-43CD3E9048C5}"/>
    <cellStyle name="Input 5 5 5 3 2" xfId="38790" xr:uid="{FD9FB308-A72D-4F85-8024-826AFC827C04}"/>
    <cellStyle name="Input 5 5 5 3 3" xfId="57788" xr:uid="{51E40360-4A4D-45A4-BDDA-10849499CD21}"/>
    <cellStyle name="Input 5 5 5 4" xfId="25371" xr:uid="{924FDC1F-8FC6-4DBE-BB07-B3A43DF24F56}"/>
    <cellStyle name="Input 5 5 5 5" xfId="44387" xr:uid="{EC526E1E-665D-41FF-BCE4-C1BF3D33B553}"/>
    <cellStyle name="Input 5 5 6" xfId="9216" xr:uid="{0A96031F-722E-4265-A0E0-5946897B8E00}"/>
    <cellStyle name="Input 5 5 6 2" xfId="29011" xr:uid="{C73C6BF4-8353-4C25-8EF8-BE1ECA46D59A}"/>
    <cellStyle name="Input 5 5 6 3" xfId="48009" xr:uid="{2787609D-927B-4A28-9352-29E13A94E4BD}"/>
    <cellStyle name="Input 5 5 7" xfId="15591" xr:uid="{501B1418-6F9F-4607-98C8-6673549FFA8B}"/>
    <cellStyle name="Input 5 5 7 2" xfId="35386" xr:uid="{04F05436-0282-4D4E-9118-4A687CB0033F}"/>
    <cellStyle name="Input 5 5 7 3" xfId="54384" xr:uid="{58D6E9E7-C5B3-4C93-8C13-9B79827510FF}"/>
    <cellStyle name="Input 5 5 8" xfId="22689" xr:uid="{F7ADFBAB-1792-47E2-8B2D-F4F359A90A94}"/>
    <cellStyle name="Input 5 6" xfId="1982" xr:uid="{DA421FF8-B2DB-4138-AAC0-E8A114B0E2EC}"/>
    <cellStyle name="Input 5 6 2" xfId="2752" xr:uid="{1FF6ED2B-6ADF-48B0-A6CB-3350BC59AB72}"/>
    <cellStyle name="Input 5 6 2 2" xfId="4774" xr:uid="{F8E808C7-FEBB-4492-9484-826DFD648C0E}"/>
    <cellStyle name="Input 5 6 2 2 2" xfId="8263" xr:uid="{7B8288A7-E7F3-4161-94DA-5FCDD7E08BCD}"/>
    <cellStyle name="Input 5 6 2 2 2 2" xfId="15252" xr:uid="{C0994A16-A9CE-4B3B-B2EF-EB31BE865228}"/>
    <cellStyle name="Input 5 6 2 2 2 2 2" xfId="35047" xr:uid="{80F45E9D-EB8D-4870-9CA6-264AE1D9E23C}"/>
    <cellStyle name="Input 5 6 2 2 2 2 3" xfId="54045" xr:uid="{EA1DFFD2-0230-4D62-A017-DD8E2F2A6642}"/>
    <cellStyle name="Input 5 6 2 2 2 3" xfId="21666" xr:uid="{0097B2F7-4D3B-4728-88D3-8DD7370B8ADF}"/>
    <cellStyle name="Input 5 6 2 2 2 3 2" xfId="41461" xr:uid="{42B8EEC2-7A52-4D7F-8F6C-42C219DC267B}"/>
    <cellStyle name="Input 5 6 2 2 2 3 3" xfId="60459" xr:uid="{90778AC7-C890-4D3A-8754-2C41518014C5}"/>
    <cellStyle name="Input 5 6 2 2 2 4" xfId="28060" xr:uid="{FC4EDDCF-76A9-45EE-8DDA-2C8FEF80F5D6}"/>
    <cellStyle name="Input 5 6 2 2 2 5" xfId="47058" xr:uid="{8662F535-2331-4F2B-8989-3EF0854FBF38}"/>
    <cellStyle name="Input 5 6 2 2 3" xfId="11854" xr:uid="{26CEC433-E50A-43AE-A15B-8391B831F953}"/>
    <cellStyle name="Input 5 6 2 2 3 2" xfId="31649" xr:uid="{3DA6F18E-5621-4BD5-8AE2-738BFDBF5AED}"/>
    <cellStyle name="Input 5 6 2 2 3 3" xfId="50647" xr:uid="{0E782E31-3D2E-4843-AB4B-C4C3F6899D05}"/>
    <cellStyle name="Input 5 6 2 2 4" xfId="18277" xr:uid="{4D28B225-6E05-4D5B-8C3F-57FD78E1A3BF}"/>
    <cellStyle name="Input 5 6 2 2 4 2" xfId="38072" xr:uid="{3F3EF6F5-2B23-4C0D-8FD6-052C8835E352}"/>
    <cellStyle name="Input 5 6 2 2 4 3" xfId="57070" xr:uid="{2AD337C9-134A-4F38-B3E2-322E51113C46}"/>
    <cellStyle name="Input 5 6 2 2 5" xfId="24638" xr:uid="{9D052DA3-D5F7-4FB9-8636-12F3F66289DA}"/>
    <cellStyle name="Input 5 6 2 2 6" xfId="43669" xr:uid="{06A7F326-D884-4897-AACD-A46702007EA1}"/>
    <cellStyle name="Input 5 6 2 3" xfId="6244" xr:uid="{56916620-E123-4A8B-A2DF-1FAC45C9923F}"/>
    <cellStyle name="Input 5 6 2 3 2" xfId="13242" xr:uid="{CC893833-0CB8-428E-83E2-79C35429F10C}"/>
    <cellStyle name="Input 5 6 2 3 2 2" xfId="33037" xr:uid="{DB2B825A-BCB7-4E6B-AE6E-8F3286063340}"/>
    <cellStyle name="Input 5 6 2 3 2 3" xfId="52035" xr:uid="{0F49C116-FCB2-4977-8387-677D2D3A9D90}"/>
    <cellStyle name="Input 5 6 2 3 3" xfId="19657" xr:uid="{00AE0BA8-A97B-4FB7-A2CA-A84F80E45386}"/>
    <cellStyle name="Input 5 6 2 3 3 2" xfId="39452" xr:uid="{901071C3-0D41-4805-AB87-69EF5031EF46}"/>
    <cellStyle name="Input 5 6 2 3 3 3" xfId="58450" xr:uid="{A19073B9-E044-4567-99DC-A88CA8B3D513}"/>
    <cellStyle name="Input 5 6 2 3 4" xfId="26045" xr:uid="{C264BEFE-109C-4D38-A159-EA95037BFFD4}"/>
    <cellStyle name="Input 5 6 2 3 5" xfId="45049" xr:uid="{9D0C6D3D-C926-4F41-909E-820EAE5C70E6}"/>
    <cellStyle name="Input 5 6 2 4" xfId="9852" xr:uid="{6A3FE8DD-986F-4D01-A08B-E25F98B0E01F}"/>
    <cellStyle name="Input 5 6 2 4 2" xfId="29647" xr:uid="{7AA4F28E-41B2-4964-8D41-3114D2FFBB2F}"/>
    <cellStyle name="Input 5 6 2 4 3" xfId="48645" xr:uid="{91639DD1-7FCC-4CD1-AD75-8A47186315E0}"/>
    <cellStyle name="Input 5 6 2 5" xfId="16265" xr:uid="{65C906B2-3795-43B2-AF78-5B3CF04C116A}"/>
    <cellStyle name="Input 5 6 2 5 2" xfId="36060" xr:uid="{646C35AF-5E14-4B2E-BA12-8A6C1EA0C69D}"/>
    <cellStyle name="Input 5 6 2 5 3" xfId="55058" xr:uid="{44CEE7D0-A62C-4B6F-B329-F8BD976D5C6E}"/>
    <cellStyle name="Input 5 6 2 6" xfId="41807" xr:uid="{E0419531-C872-4F57-A395-BA7B42D630AF}"/>
    <cellStyle name="Input 5 6 3" xfId="3993" xr:uid="{F370C61F-0F32-420E-BC83-8259ED7B8D28}"/>
    <cellStyle name="Input 5 6 3 2" xfId="7482" xr:uid="{EE115B28-D613-4FF2-9F9A-2B64CF7EFEA6}"/>
    <cellStyle name="Input 5 6 3 2 2" xfId="14475" xr:uid="{BA9BA86C-A833-4C8B-9296-135FAA75E8BE}"/>
    <cellStyle name="Input 5 6 3 2 2 2" xfId="34270" xr:uid="{71E36205-01AF-4688-8282-34DCA845298F}"/>
    <cellStyle name="Input 5 6 3 2 2 3" xfId="53268" xr:uid="{26419105-27D5-4119-8FA6-115F4FC57F0A}"/>
    <cellStyle name="Input 5 6 3 2 3" xfId="20889" xr:uid="{DBC9001F-B8B7-4139-A595-71AEB50740D9}"/>
    <cellStyle name="Input 5 6 3 2 3 2" xfId="40684" xr:uid="{847AB464-5DA5-4C68-B9E9-0375E6D2A607}"/>
    <cellStyle name="Input 5 6 3 2 3 3" xfId="59682" xr:uid="{BF8776E7-AF43-4735-959A-9E5B0774C8C5}"/>
    <cellStyle name="Input 5 6 3 2 4" xfId="27281" xr:uid="{9219CEAE-2C40-404E-B7C2-D14188010B9E}"/>
    <cellStyle name="Input 5 6 3 2 5" xfId="46281" xr:uid="{88650AEA-39E8-46E4-9AD0-A952B5E6C571}"/>
    <cellStyle name="Input 5 6 3 3" xfId="11077" xr:uid="{5544203F-3E52-4FE9-8646-A4475F03025A}"/>
    <cellStyle name="Input 5 6 3 3 2" xfId="30872" xr:uid="{DFD658DA-D85B-4145-8684-689D33631A9A}"/>
    <cellStyle name="Input 5 6 3 3 3" xfId="49870" xr:uid="{9E2184A6-9B0D-4F37-A0D5-31C3863EF103}"/>
    <cellStyle name="Input 5 6 3 4" xfId="17500" xr:uid="{5900032C-373F-4EBD-84FF-B729A1B723AE}"/>
    <cellStyle name="Input 5 6 3 4 2" xfId="37295" xr:uid="{F387DA65-661B-4070-862B-394C78F8EA72}"/>
    <cellStyle name="Input 5 6 3 4 3" xfId="56293" xr:uid="{A9303CF2-687C-4468-B14C-87623EF01287}"/>
    <cellStyle name="Input 5 6 3 5" xfId="23860" xr:uid="{6B8FA55A-5A57-4746-9023-384155884356}"/>
    <cellStyle name="Input 5 6 3 6" xfId="42892" xr:uid="{5AA3C948-0400-4EF5-A37D-90D7004F3870}"/>
    <cellStyle name="Input 5 6 4" xfId="4241" xr:uid="{116B1FA0-6F63-4EB2-836F-EFE1481DD370}"/>
    <cellStyle name="Input 5 6 4 2" xfId="7730" xr:uid="{4AE2B81D-3B0E-490B-90BF-0EC8FBDE8EBF}"/>
    <cellStyle name="Input 5 6 4 2 2" xfId="14721" xr:uid="{ED8C3956-EFFB-41F3-B322-81BF9948B74D}"/>
    <cellStyle name="Input 5 6 4 2 2 2" xfId="34516" xr:uid="{377A0E02-0CF1-4485-91F1-D8DB71459F02}"/>
    <cellStyle name="Input 5 6 4 2 2 3" xfId="53514" xr:uid="{9B3902D8-F03E-4665-AE7F-58996A4D6CD3}"/>
    <cellStyle name="Input 5 6 4 2 3" xfId="21135" xr:uid="{7073C24E-5E38-40A2-B7F1-EC0DA8B6F103}"/>
    <cellStyle name="Input 5 6 4 2 3 2" xfId="40930" xr:uid="{8B18A10C-9AD5-43D7-B771-19931A488F2B}"/>
    <cellStyle name="Input 5 6 4 2 3 3" xfId="59928" xr:uid="{F0357A4A-8C97-4735-B387-E14B2AE68695}"/>
    <cellStyle name="Input 5 6 4 2 4" xfId="27529" xr:uid="{7AB427BD-DE93-456A-8098-4033F80BEDB3}"/>
    <cellStyle name="Input 5 6 4 2 5" xfId="46527" xr:uid="{9087754F-8644-48E4-AC88-37F12B22BC02}"/>
    <cellStyle name="Input 5 6 4 3" xfId="11323" xr:uid="{654B2759-CCCF-45E5-AC4A-69571BC70682}"/>
    <cellStyle name="Input 5 6 4 3 2" xfId="31118" xr:uid="{31059A29-F9E1-4B4F-87F2-6B54C06A7BE7}"/>
    <cellStyle name="Input 5 6 4 3 3" xfId="50116" xr:uid="{B0099FC1-81C7-4BC9-987C-02A115AE4D9F}"/>
    <cellStyle name="Input 5 6 4 4" xfId="17746" xr:uid="{2534366A-ED04-4EC8-B9E6-D8F8FD3279BE}"/>
    <cellStyle name="Input 5 6 4 4 2" xfId="37541" xr:uid="{0DC9E3DF-45D8-4705-8794-55AF563AB6F7}"/>
    <cellStyle name="Input 5 6 4 4 3" xfId="56539" xr:uid="{6DAE38D2-8745-4E39-A9F2-085620212F1E}"/>
    <cellStyle name="Input 5 6 4 5" xfId="24107" xr:uid="{48BE95E7-2561-414D-B206-28FE57327305}"/>
    <cellStyle name="Input 5 6 4 6" xfId="43138" xr:uid="{E3809B92-D1AE-4684-996B-CCA512B7C7E2}"/>
    <cellStyle name="Input 5 6 5" xfId="5567" xr:uid="{54BEA2C5-2F70-4CB2-BD0B-C868033E58F4}"/>
    <cellStyle name="Input 5 6 5 2" xfId="12578" xr:uid="{54E071A8-4733-4623-9700-570A21466A0D}"/>
    <cellStyle name="Input 5 6 5 2 2" xfId="32373" xr:uid="{13674161-2C59-44C7-BE58-190097074199}"/>
    <cellStyle name="Input 5 6 5 2 3" xfId="51371" xr:uid="{D15BF47A-62A0-43E2-AC43-A998FB4EBDD4}"/>
    <cellStyle name="Input 5 6 5 3" xfId="18996" xr:uid="{F9B82A51-455D-4A1A-A842-68C39D077860}"/>
    <cellStyle name="Input 5 6 5 3 2" xfId="38791" xr:uid="{4454DBBE-196B-4062-89B2-5A7B8BFF63BE}"/>
    <cellStyle name="Input 5 6 5 3 3" xfId="57789" xr:uid="{9643122B-C723-4231-9047-023B200C5D7F}"/>
    <cellStyle name="Input 5 6 5 4" xfId="25372" xr:uid="{1A15CE3F-34E6-42D1-A875-96DF756416E5}"/>
    <cellStyle name="Input 5 6 5 5" xfId="44388" xr:uid="{CF25FF55-ED08-4FEA-B16B-CE7E19791781}"/>
    <cellStyle name="Input 5 6 6" xfId="9217" xr:uid="{0573573F-F558-4C1D-8C84-8E4CD16B3FF6}"/>
    <cellStyle name="Input 5 6 6 2" xfId="29012" xr:uid="{225FFE42-5ED8-467D-A0CC-4BCFF2A32FC8}"/>
    <cellStyle name="Input 5 6 6 3" xfId="48010" xr:uid="{09D526D4-2431-4CBE-BE74-0F20CC80DF91}"/>
    <cellStyle name="Input 5 6 7" xfId="15592" xr:uid="{014F5762-4240-498C-81A3-FA3A7C66FECB}"/>
    <cellStyle name="Input 5 6 7 2" xfId="35387" xr:uid="{ECCD6524-AD38-4E6F-8588-C70E04DC173C}"/>
    <cellStyle name="Input 5 6 7 3" xfId="54385" xr:uid="{2D51729B-4A03-4411-8602-E1248894F09F}"/>
    <cellStyle name="Input 5 6 8" xfId="22236" xr:uid="{F84736F2-5AC6-4B54-B593-471919E3D417}"/>
    <cellStyle name="Input 5 7" xfId="3115" xr:uid="{5268CC41-2F28-4D61-A2F3-CAA30D67A8E2}"/>
    <cellStyle name="Input 5 7 2" xfId="6604" xr:uid="{76301466-7D9B-4D1D-AEA3-6BCD35C890A8}"/>
    <cellStyle name="Input 5 7 2 2" xfId="13598" xr:uid="{9D78D3DA-BE23-4A17-8141-12CE88B3CB05}"/>
    <cellStyle name="Input 5 7 2 2 2" xfId="33393" xr:uid="{D3A01F1F-0D21-4BEB-A107-8A26750C77E4}"/>
    <cellStyle name="Input 5 7 2 2 3" xfId="52391" xr:uid="{C11530CD-ED42-44D2-A47A-5A39A8EDBA14}"/>
    <cellStyle name="Input 5 7 2 3" xfId="20012" xr:uid="{9679B56F-7B47-46DC-8ECC-57D3B60D5CB2}"/>
    <cellStyle name="Input 5 7 2 3 2" xfId="39807" xr:uid="{5A6042E5-892C-40BE-99F4-C71BF3B8B9CC}"/>
    <cellStyle name="Input 5 7 2 3 3" xfId="58805" xr:uid="{9DA49E91-06F9-401C-8359-76F498186F72}"/>
    <cellStyle name="Input 5 7 2 4" xfId="26404" xr:uid="{FC85D37D-0AE2-4B11-B431-25552BAAE26B}"/>
    <cellStyle name="Input 5 7 2 5" xfId="45404" xr:uid="{07F70B5D-EDCE-42F4-A803-271E0F2CBFC0}"/>
    <cellStyle name="Input 5 7 3" xfId="10200" xr:uid="{8147D228-935E-490E-B41C-4CFDF4E30A4B}"/>
    <cellStyle name="Input 5 7 3 2" xfId="29995" xr:uid="{8209CF30-F112-4752-9151-88675F8E77AF}"/>
    <cellStyle name="Input 5 7 3 3" xfId="48993" xr:uid="{2B080E35-3A8E-48DD-8B3A-828A66C992F8}"/>
    <cellStyle name="Input 5 7 4" xfId="16623" xr:uid="{A340F913-9736-4723-9C36-DF337CEB4EA6}"/>
    <cellStyle name="Input 5 7 4 2" xfId="36418" xr:uid="{0296501D-73BD-43EF-8226-2C0502900C73}"/>
    <cellStyle name="Input 5 7 4 3" xfId="55416" xr:uid="{9DEDC19E-733F-4C20-9ACC-F8F5164ADCF0}"/>
    <cellStyle name="Input 5 7 5" xfId="22983" xr:uid="{DC1F2A9A-8DD6-4663-BF5A-D5302D9C01F1}"/>
    <cellStyle name="Input 5 7 6" xfId="42015" xr:uid="{7AD8C5C0-A52F-4ABA-8D70-2E64E48FB337}"/>
    <cellStyle name="Input 5 8" xfId="3565" xr:uid="{BAD66148-A930-43CA-A86C-F3B7C79F6EC1}"/>
    <cellStyle name="Input 5 8 2" xfId="7054" xr:uid="{39DE44D7-A895-4FA3-A8D5-6D6EA4E50A59}"/>
    <cellStyle name="Input 5 8 2 2" xfId="14048" xr:uid="{331801F4-B9DA-4838-A220-6B8D5E70F462}"/>
    <cellStyle name="Input 5 8 2 2 2" xfId="33843" xr:uid="{0E8797C7-A749-45E7-9CF0-86C98B7B8997}"/>
    <cellStyle name="Input 5 8 2 2 3" xfId="52841" xr:uid="{119CD57A-8F99-48E5-B209-95464A62491E}"/>
    <cellStyle name="Input 5 8 2 3" xfId="20462" xr:uid="{6A826BEB-BF58-4358-89A8-827586A6FD64}"/>
    <cellStyle name="Input 5 8 2 3 2" xfId="40257" xr:uid="{F57179EA-05B9-4214-A110-13A856F60C91}"/>
    <cellStyle name="Input 5 8 2 3 3" xfId="59255" xr:uid="{9FF41066-F228-4CE6-BBFF-08397310092D}"/>
    <cellStyle name="Input 5 8 2 4" xfId="26854" xr:uid="{9C161BD2-2928-4251-B77F-6B035F78EC8A}"/>
    <cellStyle name="Input 5 8 2 5" xfId="45854" xr:uid="{DC7F0145-1689-41C0-9BDE-727BBAD2996A}"/>
    <cellStyle name="Input 5 8 3" xfId="10650" xr:uid="{ED9F06BD-88B1-45F1-90D9-068DE2829D8D}"/>
    <cellStyle name="Input 5 8 3 2" xfId="30445" xr:uid="{A514C23C-8EA2-4549-AECC-2905CBC84503}"/>
    <cellStyle name="Input 5 8 3 3" xfId="49443" xr:uid="{7166445E-DA2B-4FF8-82F6-83998F741F21}"/>
    <cellStyle name="Input 5 8 4" xfId="17073" xr:uid="{585B35BC-C192-44C1-8833-63D6A77873C6}"/>
    <cellStyle name="Input 5 8 4 2" xfId="36868" xr:uid="{ED4473C6-1AD9-4664-BF69-A58D8957F2EA}"/>
    <cellStyle name="Input 5 8 4 3" xfId="55866" xr:uid="{FC972E15-C6FF-4F1D-BA38-19AA6FF15BE7}"/>
    <cellStyle name="Input 5 8 5" xfId="23433" xr:uid="{0A65C904-A6F0-48BE-B365-8C6BE18CCC9F}"/>
    <cellStyle name="Input 5 8 6" xfId="42465" xr:uid="{F97FC15F-7F55-4EEB-AFF9-292A6C2502D7}"/>
    <cellStyle name="Input 5 9" xfId="5052" xr:uid="{9C4D3491-9B10-4FA5-9B21-FC34224707E1}"/>
    <cellStyle name="Input 5 9 2" xfId="12104" xr:uid="{B0D5E202-ADF0-466B-AA0C-290A9FFA013D}"/>
    <cellStyle name="Input 5 9 2 2" xfId="31899" xr:uid="{D22C929F-1B6F-47F5-A9FF-BA0656B2D6C1}"/>
    <cellStyle name="Input 5 9 2 3" xfId="50897" xr:uid="{70E5C14C-4F4F-41CE-BDEE-CF10F1B9C74A}"/>
    <cellStyle name="Input 5 9 3" xfId="18526" xr:uid="{5E5B4C7C-A724-4171-B272-09972E629E82}"/>
    <cellStyle name="Input 5 9 3 2" xfId="38321" xr:uid="{A8EA00A3-EFB0-471B-8020-A669038F7DAD}"/>
    <cellStyle name="Input 5 9 3 3" xfId="57319" xr:uid="{4F5B1689-D31C-48A2-9F31-DCA27ACAFBD5}"/>
    <cellStyle name="Input 5 9 4" xfId="24889" xr:uid="{040E1E16-0AAF-46B2-A5E6-ECD8E072FF67}"/>
    <cellStyle name="Input 5 9 5" xfId="43918" xr:uid="{B3EAB6F5-B713-48D6-840D-4059E691F604}"/>
    <cellStyle name="Input 6" xfId="401" xr:uid="{BB023C36-4ADA-4878-8A05-F26A115417FB}"/>
    <cellStyle name="Input 6 10" xfId="8591" xr:uid="{10DFE927-D740-4EED-B802-2CF35F896A53}"/>
    <cellStyle name="Input 6 10 2" xfId="28388" xr:uid="{416D98FF-D786-4132-B725-FF38FFF09688}"/>
    <cellStyle name="Input 6 10 3" xfId="47386" xr:uid="{CDFB21D1-0EB1-42D2-B2D9-4F89DEC71808}"/>
    <cellStyle name="Input 6 11" xfId="8787" xr:uid="{4592EFE8-D3AB-44C5-AFE6-47F5FB93E3BD}"/>
    <cellStyle name="Input 6 11 2" xfId="28584" xr:uid="{97CA451A-035F-48FF-946F-1879995B18F4}"/>
    <cellStyle name="Input 6 11 3" xfId="47582" xr:uid="{E1911F54-6B33-46FF-83CC-DA7D9934DE5A}"/>
    <cellStyle name="Input 6 2" xfId="787" xr:uid="{F825A48C-EF8F-4485-9E52-7D4A5497706C}"/>
    <cellStyle name="Input 6 2 10" xfId="5091" xr:uid="{F648420C-84A8-44D3-8F32-A944303FE0E3}"/>
    <cellStyle name="Input 6 2 10 2" xfId="12137" xr:uid="{B88528CC-1086-4EC0-BCCD-69DCB0E15262}"/>
    <cellStyle name="Input 6 2 10 2 2" xfId="31932" xr:uid="{ED1621BE-9D54-4DEC-9134-BF4B69EB7E47}"/>
    <cellStyle name="Input 6 2 10 2 3" xfId="50930" xr:uid="{0B484103-2122-490F-B534-896A86CB9A37}"/>
    <cellStyle name="Input 6 2 10 3" xfId="18558" xr:uid="{C330BF41-4183-4E62-8066-F66937A58BC5}"/>
    <cellStyle name="Input 6 2 10 3 2" xfId="38353" xr:uid="{9E397595-97BD-4556-8AC4-464909A1FCDB}"/>
    <cellStyle name="Input 6 2 10 3 3" xfId="57351" xr:uid="{B8248D82-F95F-4CBC-9436-3CBFE7856788}"/>
    <cellStyle name="Input 6 2 10 4" xfId="24921" xr:uid="{E4EA096A-058B-4D0B-A373-7216B57CDA5A}"/>
    <cellStyle name="Input 6 2 10 5" xfId="43950" xr:uid="{434217B0-24CC-424F-8CBD-9A82A2220F40}"/>
    <cellStyle name="Input 6 2 11" xfId="8662" xr:uid="{23C23D45-B05C-4E70-A694-003FBABEACB5}"/>
    <cellStyle name="Input 6 2 11 2" xfId="28459" xr:uid="{6CE8ACCD-DC28-44CC-A781-D359DB7C9B9D}"/>
    <cellStyle name="Input 6 2 11 3" xfId="47457" xr:uid="{5006407B-87CE-4BAC-894D-A89DF4D62241}"/>
    <cellStyle name="Input 6 2 12" xfId="12171" xr:uid="{F9E917CA-8F4D-4AF4-963E-0AFCF303B1DC}"/>
    <cellStyle name="Input 6 2 12 2" xfId="31966" xr:uid="{4D5B4B58-1791-4247-9288-1E37BC92A659}"/>
    <cellStyle name="Input 6 2 12 3" xfId="50964" xr:uid="{54C3101C-F66D-4DD9-BDB5-CD51A33248C7}"/>
    <cellStyle name="Input 6 2 2" xfId="1653" xr:uid="{0ADD3A5D-0FB0-499A-913F-1CB5F5057589}"/>
    <cellStyle name="Input 6 2 2 2" xfId="2426" xr:uid="{EFF12317-5D6D-4E03-9212-39C5293468C8}"/>
    <cellStyle name="Input 6 2 2 2 2" xfId="4451" xr:uid="{F840A4DB-E249-4D64-B816-BA16CC4485CA}"/>
    <cellStyle name="Input 6 2 2 2 2 2" xfId="7940" xr:uid="{D9852A28-0CF5-4528-BF18-E66AA915FD89}"/>
    <cellStyle name="Input 6 2 2 2 2 2 2" xfId="14929" xr:uid="{9CE6D0E6-DB23-46AE-AE22-754719A953FA}"/>
    <cellStyle name="Input 6 2 2 2 2 2 2 2" xfId="34724" xr:uid="{96F4B4E1-93B4-4D83-B245-90EB1A239CD4}"/>
    <cellStyle name="Input 6 2 2 2 2 2 2 3" xfId="53722" xr:uid="{FCFD1433-88D0-428F-A4E1-4B5E77205A3E}"/>
    <cellStyle name="Input 6 2 2 2 2 2 3" xfId="21343" xr:uid="{098D3F4A-F266-43D9-8913-AC2FA28C9D5D}"/>
    <cellStyle name="Input 6 2 2 2 2 2 3 2" xfId="41138" xr:uid="{7120F385-704A-4B4A-A4C8-A95240C66D38}"/>
    <cellStyle name="Input 6 2 2 2 2 2 3 3" xfId="60136" xr:uid="{004017AB-9A7D-48B2-9E90-313A2A01FC11}"/>
    <cellStyle name="Input 6 2 2 2 2 2 4" xfId="27737" xr:uid="{40D68F7A-4C58-4940-9F0C-34BA297195CC}"/>
    <cellStyle name="Input 6 2 2 2 2 2 5" xfId="46735" xr:uid="{438951B3-7623-41D8-9585-F06109CF03FF}"/>
    <cellStyle name="Input 6 2 2 2 2 3" xfId="11531" xr:uid="{BA351BE0-57CF-4BC8-9B93-AB2CDD3F6477}"/>
    <cellStyle name="Input 6 2 2 2 2 3 2" xfId="31326" xr:uid="{794D5C60-2293-4849-B9E9-46A9C4386AB1}"/>
    <cellStyle name="Input 6 2 2 2 2 3 3" xfId="50324" xr:uid="{04ABD646-9BEE-4392-B7E5-9B73950FC3B4}"/>
    <cellStyle name="Input 6 2 2 2 2 4" xfId="17954" xr:uid="{DE4A4EF7-D873-4E64-887D-0690F7888E1F}"/>
    <cellStyle name="Input 6 2 2 2 2 4 2" xfId="37749" xr:uid="{31BB547E-D70A-4878-837B-F6CFCBB77B63}"/>
    <cellStyle name="Input 6 2 2 2 2 4 3" xfId="56747" xr:uid="{CC8F0F63-30D1-4382-93BA-B67AE72DEBB5}"/>
    <cellStyle name="Input 6 2 2 2 2 5" xfId="24315" xr:uid="{0A6E0DEF-7E18-42A1-8448-2948CC23957D}"/>
    <cellStyle name="Input 6 2 2 2 2 6" xfId="43346" xr:uid="{71747E0C-4B25-4A1B-B5FF-5826FD0C91DB}"/>
    <cellStyle name="Input 6 2 2 2 3" xfId="5920" xr:uid="{F02062EE-DCDC-43CC-A730-75F4A3C29A70}"/>
    <cellStyle name="Input 6 2 2 2 3 2" xfId="12920" xr:uid="{243308C2-0F50-4856-9823-F87AEF2050BA}"/>
    <cellStyle name="Input 6 2 2 2 3 2 2" xfId="32715" xr:uid="{BF562ABD-6790-46DB-9352-B5C53A9756F7}"/>
    <cellStyle name="Input 6 2 2 2 3 2 3" xfId="51713" xr:uid="{D1383065-4DDD-4D69-911E-A8107BFBC840}"/>
    <cellStyle name="Input 6 2 2 2 3 3" xfId="19335" xr:uid="{8BAFD4CE-421B-491A-BF98-25FB9A105937}"/>
    <cellStyle name="Input 6 2 2 2 3 3 2" xfId="39130" xr:uid="{D3AF806C-E6D1-48D2-AAD2-185BE9637572}"/>
    <cellStyle name="Input 6 2 2 2 3 3 3" xfId="58128" xr:uid="{D10483B2-487B-4ED9-91E4-43C8739E1B28}"/>
    <cellStyle name="Input 6 2 2 2 3 4" xfId="25721" xr:uid="{72566A5F-3CAF-4954-9A9C-C3050995DB47}"/>
    <cellStyle name="Input 6 2 2 2 3 5" xfId="44727" xr:uid="{34FDDCF3-10E2-4E4B-A1D3-308933A2A6F3}"/>
    <cellStyle name="Input 6 2 2 2 4" xfId="9556" xr:uid="{B5B69CE6-A329-4CA9-B2DC-21353E73095E}"/>
    <cellStyle name="Input 6 2 2 2 4 2" xfId="29351" xr:uid="{30A61781-8FE5-422A-978E-8545F23ED99E}"/>
    <cellStyle name="Input 6 2 2 2 4 3" xfId="48349" xr:uid="{2EB2C323-7BA2-415F-B857-639C94FFDFC9}"/>
    <cellStyle name="Input 6 2 2 2 5" xfId="15941" xr:uid="{71C2F2B7-E5EC-4DDD-8C58-20427B0678C5}"/>
    <cellStyle name="Input 6 2 2 2 5 2" xfId="35736" xr:uid="{E179C173-2441-4BB0-958C-26E842122A3F}"/>
    <cellStyle name="Input 6 2 2 2 5 3" xfId="54734" xr:uid="{A06F8080-B6B4-474D-808D-D3E377EEACFE}"/>
    <cellStyle name="Input 6 2 2 2 6" xfId="41704" xr:uid="{F7FC207D-192F-4611-AE22-FD37F71909F8}"/>
    <cellStyle name="Input 6 2 2 3" xfId="3669" xr:uid="{CB021BCF-1879-4F0E-80CA-F03643BCBC9F}"/>
    <cellStyle name="Input 6 2 2 3 2" xfId="7158" xr:uid="{135F03D2-7E62-4971-83C4-028C7681A781}"/>
    <cellStyle name="Input 6 2 2 3 2 2" xfId="14151" xr:uid="{213344F4-8288-4F96-90CE-DE668462EF96}"/>
    <cellStyle name="Input 6 2 2 3 2 2 2" xfId="33946" xr:uid="{10B48F54-63EB-4208-B1AA-125B29BCD4E8}"/>
    <cellStyle name="Input 6 2 2 3 2 2 3" xfId="52944" xr:uid="{38C7C081-3902-46DB-8915-292C20E29A0B}"/>
    <cellStyle name="Input 6 2 2 3 2 3" xfId="20565" xr:uid="{D385B117-F46B-499A-8ED2-8D12F4C678F4}"/>
    <cellStyle name="Input 6 2 2 3 2 3 2" xfId="40360" xr:uid="{47C9AED6-FB8E-41C4-86E4-6F8B9CF62FF0}"/>
    <cellStyle name="Input 6 2 2 3 2 3 3" xfId="59358" xr:uid="{A9336460-F1FC-4290-8315-836DD7010A4E}"/>
    <cellStyle name="Input 6 2 2 3 2 4" xfId="26957" xr:uid="{7A7905CF-4872-454F-89F8-9B4B262368FC}"/>
    <cellStyle name="Input 6 2 2 3 2 5" xfId="45957" xr:uid="{1534BD00-2AD7-4711-A123-BB2158A2FA35}"/>
    <cellStyle name="Input 6 2 2 3 3" xfId="10753" xr:uid="{95F8EED1-79CE-4339-B158-046133A85807}"/>
    <cellStyle name="Input 6 2 2 3 3 2" xfId="30548" xr:uid="{2B400F77-1B08-4619-BBCE-279CD18A061E}"/>
    <cellStyle name="Input 6 2 2 3 3 3" xfId="49546" xr:uid="{75FB2A94-05C7-4DCD-BBB6-138D8FBC350B}"/>
    <cellStyle name="Input 6 2 2 3 4" xfId="17176" xr:uid="{A49164D8-6A13-4C8B-8B97-812EF0E57CA2}"/>
    <cellStyle name="Input 6 2 2 3 4 2" xfId="36971" xr:uid="{208A808E-0E21-4097-81D7-93243FE2585C}"/>
    <cellStyle name="Input 6 2 2 3 4 3" xfId="55969" xr:uid="{E0671A33-9625-475C-AA9C-DB2817842C69}"/>
    <cellStyle name="Input 6 2 2 3 5" xfId="23536" xr:uid="{8571BCCD-8802-4399-AB83-948637927032}"/>
    <cellStyle name="Input 6 2 2 3 6" xfId="42568" xr:uid="{FF5B3937-178B-48AD-947D-F5E42FCB79E2}"/>
    <cellStyle name="Input 6 2 2 4" xfId="3106" xr:uid="{F63F4A06-8445-434A-8E3C-E8D031109C47}"/>
    <cellStyle name="Input 6 2 2 4 2" xfId="6595" xr:uid="{C04C1948-0CBD-41F1-A96D-1BAF0B7C17C4}"/>
    <cellStyle name="Input 6 2 2 4 2 2" xfId="13589" xr:uid="{81FB498D-C5D3-4238-A3B9-2FA474DFD929}"/>
    <cellStyle name="Input 6 2 2 4 2 2 2" xfId="33384" xr:uid="{8F604CC5-F321-44A9-95CF-BB46A01829A3}"/>
    <cellStyle name="Input 6 2 2 4 2 2 3" xfId="52382" xr:uid="{7F2F3F7F-53CC-4C17-9A06-DB0CAA8E18BC}"/>
    <cellStyle name="Input 6 2 2 4 2 3" xfId="20003" xr:uid="{730171DB-0581-4E33-88BB-41C029FB2409}"/>
    <cellStyle name="Input 6 2 2 4 2 3 2" xfId="39798" xr:uid="{327658EC-D4DC-4FDD-AFEE-20C5D6AC9E56}"/>
    <cellStyle name="Input 6 2 2 4 2 3 3" xfId="58796" xr:uid="{F37A8057-CFCA-40CD-A259-4589FCBFFF5C}"/>
    <cellStyle name="Input 6 2 2 4 2 4" xfId="26395" xr:uid="{AA1AB31A-2589-45A3-BFC6-7E12ECE20827}"/>
    <cellStyle name="Input 6 2 2 4 2 5" xfId="45395" xr:uid="{A756A295-04B1-4943-8A19-471F6832E954}"/>
    <cellStyle name="Input 6 2 2 4 3" xfId="10191" xr:uid="{2CAABF3B-1151-48C0-AD99-0809202A4472}"/>
    <cellStyle name="Input 6 2 2 4 3 2" xfId="29986" xr:uid="{E92FC794-458E-4E2B-8006-74959CFAB633}"/>
    <cellStyle name="Input 6 2 2 4 3 3" xfId="48984" xr:uid="{1F98819D-E27A-4C88-A8D2-F89723BFF280}"/>
    <cellStyle name="Input 6 2 2 4 4" xfId="16614" xr:uid="{CAE4347B-85E0-4906-AA27-4643E29A0931}"/>
    <cellStyle name="Input 6 2 2 4 4 2" xfId="36409" xr:uid="{C68105E3-6A7A-43CC-B5AB-F1A8A8971E2C}"/>
    <cellStyle name="Input 6 2 2 4 4 3" xfId="55407" xr:uid="{514CB0A1-7E4D-44C6-BA7F-F51AEF99FEFB}"/>
    <cellStyle name="Input 6 2 2 4 5" xfId="22974" xr:uid="{3BB96383-ECF8-4890-A773-FAF3D202F987}"/>
    <cellStyle name="Input 6 2 2 4 6" xfId="42006" xr:uid="{4021A15C-7B42-47C4-B8F4-BA6C375E0051}"/>
    <cellStyle name="Input 6 2 2 5" xfId="5241" xr:uid="{C6A5EE14-DD99-4854-B59C-DF51CDC27238}"/>
    <cellStyle name="Input 6 2 2 5 2" xfId="12256" xr:uid="{62D3C544-77C4-4479-AB8B-52F4E4C85631}"/>
    <cellStyle name="Input 6 2 2 5 2 2" xfId="32051" xr:uid="{E0E276D8-F5AD-4709-8B76-DD1109BAD953}"/>
    <cellStyle name="Input 6 2 2 5 2 3" xfId="51049" xr:uid="{A137C9D8-E182-45B5-9A61-E42D21C872D8}"/>
    <cellStyle name="Input 6 2 2 5 3" xfId="18674" xr:uid="{D3266C7E-10CA-4256-8960-2DE52B375171}"/>
    <cellStyle name="Input 6 2 2 5 3 2" xfId="38469" xr:uid="{C5530C90-BE8E-453E-A08F-DB33B002E606}"/>
    <cellStyle name="Input 6 2 2 5 3 3" xfId="57467" xr:uid="{EC02836B-23C9-4E56-9ACF-1AC877D2BE95}"/>
    <cellStyle name="Input 6 2 2 5 4" xfId="25048" xr:uid="{2099721D-F6B6-430C-AD43-986933CE3A5E}"/>
    <cellStyle name="Input 6 2 2 5 5" xfId="44066" xr:uid="{1C3851FF-1E11-4FD6-9AF6-E1CF08C935C3}"/>
    <cellStyle name="Input 6 2 2 6" xfId="8921" xr:uid="{8C8B39A7-3576-4734-AE89-61F0F6D8A6A8}"/>
    <cellStyle name="Input 6 2 2 6 2" xfId="28716" xr:uid="{1243A415-CC75-424F-BBC7-1886A3B874F2}"/>
    <cellStyle name="Input 6 2 2 6 3" xfId="47714" xr:uid="{B9373C93-7400-481F-93E6-77A1370974EC}"/>
    <cellStyle name="Input 6 2 2 7" xfId="8539" xr:uid="{AF4C12CA-C153-47D7-A3FD-F49F6D7E88A6}"/>
    <cellStyle name="Input 6 2 2 7 2" xfId="28336" xr:uid="{9B78B739-6F63-4737-A887-8A4BA9824B9B}"/>
    <cellStyle name="Input 6 2 2 7 3" xfId="47334" xr:uid="{1DAB1C52-DC62-4527-A154-1AA8D8741C8C}"/>
    <cellStyle name="Input 6 2 2 8" xfId="21953" xr:uid="{7B8F1BE6-A593-45A7-99F1-CD14A60D74A1}"/>
    <cellStyle name="Input 6 2 3" xfId="1874" xr:uid="{A82647CD-1097-4940-BF0E-E6D4FF206D3A}"/>
    <cellStyle name="Input 6 2 3 2" xfId="2644" xr:uid="{FFAF35F6-E565-4402-9EC1-F305A3E46328}"/>
    <cellStyle name="Input 6 2 3 2 2" xfId="4667" xr:uid="{E10926C6-1B44-48A0-B723-51EC110E5937}"/>
    <cellStyle name="Input 6 2 3 2 2 2" xfId="8156" xr:uid="{601A52EF-7721-40B3-9AB4-F41CD5C297E6}"/>
    <cellStyle name="Input 6 2 3 2 2 2 2" xfId="15145" xr:uid="{A751DF8E-0DE9-4C92-A717-3A8A29A8568D}"/>
    <cellStyle name="Input 6 2 3 2 2 2 2 2" xfId="34940" xr:uid="{462603CA-0E45-4874-80BF-8C6D8A343222}"/>
    <cellStyle name="Input 6 2 3 2 2 2 2 3" xfId="53938" xr:uid="{9A16073B-65FB-47DE-B3E2-31057D7E26DC}"/>
    <cellStyle name="Input 6 2 3 2 2 2 3" xfId="21559" xr:uid="{752EB7DD-EF12-4E1C-8100-E41ABE64683E}"/>
    <cellStyle name="Input 6 2 3 2 2 2 3 2" xfId="41354" xr:uid="{0507C5AE-B305-44A8-A686-2F0FBC6A1DA1}"/>
    <cellStyle name="Input 6 2 3 2 2 2 3 3" xfId="60352" xr:uid="{630137E8-5FF3-4C5B-86A1-628A6F3BCFFA}"/>
    <cellStyle name="Input 6 2 3 2 2 2 4" xfId="27953" xr:uid="{996A6156-541B-4D02-BE15-EAAE18513A65}"/>
    <cellStyle name="Input 6 2 3 2 2 2 5" xfId="46951" xr:uid="{BB91DA16-FB62-43E2-8AED-F238C92A8D2A}"/>
    <cellStyle name="Input 6 2 3 2 2 3" xfId="11747" xr:uid="{37397676-EC56-4D7B-8970-B4317510ECBD}"/>
    <cellStyle name="Input 6 2 3 2 2 3 2" xfId="31542" xr:uid="{B098FFB2-30D7-47CB-BF7C-84FA5E8AEBD3}"/>
    <cellStyle name="Input 6 2 3 2 2 3 3" xfId="50540" xr:uid="{A7B03761-2ADC-474D-B11E-5678B4B541B7}"/>
    <cellStyle name="Input 6 2 3 2 2 4" xfId="18170" xr:uid="{E9129E0C-2380-43D0-BBAC-A02E38D645DA}"/>
    <cellStyle name="Input 6 2 3 2 2 4 2" xfId="37965" xr:uid="{F04043DC-4835-449F-A7C3-1EDC5050C74C}"/>
    <cellStyle name="Input 6 2 3 2 2 4 3" xfId="56963" xr:uid="{B8BBF0B3-F809-42AD-AEE5-F87056E5E67B}"/>
    <cellStyle name="Input 6 2 3 2 2 5" xfId="24531" xr:uid="{51CA0A16-6023-41D1-A432-3DEBC4DEC102}"/>
    <cellStyle name="Input 6 2 3 2 2 6" xfId="43562" xr:uid="{63B96463-FD1E-4365-817D-8EFF83CCE60B}"/>
    <cellStyle name="Input 6 2 3 2 3" xfId="6136" xr:uid="{A68A0857-DBE9-4DEC-8718-919AEC91098A}"/>
    <cellStyle name="Input 6 2 3 2 3 2" xfId="13135" xr:uid="{7F2DF92B-EA79-48A9-8C36-80E7F9E4AE77}"/>
    <cellStyle name="Input 6 2 3 2 3 2 2" xfId="32930" xr:uid="{E57AD389-B2EE-4E04-9AF0-6E15D770E2A1}"/>
    <cellStyle name="Input 6 2 3 2 3 2 3" xfId="51928" xr:uid="{9D76EF9C-3E6D-4983-8414-676599F4E046}"/>
    <cellStyle name="Input 6 2 3 2 3 3" xfId="19550" xr:uid="{822B56DC-7878-4297-B2D7-08633EC9D6D3}"/>
    <cellStyle name="Input 6 2 3 2 3 3 2" xfId="39345" xr:uid="{DBE7093C-CE03-496F-8A05-E835683532C9}"/>
    <cellStyle name="Input 6 2 3 2 3 3 3" xfId="58343" xr:uid="{CB945606-0F25-4407-8B45-693E91A0A3C7}"/>
    <cellStyle name="Input 6 2 3 2 3 4" xfId="25937" xr:uid="{47EADC3B-FAAB-489C-96CF-455C74A22DF2}"/>
    <cellStyle name="Input 6 2 3 2 3 5" xfId="44942" xr:uid="{EE981708-E1B3-43FC-A6A1-2895B9E481D3}"/>
    <cellStyle name="Input 6 2 3 2 4" xfId="9752" xr:uid="{19EF1A54-B3A9-4497-90A3-CBA5ACA58271}"/>
    <cellStyle name="Input 6 2 3 2 4 2" xfId="29547" xr:uid="{5DF49CBF-3076-4CA1-BC6E-136A1D173A12}"/>
    <cellStyle name="Input 6 2 3 2 4 3" xfId="48545" xr:uid="{A0792490-CF79-484A-9EF8-D8441F6361D4}"/>
    <cellStyle name="Input 6 2 3 2 5" xfId="16158" xr:uid="{165BE821-16AF-4369-BFE8-358577585C05}"/>
    <cellStyle name="Input 6 2 3 2 5 2" xfId="35953" xr:uid="{D1C80232-AD8B-42CC-B0D3-710C4FFDF3A2}"/>
    <cellStyle name="Input 6 2 3 2 5 3" xfId="54951" xr:uid="{E8C474F3-A3B0-41CD-82F9-368F6A837360}"/>
    <cellStyle name="Input 6 2 3 2 6" xfId="41771" xr:uid="{3F75DD5C-BB93-4FE5-BFF2-0F4005C4569A}"/>
    <cellStyle name="Input 6 2 3 3" xfId="3886" xr:uid="{ECB4E1A0-88D5-4F60-9826-F95CF9D1A18B}"/>
    <cellStyle name="Input 6 2 3 3 2" xfId="7375" xr:uid="{CC4586EF-5088-4235-83CD-822D6B749B5C}"/>
    <cellStyle name="Input 6 2 3 3 2 2" xfId="14368" xr:uid="{43B40B31-78EC-4C2C-8340-D6121DBB4E4E}"/>
    <cellStyle name="Input 6 2 3 3 2 2 2" xfId="34163" xr:uid="{18096159-5881-475B-85F5-04F7C7508370}"/>
    <cellStyle name="Input 6 2 3 3 2 2 3" xfId="53161" xr:uid="{2B9D34AD-63A9-484C-A00B-B44E55F627CE}"/>
    <cellStyle name="Input 6 2 3 3 2 3" xfId="20782" xr:uid="{5C30E23C-B024-4F82-BF8A-0FC37F5DEAA5}"/>
    <cellStyle name="Input 6 2 3 3 2 3 2" xfId="40577" xr:uid="{C3E4CC74-B26E-4288-9C89-87FBD9183E8B}"/>
    <cellStyle name="Input 6 2 3 3 2 3 3" xfId="59575" xr:uid="{A1891181-E7D7-44E1-AA6C-6B8A49083DAF}"/>
    <cellStyle name="Input 6 2 3 3 2 4" xfId="27174" xr:uid="{A37A3035-E382-4A84-BC9C-10AF2F16E73B}"/>
    <cellStyle name="Input 6 2 3 3 2 5" xfId="46174" xr:uid="{F6DE517C-741E-46D2-A3E3-D74961A16E5A}"/>
    <cellStyle name="Input 6 2 3 3 3" xfId="10970" xr:uid="{0B243380-32DD-4BE2-9ED8-A9FD84E82238}"/>
    <cellStyle name="Input 6 2 3 3 3 2" xfId="30765" xr:uid="{8FA3E07C-C675-4B91-9691-D45A8DD318E3}"/>
    <cellStyle name="Input 6 2 3 3 3 3" xfId="49763" xr:uid="{03DDF89B-0928-4897-8F74-50D966808894}"/>
    <cellStyle name="Input 6 2 3 3 4" xfId="17393" xr:uid="{2339E7A0-30C7-4357-B5FF-A6F659F997AE}"/>
    <cellStyle name="Input 6 2 3 3 4 2" xfId="37188" xr:uid="{913F67D1-D877-469F-ABD9-A58DB2E4D496}"/>
    <cellStyle name="Input 6 2 3 3 4 3" xfId="56186" xr:uid="{59597B62-8552-4751-A3D9-500580396D90}"/>
    <cellStyle name="Input 6 2 3 3 5" xfId="23753" xr:uid="{0C81A550-0B2B-44C1-BF71-7CFFC831C9C5}"/>
    <cellStyle name="Input 6 2 3 3 6" xfId="42785" xr:uid="{922D1C3E-A83B-4E9D-A0DB-CAA4DEEE0F85}"/>
    <cellStyle name="Input 6 2 3 4" xfId="3506" xr:uid="{AF4F9FA0-98CA-4BE2-A191-D2B2CB4CBB48}"/>
    <cellStyle name="Input 6 2 3 4 2" xfId="6995" xr:uid="{8BEDA7B9-8021-4EF4-A979-2F8CBC9A7D8A}"/>
    <cellStyle name="Input 6 2 3 4 2 2" xfId="13989" xr:uid="{169D8AAA-3762-4AD0-8A67-530AA7856FA7}"/>
    <cellStyle name="Input 6 2 3 4 2 2 2" xfId="33784" xr:uid="{C2E7FBAC-091F-49AF-A336-181AFA38113E}"/>
    <cellStyle name="Input 6 2 3 4 2 2 3" xfId="52782" xr:uid="{2855129E-0FBD-400C-93B8-3E7C7AB5B261}"/>
    <cellStyle name="Input 6 2 3 4 2 3" xfId="20403" xr:uid="{6945AB75-31BA-4A0A-8482-EB8DB1F1D514}"/>
    <cellStyle name="Input 6 2 3 4 2 3 2" xfId="40198" xr:uid="{15932823-00FA-472A-9917-78D38C6F2386}"/>
    <cellStyle name="Input 6 2 3 4 2 3 3" xfId="59196" xr:uid="{7C517660-C482-485C-A77F-311D2B35C85A}"/>
    <cellStyle name="Input 6 2 3 4 2 4" xfId="26795" xr:uid="{409BFAC3-8D87-49D5-B5A2-D1958B0EA681}"/>
    <cellStyle name="Input 6 2 3 4 2 5" xfId="45795" xr:uid="{054D24D3-DBA6-4312-B8C6-C7BB0D12620F}"/>
    <cellStyle name="Input 6 2 3 4 3" xfId="10591" xr:uid="{D581A39E-F7D2-4BE2-9A07-6184681E9E5C}"/>
    <cellStyle name="Input 6 2 3 4 3 2" xfId="30386" xr:uid="{E971D1B7-C816-4ABB-96DD-5CA2F3CD8341}"/>
    <cellStyle name="Input 6 2 3 4 3 3" xfId="49384" xr:uid="{572B5419-DB4B-4BEB-9780-2BA957F7B16E}"/>
    <cellStyle name="Input 6 2 3 4 4" xfId="17014" xr:uid="{06A6848F-8974-4074-AB34-8F55DA9CE5EB}"/>
    <cellStyle name="Input 6 2 3 4 4 2" xfId="36809" xr:uid="{BEFC717A-697C-4707-BE71-071AB33C1B1A}"/>
    <cellStyle name="Input 6 2 3 4 4 3" xfId="55807" xr:uid="{8F6BE1EF-CD49-4DEF-9918-6AB3E0D35502}"/>
    <cellStyle name="Input 6 2 3 4 5" xfId="23374" xr:uid="{59275C49-150F-4F3B-9FA0-023E8CAAEEEE}"/>
    <cellStyle name="Input 6 2 3 4 6" xfId="42406" xr:uid="{7F06C5ED-3009-4704-A74F-3C364837E8DA}"/>
    <cellStyle name="Input 6 2 3 5" xfId="5459" xr:uid="{FF44B8B4-4920-47B6-953A-69515B577FC4}"/>
    <cellStyle name="Input 6 2 3 5 2" xfId="12471" xr:uid="{43056DD7-C1DD-49E2-A94F-F67E634DACE1}"/>
    <cellStyle name="Input 6 2 3 5 2 2" xfId="32266" xr:uid="{6EC1C439-FC84-4B6C-A8AD-7D495CA9A97A}"/>
    <cellStyle name="Input 6 2 3 5 2 3" xfId="51264" xr:uid="{BA0E771D-F1E9-4349-AB07-3C43F486E821}"/>
    <cellStyle name="Input 6 2 3 5 3" xfId="18889" xr:uid="{268A190D-10F0-4C3A-A5B9-F839EAD13003}"/>
    <cellStyle name="Input 6 2 3 5 3 2" xfId="38684" xr:uid="{11D6B0E8-6EEA-4521-9C6B-35F8C334287F}"/>
    <cellStyle name="Input 6 2 3 5 3 3" xfId="57682" xr:uid="{17DEA7E5-8E2E-4AA2-A301-E0545AEE14AA}"/>
    <cellStyle name="Input 6 2 3 5 4" xfId="25264" xr:uid="{CFFEB94B-9844-4D93-8971-B3E58E45E3B5}"/>
    <cellStyle name="Input 6 2 3 5 5" xfId="44281" xr:uid="{71E80457-4FF4-4E12-A803-7E724F39959F}"/>
    <cellStyle name="Input 6 2 3 6" xfId="9117" xr:uid="{588B8695-8538-44EF-BBC7-B5766943DBA9}"/>
    <cellStyle name="Input 6 2 3 6 2" xfId="28912" xr:uid="{1F9B8751-AB9C-4F56-9B7F-72259D135F8A}"/>
    <cellStyle name="Input 6 2 3 6 3" xfId="47910" xr:uid="{63D13ADB-2A31-415E-953C-447B44DBFAC5}"/>
    <cellStyle name="Input 6 2 3 7" xfId="15485" xr:uid="{3CA5F8E9-15EB-4E81-A447-0122734863F6}"/>
    <cellStyle name="Input 6 2 3 7 2" xfId="35280" xr:uid="{F084F5DE-2B37-403B-894D-B5B2AA568C80}"/>
    <cellStyle name="Input 6 2 3 7 3" xfId="54278" xr:uid="{DAC04FC5-B339-47A6-A9C4-47AA7CE0B8FF}"/>
    <cellStyle name="Input 6 2 3 8" xfId="22048" xr:uid="{C225151D-46CF-482C-AF02-7B3A3237B00F}"/>
    <cellStyle name="Input 6 2 4" xfId="1965" xr:uid="{5731DC27-137B-43FF-8433-A981D25BBE22}"/>
    <cellStyle name="Input 6 2 4 2" xfId="2735" xr:uid="{2CD42094-30D2-46EC-98FA-3183A1356353}"/>
    <cellStyle name="Input 6 2 4 2 2" xfId="4757" xr:uid="{5D4F098D-F4D3-439D-9D51-B967A34DC058}"/>
    <cellStyle name="Input 6 2 4 2 2 2" xfId="8246" xr:uid="{781A65A6-C509-4CB3-A9D1-3B244005DBFA}"/>
    <cellStyle name="Input 6 2 4 2 2 2 2" xfId="15235" xr:uid="{91EABBA9-2C36-4350-ABF1-EEB4B34B0E14}"/>
    <cellStyle name="Input 6 2 4 2 2 2 2 2" xfId="35030" xr:uid="{9089364E-43CC-4F19-A97B-B214714AEEB8}"/>
    <cellStyle name="Input 6 2 4 2 2 2 2 3" xfId="54028" xr:uid="{92AA2B5A-A4EA-432F-AEB9-900FDD61F6D8}"/>
    <cellStyle name="Input 6 2 4 2 2 2 3" xfId="21649" xr:uid="{01425D14-2A63-4D40-89C7-31CE10EFF81F}"/>
    <cellStyle name="Input 6 2 4 2 2 2 3 2" xfId="41444" xr:uid="{3AA0F474-90FC-4FA0-BC9F-858DF1DB52E6}"/>
    <cellStyle name="Input 6 2 4 2 2 2 3 3" xfId="60442" xr:uid="{F94DC1B9-E2B8-4246-8376-7CBE99D99BF7}"/>
    <cellStyle name="Input 6 2 4 2 2 2 4" xfId="28043" xr:uid="{A954A8E5-795F-40F8-A534-71D1BD2825F4}"/>
    <cellStyle name="Input 6 2 4 2 2 2 5" xfId="47041" xr:uid="{72185B2A-BB3F-446A-BED7-1936377C2A81}"/>
    <cellStyle name="Input 6 2 4 2 2 3" xfId="11837" xr:uid="{D6391C38-D034-4D36-9DDD-8A0671283406}"/>
    <cellStyle name="Input 6 2 4 2 2 3 2" xfId="31632" xr:uid="{9193051D-8C91-4DD2-B578-456728DEA727}"/>
    <cellStyle name="Input 6 2 4 2 2 3 3" xfId="50630" xr:uid="{BA467C76-5F5C-4528-9653-A31AE8ED14F2}"/>
    <cellStyle name="Input 6 2 4 2 2 4" xfId="18260" xr:uid="{5A90632B-FA0B-43D8-91A5-33227486D53A}"/>
    <cellStyle name="Input 6 2 4 2 2 4 2" xfId="38055" xr:uid="{3C2BA361-6F3D-4FA4-9547-D7D949B1CBEE}"/>
    <cellStyle name="Input 6 2 4 2 2 4 3" xfId="57053" xr:uid="{08E12039-7A0A-4737-AD45-8DA9D901D222}"/>
    <cellStyle name="Input 6 2 4 2 2 5" xfId="24621" xr:uid="{62D74236-A808-47BF-9C29-744482A3BBB5}"/>
    <cellStyle name="Input 6 2 4 2 2 6" xfId="43652" xr:uid="{280C60BD-E237-410C-98B4-2752EA0C40E0}"/>
    <cellStyle name="Input 6 2 4 2 3" xfId="6227" xr:uid="{77F792BD-53C9-46F3-BCF7-BE4039E895F4}"/>
    <cellStyle name="Input 6 2 4 2 3 2" xfId="13225" xr:uid="{CC6E1798-B2D5-4808-A2C1-81815F69E682}"/>
    <cellStyle name="Input 6 2 4 2 3 2 2" xfId="33020" xr:uid="{381623FD-2F89-46DA-A2C0-78667B79A86D}"/>
    <cellStyle name="Input 6 2 4 2 3 2 3" xfId="52018" xr:uid="{CD543FB7-0BD6-452F-B239-6EAFF4427A84}"/>
    <cellStyle name="Input 6 2 4 2 3 3" xfId="19640" xr:uid="{46EB9843-E331-467D-A2C2-7667F8D24DC8}"/>
    <cellStyle name="Input 6 2 4 2 3 3 2" xfId="39435" xr:uid="{FC3F6ADB-A21E-44F2-BA95-89B1C8F68A35}"/>
    <cellStyle name="Input 6 2 4 2 3 3 3" xfId="58433" xr:uid="{C3277A1D-953A-4EA0-BE28-DD7E698BE215}"/>
    <cellStyle name="Input 6 2 4 2 3 4" xfId="26028" xr:uid="{8258684F-D268-426C-AD11-A4019259A1D4}"/>
    <cellStyle name="Input 6 2 4 2 3 5" xfId="45032" xr:uid="{027EEB48-2480-4E4D-BB31-A64C82097E1A}"/>
    <cellStyle name="Input 6 2 4 2 4" xfId="9835" xr:uid="{27547657-B277-4884-ACDE-C95D79CCD74A}"/>
    <cellStyle name="Input 6 2 4 2 4 2" xfId="29630" xr:uid="{F5A4AC1C-3892-43BE-A2B4-A1D660F74A3B}"/>
    <cellStyle name="Input 6 2 4 2 4 3" xfId="48628" xr:uid="{D2218831-5735-4A41-968B-69BE60C1DBAF}"/>
    <cellStyle name="Input 6 2 4 2 5" xfId="16248" xr:uid="{8348F51C-ED94-498D-AF71-557CFACC806A}"/>
    <cellStyle name="Input 6 2 4 2 5 2" xfId="36043" xr:uid="{640DCA2A-62AC-4907-93EA-BCE7B251CF1C}"/>
    <cellStyle name="Input 6 2 4 2 5 3" xfId="55041" xr:uid="{2552371C-E075-4633-97DA-9EC091DA3203}"/>
    <cellStyle name="Input 6 2 4 2 6" xfId="41800" xr:uid="{F52D978C-AE21-4671-9A53-62434BDF63A9}"/>
    <cellStyle name="Input 6 2 4 3" xfId="3976" xr:uid="{A1633BF1-2253-47E6-B755-3787D205F1CC}"/>
    <cellStyle name="Input 6 2 4 3 2" xfId="7465" xr:uid="{A670F905-BB7C-4DA1-B68F-BEC38CF80EA9}"/>
    <cellStyle name="Input 6 2 4 3 2 2" xfId="14458" xr:uid="{476D55D7-EC02-4B14-BE30-7CA28DEF2D52}"/>
    <cellStyle name="Input 6 2 4 3 2 2 2" xfId="34253" xr:uid="{36A9FEC7-6CA3-43A4-9950-31623BF09D0F}"/>
    <cellStyle name="Input 6 2 4 3 2 2 3" xfId="53251" xr:uid="{884A8A3F-9E33-4688-8563-13640EBB7DEF}"/>
    <cellStyle name="Input 6 2 4 3 2 3" xfId="20872" xr:uid="{46E97B14-7EF7-4A2D-B86E-9D7F1858C7C7}"/>
    <cellStyle name="Input 6 2 4 3 2 3 2" xfId="40667" xr:uid="{0281D8E3-F026-4BAA-A9FC-00B1EE76DDD6}"/>
    <cellStyle name="Input 6 2 4 3 2 3 3" xfId="59665" xr:uid="{CB12EFAE-FD39-42C0-8BDB-4C5C542B28AA}"/>
    <cellStyle name="Input 6 2 4 3 2 4" xfId="27264" xr:uid="{FC379D38-443C-4419-89FC-ABA07DDA7537}"/>
    <cellStyle name="Input 6 2 4 3 2 5" xfId="46264" xr:uid="{29E88D9F-37AA-45F2-A6C5-2B5BC9C551D2}"/>
    <cellStyle name="Input 6 2 4 3 3" xfId="11060" xr:uid="{DB4170A0-DE98-40E7-8CCD-68D83D84E197}"/>
    <cellStyle name="Input 6 2 4 3 3 2" xfId="30855" xr:uid="{EE223728-1AB0-4ECD-8DA3-B95B7F4B7BCA}"/>
    <cellStyle name="Input 6 2 4 3 3 3" xfId="49853" xr:uid="{3D00CD69-0DA6-432D-978E-340B9BCCE31C}"/>
    <cellStyle name="Input 6 2 4 3 4" xfId="17483" xr:uid="{727AB7EC-22B2-4456-827D-058848763B75}"/>
    <cellStyle name="Input 6 2 4 3 4 2" xfId="37278" xr:uid="{4E89C497-BEFC-4144-8484-2D51B47DBE14}"/>
    <cellStyle name="Input 6 2 4 3 4 3" xfId="56276" xr:uid="{42ACAFEA-E7B9-4A95-9354-DB89F92512A8}"/>
    <cellStyle name="Input 6 2 4 3 5" xfId="23843" xr:uid="{3676B471-192E-4EAC-8A2E-673D813D7D85}"/>
    <cellStyle name="Input 6 2 4 3 6" xfId="42875" xr:uid="{E71A910D-AC55-4988-8719-8B6940C58790}"/>
    <cellStyle name="Input 6 2 4 4" xfId="4214" xr:uid="{C92C4FB3-12DC-47FB-AAD2-110EAAABC269}"/>
    <cellStyle name="Input 6 2 4 4 2" xfId="7703" xr:uid="{257ED250-8F8F-4CDB-AFE2-ABB485491ABD}"/>
    <cellStyle name="Input 6 2 4 4 2 2" xfId="14695" xr:uid="{A9E7246C-647B-45D4-8CCB-48B7E3F8CC6D}"/>
    <cellStyle name="Input 6 2 4 4 2 2 2" xfId="34490" xr:uid="{F0EE7D69-1585-4C74-929A-B25BB4B51588}"/>
    <cellStyle name="Input 6 2 4 4 2 2 3" xfId="53488" xr:uid="{E45A607A-B937-40AC-8CB9-158E5C746B37}"/>
    <cellStyle name="Input 6 2 4 4 2 3" xfId="21109" xr:uid="{6D4FFCEF-04DB-4FC1-A8F5-64401D7D2C06}"/>
    <cellStyle name="Input 6 2 4 4 2 3 2" xfId="40904" xr:uid="{6143DC27-C22E-4F9D-8C41-FDF2F5FC7987}"/>
    <cellStyle name="Input 6 2 4 4 2 3 3" xfId="59902" xr:uid="{619BDE14-9004-4278-B26A-09802C9EF0BF}"/>
    <cellStyle name="Input 6 2 4 4 2 4" xfId="27502" xr:uid="{DF97E6F5-C30F-4605-9777-67798FF242E2}"/>
    <cellStyle name="Input 6 2 4 4 2 5" xfId="46501" xr:uid="{090EC58F-2B81-41AF-8942-58EFF908CE86}"/>
    <cellStyle name="Input 6 2 4 4 3" xfId="11297" xr:uid="{6E5A9DF6-380D-4BF5-9795-3978A0EB5751}"/>
    <cellStyle name="Input 6 2 4 4 3 2" xfId="31092" xr:uid="{582E46F2-6B84-4CE1-8B6D-9ADECB2D8BD6}"/>
    <cellStyle name="Input 6 2 4 4 3 3" xfId="50090" xr:uid="{3D4DB883-6C3D-4AB0-BE24-A1B3EDDE8647}"/>
    <cellStyle name="Input 6 2 4 4 4" xfId="17720" xr:uid="{419081B2-DA84-4560-A08B-72417A040343}"/>
    <cellStyle name="Input 6 2 4 4 4 2" xfId="37515" xr:uid="{7A6E8D61-D0E5-4654-AA64-13DFBB473DC2}"/>
    <cellStyle name="Input 6 2 4 4 4 3" xfId="56513" xr:uid="{1BCB7767-32CF-420B-8289-236CF29D1F65}"/>
    <cellStyle name="Input 6 2 4 4 5" xfId="24080" xr:uid="{275A9C20-E2FB-40E0-882C-7BADE6CC8973}"/>
    <cellStyle name="Input 6 2 4 4 6" xfId="43112" xr:uid="{695D609C-9CD4-4224-ACCD-6F04A57A57BE}"/>
    <cellStyle name="Input 6 2 4 5" xfId="5550" xr:uid="{3EFF6AEE-3672-446C-9EC3-532860AC20B4}"/>
    <cellStyle name="Input 6 2 4 5 2" xfId="12561" xr:uid="{A4C42490-04F5-4018-987D-FEE425F6B9AC}"/>
    <cellStyle name="Input 6 2 4 5 2 2" xfId="32356" xr:uid="{857E1BD1-403A-415C-A1AB-B1E335724666}"/>
    <cellStyle name="Input 6 2 4 5 2 3" xfId="51354" xr:uid="{021DF786-90F5-4196-8234-863F4DE39B70}"/>
    <cellStyle name="Input 6 2 4 5 3" xfId="18979" xr:uid="{2FC17BE7-0924-4D8B-A607-855C76345F9C}"/>
    <cellStyle name="Input 6 2 4 5 3 2" xfId="38774" xr:uid="{7FF7822E-95A3-4F5A-AD61-426ABDDCE0CB}"/>
    <cellStyle name="Input 6 2 4 5 3 3" xfId="57772" xr:uid="{151F495A-ACBF-4B07-91B8-0ACC2B0824D5}"/>
    <cellStyle name="Input 6 2 4 5 4" xfId="25355" xr:uid="{DF2C2D20-D3A2-4785-9DD4-C1362C738483}"/>
    <cellStyle name="Input 6 2 4 5 5" xfId="44371" xr:uid="{26891141-D6EF-4C4B-A6FA-FE518D969D6C}"/>
    <cellStyle name="Input 6 2 4 6" xfId="9200" xr:uid="{8A8EB8D2-5ECC-405A-9034-28EFD00B2EC2}"/>
    <cellStyle name="Input 6 2 4 6 2" xfId="28995" xr:uid="{6058F0F8-D154-4DF7-B9B1-DE9034A5BB54}"/>
    <cellStyle name="Input 6 2 4 6 3" xfId="47993" xr:uid="{60B48DCB-3BFA-42ED-8C30-3708E6977928}"/>
    <cellStyle name="Input 6 2 4 7" xfId="15575" xr:uid="{60F377BC-2103-4164-A9BA-08BBA7360F41}"/>
    <cellStyle name="Input 6 2 4 7 2" xfId="35370" xr:uid="{30994129-3DAB-4256-A876-83C6086F8D9F}"/>
    <cellStyle name="Input 6 2 4 7 3" xfId="54368" xr:uid="{FD7DF471-F393-413D-A567-84C16039934A}"/>
    <cellStyle name="Input 6 2 4 8" xfId="21991" xr:uid="{2E2E5D00-8EF7-4045-B4A1-253D704E483A}"/>
    <cellStyle name="Input 6 2 5" xfId="1772" xr:uid="{B7200FCB-5F7F-4C36-84DC-690F84B13A40}"/>
    <cellStyle name="Input 6 2 5 2" xfId="2542" xr:uid="{D378C14F-F1DE-4D48-8795-3AC96CB1EE4A}"/>
    <cellStyle name="Input 6 2 5 2 2" xfId="4565" xr:uid="{0555FD12-CE35-444F-B193-EBCE3367E16C}"/>
    <cellStyle name="Input 6 2 5 2 2 2" xfId="8054" xr:uid="{456BCC51-8F1F-4F52-8AA5-AB8A4693E56E}"/>
    <cellStyle name="Input 6 2 5 2 2 2 2" xfId="15043" xr:uid="{864E6978-B9B3-444E-8286-6DFBD18068F5}"/>
    <cellStyle name="Input 6 2 5 2 2 2 2 2" xfId="34838" xr:uid="{C1309EF8-B1AF-4523-AD9C-002E24010EFA}"/>
    <cellStyle name="Input 6 2 5 2 2 2 2 3" xfId="53836" xr:uid="{32FC6289-9F35-4400-85FA-CF030908304F}"/>
    <cellStyle name="Input 6 2 5 2 2 2 3" xfId="21457" xr:uid="{C97F6FB0-873C-482B-8611-608AD9DD6F4E}"/>
    <cellStyle name="Input 6 2 5 2 2 2 3 2" xfId="41252" xr:uid="{74E93DE0-564A-4DAF-9CF3-0CF6B4C4CF2C}"/>
    <cellStyle name="Input 6 2 5 2 2 2 3 3" xfId="60250" xr:uid="{F8C6A941-F2EF-4A0C-8058-9772C27233A9}"/>
    <cellStyle name="Input 6 2 5 2 2 2 4" xfId="27851" xr:uid="{617CA934-0061-4A5C-AFB0-B1F553A2C448}"/>
    <cellStyle name="Input 6 2 5 2 2 2 5" xfId="46849" xr:uid="{4B17A2DE-5A79-41A5-813B-89523E341A8F}"/>
    <cellStyle name="Input 6 2 5 2 2 3" xfId="11645" xr:uid="{35906F22-7CF0-4D88-AB28-D039BE387B02}"/>
    <cellStyle name="Input 6 2 5 2 2 3 2" xfId="31440" xr:uid="{CF6008AD-898F-417B-9106-01CDD7D79778}"/>
    <cellStyle name="Input 6 2 5 2 2 3 3" xfId="50438" xr:uid="{9BE781A3-8F21-48ED-BBCA-ED1891E29E94}"/>
    <cellStyle name="Input 6 2 5 2 2 4" xfId="18068" xr:uid="{EA780F09-71C1-495E-AA65-09081485C8E8}"/>
    <cellStyle name="Input 6 2 5 2 2 4 2" xfId="37863" xr:uid="{5BDF828A-7730-4659-9462-4975F53DFAD1}"/>
    <cellStyle name="Input 6 2 5 2 2 4 3" xfId="56861" xr:uid="{FA687DD3-741A-4F95-8E6E-0977F3C3C4AE}"/>
    <cellStyle name="Input 6 2 5 2 2 5" xfId="24429" xr:uid="{D096F8A8-590B-4285-B4A7-F26377AF8B55}"/>
    <cellStyle name="Input 6 2 5 2 2 6" xfId="43460" xr:uid="{CF47BD6A-7279-4290-A87B-62E52DD6EEAE}"/>
    <cellStyle name="Input 6 2 5 2 3" xfId="6035" xr:uid="{949178EE-1EDB-46D6-8EE3-50ED26BAA2F8}"/>
    <cellStyle name="Input 6 2 5 2 3 2" xfId="13034" xr:uid="{84E9DC5D-F421-4E67-905F-DAA7832FBB4C}"/>
    <cellStyle name="Input 6 2 5 2 3 2 2" xfId="32829" xr:uid="{BC429C63-F270-492A-A8F8-E6035E0D5384}"/>
    <cellStyle name="Input 6 2 5 2 3 2 3" xfId="51827" xr:uid="{97DE8980-39F0-4235-8CD0-9381E5DFE388}"/>
    <cellStyle name="Input 6 2 5 2 3 3" xfId="19449" xr:uid="{2B662289-C513-4C04-A19D-83CCD9964877}"/>
    <cellStyle name="Input 6 2 5 2 3 3 2" xfId="39244" xr:uid="{87F5D559-8D9E-466D-B0F1-BE256ABF9F0F}"/>
    <cellStyle name="Input 6 2 5 2 3 3 3" xfId="58242" xr:uid="{BF357123-E526-4F49-9E52-5DB9AC80F357}"/>
    <cellStyle name="Input 6 2 5 2 3 4" xfId="25836" xr:uid="{C71CA268-00E7-4F0D-A282-4E032BA7F88B}"/>
    <cellStyle name="Input 6 2 5 2 3 5" xfId="44841" xr:uid="{E7A73465-8EEA-493F-9E18-C1A4FDA1EBC8}"/>
    <cellStyle name="Input 6 2 5 2 4" xfId="9658" xr:uid="{191DECE0-74FD-458A-B946-2203102EBDC2}"/>
    <cellStyle name="Input 6 2 5 2 4 2" xfId="29453" xr:uid="{35E5BCFE-EBF1-4B6B-9A93-A7A393A74035}"/>
    <cellStyle name="Input 6 2 5 2 4 3" xfId="48451" xr:uid="{1B959ABD-54C1-48C1-A1BC-6877030F2710}"/>
    <cellStyle name="Input 6 2 5 2 5" xfId="16056" xr:uid="{205EC995-AD97-40D4-AD0A-336DE3D33AF5}"/>
    <cellStyle name="Input 6 2 5 2 5 2" xfId="35851" xr:uid="{47F38C61-AEE9-4B87-851E-DFC0D91491E6}"/>
    <cellStyle name="Input 6 2 5 2 5 3" xfId="54849" xr:uid="{1559CCEE-53EB-460F-99F2-E0BCBBFD806E}"/>
    <cellStyle name="Input 6 2 5 2 6" xfId="41739" xr:uid="{D2AC5506-B194-4FA8-8BD9-A07AC94DD67C}"/>
    <cellStyle name="Input 6 2 5 3" xfId="3784" xr:uid="{FB9C954F-996A-4B2C-BB33-88835ED37F5C}"/>
    <cellStyle name="Input 6 2 5 3 2" xfId="7273" xr:uid="{58441CCF-E8C8-4F92-B5E1-F95AA68D1B2F}"/>
    <cellStyle name="Input 6 2 5 3 2 2" xfId="14266" xr:uid="{3D7049DC-03D9-45A7-B9FC-FD1B6ADF9BBE}"/>
    <cellStyle name="Input 6 2 5 3 2 2 2" xfId="34061" xr:uid="{0958AEDB-E424-4B4C-BB52-5CBDC5C54EBE}"/>
    <cellStyle name="Input 6 2 5 3 2 2 3" xfId="53059" xr:uid="{DD8DBC48-5548-4DE9-972E-C918372042B0}"/>
    <cellStyle name="Input 6 2 5 3 2 3" xfId="20680" xr:uid="{B7BCF37D-FC9C-48CB-87A3-299EC08F07A5}"/>
    <cellStyle name="Input 6 2 5 3 2 3 2" xfId="40475" xr:uid="{188CE89F-2AC4-4159-8617-0C795D1FC094}"/>
    <cellStyle name="Input 6 2 5 3 2 3 3" xfId="59473" xr:uid="{E1CA789D-62F7-49C1-AE48-1EB9E70057BC}"/>
    <cellStyle name="Input 6 2 5 3 2 4" xfId="27072" xr:uid="{CF60E690-2C9D-4AEF-BB5C-98450FD0C8E9}"/>
    <cellStyle name="Input 6 2 5 3 2 5" xfId="46072" xr:uid="{368AB608-ECAE-4D87-93B9-FD0909D1FDAA}"/>
    <cellStyle name="Input 6 2 5 3 3" xfId="10868" xr:uid="{320D5C26-294E-4344-B178-10EDEE4B1D3E}"/>
    <cellStyle name="Input 6 2 5 3 3 2" xfId="30663" xr:uid="{9EF04404-8F62-4CFC-9EB8-9BCCD6551337}"/>
    <cellStyle name="Input 6 2 5 3 3 3" xfId="49661" xr:uid="{44E7FB7C-299B-4148-9519-D36CC2546045}"/>
    <cellStyle name="Input 6 2 5 3 4" xfId="17291" xr:uid="{23626D5B-F55B-429A-8E5D-1101DA0EB0AB}"/>
    <cellStyle name="Input 6 2 5 3 4 2" xfId="37086" xr:uid="{3E599C55-7FDF-44AD-88B8-A799AAB7C90D}"/>
    <cellStyle name="Input 6 2 5 3 4 3" xfId="56084" xr:uid="{A5362A50-75FE-4D68-A86D-D1240EDB92F3}"/>
    <cellStyle name="Input 6 2 5 3 5" xfId="23651" xr:uid="{C56EF795-2178-43D5-8B08-4314276A6370}"/>
    <cellStyle name="Input 6 2 5 3 6" xfId="42683" xr:uid="{4F5E24C9-3FF4-4CCC-B9E3-E31A5EFE3453}"/>
    <cellStyle name="Input 6 2 5 4" xfId="3351" xr:uid="{FBB21091-67A6-41B3-BCB5-BF8ED2CBADF9}"/>
    <cellStyle name="Input 6 2 5 4 2" xfId="6840" xr:uid="{50A184CA-951E-45FC-8FA5-3A7A03D7747F}"/>
    <cellStyle name="Input 6 2 5 4 2 2" xfId="13834" xr:uid="{0286997B-C6B2-4149-97FF-22D8DBD72499}"/>
    <cellStyle name="Input 6 2 5 4 2 2 2" xfId="33629" xr:uid="{C215CE8F-8892-48CE-A138-93615E678FA4}"/>
    <cellStyle name="Input 6 2 5 4 2 2 3" xfId="52627" xr:uid="{2DAF485C-B8B1-4E04-8950-495FE044E75E}"/>
    <cellStyle name="Input 6 2 5 4 2 3" xfId="20248" xr:uid="{B2959358-9406-4A52-97C6-A30C8FC60E9C}"/>
    <cellStyle name="Input 6 2 5 4 2 3 2" xfId="40043" xr:uid="{161BF8BD-7B2C-4688-AC1A-920CEE6582AF}"/>
    <cellStyle name="Input 6 2 5 4 2 3 3" xfId="59041" xr:uid="{2159B3F2-E4EF-49E1-907E-D6CF07B9805B}"/>
    <cellStyle name="Input 6 2 5 4 2 4" xfId="26640" xr:uid="{4B5FB5C0-E089-46F4-877E-24C6A6137576}"/>
    <cellStyle name="Input 6 2 5 4 2 5" xfId="45640" xr:uid="{07EB7A8D-56C1-4D29-9535-5BED865BC5A4}"/>
    <cellStyle name="Input 6 2 5 4 3" xfId="10436" xr:uid="{591DFD42-CFB2-472F-8ED6-6533B0759455}"/>
    <cellStyle name="Input 6 2 5 4 3 2" xfId="30231" xr:uid="{F6F636A0-2C7B-426A-9DFC-C8DA46C3DDE5}"/>
    <cellStyle name="Input 6 2 5 4 3 3" xfId="49229" xr:uid="{D4098336-9730-48E3-A98D-2B907B86920F}"/>
    <cellStyle name="Input 6 2 5 4 4" xfId="16859" xr:uid="{58E0A3B8-974D-4FF9-841A-ECA429948AD8}"/>
    <cellStyle name="Input 6 2 5 4 4 2" xfId="36654" xr:uid="{5F4FE7AE-CBB2-41CE-9A17-F36DF24F01FC}"/>
    <cellStyle name="Input 6 2 5 4 4 3" xfId="55652" xr:uid="{817C15C6-DA44-414D-B88F-F0B8593337B6}"/>
    <cellStyle name="Input 6 2 5 4 5" xfId="23219" xr:uid="{C39F5654-C637-413A-9A42-FDC9A12845A9}"/>
    <cellStyle name="Input 6 2 5 4 6" xfId="42251" xr:uid="{815AFA8B-6FFB-4A89-A925-ABAAAF1018CF}"/>
    <cellStyle name="Input 6 2 5 5" xfId="5358" xr:uid="{A532FF38-92B0-4E02-93E9-91BC9E5F044B}"/>
    <cellStyle name="Input 6 2 5 5 2" xfId="12370" xr:uid="{08820765-B4D7-4519-9683-6C8A94BBB96F}"/>
    <cellStyle name="Input 6 2 5 5 2 2" xfId="32165" xr:uid="{E85FE715-718D-4447-9959-62F665F90837}"/>
    <cellStyle name="Input 6 2 5 5 2 3" xfId="51163" xr:uid="{EE5E824C-E3D2-4C70-B815-20DBD2B789AE}"/>
    <cellStyle name="Input 6 2 5 5 3" xfId="18788" xr:uid="{06CC9086-7E43-4325-AE37-1975F8DD498A}"/>
    <cellStyle name="Input 6 2 5 5 3 2" xfId="38583" xr:uid="{903A535D-E0CF-4AFE-940B-46A7086EA92C}"/>
    <cellStyle name="Input 6 2 5 5 3 3" xfId="57581" xr:uid="{C038772F-BFC3-4F15-B219-5EAB1382628C}"/>
    <cellStyle name="Input 6 2 5 5 4" xfId="25163" xr:uid="{65EE4FD3-5EA7-4509-8A70-2769F0F110CE}"/>
    <cellStyle name="Input 6 2 5 5 5" xfId="44180" xr:uid="{33908518-0DD6-44AB-BD11-5FD0CF5591AB}"/>
    <cellStyle name="Input 6 2 5 6" xfId="9023" xr:uid="{EBA13E8D-F01B-416F-B2FC-6ACFCD94075C}"/>
    <cellStyle name="Input 6 2 5 6 2" xfId="28818" xr:uid="{9E47EB7B-BBE1-414C-B8F1-62578B8E71C1}"/>
    <cellStyle name="Input 6 2 5 6 3" xfId="47816" xr:uid="{9E4A4710-4C70-483B-AC64-B05ED302044C}"/>
    <cellStyle name="Input 6 2 5 7" xfId="8825" xr:uid="{7DED526D-1C95-42D7-AFE3-59BB9E75AFDD}"/>
    <cellStyle name="Input 6 2 5 7 2" xfId="28622" xr:uid="{F13A759C-2F02-467A-AF85-CB29B3C04F8A}"/>
    <cellStyle name="Input 6 2 5 7 3" xfId="47620" xr:uid="{9AE2406C-6D3A-4EE9-B5DF-63B30080A724}"/>
    <cellStyle name="Input 6 2 5 8" xfId="22065" xr:uid="{84A9114E-7774-4372-80F1-36988CAB058C}"/>
    <cellStyle name="Input 6 2 6" xfId="2158" xr:uid="{97FD7433-DDD8-47E4-9637-C01898B39350}"/>
    <cellStyle name="Input 6 2 6 2" xfId="2923" xr:uid="{3D6AEC1F-95A9-403E-8280-3954702E993D}"/>
    <cellStyle name="Input 6 2 6 2 2" xfId="4941" xr:uid="{31250257-AFB0-4724-A4E1-49242E7801A6}"/>
    <cellStyle name="Input 6 2 6 2 2 2" xfId="8430" xr:uid="{4A6F9ADE-1361-4ABC-AB88-17EA3705C829}"/>
    <cellStyle name="Input 6 2 6 2 2 2 2" xfId="15419" xr:uid="{3960AC37-8771-4B9F-BE37-190BE0AE1129}"/>
    <cellStyle name="Input 6 2 6 2 2 2 2 2" xfId="35214" xr:uid="{8EC678E3-7E14-4034-956E-0A5E43392CF0}"/>
    <cellStyle name="Input 6 2 6 2 2 2 2 3" xfId="54212" xr:uid="{09C81266-A97A-4DE7-BF66-9C93B0ABFC44}"/>
    <cellStyle name="Input 6 2 6 2 2 2 3" xfId="21833" xr:uid="{AFEE4430-97D0-47C3-95B9-8CDE41D8AC72}"/>
    <cellStyle name="Input 6 2 6 2 2 2 3 2" xfId="41628" xr:uid="{2AE4B160-B6CB-4310-8BFD-AF0FB547A52F}"/>
    <cellStyle name="Input 6 2 6 2 2 2 3 3" xfId="60626" xr:uid="{7F8671F8-C2DB-449C-8036-579664ED0798}"/>
    <cellStyle name="Input 6 2 6 2 2 2 4" xfId="28227" xr:uid="{D9DAC09B-666F-451C-A4FD-3FF7C145E5F8}"/>
    <cellStyle name="Input 6 2 6 2 2 2 5" xfId="47225" xr:uid="{62B1D32C-4472-4E3C-9ECB-CE63437872A4}"/>
    <cellStyle name="Input 6 2 6 2 2 3" xfId="12021" xr:uid="{03E11B5C-54CC-4E85-A315-3627B2FB5613}"/>
    <cellStyle name="Input 6 2 6 2 2 3 2" xfId="31816" xr:uid="{BF9A6CC2-220D-4B66-8F90-CE7EF4E3F0C2}"/>
    <cellStyle name="Input 6 2 6 2 2 3 3" xfId="50814" xr:uid="{ECA1EDBA-F123-4ECC-B965-F792776431BC}"/>
    <cellStyle name="Input 6 2 6 2 2 4" xfId="18444" xr:uid="{062D01FB-C636-4F8A-9E3A-AEC6180DF135}"/>
    <cellStyle name="Input 6 2 6 2 2 4 2" xfId="38239" xr:uid="{9C2691E2-ABB4-418E-9F5F-D469BCC862CB}"/>
    <cellStyle name="Input 6 2 6 2 2 4 3" xfId="57237" xr:uid="{EBC007E2-D196-43C5-BEB4-5BFC102CC72A}"/>
    <cellStyle name="Input 6 2 6 2 2 5" xfId="24805" xr:uid="{F3A26FEC-23F1-4ED5-B4E2-B60398341C59}"/>
    <cellStyle name="Input 6 2 6 2 2 6" xfId="43836" xr:uid="{BB91991F-2FB5-49BB-85C1-95CE92047534}"/>
    <cellStyle name="Input 6 2 6 2 3" xfId="6412" xr:uid="{071AD553-B816-4525-83B9-A4BF6DBFB881}"/>
    <cellStyle name="Input 6 2 6 2 3 2" xfId="13407" xr:uid="{255DF773-AE72-4315-B8CE-7582B6CDD487}"/>
    <cellStyle name="Input 6 2 6 2 3 2 2" xfId="33202" xr:uid="{57A9E7CB-8FEE-4C37-9361-96A5DEDF9A5F}"/>
    <cellStyle name="Input 6 2 6 2 3 2 3" xfId="52200" xr:uid="{E434AB25-3A43-4EDA-B3E7-0A1AA65E00C4}"/>
    <cellStyle name="Input 6 2 6 2 3 3" xfId="19821" xr:uid="{B11299DC-2629-48FF-8307-CCE43871BAA4}"/>
    <cellStyle name="Input 6 2 6 2 3 3 2" xfId="39616" xr:uid="{1FC39C2A-27DA-415B-B3DF-FB946F19E25A}"/>
    <cellStyle name="Input 6 2 6 2 3 3 3" xfId="58614" xr:uid="{DF9089BD-F69F-4577-97BC-128A00CA362D}"/>
    <cellStyle name="Input 6 2 6 2 3 4" xfId="26213" xr:uid="{DE64BB77-090E-43A6-875F-CE200A8D68B6}"/>
    <cellStyle name="Input 6 2 6 2 3 5" xfId="45213" xr:uid="{371C0D8F-F9CF-4496-B751-27EB7447C363}"/>
    <cellStyle name="Input 6 2 6 2 4" xfId="10013" xr:uid="{C45340ED-43E4-4FCB-905C-F545D6925D64}"/>
    <cellStyle name="Input 6 2 6 2 4 2" xfId="29808" xr:uid="{B87633F7-41A9-4ACA-8CD4-6C9FD64A71D2}"/>
    <cellStyle name="Input 6 2 6 2 4 3" xfId="48806" xr:uid="{2C78A82A-37DA-4DED-BC65-967B1714735E}"/>
    <cellStyle name="Input 6 2 6 2 5" xfId="16432" xr:uid="{04E02990-A025-4776-B550-A73C6D959026}"/>
    <cellStyle name="Input 6 2 6 2 5 2" xfId="36227" xr:uid="{0C100E5D-1286-4EAC-A6DC-3CE167BCADAF}"/>
    <cellStyle name="Input 6 2 6 2 5 3" xfId="55225" xr:uid="{DBE702DC-7703-4FE4-8025-C1263E66FF21}"/>
    <cellStyle name="Input 6 2 6 2 6" xfId="41848" xr:uid="{3864718C-277D-41E0-BEBB-1445F83E51F0}"/>
    <cellStyle name="Input 6 2 6 3" xfId="4162" xr:uid="{D88BCB93-7108-4CD8-97D8-7356BFA33384}"/>
    <cellStyle name="Input 6 2 6 3 2" xfId="7651" xr:uid="{6608BFB1-9B77-49DE-B6BD-68890202B6FD}"/>
    <cellStyle name="Input 6 2 6 3 2 2" xfId="14644" xr:uid="{9C564652-F9EB-4053-89B9-8BF18E46553B}"/>
    <cellStyle name="Input 6 2 6 3 2 2 2" xfId="34439" xr:uid="{267DF518-66D1-4008-B55D-89B41B9EC42E}"/>
    <cellStyle name="Input 6 2 6 3 2 2 3" xfId="53437" xr:uid="{DCD4B88F-6353-4D28-9B0F-CB1F7281CDFE}"/>
    <cellStyle name="Input 6 2 6 3 2 3" xfId="21058" xr:uid="{5707408D-65F7-47E9-9710-14BE8618EF9D}"/>
    <cellStyle name="Input 6 2 6 3 2 3 2" xfId="40853" xr:uid="{5C28F4C9-7B1A-4F63-8015-68462D7338D4}"/>
    <cellStyle name="Input 6 2 6 3 2 3 3" xfId="59851" xr:uid="{784979D4-8C0B-4FA5-9B76-48D8258450CA}"/>
    <cellStyle name="Input 6 2 6 3 2 4" xfId="27450" xr:uid="{5B617FEC-D1F9-4054-8F73-49738924D0C0}"/>
    <cellStyle name="Input 6 2 6 3 2 5" xfId="46450" xr:uid="{55CC4EB5-2552-4127-B665-A9B83FF1FDFD}"/>
    <cellStyle name="Input 6 2 6 3 3" xfId="11246" xr:uid="{C6487F9B-9D04-4CA3-933E-6E795784E2BF}"/>
    <cellStyle name="Input 6 2 6 3 3 2" xfId="31041" xr:uid="{CCE5A6C2-18CB-40EC-B5FE-73DA3BC6E35E}"/>
    <cellStyle name="Input 6 2 6 3 3 3" xfId="50039" xr:uid="{9A970B9F-BD73-42B7-BCF9-AF6E29998139}"/>
    <cellStyle name="Input 6 2 6 3 4" xfId="17669" xr:uid="{5CBF1312-7315-4A35-9713-9E236AD4CD8C}"/>
    <cellStyle name="Input 6 2 6 3 4 2" xfId="37464" xr:uid="{99F8F68A-B8F7-4F05-9E64-72A05A970E2E}"/>
    <cellStyle name="Input 6 2 6 3 4 3" xfId="56462" xr:uid="{702766EF-C2B1-4956-A26B-06B09BE8FD98}"/>
    <cellStyle name="Input 6 2 6 3 5" xfId="24029" xr:uid="{0928A5E6-E1AC-4669-B97C-8D517C024DDA}"/>
    <cellStyle name="Input 6 2 6 3 6" xfId="43061" xr:uid="{225CE69D-4848-4788-8CC3-559D05D6FF51}"/>
    <cellStyle name="Input 6 2 6 4" xfId="3133" xr:uid="{0165EC19-D802-423E-8F8F-8B7B4FF321F8}"/>
    <cellStyle name="Input 6 2 6 4 2" xfId="6622" xr:uid="{940AD2FD-1BA5-468B-8D70-CF4F65EDAB23}"/>
    <cellStyle name="Input 6 2 6 4 2 2" xfId="13616" xr:uid="{F39FC32A-1760-40AB-A2AC-4B4538D46EAB}"/>
    <cellStyle name="Input 6 2 6 4 2 2 2" xfId="33411" xr:uid="{93184DE2-95E3-4E0A-B175-5FF22D833A19}"/>
    <cellStyle name="Input 6 2 6 4 2 2 3" xfId="52409" xr:uid="{6DE2BF93-4207-4C1D-B472-6FFE092CF12E}"/>
    <cellStyle name="Input 6 2 6 4 2 3" xfId="20030" xr:uid="{C3521B57-999D-4BB3-98EC-28954A31DDDA}"/>
    <cellStyle name="Input 6 2 6 4 2 3 2" xfId="39825" xr:uid="{5D63A590-96E2-4DB5-B5A6-D79149C44E76}"/>
    <cellStyle name="Input 6 2 6 4 2 3 3" xfId="58823" xr:uid="{E2F602BE-D765-41D1-8C14-914050781C51}"/>
    <cellStyle name="Input 6 2 6 4 2 4" xfId="26422" xr:uid="{E68F259A-C2B4-455D-A2E2-01C59C05E019}"/>
    <cellStyle name="Input 6 2 6 4 2 5" xfId="45422" xr:uid="{EAC950BD-C677-443F-BA21-001D8821209F}"/>
    <cellStyle name="Input 6 2 6 4 3" xfId="10218" xr:uid="{65AF9CFB-0FC9-45C6-86E7-1E8DC3C85668}"/>
    <cellStyle name="Input 6 2 6 4 3 2" xfId="30013" xr:uid="{13C0FCFC-01B2-40B5-8BEF-971039F5FFDC}"/>
    <cellStyle name="Input 6 2 6 4 3 3" xfId="49011" xr:uid="{6425C92C-F3D1-49D5-9AA3-52A97BB4FB45}"/>
    <cellStyle name="Input 6 2 6 4 4" xfId="16641" xr:uid="{DCA7305A-3BC1-4334-BB6C-9F0DBE56B2F8}"/>
    <cellStyle name="Input 6 2 6 4 4 2" xfId="36436" xr:uid="{B088658A-5563-4340-BB2E-C66436961ED7}"/>
    <cellStyle name="Input 6 2 6 4 4 3" xfId="55434" xr:uid="{748C715E-6BC4-4D22-B0C9-9033FC874D53}"/>
    <cellStyle name="Input 6 2 6 4 5" xfId="23001" xr:uid="{21E779B1-E088-4F76-9BA8-33B62BDAF823}"/>
    <cellStyle name="Input 6 2 6 4 6" xfId="42033" xr:uid="{C9489093-009F-4293-BE7F-79DA4C226E97}"/>
    <cellStyle name="Input 6 2 6 5" xfId="5737" xr:uid="{893C6B97-C486-49AD-9001-3151499AB0E7}"/>
    <cellStyle name="Input 6 2 6 5 2" xfId="12743" xr:uid="{C89A834B-AF07-4012-8C15-149CF65CD8BB}"/>
    <cellStyle name="Input 6 2 6 5 2 2" xfId="32538" xr:uid="{24EB964C-3F61-46EE-94B6-C3F125C4CF9D}"/>
    <cellStyle name="Input 6 2 6 5 2 3" xfId="51536" xr:uid="{CF5E669F-869A-489C-A882-C8638055F32A}"/>
    <cellStyle name="Input 6 2 6 5 3" xfId="19160" xr:uid="{806D5766-ACE0-455B-9B8C-E2C1765CB59E}"/>
    <cellStyle name="Input 6 2 6 5 3 2" xfId="38955" xr:uid="{9AC3DF81-F869-48E7-8BDB-8EA3E72D1DD2}"/>
    <cellStyle name="Input 6 2 6 5 3 3" xfId="57953" xr:uid="{770D1BE0-07EB-43D8-B397-D98969C7281F}"/>
    <cellStyle name="Input 6 2 6 5 4" xfId="25540" xr:uid="{1FC3E392-4A3D-48F3-93AE-E0A0A7F0BAE2}"/>
    <cellStyle name="Input 6 2 6 5 5" xfId="44552" xr:uid="{4832BDF1-2BB6-4CB8-8CE9-66EEF3DA3176}"/>
    <cellStyle name="Input 6 2 6 6" xfId="9377" xr:uid="{985C33FB-B7BA-4F60-ABB3-E67F6DF16F01}"/>
    <cellStyle name="Input 6 2 6 6 2" xfId="29172" xr:uid="{BD49078B-01D0-4908-AF22-C709D938BE34}"/>
    <cellStyle name="Input 6 2 6 6 3" xfId="48170" xr:uid="{18E7813F-C75E-477B-B629-892B76E2F9C0}"/>
    <cellStyle name="Input 6 2 6 7" xfId="15759" xr:uid="{15AA29AF-556E-47C1-96AE-D57CB5156A9C}"/>
    <cellStyle name="Input 6 2 6 7 2" xfId="35554" xr:uid="{A30EC427-601F-4688-A291-542267042060}"/>
    <cellStyle name="Input 6 2 6 7 3" xfId="54552" xr:uid="{EC36DBC7-EFA9-4351-8E9C-A42390A5ABB4}"/>
    <cellStyle name="Input 6 2 6 8" xfId="21981" xr:uid="{55C72428-BD40-42ED-A984-A512C100CF41}"/>
    <cellStyle name="Input 6 2 7" xfId="2300" xr:uid="{013C667F-6A12-42D8-A796-B3DA030F42B5}"/>
    <cellStyle name="Input 6 2 7 2" xfId="4338" xr:uid="{944795F1-E7AC-4FBC-98A7-90B42F31C762}"/>
    <cellStyle name="Input 6 2 7 2 2" xfId="7827" xr:uid="{98B64915-B5AE-4A31-B47E-6A4DBCD0D3EA}"/>
    <cellStyle name="Input 6 2 7 2 2 2" xfId="14816" xr:uid="{6F6198CC-34C9-4D5B-AF59-597310118B88}"/>
    <cellStyle name="Input 6 2 7 2 2 2 2" xfId="34611" xr:uid="{E568D3FE-A69A-4B2E-93D4-20DE569A236C}"/>
    <cellStyle name="Input 6 2 7 2 2 2 3" xfId="53609" xr:uid="{3104357C-6E01-4E62-B846-51D48781BD09}"/>
    <cellStyle name="Input 6 2 7 2 2 3" xfId="21230" xr:uid="{BE3451D2-33C7-4CDC-86EA-8666BE08A008}"/>
    <cellStyle name="Input 6 2 7 2 2 3 2" xfId="41025" xr:uid="{3D09F08C-8D3D-49DA-8B03-DB6909D734A4}"/>
    <cellStyle name="Input 6 2 7 2 2 3 3" xfId="60023" xr:uid="{2436C11B-230A-4959-8D8D-61AA526D570C}"/>
    <cellStyle name="Input 6 2 7 2 2 4" xfId="27624" xr:uid="{46ED7B34-8B84-4DEF-B16E-C6486C751041}"/>
    <cellStyle name="Input 6 2 7 2 2 5" xfId="46622" xr:uid="{EC600841-00E2-4C55-AFDA-3238202AB64D}"/>
    <cellStyle name="Input 6 2 7 2 3" xfId="11418" xr:uid="{82D11F8C-96F9-4D69-8622-6F26CED821D8}"/>
    <cellStyle name="Input 6 2 7 2 3 2" xfId="31213" xr:uid="{44CE2F47-319F-4604-B683-11F780DAD63C}"/>
    <cellStyle name="Input 6 2 7 2 3 3" xfId="50211" xr:uid="{AF4DF152-410A-4011-AD09-6FF6065A38FC}"/>
    <cellStyle name="Input 6 2 7 2 4" xfId="17841" xr:uid="{0F3A9881-3160-4DA2-A708-3860AB694B0F}"/>
    <cellStyle name="Input 6 2 7 2 4 2" xfId="37636" xr:uid="{1696D6C5-2B41-4D21-8F8C-1F7BA68E9B50}"/>
    <cellStyle name="Input 6 2 7 2 4 3" xfId="56634" xr:uid="{058BE5AE-4396-49F2-913F-CDC625641B51}"/>
    <cellStyle name="Input 6 2 7 2 5" xfId="24202" xr:uid="{BE652173-1190-475B-95B7-BAB6DA37C7A9}"/>
    <cellStyle name="Input 6 2 7 2 6" xfId="43233" xr:uid="{ABE8325A-FEB9-4FB6-B3CD-259ED26DF55E}"/>
    <cellStyle name="Input 6 2 7 3" xfId="5801" xr:uid="{F05D8FB4-D900-4EFD-AB34-88EC25FD47F0}"/>
    <cellStyle name="Input 6 2 7 3 2" xfId="12806" xr:uid="{89905313-2F3F-4887-92C3-54F411A4F121}"/>
    <cellStyle name="Input 6 2 7 3 2 2" xfId="32601" xr:uid="{C34B3E69-45AE-4DA6-BAF2-28904546C354}"/>
    <cellStyle name="Input 6 2 7 3 2 3" xfId="51599" xr:uid="{A7BD8221-A292-407C-8889-DC5A52652ACB}"/>
    <cellStyle name="Input 6 2 7 3 3" xfId="19222" xr:uid="{E3F4E7A6-A18C-4FDA-B8E3-E017850F8B51}"/>
    <cellStyle name="Input 6 2 7 3 3 2" xfId="39017" xr:uid="{BBEDA0F3-96F3-4111-A244-7093B98CBBB9}"/>
    <cellStyle name="Input 6 2 7 3 3 3" xfId="58015" xr:uid="{46B4B1EF-0411-4903-9765-511607687D2E}"/>
    <cellStyle name="Input 6 2 7 3 4" xfId="25602" xr:uid="{0E04B024-BA62-463F-B178-DFB16C12BDFE}"/>
    <cellStyle name="Input 6 2 7 3 5" xfId="44614" xr:uid="{CA032494-0FC7-40F1-8A8D-8A79B4A87BBE}"/>
    <cellStyle name="Input 6 2 7 4" xfId="9443" xr:uid="{CF3DE417-9737-444F-A2EF-BC76F0A55E34}"/>
    <cellStyle name="Input 6 2 7 4 2" xfId="29238" xr:uid="{924BAC9D-C1ED-4022-8094-E7B1567ECF06}"/>
    <cellStyle name="Input 6 2 7 4 3" xfId="48236" xr:uid="{B66C232B-B2FD-480D-8AB2-38D8EB5B0C0E}"/>
    <cellStyle name="Input 6 2 7 5" xfId="15821" xr:uid="{3B06BB47-4A90-4A23-B9DB-8DE1D4927807}"/>
    <cellStyle name="Input 6 2 7 5 2" xfId="35616" xr:uid="{DA4A3AE7-EE52-4D1D-A0E8-A8171878CCB3}"/>
    <cellStyle name="Input 6 2 7 5 3" xfId="54614" xr:uid="{57B39260-D9BA-4052-B9A5-554DE7685B9E}"/>
    <cellStyle name="Input 6 2 7 6" xfId="41665" xr:uid="{DE5B6905-2718-4430-95D4-B2C37BF78FEB}"/>
    <cellStyle name="Input 6 2 8" xfId="3201" xr:uid="{93D459C1-E6C8-4096-8F29-0BB3E57AA13E}"/>
    <cellStyle name="Input 6 2 8 2" xfId="6690" xr:uid="{B8B6557F-214C-4CFF-BC36-483B2A2693FE}"/>
    <cellStyle name="Input 6 2 8 2 2" xfId="13684" xr:uid="{A223DB2A-1580-4A18-B371-511986CB1061}"/>
    <cellStyle name="Input 6 2 8 2 2 2" xfId="33479" xr:uid="{67B898FB-49B0-4482-B8B0-FB1585722B69}"/>
    <cellStyle name="Input 6 2 8 2 2 3" xfId="52477" xr:uid="{D162A049-5316-4BB7-B68E-4FE9F7E3DBF9}"/>
    <cellStyle name="Input 6 2 8 2 3" xfId="20098" xr:uid="{4CC6D0EC-941B-41C7-80CF-8BDA14F6D400}"/>
    <cellStyle name="Input 6 2 8 2 3 2" xfId="39893" xr:uid="{734DD68C-F101-4BAB-AA8C-B6E3AD72BAD7}"/>
    <cellStyle name="Input 6 2 8 2 3 3" xfId="58891" xr:uid="{05F63B18-3230-4032-BB65-77C491E104E6}"/>
    <cellStyle name="Input 6 2 8 2 4" xfId="26490" xr:uid="{23ED8359-6118-43F3-936E-0C92403F94A8}"/>
    <cellStyle name="Input 6 2 8 2 5" xfId="45490" xr:uid="{11C3146C-38FA-43D9-94F1-F5E2BB40D38F}"/>
    <cellStyle name="Input 6 2 8 3" xfId="10286" xr:uid="{5B09EB59-E281-46FC-9024-6B18BEE687BF}"/>
    <cellStyle name="Input 6 2 8 3 2" xfId="30081" xr:uid="{A6DF0999-B23E-470E-85F9-F20CFC7550ED}"/>
    <cellStyle name="Input 6 2 8 3 3" xfId="49079" xr:uid="{AE79D7BA-3A70-4D65-90C9-EFC1B61DDAE2}"/>
    <cellStyle name="Input 6 2 8 4" xfId="16709" xr:uid="{34C94F88-97A0-4691-BC7F-AAFCE77B793A}"/>
    <cellStyle name="Input 6 2 8 4 2" xfId="36504" xr:uid="{027E1373-ADD0-4051-AC44-E70C296794DC}"/>
    <cellStyle name="Input 6 2 8 4 3" xfId="55502" xr:uid="{2C6C3F44-0B94-4A32-954E-872E6E052AC1}"/>
    <cellStyle name="Input 6 2 8 5" xfId="23069" xr:uid="{6EA0E373-0C3C-4C6A-A330-1BB5C2C6092E}"/>
    <cellStyle name="Input 6 2 8 6" xfId="42101" xr:uid="{3B1688E0-9CF6-430B-AB5E-4757202476AD}"/>
    <cellStyle name="Input 6 2 9" xfId="4232" xr:uid="{35A8A521-EDCD-4B82-BB60-7EB376908ECB}"/>
    <cellStyle name="Input 6 2 9 2" xfId="7721" xr:uid="{EABBEEBF-41EB-4B7F-840C-406AF8CD97D0}"/>
    <cellStyle name="Input 6 2 9 2 2" xfId="14712" xr:uid="{AAE2BBB2-F16E-4C6B-95F8-971045EC2C1D}"/>
    <cellStyle name="Input 6 2 9 2 2 2" xfId="34507" xr:uid="{EEAC24E1-E1DF-4A97-8B79-CCF93C8AEE48}"/>
    <cellStyle name="Input 6 2 9 2 2 3" xfId="53505" xr:uid="{8AB4D3A0-707B-4788-B823-FDB65BBAAA1C}"/>
    <cellStyle name="Input 6 2 9 2 3" xfId="21126" xr:uid="{09DCA4A6-2811-4816-B232-FA47138F45C2}"/>
    <cellStyle name="Input 6 2 9 2 3 2" xfId="40921" xr:uid="{B0BBECEB-EBA6-450F-8DD9-7FE3DBDC6FFC}"/>
    <cellStyle name="Input 6 2 9 2 3 3" xfId="59919" xr:uid="{98F50B8E-D43C-4C5F-A4CD-F37130BD4720}"/>
    <cellStyle name="Input 6 2 9 2 4" xfId="27520" xr:uid="{13B4DFF6-EF79-41E2-BEEE-1823A4B8AD31}"/>
    <cellStyle name="Input 6 2 9 2 5" xfId="46518" xr:uid="{184AE7B3-9D26-46E2-A464-FB8BBAB20A20}"/>
    <cellStyle name="Input 6 2 9 3" xfId="11314" xr:uid="{3A33E389-606C-4E42-AAD8-A589281111AE}"/>
    <cellStyle name="Input 6 2 9 3 2" xfId="31109" xr:uid="{8539EEC8-AE0B-4A69-A8ED-C77A1FFF157C}"/>
    <cellStyle name="Input 6 2 9 3 3" xfId="50107" xr:uid="{C3F5FE7B-4667-49AE-908E-74618CC0192A}"/>
    <cellStyle name="Input 6 2 9 4" xfId="17737" xr:uid="{8D299059-FEC8-4643-A7DB-4FB91B02E7F1}"/>
    <cellStyle name="Input 6 2 9 4 2" xfId="37532" xr:uid="{995D4FAC-79C0-462C-B75A-1F547E3140A5}"/>
    <cellStyle name="Input 6 2 9 4 3" xfId="56530" xr:uid="{737CDAC8-ACB4-4CD4-95CF-2A6452522415}"/>
    <cellStyle name="Input 6 2 9 5" xfId="24098" xr:uid="{AFCA8D50-D166-4144-8BF4-61BB99F73FBA}"/>
    <cellStyle name="Input 6 2 9 6" xfId="43129" xr:uid="{B28B306D-C9A3-4F86-960C-C4F53B8E4B7A}"/>
    <cellStyle name="Input 6 3" xfId="807" xr:uid="{414E94B8-F4D8-4902-8793-1A2DD81FF91E}"/>
    <cellStyle name="Input 6 3 10" xfId="5111" xr:uid="{A03655EF-ED8D-41F2-848D-C0334A2D82EA}"/>
    <cellStyle name="Input 6 3 10 2" xfId="12157" xr:uid="{04020F03-51E0-4C6C-BF15-1C3AF1C7E34B}"/>
    <cellStyle name="Input 6 3 10 2 2" xfId="31952" xr:uid="{DBF3DE0D-2B6B-456A-A633-EDA859AEF30C}"/>
    <cellStyle name="Input 6 3 10 2 3" xfId="50950" xr:uid="{17CA6448-0D9D-4F35-A803-BA6CB52C87CD}"/>
    <cellStyle name="Input 6 3 10 3" xfId="18578" xr:uid="{9F2FF7C6-0554-4316-83D0-60C1F5623960}"/>
    <cellStyle name="Input 6 3 10 3 2" xfId="38373" xr:uid="{861B869A-3330-4358-B74F-A96EC90B9176}"/>
    <cellStyle name="Input 6 3 10 3 3" xfId="57371" xr:uid="{084B71CB-8712-4A35-AB30-37B90E61C3D5}"/>
    <cellStyle name="Input 6 3 10 4" xfId="24941" xr:uid="{30151F69-F5E2-442D-8D62-221B0A2986A1}"/>
    <cellStyle name="Input 6 3 10 5" xfId="43970" xr:uid="{E25185A8-8CC2-4417-9A25-A3A6583F394A}"/>
    <cellStyle name="Input 6 3 11" xfId="8675" xr:uid="{73D73B6B-AA4C-47E8-8C2B-1658D839C0AA}"/>
    <cellStyle name="Input 6 3 11 2" xfId="28472" xr:uid="{A7CA9BED-54E9-455E-9ACC-465B16163004}"/>
    <cellStyle name="Input 6 3 11 3" xfId="47470" xr:uid="{3F1C53C1-4F2F-4CD6-A12F-C8883B4BD0DD}"/>
    <cellStyle name="Input 6 3 12" xfId="8778" xr:uid="{1220CFCC-5D76-41FA-A153-44146D60B52F}"/>
    <cellStyle name="Input 6 3 12 2" xfId="28575" xr:uid="{925B6709-B957-4A59-AE4A-F8CA36E92F2B}"/>
    <cellStyle name="Input 6 3 12 3" xfId="47573" xr:uid="{4B20448A-B62F-4D33-B155-9B02BDD07B62}"/>
    <cellStyle name="Input 6 3 2" xfId="1673" xr:uid="{CB041849-CA3A-4407-94B3-5B14560BE391}"/>
    <cellStyle name="Input 6 3 2 2" xfId="2446" xr:uid="{752F7EC7-9C42-4157-B108-9F9EEFFBA8E0}"/>
    <cellStyle name="Input 6 3 2 2 2" xfId="4471" xr:uid="{7B0D552B-B255-4D65-B9BA-279D5C9452F3}"/>
    <cellStyle name="Input 6 3 2 2 2 2" xfId="7960" xr:uid="{A6523D05-DB00-4401-B529-2ECE7186B33F}"/>
    <cellStyle name="Input 6 3 2 2 2 2 2" xfId="14949" xr:uid="{7CDF9A17-B8D1-4176-AF23-5FA7238EDC70}"/>
    <cellStyle name="Input 6 3 2 2 2 2 2 2" xfId="34744" xr:uid="{86FD0885-1DC7-4E89-AEB4-A2F7DDE73517}"/>
    <cellStyle name="Input 6 3 2 2 2 2 2 3" xfId="53742" xr:uid="{2571C260-7506-4BEE-B322-58568CE3F332}"/>
    <cellStyle name="Input 6 3 2 2 2 2 3" xfId="21363" xr:uid="{3D5A17B1-E834-4432-A20D-D193B1B2ED73}"/>
    <cellStyle name="Input 6 3 2 2 2 2 3 2" xfId="41158" xr:uid="{7E21BE44-5601-40F3-B6C4-6CB7538CB2A1}"/>
    <cellStyle name="Input 6 3 2 2 2 2 3 3" xfId="60156" xr:uid="{09F6863C-7824-436A-A66F-8E31F50B12FC}"/>
    <cellStyle name="Input 6 3 2 2 2 2 4" xfId="27757" xr:uid="{7F0EAF3E-3370-410D-86EE-7B2AD0576CDC}"/>
    <cellStyle name="Input 6 3 2 2 2 2 5" xfId="46755" xr:uid="{132CC6BE-AB95-4AF4-A2D2-A7B5A0E16D9B}"/>
    <cellStyle name="Input 6 3 2 2 2 3" xfId="11551" xr:uid="{0A94BE0B-1148-4CFE-9DB9-88E064E65B56}"/>
    <cellStyle name="Input 6 3 2 2 2 3 2" xfId="31346" xr:uid="{BDB6EB2D-02E0-4977-87F8-8DC58F7FED15}"/>
    <cellStyle name="Input 6 3 2 2 2 3 3" xfId="50344" xr:uid="{23DEE312-8C5D-4F06-A8BA-915FD1FEEBBC}"/>
    <cellStyle name="Input 6 3 2 2 2 4" xfId="17974" xr:uid="{B1073DDF-FB12-4965-8269-2ACB29618A1E}"/>
    <cellStyle name="Input 6 3 2 2 2 4 2" xfId="37769" xr:uid="{99FB313A-FD3E-4817-ABCD-DB9841A9AFC7}"/>
    <cellStyle name="Input 6 3 2 2 2 4 3" xfId="56767" xr:uid="{D0A70582-3440-4A3E-A2B3-971866C846B5}"/>
    <cellStyle name="Input 6 3 2 2 2 5" xfId="24335" xr:uid="{83ABBC58-160E-4C5A-B728-5CF6245029E5}"/>
    <cellStyle name="Input 6 3 2 2 2 6" xfId="43366" xr:uid="{BFB6491B-2E6F-41CB-88E5-8AC7DFC42053}"/>
    <cellStyle name="Input 6 3 2 2 3" xfId="5940" xr:uid="{AC9D5084-36A9-4B6C-A732-C1D962856FB7}"/>
    <cellStyle name="Input 6 3 2 2 3 2" xfId="12940" xr:uid="{6391FE6F-98BD-4CC1-8E61-EB76DEB58DE1}"/>
    <cellStyle name="Input 6 3 2 2 3 2 2" xfId="32735" xr:uid="{3B2BEC4D-85BF-4311-BEB2-7B510A8BF186}"/>
    <cellStyle name="Input 6 3 2 2 3 2 3" xfId="51733" xr:uid="{880D0B18-CC68-4E78-8BAE-493A8ED1D84C}"/>
    <cellStyle name="Input 6 3 2 2 3 3" xfId="19355" xr:uid="{279A8D09-7620-4E65-82C4-AD31CFF96464}"/>
    <cellStyle name="Input 6 3 2 2 3 3 2" xfId="39150" xr:uid="{C107B424-77C0-401D-8E29-220839F7754C}"/>
    <cellStyle name="Input 6 3 2 2 3 3 3" xfId="58148" xr:uid="{7C79A5EE-6434-4ABE-BD99-0977A45B3BFA}"/>
    <cellStyle name="Input 6 3 2 2 3 4" xfId="25741" xr:uid="{F6A0E561-F380-461B-A5C3-720B8F1491B9}"/>
    <cellStyle name="Input 6 3 2 2 3 5" xfId="44747" xr:uid="{DD874B45-6753-43CC-9C14-5AC61F0B470F}"/>
    <cellStyle name="Input 6 3 2 2 4" xfId="9574" xr:uid="{FACDFECB-284A-40EA-B2BF-8934065277AC}"/>
    <cellStyle name="Input 6 3 2 2 4 2" xfId="29369" xr:uid="{0C2FBEFD-7018-4AD9-BDB4-F6D176271C4D}"/>
    <cellStyle name="Input 6 3 2 2 4 3" xfId="48367" xr:uid="{C20708A4-EC2E-43E0-AD75-827EC98A5E6B}"/>
    <cellStyle name="Input 6 3 2 2 5" xfId="15961" xr:uid="{39253BAE-F3F9-479A-9942-EA96FF01EC82}"/>
    <cellStyle name="Input 6 3 2 2 5 2" xfId="35756" xr:uid="{88785C10-4200-4066-846E-12164D091B26}"/>
    <cellStyle name="Input 6 3 2 2 5 3" xfId="54754" xr:uid="{D828BD4D-10C3-43B1-B54A-492E6A3EC4EE}"/>
    <cellStyle name="Input 6 3 2 2 6" xfId="41712" xr:uid="{52947BF6-E14A-4A3C-BB54-5FB4D688F583}"/>
    <cellStyle name="Input 6 3 2 3" xfId="3689" xr:uid="{BFB3EFE7-76DE-49D6-886C-557CE9CFA1F7}"/>
    <cellStyle name="Input 6 3 2 3 2" xfId="7178" xr:uid="{4082B78B-FE6B-4CF3-8686-28CD98C45CBA}"/>
    <cellStyle name="Input 6 3 2 3 2 2" xfId="14171" xr:uid="{1F17CF1F-FB33-428F-A593-7E2CA12F48B1}"/>
    <cellStyle name="Input 6 3 2 3 2 2 2" xfId="33966" xr:uid="{45B253AD-F552-4851-94F1-AB5ED6F0963E}"/>
    <cellStyle name="Input 6 3 2 3 2 2 3" xfId="52964" xr:uid="{0A71FF41-13AF-44D4-BBF3-D582FBD31A11}"/>
    <cellStyle name="Input 6 3 2 3 2 3" xfId="20585" xr:uid="{4EE5FC4E-693A-402A-A47C-A433149FC7EC}"/>
    <cellStyle name="Input 6 3 2 3 2 3 2" xfId="40380" xr:uid="{0A566605-DB42-40E7-8459-E41808398046}"/>
    <cellStyle name="Input 6 3 2 3 2 3 3" xfId="59378" xr:uid="{E204B7CE-FC9C-478A-A46D-289BE0604E20}"/>
    <cellStyle name="Input 6 3 2 3 2 4" xfId="26977" xr:uid="{F89C498C-F794-48D3-9796-4E237AF37932}"/>
    <cellStyle name="Input 6 3 2 3 2 5" xfId="45977" xr:uid="{87431A8D-015A-4061-BF4F-14B5903BB7C3}"/>
    <cellStyle name="Input 6 3 2 3 3" xfId="10773" xr:uid="{A0675722-379F-4461-BA44-5AE24B8727E4}"/>
    <cellStyle name="Input 6 3 2 3 3 2" xfId="30568" xr:uid="{C0C2BCF4-B3E1-449F-8058-5FECDE3241EC}"/>
    <cellStyle name="Input 6 3 2 3 3 3" xfId="49566" xr:uid="{1CD1CA47-1B14-4BD0-A87F-61145D600638}"/>
    <cellStyle name="Input 6 3 2 3 4" xfId="17196" xr:uid="{9C848E6E-E861-4642-9A11-26C88C69FFF2}"/>
    <cellStyle name="Input 6 3 2 3 4 2" xfId="36991" xr:uid="{15671F2E-45B1-48EA-9BF2-B7DBFB2E560A}"/>
    <cellStyle name="Input 6 3 2 3 4 3" xfId="55989" xr:uid="{B2277335-9C63-43C0-BA6E-D6580C9707F3}"/>
    <cellStyle name="Input 6 3 2 3 5" xfId="23556" xr:uid="{9D57B12D-D246-4BE2-8F7B-90B9C744C897}"/>
    <cellStyle name="Input 6 3 2 3 6" xfId="42588" xr:uid="{7A72038B-FF26-4572-9272-5A4231812139}"/>
    <cellStyle name="Input 6 3 2 4" xfId="3517" xr:uid="{C503C4A4-9561-4358-A2B9-A4B692A090D3}"/>
    <cellStyle name="Input 6 3 2 4 2" xfId="7006" xr:uid="{095D7166-B6B5-4B62-8765-4DEAFDCBEEE2}"/>
    <cellStyle name="Input 6 3 2 4 2 2" xfId="14000" xr:uid="{52EE2869-A96C-49EA-A0EE-4064A403032E}"/>
    <cellStyle name="Input 6 3 2 4 2 2 2" xfId="33795" xr:uid="{6A4A6235-E53D-48F4-8B29-425BF06AC60D}"/>
    <cellStyle name="Input 6 3 2 4 2 2 3" xfId="52793" xr:uid="{C7CB64E1-8EE5-43D0-9110-08B33D174783}"/>
    <cellStyle name="Input 6 3 2 4 2 3" xfId="20414" xr:uid="{760B1BE3-C7B8-4077-A3DD-40521F749B0B}"/>
    <cellStyle name="Input 6 3 2 4 2 3 2" xfId="40209" xr:uid="{956AFB85-3281-4AEA-8F7D-BCBF04DC789D}"/>
    <cellStyle name="Input 6 3 2 4 2 3 3" xfId="59207" xr:uid="{04665CCF-F114-4BAF-8BDA-C2ADF46081EC}"/>
    <cellStyle name="Input 6 3 2 4 2 4" xfId="26806" xr:uid="{03A6D274-D716-487C-ACC7-DC06045F9501}"/>
    <cellStyle name="Input 6 3 2 4 2 5" xfId="45806" xr:uid="{99E4E9F3-68CA-4AA0-8C2E-5B0232B1A301}"/>
    <cellStyle name="Input 6 3 2 4 3" xfId="10602" xr:uid="{CB2E45C5-983A-4ED0-90FD-D86C9798AD6E}"/>
    <cellStyle name="Input 6 3 2 4 3 2" xfId="30397" xr:uid="{7C2A61FE-2A15-412E-9788-50627F7EB20B}"/>
    <cellStyle name="Input 6 3 2 4 3 3" xfId="49395" xr:uid="{CD156974-9548-4C5D-98F4-92E5E34E4282}"/>
    <cellStyle name="Input 6 3 2 4 4" xfId="17025" xr:uid="{C5A7DAD9-E68C-4B61-A0EB-D8AE7E760638}"/>
    <cellStyle name="Input 6 3 2 4 4 2" xfId="36820" xr:uid="{8833B262-9A53-40ED-ADB7-6CA607633487}"/>
    <cellStyle name="Input 6 3 2 4 4 3" xfId="55818" xr:uid="{125ADF82-CF73-40B2-AA48-16D2B7681FBB}"/>
    <cellStyle name="Input 6 3 2 4 5" xfId="23385" xr:uid="{65C31D40-D375-40E0-83B8-61853C50A87E}"/>
    <cellStyle name="Input 6 3 2 4 6" xfId="42417" xr:uid="{8C0D7CEF-2FAA-440B-B99C-4F7798EE88D7}"/>
    <cellStyle name="Input 6 3 2 5" xfId="5261" xr:uid="{64664707-8A01-4C03-83ED-2B786DEC8DC8}"/>
    <cellStyle name="Input 6 3 2 5 2" xfId="12276" xr:uid="{BBA69999-0E36-4B08-8319-4F36D49A7BCD}"/>
    <cellStyle name="Input 6 3 2 5 2 2" xfId="32071" xr:uid="{35887973-EAF6-4F2D-BBF4-131A00AA5ED9}"/>
    <cellStyle name="Input 6 3 2 5 2 3" xfId="51069" xr:uid="{E2DF271B-4D23-48B9-AEFD-55B79DABEBA9}"/>
    <cellStyle name="Input 6 3 2 5 3" xfId="18694" xr:uid="{ABF4FD3F-F7B5-49A6-BDAF-F208A848D870}"/>
    <cellStyle name="Input 6 3 2 5 3 2" xfId="38489" xr:uid="{0D8CE582-BB53-4D89-952A-86BD3220D16E}"/>
    <cellStyle name="Input 6 3 2 5 3 3" xfId="57487" xr:uid="{CE2315E0-82C9-4C2B-8E1D-08EDFDE17D44}"/>
    <cellStyle name="Input 6 3 2 5 4" xfId="25068" xr:uid="{C5A2E91C-38C7-4A44-A8E0-652A435C3266}"/>
    <cellStyle name="Input 6 3 2 5 5" xfId="44086" xr:uid="{550C397F-D5F3-4F2B-AE36-F59FA1755A62}"/>
    <cellStyle name="Input 6 3 2 6" xfId="8939" xr:uid="{D1122CFB-E3AB-488A-8A7A-F18FDB1A5D09}"/>
    <cellStyle name="Input 6 3 2 6 2" xfId="28734" xr:uid="{8B5B9D82-D4DD-48C3-B5AB-3EDBFE0F400F}"/>
    <cellStyle name="Input 6 3 2 6 3" xfId="47732" xr:uid="{E436BBCA-6C8A-4449-B29D-D4C8D6FF9029}"/>
    <cellStyle name="Input 6 3 2 7" xfId="8566" xr:uid="{70811593-2E67-43B8-81C8-173946BF6044}"/>
    <cellStyle name="Input 6 3 2 7 2" xfId="28363" xr:uid="{8D704688-46DB-488D-81DF-42C3015F75F0}"/>
    <cellStyle name="Input 6 3 2 7 3" xfId="47361" xr:uid="{C0E27158-6BCF-4BCE-91B6-FFA01207917A}"/>
    <cellStyle name="Input 6 3 2 8" xfId="24950" xr:uid="{BBD47C45-CE53-4BB8-ADCA-C9796FA0AB02}"/>
    <cellStyle name="Input 6 3 3" xfId="1894" xr:uid="{DC4134CD-9D6D-41B9-9E26-61831274CB69}"/>
    <cellStyle name="Input 6 3 3 2" xfId="2664" xr:uid="{348A4827-B7E7-4C29-A31D-77BC9BE8ADEB}"/>
    <cellStyle name="Input 6 3 3 2 2" xfId="4687" xr:uid="{51CD6076-802E-4013-A145-8129C8B1CEF6}"/>
    <cellStyle name="Input 6 3 3 2 2 2" xfId="8176" xr:uid="{96208804-5B53-4071-873C-9674375ABD1A}"/>
    <cellStyle name="Input 6 3 3 2 2 2 2" xfId="15165" xr:uid="{2E15A56D-5184-4158-B25A-071154F8C95F}"/>
    <cellStyle name="Input 6 3 3 2 2 2 2 2" xfId="34960" xr:uid="{A582D24C-6310-478B-9459-996ED3561BBD}"/>
    <cellStyle name="Input 6 3 3 2 2 2 2 3" xfId="53958" xr:uid="{DC931E5B-6D81-483E-BDB0-418006511F1A}"/>
    <cellStyle name="Input 6 3 3 2 2 2 3" xfId="21579" xr:uid="{8087D0A3-B5EA-4404-8353-B45E40E1526D}"/>
    <cellStyle name="Input 6 3 3 2 2 2 3 2" xfId="41374" xr:uid="{515D898A-8129-4D5D-BC3A-B6790E3B2710}"/>
    <cellStyle name="Input 6 3 3 2 2 2 3 3" xfId="60372" xr:uid="{32D29A5F-82C0-4A99-A847-77ED0F93D283}"/>
    <cellStyle name="Input 6 3 3 2 2 2 4" xfId="27973" xr:uid="{33929E16-38A6-48F0-884C-82ECE85FD5BE}"/>
    <cellStyle name="Input 6 3 3 2 2 2 5" xfId="46971" xr:uid="{314BAC7C-91C3-489D-B556-13F1A4E1AFB9}"/>
    <cellStyle name="Input 6 3 3 2 2 3" xfId="11767" xr:uid="{E1671ABC-56E7-477A-AFCC-7C1B009C2B83}"/>
    <cellStyle name="Input 6 3 3 2 2 3 2" xfId="31562" xr:uid="{318CF3E4-9394-4669-A0BD-D03E10A32B69}"/>
    <cellStyle name="Input 6 3 3 2 2 3 3" xfId="50560" xr:uid="{D593D6CB-6392-499C-9D7A-1C450700D3FA}"/>
    <cellStyle name="Input 6 3 3 2 2 4" xfId="18190" xr:uid="{76E0D2DD-FD95-4064-9F40-9C58BCEA7D47}"/>
    <cellStyle name="Input 6 3 3 2 2 4 2" xfId="37985" xr:uid="{990152D8-2283-403F-BF05-ACFC704EF04F}"/>
    <cellStyle name="Input 6 3 3 2 2 4 3" xfId="56983" xr:uid="{20C18ADB-A56D-4B6C-BF69-2D3612119A3C}"/>
    <cellStyle name="Input 6 3 3 2 2 5" xfId="24551" xr:uid="{2BF32363-8E1C-4587-A834-B6FE10294947}"/>
    <cellStyle name="Input 6 3 3 2 2 6" xfId="43582" xr:uid="{47D5A141-2F37-49B0-B82D-65029054970F}"/>
    <cellStyle name="Input 6 3 3 2 3" xfId="6156" xr:uid="{06309043-98D8-48CB-9B9F-9047B778D2E7}"/>
    <cellStyle name="Input 6 3 3 2 3 2" xfId="13155" xr:uid="{F4CCE110-11BB-4F62-B32C-2B567AA8CF3C}"/>
    <cellStyle name="Input 6 3 3 2 3 2 2" xfId="32950" xr:uid="{B3CA5542-FF9E-4B99-835D-71DE0E6AEF3D}"/>
    <cellStyle name="Input 6 3 3 2 3 2 3" xfId="51948" xr:uid="{39EC3863-D7DF-4517-9F48-414621AB608C}"/>
    <cellStyle name="Input 6 3 3 2 3 3" xfId="19570" xr:uid="{CD950761-33E3-4634-B015-580DA69F2883}"/>
    <cellStyle name="Input 6 3 3 2 3 3 2" xfId="39365" xr:uid="{DC55C3A5-048C-4684-925B-F099A0ED4DB1}"/>
    <cellStyle name="Input 6 3 3 2 3 3 3" xfId="58363" xr:uid="{733FD759-8E85-4A13-B8B4-28D2D6F38EEF}"/>
    <cellStyle name="Input 6 3 3 2 3 4" xfId="25957" xr:uid="{52A0F001-9BF9-41DF-927D-B3F0173CC26C}"/>
    <cellStyle name="Input 6 3 3 2 3 5" xfId="44962" xr:uid="{B67253C7-CFE0-43D3-A2AA-92A80CF7E564}"/>
    <cellStyle name="Input 6 3 3 2 4" xfId="9769" xr:uid="{4F01B124-0D78-4C89-B1B9-BFA0236CDF27}"/>
    <cellStyle name="Input 6 3 3 2 4 2" xfId="29564" xr:uid="{759238E5-25A4-4EBC-9D4A-516ED745622F}"/>
    <cellStyle name="Input 6 3 3 2 4 3" xfId="48562" xr:uid="{97E94889-39D8-4BF3-936B-63D88D247787}"/>
    <cellStyle name="Input 6 3 3 2 5" xfId="16178" xr:uid="{78B778D7-DB0C-4C36-9B20-EC64ECEB72C7}"/>
    <cellStyle name="Input 6 3 3 2 5 2" xfId="35973" xr:uid="{695F2E9E-4B5C-4673-829C-D8924747D716}"/>
    <cellStyle name="Input 6 3 3 2 5 3" xfId="54971" xr:uid="{6209BFFF-BA90-4594-BBC0-7CAA9DE4188F}"/>
    <cellStyle name="Input 6 3 3 2 6" xfId="41779" xr:uid="{32BE2537-E0DC-4532-9115-D5149F97014F}"/>
    <cellStyle name="Input 6 3 3 3" xfId="3906" xr:uid="{13F21134-CDA7-4215-95B0-B1BBA6524051}"/>
    <cellStyle name="Input 6 3 3 3 2" xfId="7395" xr:uid="{87E5C1DC-F704-4B40-AF4D-67B02E5022D3}"/>
    <cellStyle name="Input 6 3 3 3 2 2" xfId="14388" xr:uid="{7240F8F1-49A6-46BC-A901-A27D1A686538}"/>
    <cellStyle name="Input 6 3 3 3 2 2 2" xfId="34183" xr:uid="{5A12F16B-FAA7-4467-B24E-2C9746299BF4}"/>
    <cellStyle name="Input 6 3 3 3 2 2 3" xfId="53181" xr:uid="{75D4C80D-87B8-4EBD-9293-44198D1C4039}"/>
    <cellStyle name="Input 6 3 3 3 2 3" xfId="20802" xr:uid="{EE0C8345-9EDA-4281-9A72-702F36136609}"/>
    <cellStyle name="Input 6 3 3 3 2 3 2" xfId="40597" xr:uid="{6E5558F6-0174-4D27-BACA-47395A568563}"/>
    <cellStyle name="Input 6 3 3 3 2 3 3" xfId="59595" xr:uid="{D5571480-415F-4FDE-8D2D-200FCC42A3B8}"/>
    <cellStyle name="Input 6 3 3 3 2 4" xfId="27194" xr:uid="{977F5EF4-4D4C-4EB4-9E56-8E5C1D9FFE3C}"/>
    <cellStyle name="Input 6 3 3 3 2 5" xfId="46194" xr:uid="{B6C00649-3BCF-49E5-96EA-25E1DF382F53}"/>
    <cellStyle name="Input 6 3 3 3 3" xfId="10990" xr:uid="{BD6002DD-C2EE-4F8E-8620-D8812F32606E}"/>
    <cellStyle name="Input 6 3 3 3 3 2" xfId="30785" xr:uid="{9CD6C77F-CFCA-4AA3-AB7E-13C66A2E01D3}"/>
    <cellStyle name="Input 6 3 3 3 3 3" xfId="49783" xr:uid="{ADA796F3-9EA1-496B-BFC3-83992D31C1CE}"/>
    <cellStyle name="Input 6 3 3 3 4" xfId="17413" xr:uid="{678BC122-B81D-4191-B049-43001EECF284}"/>
    <cellStyle name="Input 6 3 3 3 4 2" xfId="37208" xr:uid="{421A0CED-16F5-4D7D-BE92-5A014AEDFA67}"/>
    <cellStyle name="Input 6 3 3 3 4 3" xfId="56206" xr:uid="{90863A82-87E1-41C4-840E-D3EB96F9ABBE}"/>
    <cellStyle name="Input 6 3 3 3 5" xfId="23773" xr:uid="{D6FD5770-751D-43BF-BFFB-1ED5413C39C5}"/>
    <cellStyle name="Input 6 3 3 3 6" xfId="42805" xr:uid="{DC2EA474-1584-47A3-A6F6-9D4BE1780771}"/>
    <cellStyle name="Input 6 3 3 4" xfId="3502" xr:uid="{249C2D10-8A5C-4815-925E-383C233433F7}"/>
    <cellStyle name="Input 6 3 3 4 2" xfId="6991" xr:uid="{ECBCE042-CDF7-42C6-B737-461F0AE7E89F}"/>
    <cellStyle name="Input 6 3 3 4 2 2" xfId="13985" xr:uid="{3252394C-9863-45E1-9DAF-5FF9B5B54332}"/>
    <cellStyle name="Input 6 3 3 4 2 2 2" xfId="33780" xr:uid="{BC65B92E-2627-47A3-9E3E-E178AA83EAD0}"/>
    <cellStyle name="Input 6 3 3 4 2 2 3" xfId="52778" xr:uid="{94DD3C83-F7BA-485D-A06B-1F2808793E0F}"/>
    <cellStyle name="Input 6 3 3 4 2 3" xfId="20399" xr:uid="{7536DE7D-2288-400E-8C60-269BCF26D8CB}"/>
    <cellStyle name="Input 6 3 3 4 2 3 2" xfId="40194" xr:uid="{1D0A6B18-C20D-48ED-BB1D-4BB4A1BDFD17}"/>
    <cellStyle name="Input 6 3 3 4 2 3 3" xfId="59192" xr:uid="{06AB994F-2262-4ABA-A00E-EBEBE9D65CBA}"/>
    <cellStyle name="Input 6 3 3 4 2 4" xfId="26791" xr:uid="{6530DBA5-422A-494C-8F1B-43D51E159B5D}"/>
    <cellStyle name="Input 6 3 3 4 2 5" xfId="45791" xr:uid="{4E41246D-FE39-4316-9371-402A49C74300}"/>
    <cellStyle name="Input 6 3 3 4 3" xfId="10587" xr:uid="{04C932C5-A9DE-4C9F-BCC0-31EF39CC47F7}"/>
    <cellStyle name="Input 6 3 3 4 3 2" xfId="30382" xr:uid="{E18EBBBD-CD17-4D1B-AA94-FC1BA1144A16}"/>
    <cellStyle name="Input 6 3 3 4 3 3" xfId="49380" xr:uid="{971AE448-409F-468C-AD91-5DAE55ED0F44}"/>
    <cellStyle name="Input 6 3 3 4 4" xfId="17010" xr:uid="{2B2FB277-7EF4-4ACA-B945-F4D9E12BA5BD}"/>
    <cellStyle name="Input 6 3 3 4 4 2" xfId="36805" xr:uid="{9E913BE6-4D31-432F-B5F8-F7220B6C8C80}"/>
    <cellStyle name="Input 6 3 3 4 4 3" xfId="55803" xr:uid="{EABB64A0-5B38-4DF5-892A-F20151F5DA5E}"/>
    <cellStyle name="Input 6 3 3 4 5" xfId="23370" xr:uid="{E8FA50A3-C7E0-408C-8D66-E93F22537A3C}"/>
    <cellStyle name="Input 6 3 3 4 6" xfId="42402" xr:uid="{D3982966-BD7A-4822-BA45-9EEF344EBFFF}"/>
    <cellStyle name="Input 6 3 3 5" xfId="5479" xr:uid="{287A6496-94BE-4F3D-8D06-F43C1903D9B2}"/>
    <cellStyle name="Input 6 3 3 5 2" xfId="12491" xr:uid="{9D7E11FF-54F9-4259-B3FB-3D6E59D517AC}"/>
    <cellStyle name="Input 6 3 3 5 2 2" xfId="32286" xr:uid="{4DE86DE2-3091-436A-BC5F-D7370C189740}"/>
    <cellStyle name="Input 6 3 3 5 2 3" xfId="51284" xr:uid="{3A2852A5-7A04-425B-BD90-083355445031}"/>
    <cellStyle name="Input 6 3 3 5 3" xfId="18909" xr:uid="{66843652-A94A-4A5D-A9FB-6F730C6A1458}"/>
    <cellStyle name="Input 6 3 3 5 3 2" xfId="38704" xr:uid="{497FE545-A0FB-4534-A03B-2B97D246D6F2}"/>
    <cellStyle name="Input 6 3 3 5 3 3" xfId="57702" xr:uid="{E882447E-8DC8-48F2-A342-6FD54FEE29D6}"/>
    <cellStyle name="Input 6 3 3 5 4" xfId="25284" xr:uid="{77A693E1-7096-48C8-8833-647787D826C6}"/>
    <cellStyle name="Input 6 3 3 5 5" xfId="44301" xr:uid="{AF9DC8F8-46C5-4E40-9058-2A527C49C6A1}"/>
    <cellStyle name="Input 6 3 3 6" xfId="9135" xr:uid="{2CF83AC5-F4E7-49D3-A84C-FFBAEB6640DA}"/>
    <cellStyle name="Input 6 3 3 6 2" xfId="28930" xr:uid="{7DDDC527-16CB-4E05-807F-971B44D4D0D4}"/>
    <cellStyle name="Input 6 3 3 6 3" xfId="47928" xr:uid="{81E48575-9E2F-41B8-97C4-576C5A0A5F0E}"/>
    <cellStyle name="Input 6 3 3 7" xfId="15505" xr:uid="{0957B3C5-F801-4B9D-9BBD-7F3FE4ADF824}"/>
    <cellStyle name="Input 6 3 3 7 2" xfId="35300" xr:uid="{8EEC9875-1307-4D7A-A2F5-B0E3FF98DE3D}"/>
    <cellStyle name="Input 6 3 3 7 3" xfId="54298" xr:uid="{FC52C943-6B37-494D-A852-E36583B2AE79}"/>
    <cellStyle name="Input 6 3 3 8" xfId="21920" xr:uid="{F43F8CCD-07A0-43D6-86F2-DB505134F079}"/>
    <cellStyle name="Input 6 3 4" xfId="2020" xr:uid="{03033274-BE82-4E71-BB75-C874370A3278}"/>
    <cellStyle name="Input 6 3 4 2" xfId="2787" xr:uid="{4A3E8F7F-5C9B-489F-ACE6-55505E1975D6}"/>
    <cellStyle name="Input 6 3 4 2 2" xfId="4809" xr:uid="{17A570C0-F9AB-46CA-8255-CE553F5F0146}"/>
    <cellStyle name="Input 6 3 4 2 2 2" xfId="8298" xr:uid="{97A7409F-970C-424C-98F1-4431AAB082C6}"/>
    <cellStyle name="Input 6 3 4 2 2 2 2" xfId="15287" xr:uid="{77D7F780-91E1-45C7-92AD-3425488F2C54}"/>
    <cellStyle name="Input 6 3 4 2 2 2 2 2" xfId="35082" xr:uid="{645EF2AA-7902-4838-870F-C2B5029D605E}"/>
    <cellStyle name="Input 6 3 4 2 2 2 2 3" xfId="54080" xr:uid="{A558D83D-56B2-48BB-AD4A-6B75F3CAB8F6}"/>
    <cellStyle name="Input 6 3 4 2 2 2 3" xfId="21701" xr:uid="{2322BD3E-5965-424D-9EDC-D93A1885B05C}"/>
    <cellStyle name="Input 6 3 4 2 2 2 3 2" xfId="41496" xr:uid="{120FB9DE-7E7E-4AAD-8C50-12B8565FE96C}"/>
    <cellStyle name="Input 6 3 4 2 2 2 3 3" xfId="60494" xr:uid="{9A751EC8-6EE2-45CD-B94C-8CA246E09D56}"/>
    <cellStyle name="Input 6 3 4 2 2 2 4" xfId="28095" xr:uid="{913421E1-9B9F-4AC5-9784-D72547DF9B5C}"/>
    <cellStyle name="Input 6 3 4 2 2 2 5" xfId="47093" xr:uid="{DD7FFBD1-DAB8-49AA-BA60-B580E7E8AE22}"/>
    <cellStyle name="Input 6 3 4 2 2 3" xfId="11889" xr:uid="{FB43EDEA-C756-4222-B979-D55E07DD3BCD}"/>
    <cellStyle name="Input 6 3 4 2 2 3 2" xfId="31684" xr:uid="{8C9E58FC-E638-4701-9BA7-15D224181668}"/>
    <cellStyle name="Input 6 3 4 2 2 3 3" xfId="50682" xr:uid="{68572A23-704A-4DCD-A582-6E924212FEFA}"/>
    <cellStyle name="Input 6 3 4 2 2 4" xfId="18312" xr:uid="{E3AF7C46-3722-4A33-BCBF-F9340E320FCB}"/>
    <cellStyle name="Input 6 3 4 2 2 4 2" xfId="38107" xr:uid="{D65F2E06-3144-4875-B308-94A8F0BD3389}"/>
    <cellStyle name="Input 6 3 4 2 2 4 3" xfId="57105" xr:uid="{55237499-D379-4A2F-9F69-0B1B6A8B2315}"/>
    <cellStyle name="Input 6 3 4 2 2 5" xfId="24673" xr:uid="{1F2EFF70-7BD0-4D05-B9F5-C757B2224A88}"/>
    <cellStyle name="Input 6 3 4 2 2 6" xfId="43704" xr:uid="{D7595974-713C-4229-877B-D444029F341C}"/>
    <cellStyle name="Input 6 3 4 2 3" xfId="6278" xr:uid="{09DF06F1-15DD-4583-8EB1-86EDF052FB63}"/>
    <cellStyle name="Input 6 3 4 2 3 2" xfId="13276" xr:uid="{42529775-903C-4FEE-B10D-E9F7FC633212}"/>
    <cellStyle name="Input 6 3 4 2 3 2 2" xfId="33071" xr:uid="{973AACA6-C508-4E54-BB28-6F669ABB5D07}"/>
    <cellStyle name="Input 6 3 4 2 3 2 3" xfId="52069" xr:uid="{7CEBA67A-5371-4720-A3F1-8C26883E2E39}"/>
    <cellStyle name="Input 6 3 4 2 3 3" xfId="19691" xr:uid="{7B7EF50C-7379-467A-9B5C-0E38E38F298F}"/>
    <cellStyle name="Input 6 3 4 2 3 3 2" xfId="39486" xr:uid="{201A9680-DE5F-46C3-A7BD-4410E80BE09E}"/>
    <cellStyle name="Input 6 3 4 2 3 3 3" xfId="58484" xr:uid="{7B894A34-61D7-485B-9160-AC9DBDFA0BC9}"/>
    <cellStyle name="Input 6 3 4 2 3 4" xfId="26079" xr:uid="{3C7308D5-9429-41ED-85C7-98C640407C19}"/>
    <cellStyle name="Input 6 3 4 2 3 5" xfId="45083" xr:uid="{AD0615E4-3034-4358-8976-1606FFF56851}"/>
    <cellStyle name="Input 6 3 4 2 4" xfId="9886" xr:uid="{1FAF9832-0AE3-4BCE-AA4F-71DC52757C0C}"/>
    <cellStyle name="Input 6 3 4 2 4 2" xfId="29681" xr:uid="{FE06DA75-6C21-41A8-8DE2-5EEE08846962}"/>
    <cellStyle name="Input 6 3 4 2 4 3" xfId="48679" xr:uid="{C9D71920-B8AC-4F91-B6D3-49C605337AF1}"/>
    <cellStyle name="Input 6 3 4 2 5" xfId="16300" xr:uid="{FC917E69-48AD-4F68-B4F3-474E34BCB376}"/>
    <cellStyle name="Input 6 3 4 2 5 2" xfId="36095" xr:uid="{D6BE7B77-3D9E-4CBE-913D-D58D97B885C2}"/>
    <cellStyle name="Input 6 3 4 2 5 3" xfId="55093" xr:uid="{59FE5A99-1B3E-49BA-8CF3-CA5097C74A46}"/>
    <cellStyle name="Input 6 3 4 2 6" xfId="41820" xr:uid="{90D00770-2462-46C6-976D-52EAECFD8C93}"/>
    <cellStyle name="Input 6 3 4 3" xfId="4030" xr:uid="{068ABEB8-5163-43AF-A0E3-9ABA67C46B5C}"/>
    <cellStyle name="Input 6 3 4 3 2" xfId="7519" xr:uid="{C5EC84C6-0F88-474D-89F9-8568132C9E73}"/>
    <cellStyle name="Input 6 3 4 3 2 2" xfId="14512" xr:uid="{1EC3377D-4385-42FF-80D3-A4E419C86A6F}"/>
    <cellStyle name="Input 6 3 4 3 2 2 2" xfId="34307" xr:uid="{5C57EC60-9549-4B19-89D1-F96DE6C14689}"/>
    <cellStyle name="Input 6 3 4 3 2 2 3" xfId="53305" xr:uid="{2DCA4CBD-F912-41EE-AB2D-FD6755A2C6BB}"/>
    <cellStyle name="Input 6 3 4 3 2 3" xfId="20926" xr:uid="{FC055BA7-48C5-46CA-BAA2-CD7FF23FA682}"/>
    <cellStyle name="Input 6 3 4 3 2 3 2" xfId="40721" xr:uid="{0B4F10FD-6712-4446-84AC-3D6901EE048E}"/>
    <cellStyle name="Input 6 3 4 3 2 3 3" xfId="59719" xr:uid="{AB18E97D-D5D6-4F48-90C5-206AEDA74178}"/>
    <cellStyle name="Input 6 3 4 3 2 4" xfId="27318" xr:uid="{A0ED7B29-473C-4E0C-9CBB-1FF6B4D0243A}"/>
    <cellStyle name="Input 6 3 4 3 2 5" xfId="46318" xr:uid="{22A0A971-3D94-490C-BBF3-E0ED067C629F}"/>
    <cellStyle name="Input 6 3 4 3 3" xfId="11114" xr:uid="{C6C1E5D6-B1B1-436A-AA84-672FA316822F}"/>
    <cellStyle name="Input 6 3 4 3 3 2" xfId="30909" xr:uid="{6EBAE735-547E-443B-98D4-D73379F79FD7}"/>
    <cellStyle name="Input 6 3 4 3 3 3" xfId="49907" xr:uid="{22BE33BF-F489-4E33-95EB-8AC3D1FB828C}"/>
    <cellStyle name="Input 6 3 4 3 4" xfId="17537" xr:uid="{A8D4DFB9-B8DA-4979-AA1A-02078EDBC898}"/>
    <cellStyle name="Input 6 3 4 3 4 2" xfId="37332" xr:uid="{B9A73DDB-3EE1-416D-95E6-5A1CD919BF49}"/>
    <cellStyle name="Input 6 3 4 3 4 3" xfId="56330" xr:uid="{481B4089-4820-4F53-A6AF-73F2DCD30B49}"/>
    <cellStyle name="Input 6 3 4 3 5" xfId="23897" xr:uid="{9A5C84F5-63DC-418A-B1F5-B09F3618865E}"/>
    <cellStyle name="Input 6 3 4 3 6" xfId="42929" xr:uid="{9FE62DC8-CD36-4695-B833-D8D1A13EE9C0}"/>
    <cellStyle name="Input 6 3 4 4" xfId="3297" xr:uid="{C7FBF493-F7C5-4865-97CC-7B59CF3E8BFE}"/>
    <cellStyle name="Input 6 3 4 4 2" xfId="6786" xr:uid="{8A2DB101-1218-4FDB-A7D0-0A937612A0F1}"/>
    <cellStyle name="Input 6 3 4 4 2 2" xfId="13780" xr:uid="{7BA1352E-6538-4596-866B-948E8DE8ECED}"/>
    <cellStyle name="Input 6 3 4 4 2 2 2" xfId="33575" xr:uid="{4A24BD0B-5BF9-4EF8-92C8-3C7071EE0DB2}"/>
    <cellStyle name="Input 6 3 4 4 2 2 3" xfId="52573" xr:uid="{936B45FA-28C5-4270-8DDA-5E942990AF69}"/>
    <cellStyle name="Input 6 3 4 4 2 3" xfId="20194" xr:uid="{5AA0F4A1-A3C0-4A85-8EA0-C1B4A38651B0}"/>
    <cellStyle name="Input 6 3 4 4 2 3 2" xfId="39989" xr:uid="{7BDE91AC-FAF1-4254-8838-FFABE5703C46}"/>
    <cellStyle name="Input 6 3 4 4 2 3 3" xfId="58987" xr:uid="{FB42EDE7-FEB1-4E05-B313-CB0B57D25F98}"/>
    <cellStyle name="Input 6 3 4 4 2 4" xfId="26586" xr:uid="{110EAD4F-9306-4316-BAD4-188C292C74C8}"/>
    <cellStyle name="Input 6 3 4 4 2 5" xfId="45586" xr:uid="{F1856990-F8F6-4A51-BB79-1E8B04A13D9A}"/>
    <cellStyle name="Input 6 3 4 4 3" xfId="10382" xr:uid="{5F58D085-9518-4BA6-A162-3F601833C69F}"/>
    <cellStyle name="Input 6 3 4 4 3 2" xfId="30177" xr:uid="{1BA91D02-619E-4E26-8F36-8C5C1D24053D}"/>
    <cellStyle name="Input 6 3 4 4 3 3" xfId="49175" xr:uid="{9B6F25AD-3948-4E5B-9EF9-728F8B9EC459}"/>
    <cellStyle name="Input 6 3 4 4 4" xfId="16805" xr:uid="{BC24ECBD-BF3E-4A2C-89A8-789AD47739F8}"/>
    <cellStyle name="Input 6 3 4 4 4 2" xfId="36600" xr:uid="{EEC34C29-BDAF-4851-8F6D-33C48A84DAA9}"/>
    <cellStyle name="Input 6 3 4 4 4 3" xfId="55598" xr:uid="{48DE5494-A322-4CD1-A729-0448C4D4BD39}"/>
    <cellStyle name="Input 6 3 4 4 5" xfId="23165" xr:uid="{55B68FD3-F85C-4B7B-92F4-3CB82EF30993}"/>
    <cellStyle name="Input 6 3 4 4 6" xfId="42197" xr:uid="{023B7611-7CD2-4607-9F8F-0AB34B3A6929}"/>
    <cellStyle name="Input 6 3 4 5" xfId="5601" xr:uid="{D86CAD2F-688A-45E1-98C0-7D5BB62EF6A2}"/>
    <cellStyle name="Input 6 3 4 5 2" xfId="12612" xr:uid="{0673B077-B5A7-42EC-AF0C-C4E56957C13A}"/>
    <cellStyle name="Input 6 3 4 5 2 2" xfId="32407" xr:uid="{CE617447-FD0F-4DEB-9098-75FDB579F4F0}"/>
    <cellStyle name="Input 6 3 4 5 2 3" xfId="51405" xr:uid="{0AC09D1E-8581-4FCC-A16A-74307E16FD55}"/>
    <cellStyle name="Input 6 3 4 5 3" xfId="19030" xr:uid="{6F3638D8-1C63-44F6-9307-56A023B9B560}"/>
    <cellStyle name="Input 6 3 4 5 3 2" xfId="38825" xr:uid="{0135ECBD-B662-45C5-B9F2-A64CC30ABB94}"/>
    <cellStyle name="Input 6 3 4 5 3 3" xfId="57823" xr:uid="{309548FA-ADEB-4EA5-A872-2DB925D5C47E}"/>
    <cellStyle name="Input 6 3 4 5 4" xfId="25406" xr:uid="{B4F6694C-9752-4F21-AEEC-E64624332540}"/>
    <cellStyle name="Input 6 3 4 5 5" xfId="44422" xr:uid="{0E010A04-5F9E-4A44-B1EA-07607D3FF0D9}"/>
    <cellStyle name="Input 6 3 4 6" xfId="9251" xr:uid="{33CF4F25-A8E2-446C-875E-920C712E186D}"/>
    <cellStyle name="Input 6 3 4 6 2" xfId="29046" xr:uid="{81F0F16A-B100-41C3-B4FE-9F3B41A60535}"/>
    <cellStyle name="Input 6 3 4 6 3" xfId="48044" xr:uid="{1A55A27E-7A41-4AB4-97FF-0AB66D572EAA}"/>
    <cellStyle name="Input 6 3 4 7" xfId="15627" xr:uid="{3BE697C6-C98F-463E-9EF0-9459AD33ADA1}"/>
    <cellStyle name="Input 6 3 4 7 2" xfId="35422" xr:uid="{55AAECDD-6221-49AA-9F71-E45BC1AEFE7C}"/>
    <cellStyle name="Input 6 3 4 7 3" xfId="54420" xr:uid="{71119192-B6BE-4B7B-93A4-EBCC2046B077}"/>
    <cellStyle name="Input 6 3 4 8" xfId="21972" xr:uid="{F6E45E84-3E21-432F-BE3C-590A59EBB771}"/>
    <cellStyle name="Input 6 3 5" xfId="2052" xr:uid="{2AFC418E-9B2A-44DD-BC3A-6AC9A074136D}"/>
    <cellStyle name="Input 6 3 5 2" xfId="2819" xr:uid="{BDE5C4D3-D80C-4956-AADB-44D40971F4A7}"/>
    <cellStyle name="Input 6 3 5 2 2" xfId="4839" xr:uid="{5719B5FE-64C8-4FD4-8DB6-1E5CFF76A896}"/>
    <cellStyle name="Input 6 3 5 2 2 2" xfId="8328" xr:uid="{9E3268E2-AC6B-43FE-892D-29B651F0C48A}"/>
    <cellStyle name="Input 6 3 5 2 2 2 2" xfId="15317" xr:uid="{29C266A7-40C5-473F-89D8-C8AC0972E42C}"/>
    <cellStyle name="Input 6 3 5 2 2 2 2 2" xfId="35112" xr:uid="{E5761D71-CE1E-4266-92BA-765465BA6754}"/>
    <cellStyle name="Input 6 3 5 2 2 2 2 3" xfId="54110" xr:uid="{5BA45103-50F8-46E7-8AFC-F30E0B1178C7}"/>
    <cellStyle name="Input 6 3 5 2 2 2 3" xfId="21731" xr:uid="{BCDCC205-65B1-499A-BE4C-8ED07BDD831D}"/>
    <cellStyle name="Input 6 3 5 2 2 2 3 2" xfId="41526" xr:uid="{6089EA6A-8208-49D0-877D-3181B6A422B1}"/>
    <cellStyle name="Input 6 3 5 2 2 2 3 3" xfId="60524" xr:uid="{DE3F6FCB-0876-455D-981C-A80E0A3F405D}"/>
    <cellStyle name="Input 6 3 5 2 2 2 4" xfId="28125" xr:uid="{5DAD90F6-92FF-4C22-B5B6-172D4A951B81}"/>
    <cellStyle name="Input 6 3 5 2 2 2 5" xfId="47123" xr:uid="{56C1F6F5-3E32-407C-9388-3DC2D61F013E}"/>
    <cellStyle name="Input 6 3 5 2 2 3" xfId="11919" xr:uid="{085F68FB-767A-4206-B006-E44021A0CB35}"/>
    <cellStyle name="Input 6 3 5 2 2 3 2" xfId="31714" xr:uid="{D5E99C24-7CDB-4EE3-ACC6-D57EA15087BF}"/>
    <cellStyle name="Input 6 3 5 2 2 3 3" xfId="50712" xr:uid="{BF87282D-527F-4129-AA2A-949B2501E80E}"/>
    <cellStyle name="Input 6 3 5 2 2 4" xfId="18342" xr:uid="{15721EDD-43D7-4F49-93AA-0C62C5BB648C}"/>
    <cellStyle name="Input 6 3 5 2 2 4 2" xfId="38137" xr:uid="{507714B2-E446-418F-BBEF-27F438DCC78F}"/>
    <cellStyle name="Input 6 3 5 2 2 4 3" xfId="57135" xr:uid="{A7F986DB-D7F5-488E-9644-DD5B99FD6E09}"/>
    <cellStyle name="Input 6 3 5 2 2 5" xfId="24703" xr:uid="{7234B3C9-38AD-4BDE-81C0-D85CA730DC40}"/>
    <cellStyle name="Input 6 3 5 2 2 6" xfId="43734" xr:uid="{7B520CB0-E63A-4F20-9D43-1E8EB342BB70}"/>
    <cellStyle name="Input 6 3 5 2 3" xfId="6310" xr:uid="{62D95C1F-D7DF-43E9-9B63-76C90ACF6416}"/>
    <cellStyle name="Input 6 3 5 2 3 2" xfId="13307" xr:uid="{281EDDA4-E9D6-4A24-BA2B-066978983645}"/>
    <cellStyle name="Input 6 3 5 2 3 2 2" xfId="33102" xr:uid="{348AAE30-ED23-4514-8617-7FF7126D7F34}"/>
    <cellStyle name="Input 6 3 5 2 3 2 3" xfId="52100" xr:uid="{9B6F95BB-908E-40C7-895E-A2832EEB28A6}"/>
    <cellStyle name="Input 6 3 5 2 3 3" xfId="19721" xr:uid="{888F1BD6-60D5-4F99-B6D6-469F3F11E782}"/>
    <cellStyle name="Input 6 3 5 2 3 3 2" xfId="39516" xr:uid="{1841AC24-F090-407B-88F0-50678B9E5EEB}"/>
    <cellStyle name="Input 6 3 5 2 3 3 3" xfId="58514" xr:uid="{5EEC4FC2-696E-4BDF-9F0E-8809299C5AF0}"/>
    <cellStyle name="Input 6 3 5 2 3 4" xfId="26111" xr:uid="{30D5A79C-A44D-4822-BBE2-389E6E0CE75A}"/>
    <cellStyle name="Input 6 3 5 2 3 5" xfId="45113" xr:uid="{1D580B5F-0B83-48F0-B12B-285BC44A632B}"/>
    <cellStyle name="Input 6 3 5 2 4" xfId="9916" xr:uid="{EA235BF0-2D5C-43AB-9D84-CBA68798D972}"/>
    <cellStyle name="Input 6 3 5 2 4 2" xfId="29711" xr:uid="{5B37AB62-8479-4E8D-BC28-CB32D915653D}"/>
    <cellStyle name="Input 6 3 5 2 4 3" xfId="48709" xr:uid="{B2D62232-D4DC-4C5D-B3C2-C24D4923F351}"/>
    <cellStyle name="Input 6 3 5 2 5" xfId="16330" xr:uid="{21A9746B-79F3-408F-A40B-1B755151B48A}"/>
    <cellStyle name="Input 6 3 5 2 5 2" xfId="36125" xr:uid="{C842D6E0-29D5-4173-978B-832207FA2C1E}"/>
    <cellStyle name="Input 6 3 5 2 5 3" xfId="55123" xr:uid="{429103E7-BA65-4497-B841-3646CDF36A4F}"/>
    <cellStyle name="Input 6 3 5 2 6" xfId="41830" xr:uid="{B3EEBD9C-F98D-40C1-882E-B0FF44A4AE97}"/>
    <cellStyle name="Input 6 3 5 3" xfId="4060" xr:uid="{26552E6A-0612-4E3B-96E4-2933C7351A46}"/>
    <cellStyle name="Input 6 3 5 3 2" xfId="7549" xr:uid="{2352FF91-6B77-4173-852E-087D8EC91007}"/>
    <cellStyle name="Input 6 3 5 3 2 2" xfId="14542" xr:uid="{0D2FFF9B-3303-4A3A-815D-8CAFDEEAA11E}"/>
    <cellStyle name="Input 6 3 5 3 2 2 2" xfId="34337" xr:uid="{F80D3CCA-CA8A-4011-9C89-E5CE52E1E61C}"/>
    <cellStyle name="Input 6 3 5 3 2 2 3" xfId="53335" xr:uid="{BC113EE6-EA03-4331-95A6-AF3AA8829EB1}"/>
    <cellStyle name="Input 6 3 5 3 2 3" xfId="20956" xr:uid="{5F341E28-BDA2-4BAC-9058-67E52811A2F9}"/>
    <cellStyle name="Input 6 3 5 3 2 3 2" xfId="40751" xr:uid="{F54E1CDE-08B4-424E-9656-72B6E98F126E}"/>
    <cellStyle name="Input 6 3 5 3 2 3 3" xfId="59749" xr:uid="{5FC77881-AC63-4EC0-B5DC-BB3FA8AFD493}"/>
    <cellStyle name="Input 6 3 5 3 2 4" xfId="27348" xr:uid="{8EBB3020-90BC-4EB9-8EC1-5D906F10192F}"/>
    <cellStyle name="Input 6 3 5 3 2 5" xfId="46348" xr:uid="{DA73923C-8A27-4580-8723-B2DCF662E0CB}"/>
    <cellStyle name="Input 6 3 5 3 3" xfId="11144" xr:uid="{AC726891-EFF8-4E42-BBBF-6A61A3FD1518}"/>
    <cellStyle name="Input 6 3 5 3 3 2" xfId="30939" xr:uid="{C2ABFA35-4DD0-403A-BB24-D8B1BAAB7A57}"/>
    <cellStyle name="Input 6 3 5 3 3 3" xfId="49937" xr:uid="{5D3D58BF-494A-494F-9566-656654F0461A}"/>
    <cellStyle name="Input 6 3 5 3 4" xfId="17567" xr:uid="{103F4DD8-D8B2-4ABD-801F-7FE049DC1D86}"/>
    <cellStyle name="Input 6 3 5 3 4 2" xfId="37362" xr:uid="{715074F6-9749-44C6-9B35-266234A52286}"/>
    <cellStyle name="Input 6 3 5 3 4 3" xfId="56360" xr:uid="{90522C85-61D3-43F0-A45A-FBADFCC96AB8}"/>
    <cellStyle name="Input 6 3 5 3 5" xfId="23927" xr:uid="{4F4E7070-EA9D-4F9D-91C1-35503F10A385}"/>
    <cellStyle name="Input 6 3 5 3 6" xfId="42959" xr:uid="{BE401B23-40D2-49F3-9461-B833069249F5}"/>
    <cellStyle name="Input 6 3 5 4" xfId="3281" xr:uid="{31519A70-9A75-4940-ACB3-AA439E25DEF4}"/>
    <cellStyle name="Input 6 3 5 4 2" xfId="6770" xr:uid="{B92A0CA5-C12C-4083-B4B6-0844862FD028}"/>
    <cellStyle name="Input 6 3 5 4 2 2" xfId="13764" xr:uid="{FC9D2851-7DBA-44F0-A0F4-126325D39A84}"/>
    <cellStyle name="Input 6 3 5 4 2 2 2" xfId="33559" xr:uid="{ECEDFF75-DAB7-40B0-8109-18CEA535C42D}"/>
    <cellStyle name="Input 6 3 5 4 2 2 3" xfId="52557" xr:uid="{4DB818B2-93B7-43F4-B726-DF218C33575E}"/>
    <cellStyle name="Input 6 3 5 4 2 3" xfId="20178" xr:uid="{D09E6C57-0D63-4766-8E4F-522589BC098D}"/>
    <cellStyle name="Input 6 3 5 4 2 3 2" xfId="39973" xr:uid="{55578724-4C77-4E3C-92F9-0DEC7CFAD55B}"/>
    <cellStyle name="Input 6 3 5 4 2 3 3" xfId="58971" xr:uid="{47523D64-C77E-401F-ABE3-CD1D9ED5D9B2}"/>
    <cellStyle name="Input 6 3 5 4 2 4" xfId="26570" xr:uid="{77EFB478-BDC4-459C-9228-FB97CCAFC7E9}"/>
    <cellStyle name="Input 6 3 5 4 2 5" xfId="45570" xr:uid="{D49A7FD5-86F6-46C3-BC37-79EF5633B6C1}"/>
    <cellStyle name="Input 6 3 5 4 3" xfId="10366" xr:uid="{14CAFCFD-EF1F-4586-83A8-E508A1E03DD1}"/>
    <cellStyle name="Input 6 3 5 4 3 2" xfId="30161" xr:uid="{1179A35D-EB88-4AA5-9958-C69F98A10621}"/>
    <cellStyle name="Input 6 3 5 4 3 3" xfId="49159" xr:uid="{E67FC997-6DF0-4C26-9AF2-CA19A236B77D}"/>
    <cellStyle name="Input 6 3 5 4 4" xfId="16789" xr:uid="{84047792-CB1A-4A74-BC56-28C5FF556D65}"/>
    <cellStyle name="Input 6 3 5 4 4 2" xfId="36584" xr:uid="{33942BF6-32DE-48AC-A3D0-08CB7B672EEB}"/>
    <cellStyle name="Input 6 3 5 4 4 3" xfId="55582" xr:uid="{550E591C-E5C2-4D14-B928-B8FB406AC077}"/>
    <cellStyle name="Input 6 3 5 4 5" xfId="23149" xr:uid="{A3DC798B-816A-49E7-8FF7-321687036E3B}"/>
    <cellStyle name="Input 6 3 5 4 6" xfId="42181" xr:uid="{865537DC-606F-496E-B883-38141EBDE4F6}"/>
    <cellStyle name="Input 6 3 5 5" xfId="5633" xr:uid="{0D976C9E-FEC1-443E-B4EA-A5D07F0E13EB}"/>
    <cellStyle name="Input 6 3 5 5 2" xfId="12643" xr:uid="{E490BF35-CD66-4DFA-B19E-E88A85210803}"/>
    <cellStyle name="Input 6 3 5 5 2 2" xfId="32438" xr:uid="{836C8D3E-248B-496B-924E-A05116C25F26}"/>
    <cellStyle name="Input 6 3 5 5 2 3" xfId="51436" xr:uid="{537724F8-9702-4AF8-9F40-CD0E02C4F5BF}"/>
    <cellStyle name="Input 6 3 5 5 3" xfId="19060" xr:uid="{2A770446-0FAB-475E-9113-6F1AE3DBB4FD}"/>
    <cellStyle name="Input 6 3 5 5 3 2" xfId="38855" xr:uid="{95F3E66A-1514-41AB-AAF0-D5375105D44F}"/>
    <cellStyle name="Input 6 3 5 5 3 3" xfId="57853" xr:uid="{5A0D6A50-F663-4EB1-B74D-281067134B1A}"/>
    <cellStyle name="Input 6 3 5 5 4" xfId="25438" xr:uid="{4031E43B-F577-46C1-9851-DB255F0D87AC}"/>
    <cellStyle name="Input 6 3 5 5 5" xfId="44452" xr:uid="{FFD62C34-3980-4B3D-8CE5-366555D7A820}"/>
    <cellStyle name="Input 6 3 5 6" xfId="9281" xr:uid="{5F428695-060C-4981-87C4-2D834D7625A5}"/>
    <cellStyle name="Input 6 3 5 6 2" xfId="29076" xr:uid="{8131F0B8-BE3A-4CEA-9F71-E64DA46059E8}"/>
    <cellStyle name="Input 6 3 5 6 3" xfId="48074" xr:uid="{E717AB32-A7F4-497C-B217-C7B774B2D27B}"/>
    <cellStyle name="Input 6 3 5 7" xfId="15657" xr:uid="{E149421D-9E99-4B9D-8276-07D22AF3FB17}"/>
    <cellStyle name="Input 6 3 5 7 2" xfId="35452" xr:uid="{0898AAC0-3CE5-4023-9EA8-81CE0EB0D53B}"/>
    <cellStyle name="Input 6 3 5 7 3" xfId="54450" xr:uid="{1BB27437-DDAA-44AC-B513-AEAE66D667C5}"/>
    <cellStyle name="Input 6 3 5 8" xfId="22018" xr:uid="{AC9BD7E2-5769-4311-A91B-A9EBF44A0198}"/>
    <cellStyle name="Input 6 3 6" xfId="2162" xr:uid="{DF589093-4913-45A0-80D9-7C7E3C4E5D3C}"/>
    <cellStyle name="Input 6 3 6 2" xfId="2927" xr:uid="{44D639A3-9A2C-4292-BBEE-021E2AF6D516}"/>
    <cellStyle name="Input 6 3 6 2 2" xfId="4945" xr:uid="{FF030598-4A94-4740-A0E3-8B5E0D0AEA71}"/>
    <cellStyle name="Input 6 3 6 2 2 2" xfId="8434" xr:uid="{993891CD-0D2C-406E-924B-298B8FD04DAE}"/>
    <cellStyle name="Input 6 3 6 2 2 2 2" xfId="15423" xr:uid="{7E6AE0C8-8ED1-4725-99FB-1074C0591EA6}"/>
    <cellStyle name="Input 6 3 6 2 2 2 2 2" xfId="35218" xr:uid="{D108C452-B5EF-483A-AFA1-FC78B8C3DED8}"/>
    <cellStyle name="Input 6 3 6 2 2 2 2 3" xfId="54216" xr:uid="{6C66D2D1-A8FD-4A95-BCA6-28134A4A6D56}"/>
    <cellStyle name="Input 6 3 6 2 2 2 3" xfId="21837" xr:uid="{BC431C40-498E-477F-A361-3670457D4B07}"/>
    <cellStyle name="Input 6 3 6 2 2 2 3 2" xfId="41632" xr:uid="{68658F75-5A97-4CFF-9B60-D4CF4D9A3BDE}"/>
    <cellStyle name="Input 6 3 6 2 2 2 3 3" xfId="60630" xr:uid="{A732749E-4367-4B13-B649-0A2C008A16D2}"/>
    <cellStyle name="Input 6 3 6 2 2 2 4" xfId="28231" xr:uid="{D265676C-6BD6-4A62-A1B6-9CDBB7CC8013}"/>
    <cellStyle name="Input 6 3 6 2 2 2 5" xfId="47229" xr:uid="{6A19DA61-158F-4C4D-9022-0CAACBA4421D}"/>
    <cellStyle name="Input 6 3 6 2 2 3" xfId="12025" xr:uid="{8360A042-6695-4FE8-8BF9-95FE4F3CB817}"/>
    <cellStyle name="Input 6 3 6 2 2 3 2" xfId="31820" xr:uid="{FE95C674-C1A5-4F9B-BFDB-91C05B3F6D73}"/>
    <cellStyle name="Input 6 3 6 2 2 3 3" xfId="50818" xr:uid="{AC21046C-89F0-4968-856B-FC5D6DC8EAA9}"/>
    <cellStyle name="Input 6 3 6 2 2 4" xfId="18448" xr:uid="{2282BAE0-9A25-4B2C-B138-45073BA05C7A}"/>
    <cellStyle name="Input 6 3 6 2 2 4 2" xfId="38243" xr:uid="{9F0E55DA-0FA8-4361-9A0B-5685931C9542}"/>
    <cellStyle name="Input 6 3 6 2 2 4 3" xfId="57241" xr:uid="{E0F686BD-48BD-49A5-9441-3DBEC92C6BC9}"/>
    <cellStyle name="Input 6 3 6 2 2 5" xfId="24809" xr:uid="{4E4102D4-B918-40E8-95FB-B0794B91C48E}"/>
    <cellStyle name="Input 6 3 6 2 2 6" xfId="43840" xr:uid="{AE8FD258-A27A-4288-BFAF-8552CCA6B506}"/>
    <cellStyle name="Input 6 3 6 2 3" xfId="6416" xr:uid="{BC5CC179-04CE-4B5A-8E4D-468DC63FEA31}"/>
    <cellStyle name="Input 6 3 6 2 3 2" xfId="13411" xr:uid="{AA041FA2-5C2B-4680-AA0A-08A775B5E375}"/>
    <cellStyle name="Input 6 3 6 2 3 2 2" xfId="33206" xr:uid="{D3E82999-6A06-4DCC-8151-1C9BBC1064E3}"/>
    <cellStyle name="Input 6 3 6 2 3 2 3" xfId="52204" xr:uid="{148CFA19-3B40-4FC5-8D66-CCCE68CBDD2F}"/>
    <cellStyle name="Input 6 3 6 2 3 3" xfId="19825" xr:uid="{F3FD5B8A-B824-42F6-B76A-C90CA944885E}"/>
    <cellStyle name="Input 6 3 6 2 3 3 2" xfId="39620" xr:uid="{0A8B7343-9CC6-4E16-96DD-8CB962A5CAF1}"/>
    <cellStyle name="Input 6 3 6 2 3 3 3" xfId="58618" xr:uid="{552F795F-DBB1-436E-952E-F940A5C62398}"/>
    <cellStyle name="Input 6 3 6 2 3 4" xfId="26217" xr:uid="{E3E83566-721E-4A5E-80BD-FB7E7815B29E}"/>
    <cellStyle name="Input 6 3 6 2 3 5" xfId="45217" xr:uid="{5C59902C-D923-4FA3-911D-18454012653E}"/>
    <cellStyle name="Input 6 3 6 2 4" xfId="10016" xr:uid="{18964584-A40B-46D5-BB72-5923CBED9640}"/>
    <cellStyle name="Input 6 3 6 2 4 2" xfId="29811" xr:uid="{14995CA1-8F84-4785-80E7-4331EC277121}"/>
    <cellStyle name="Input 6 3 6 2 4 3" xfId="48809" xr:uid="{822A3476-F1F7-45CB-9AAE-10F1BCB08129}"/>
    <cellStyle name="Input 6 3 6 2 5" xfId="16436" xr:uid="{1B0E8D7F-F03E-4C67-B712-32389DC55832}"/>
    <cellStyle name="Input 6 3 6 2 5 2" xfId="36231" xr:uid="{7D709487-E39D-4CC4-91C7-CB97F0DDE02B}"/>
    <cellStyle name="Input 6 3 6 2 5 3" xfId="55229" xr:uid="{740AAD93-5276-4103-BA3B-E0D1DE7DA01E}"/>
    <cellStyle name="Input 6 3 6 2 6" xfId="41850" xr:uid="{CA5EF962-570D-4CB7-B90A-A522CCCD4896}"/>
    <cellStyle name="Input 6 3 6 3" xfId="4166" xr:uid="{587A29E2-4E2D-49F4-BE15-74E8D313B294}"/>
    <cellStyle name="Input 6 3 6 3 2" xfId="7655" xr:uid="{D1277E8F-DBB6-4740-BCDD-7C58E68667DC}"/>
    <cellStyle name="Input 6 3 6 3 2 2" xfId="14648" xr:uid="{245B6B92-DFFC-46A1-9BD8-3DAAA5AEE5BC}"/>
    <cellStyle name="Input 6 3 6 3 2 2 2" xfId="34443" xr:uid="{828B39B0-BF2B-49F7-8C98-065797289DD3}"/>
    <cellStyle name="Input 6 3 6 3 2 2 3" xfId="53441" xr:uid="{F8AC62C8-9401-41CE-B789-F31485E72465}"/>
    <cellStyle name="Input 6 3 6 3 2 3" xfId="21062" xr:uid="{2A537D8B-2CFC-4041-8EB2-3030D4D6485A}"/>
    <cellStyle name="Input 6 3 6 3 2 3 2" xfId="40857" xr:uid="{BA9FC156-EBF4-40FF-9E08-C0D52D82A8F3}"/>
    <cellStyle name="Input 6 3 6 3 2 3 3" xfId="59855" xr:uid="{D5D59E30-EC8D-42AE-A506-C0DF57635F5A}"/>
    <cellStyle name="Input 6 3 6 3 2 4" xfId="27454" xr:uid="{05143767-C1E3-4D31-9D84-F2A3F872EBB4}"/>
    <cellStyle name="Input 6 3 6 3 2 5" xfId="46454" xr:uid="{9A21A175-C1BB-43EF-8F3F-10971C6381BE}"/>
    <cellStyle name="Input 6 3 6 3 3" xfId="11250" xr:uid="{D85F071C-D097-4CB5-8461-6437FA60C385}"/>
    <cellStyle name="Input 6 3 6 3 3 2" xfId="31045" xr:uid="{B0506240-CD45-4C96-9748-DF613608BCB0}"/>
    <cellStyle name="Input 6 3 6 3 3 3" xfId="50043" xr:uid="{97F7B6DD-5596-4FA4-9464-F7B03247EB4B}"/>
    <cellStyle name="Input 6 3 6 3 4" xfId="17673" xr:uid="{9EDE2183-7EC4-4161-A51D-019D574B6E37}"/>
    <cellStyle name="Input 6 3 6 3 4 2" xfId="37468" xr:uid="{B1DA6CB1-D4F4-4687-8D98-6448BF47B82B}"/>
    <cellStyle name="Input 6 3 6 3 4 3" xfId="56466" xr:uid="{931A9F57-3AE0-45C4-B660-CC95AD395505}"/>
    <cellStyle name="Input 6 3 6 3 5" xfId="24033" xr:uid="{1CB5E35A-16A7-4E96-9486-447CB92B957F}"/>
    <cellStyle name="Input 6 3 6 3 6" xfId="43065" xr:uid="{2439D1B7-0BFD-4D22-BCD6-867CAC2D652A}"/>
    <cellStyle name="Input 6 3 6 4" xfId="3240" xr:uid="{E8C33FDF-72EC-4AAD-838E-3DCC74EDBD33}"/>
    <cellStyle name="Input 6 3 6 4 2" xfId="6729" xr:uid="{FEAB2A77-D8BB-4306-91AE-398B30F7F973}"/>
    <cellStyle name="Input 6 3 6 4 2 2" xfId="13723" xr:uid="{85F419EE-143B-4D81-B30F-901F4E61A0E9}"/>
    <cellStyle name="Input 6 3 6 4 2 2 2" xfId="33518" xr:uid="{B4B833B3-91D5-4221-BFE5-E281BCA512FD}"/>
    <cellStyle name="Input 6 3 6 4 2 2 3" xfId="52516" xr:uid="{EA31F723-6198-4130-A023-DEF27990B09D}"/>
    <cellStyle name="Input 6 3 6 4 2 3" xfId="20137" xr:uid="{6A5EC22C-DE7F-4759-8533-242195A184F0}"/>
    <cellStyle name="Input 6 3 6 4 2 3 2" xfId="39932" xr:uid="{9EAAD780-0EA2-4F65-B2C2-A577E526A3AE}"/>
    <cellStyle name="Input 6 3 6 4 2 3 3" xfId="58930" xr:uid="{26AAA615-DD16-4EAD-B5D4-B25B09162956}"/>
    <cellStyle name="Input 6 3 6 4 2 4" xfId="26529" xr:uid="{6097B50A-B305-4C4D-BA10-BD4C7EE6508D}"/>
    <cellStyle name="Input 6 3 6 4 2 5" xfId="45529" xr:uid="{4D890FC3-B3C5-47F0-BD6F-34D940AB23DD}"/>
    <cellStyle name="Input 6 3 6 4 3" xfId="10325" xr:uid="{F84798D6-BF4B-40EC-B599-6251DAC0D77B}"/>
    <cellStyle name="Input 6 3 6 4 3 2" xfId="30120" xr:uid="{BB7DB61C-194A-4DBE-B419-A487DB8A23B1}"/>
    <cellStyle name="Input 6 3 6 4 3 3" xfId="49118" xr:uid="{36EEE859-CDCF-4386-9D9B-D936D8F487CB}"/>
    <cellStyle name="Input 6 3 6 4 4" xfId="16748" xr:uid="{E883EA6A-EED3-481D-9272-72785813C5EB}"/>
    <cellStyle name="Input 6 3 6 4 4 2" xfId="36543" xr:uid="{B136146F-F662-494B-A11B-F9D56E27771E}"/>
    <cellStyle name="Input 6 3 6 4 4 3" xfId="55541" xr:uid="{887BFAE8-0F58-49A0-A243-39A4438646A1}"/>
    <cellStyle name="Input 6 3 6 4 5" xfId="23108" xr:uid="{147A94E3-FDB6-4176-8198-18A3B0693190}"/>
    <cellStyle name="Input 6 3 6 4 6" xfId="42140" xr:uid="{A6D96D2C-098A-4E7A-88B9-0C21E05B9625}"/>
    <cellStyle name="Input 6 3 6 5" xfId="5741" xr:uid="{3E211EA7-385A-4CD0-9761-136DE50A5723}"/>
    <cellStyle name="Input 6 3 6 5 2" xfId="12747" xr:uid="{D0435195-68E5-4D0D-8C1A-0238D674F6BD}"/>
    <cellStyle name="Input 6 3 6 5 2 2" xfId="32542" xr:uid="{AD567047-8FF4-43A6-8B4D-CE450FBEB599}"/>
    <cellStyle name="Input 6 3 6 5 2 3" xfId="51540" xr:uid="{905092EA-C7BE-4F47-A88E-2836CFB8D0C5}"/>
    <cellStyle name="Input 6 3 6 5 3" xfId="19164" xr:uid="{AD3C45BA-A806-4C17-9728-522FCECDCCA5}"/>
    <cellStyle name="Input 6 3 6 5 3 2" xfId="38959" xr:uid="{15D227FD-38DC-44AB-85B2-6BD872DD0206}"/>
    <cellStyle name="Input 6 3 6 5 3 3" xfId="57957" xr:uid="{12464ED9-3879-428D-A3BF-BC3331F0E8E5}"/>
    <cellStyle name="Input 6 3 6 5 4" xfId="25544" xr:uid="{71ED0681-774A-4340-B9AF-26059890072E}"/>
    <cellStyle name="Input 6 3 6 5 5" xfId="44556" xr:uid="{D2B90D55-E984-4199-BE19-B88017018C32}"/>
    <cellStyle name="Input 6 3 6 6" xfId="9380" xr:uid="{7FEC8F59-C3D7-40D0-80C5-65962D9859F1}"/>
    <cellStyle name="Input 6 3 6 6 2" xfId="29175" xr:uid="{3DB6E26D-BAB0-4AF4-B3E3-BAB1A5175F40}"/>
    <cellStyle name="Input 6 3 6 6 3" xfId="48173" xr:uid="{E3B6DC45-509B-4455-809C-943B207FD079}"/>
    <cellStyle name="Input 6 3 6 7" xfId="15763" xr:uid="{3C19A180-8379-4082-8886-4D655C305880}"/>
    <cellStyle name="Input 6 3 6 7 2" xfId="35558" xr:uid="{0AC8FBCC-9C5B-4799-AE06-75A1980D78CA}"/>
    <cellStyle name="Input 6 3 6 7 3" xfId="54556" xr:uid="{D8ADCF79-90F5-4B71-B19D-9B314F9C740B}"/>
    <cellStyle name="Input 6 3 6 8" xfId="21918" xr:uid="{FFC66C1F-CD6B-40F9-8DAC-B7C1DAC1544B}"/>
    <cellStyle name="Input 6 3 7" xfId="2320" xr:uid="{AF4C3733-FB6B-4866-B5D1-F25685813493}"/>
    <cellStyle name="Input 6 3 7 2" xfId="4358" xr:uid="{9B86C1A7-5229-4BD7-A284-D008748268E3}"/>
    <cellStyle name="Input 6 3 7 2 2" xfId="7847" xr:uid="{F54A65D8-62E8-47C2-98F3-0665D228D884}"/>
    <cellStyle name="Input 6 3 7 2 2 2" xfId="14836" xr:uid="{6ADAF5B1-E09F-43DB-B567-61A4DF4C6AD7}"/>
    <cellStyle name="Input 6 3 7 2 2 2 2" xfId="34631" xr:uid="{2F255776-1FA3-46BE-A6E7-33235DDDC6E2}"/>
    <cellStyle name="Input 6 3 7 2 2 2 3" xfId="53629" xr:uid="{3CEE943D-3D47-4393-ACDB-B03B34353286}"/>
    <cellStyle name="Input 6 3 7 2 2 3" xfId="21250" xr:uid="{C28B0CE9-796D-4E40-A4F1-815D847FAB60}"/>
    <cellStyle name="Input 6 3 7 2 2 3 2" xfId="41045" xr:uid="{87F06C2D-984F-487B-B967-B31806A7AC56}"/>
    <cellStyle name="Input 6 3 7 2 2 3 3" xfId="60043" xr:uid="{5394CF5B-FC64-478A-A41C-3F2CCCA87940}"/>
    <cellStyle name="Input 6 3 7 2 2 4" xfId="27644" xr:uid="{D57372C2-7061-46C7-A757-0D6EECA11C14}"/>
    <cellStyle name="Input 6 3 7 2 2 5" xfId="46642" xr:uid="{38799388-53E2-4AB2-A627-2A47F110BE29}"/>
    <cellStyle name="Input 6 3 7 2 3" xfId="11438" xr:uid="{4C52A19D-87B0-4F34-B560-7848E5D8993B}"/>
    <cellStyle name="Input 6 3 7 2 3 2" xfId="31233" xr:uid="{8CE948F2-339F-4A49-BBF0-8CD4A4AE7A1A}"/>
    <cellStyle name="Input 6 3 7 2 3 3" xfId="50231" xr:uid="{8E5A1698-4C06-49D7-A597-DFC1C9D9BDFC}"/>
    <cellStyle name="Input 6 3 7 2 4" xfId="17861" xr:uid="{6B9052CF-A71D-43B6-9A4E-1D5CED3AC19B}"/>
    <cellStyle name="Input 6 3 7 2 4 2" xfId="37656" xr:uid="{B2F97751-055F-43DE-B553-F3FD8643B84B}"/>
    <cellStyle name="Input 6 3 7 2 4 3" xfId="56654" xr:uid="{81990955-AB6C-4A7F-9089-F72DA1E2734B}"/>
    <cellStyle name="Input 6 3 7 2 5" xfId="24222" xr:uid="{6073FF38-7FCF-436E-9FF4-231E6CFD7A60}"/>
    <cellStyle name="Input 6 3 7 2 6" xfId="43253" xr:uid="{796086F9-2137-4923-92F2-620280EA1479}"/>
    <cellStyle name="Input 6 3 7 3" xfId="5821" xr:uid="{69424090-28A8-4867-A4BB-86D3A99A8FF7}"/>
    <cellStyle name="Input 6 3 7 3 2" xfId="12826" xr:uid="{5ABBA187-F89E-4C31-AF75-5BDB08FD5BB0}"/>
    <cellStyle name="Input 6 3 7 3 2 2" xfId="32621" xr:uid="{E70C3AD3-1764-4E28-93CD-11412D48A340}"/>
    <cellStyle name="Input 6 3 7 3 2 3" xfId="51619" xr:uid="{675A5CAC-EC2F-4B79-907C-48CB421C9FA8}"/>
    <cellStyle name="Input 6 3 7 3 3" xfId="19242" xr:uid="{688FB01F-9AB5-4173-A330-57700A24821C}"/>
    <cellStyle name="Input 6 3 7 3 3 2" xfId="39037" xr:uid="{D40DB649-A947-4D32-A390-7049CBEC5EDB}"/>
    <cellStyle name="Input 6 3 7 3 3 3" xfId="58035" xr:uid="{9D36181A-706C-4D97-9C02-EE65B3C3B023}"/>
    <cellStyle name="Input 6 3 7 3 4" xfId="25622" xr:uid="{CE684F80-3832-42F7-8689-BF1857597C06}"/>
    <cellStyle name="Input 6 3 7 3 5" xfId="44634" xr:uid="{DE0E2B14-A827-4F6A-AF69-456451EEFB68}"/>
    <cellStyle name="Input 6 3 7 4" xfId="9461" xr:uid="{EC2089AF-75BF-4F54-8881-B0CDB9EBF1C3}"/>
    <cellStyle name="Input 6 3 7 4 2" xfId="29256" xr:uid="{A37DBDB0-9D91-4D91-B1B8-CA4EEDD85469}"/>
    <cellStyle name="Input 6 3 7 4 3" xfId="48254" xr:uid="{C63363AC-C0E3-40D2-AB93-B6B8735911DE}"/>
    <cellStyle name="Input 6 3 7 5" xfId="15841" xr:uid="{ADB8329A-DDA6-469D-A759-F2D45B3C0F1C}"/>
    <cellStyle name="Input 6 3 7 5 2" xfId="35636" xr:uid="{4E2A3A25-A008-4C05-9B1E-4DB4223BFDF2}"/>
    <cellStyle name="Input 6 3 7 5 3" xfId="54634" xr:uid="{26C8ADD6-268F-4921-9600-79D5098ED677}"/>
    <cellStyle name="Input 6 3 7 6" xfId="41673" xr:uid="{C8545EF9-F6DD-4332-80BE-AF19B0281675}"/>
    <cellStyle name="Input 6 3 8" xfId="3221" xr:uid="{B38F0B02-D84B-454D-B883-FA065491AD51}"/>
    <cellStyle name="Input 6 3 8 2" xfId="6710" xr:uid="{62BD5632-1D74-440F-9074-3F7082360D78}"/>
    <cellStyle name="Input 6 3 8 2 2" xfId="13704" xr:uid="{FCF11ABC-E9EB-474E-9CA5-F32680AC2F0B}"/>
    <cellStyle name="Input 6 3 8 2 2 2" xfId="33499" xr:uid="{D6E6345C-0292-4E3B-A61B-48DE3F9C19CE}"/>
    <cellStyle name="Input 6 3 8 2 2 3" xfId="52497" xr:uid="{6AB4D7FD-03AC-499D-B988-F10C0415509D}"/>
    <cellStyle name="Input 6 3 8 2 3" xfId="20118" xr:uid="{65116876-78C8-4075-99AD-CF28E0250C4A}"/>
    <cellStyle name="Input 6 3 8 2 3 2" xfId="39913" xr:uid="{54B32F42-B11F-424F-8844-69E8BC75C046}"/>
    <cellStyle name="Input 6 3 8 2 3 3" xfId="58911" xr:uid="{6D30EDF3-76BD-490B-A177-E261F305B0A4}"/>
    <cellStyle name="Input 6 3 8 2 4" xfId="26510" xr:uid="{6CEAD347-15D7-434B-9122-CC6462E20D99}"/>
    <cellStyle name="Input 6 3 8 2 5" xfId="45510" xr:uid="{07DC945C-FC94-4F14-9A52-8238E50E50D9}"/>
    <cellStyle name="Input 6 3 8 3" xfId="10306" xr:uid="{05D39A3E-C0EE-4048-BF79-71160BA24D57}"/>
    <cellStyle name="Input 6 3 8 3 2" xfId="30101" xr:uid="{B0DB26C0-3C8E-4F3C-9B40-68AF9681F4AA}"/>
    <cellStyle name="Input 6 3 8 3 3" xfId="49099" xr:uid="{567E4DF9-BF23-4F2D-940A-0517A7205577}"/>
    <cellStyle name="Input 6 3 8 4" xfId="16729" xr:uid="{F4977241-A62C-4CAF-ABB5-D4BC95E12868}"/>
    <cellStyle name="Input 6 3 8 4 2" xfId="36524" xr:uid="{E8DDB392-7516-43D2-8FE4-25AFCAE12E3F}"/>
    <cellStyle name="Input 6 3 8 4 3" xfId="55522" xr:uid="{720483EC-2394-4B6C-888F-CF2B3EBEEDC1}"/>
    <cellStyle name="Input 6 3 8 5" xfId="23089" xr:uid="{736CC34D-18BA-46EF-A8D0-F423B5175A55}"/>
    <cellStyle name="Input 6 3 8 6" xfId="42121" xr:uid="{3F735E3A-C7B2-4584-B6AD-65A625BFE51C}"/>
    <cellStyle name="Input 6 3 9" xfId="4264" xr:uid="{ACE7A09D-C865-4C57-B251-43B4E99A1FEC}"/>
    <cellStyle name="Input 6 3 9 2" xfId="7753" xr:uid="{5FD76E30-7487-4038-90ED-FD9BD7226B25}"/>
    <cellStyle name="Input 6 3 9 2 2" xfId="14744" xr:uid="{86451322-8CC1-4D3D-B8BF-A472B2F0DD4C}"/>
    <cellStyle name="Input 6 3 9 2 2 2" xfId="34539" xr:uid="{B10E060C-D44B-4C8F-9A06-A0C3578F6203}"/>
    <cellStyle name="Input 6 3 9 2 2 3" xfId="53537" xr:uid="{95D8FA49-2B73-4DE0-B5D6-8CD1FF5D6106}"/>
    <cellStyle name="Input 6 3 9 2 3" xfId="21158" xr:uid="{B0EC5A60-513A-4367-BD99-CD67300CB2AE}"/>
    <cellStyle name="Input 6 3 9 2 3 2" xfId="40953" xr:uid="{D360FF5B-48E5-4228-B960-1FB750F250F0}"/>
    <cellStyle name="Input 6 3 9 2 3 3" xfId="59951" xr:uid="{F0DDCDDD-3082-494A-A33B-92FBFFBA0B65}"/>
    <cellStyle name="Input 6 3 9 2 4" xfId="27552" xr:uid="{1362923E-0565-4594-A78D-1D87E365519D}"/>
    <cellStyle name="Input 6 3 9 2 5" xfId="46550" xr:uid="{F0BF2F92-AB54-4A4E-90AD-ADE3AC3A0979}"/>
    <cellStyle name="Input 6 3 9 3" xfId="11346" xr:uid="{28376BE8-4673-42C4-BF47-529B617E84CA}"/>
    <cellStyle name="Input 6 3 9 3 2" xfId="31141" xr:uid="{055356FC-9259-4640-837B-2152D726C869}"/>
    <cellStyle name="Input 6 3 9 3 3" xfId="50139" xr:uid="{2D763526-4EE2-47EA-AEA9-A9C9D5F45F7E}"/>
    <cellStyle name="Input 6 3 9 4" xfId="17769" xr:uid="{B55AFEA6-08AA-44F5-A936-F6B23D05D14B}"/>
    <cellStyle name="Input 6 3 9 4 2" xfId="37564" xr:uid="{DF0C6C2A-964D-4307-B791-604D9E65B20B}"/>
    <cellStyle name="Input 6 3 9 4 3" xfId="56562" xr:uid="{E7610ECF-6772-4C2D-A426-7164B0D67A99}"/>
    <cellStyle name="Input 6 3 9 5" xfId="24130" xr:uid="{731B85E6-235F-4816-8339-0C371A27087E}"/>
    <cellStyle name="Input 6 3 9 6" xfId="43161" xr:uid="{965C1ABB-F9B0-4399-95D2-9EC06C70710C}"/>
    <cellStyle name="Input 6 4" xfId="1985" xr:uid="{3C210A10-AF04-4F56-889A-54ACA08B5684}"/>
    <cellStyle name="Input 6 4 2" xfId="2755" xr:uid="{013989AF-3C2E-4FC0-8388-0A85ED0464E0}"/>
    <cellStyle name="Input 6 4 2 2" xfId="4777" xr:uid="{10F5FF6D-2A9D-4625-8DBE-DD6A8AC0F259}"/>
    <cellStyle name="Input 6 4 2 2 2" xfId="8266" xr:uid="{13213053-0663-4A20-8C93-B08890FB3E65}"/>
    <cellStyle name="Input 6 4 2 2 2 2" xfId="15255" xr:uid="{7F5DD23E-4B04-4618-97FC-953DFEA90D44}"/>
    <cellStyle name="Input 6 4 2 2 2 2 2" xfId="35050" xr:uid="{D806AB12-EEE2-4E21-867E-1A9896F97DDD}"/>
    <cellStyle name="Input 6 4 2 2 2 2 3" xfId="54048" xr:uid="{463AE318-31D9-4F10-8FE3-D12F3592CBCB}"/>
    <cellStyle name="Input 6 4 2 2 2 3" xfId="21669" xr:uid="{D129EBDB-063C-4016-BFF5-DDA04F93D9D7}"/>
    <cellStyle name="Input 6 4 2 2 2 3 2" xfId="41464" xr:uid="{A9816A80-EFD2-4E26-8FD6-CEE551D77A77}"/>
    <cellStyle name="Input 6 4 2 2 2 3 3" xfId="60462" xr:uid="{375A9B11-D4E4-4F68-A5D4-772A5FD3B1E7}"/>
    <cellStyle name="Input 6 4 2 2 2 4" xfId="28063" xr:uid="{AD8407C1-BE61-4014-86C6-4DF19415B82F}"/>
    <cellStyle name="Input 6 4 2 2 2 5" xfId="47061" xr:uid="{9E7ABACC-EF48-4DFE-A0E3-21E9B1F29802}"/>
    <cellStyle name="Input 6 4 2 2 3" xfId="11857" xr:uid="{8E19E9AE-6FA6-4A35-ABEB-A3C230758408}"/>
    <cellStyle name="Input 6 4 2 2 3 2" xfId="31652" xr:uid="{F3E764C5-8D0F-4742-A0D8-A75C6B47CD1F}"/>
    <cellStyle name="Input 6 4 2 2 3 3" xfId="50650" xr:uid="{31948625-4789-43B5-9DDA-E277530A19B4}"/>
    <cellStyle name="Input 6 4 2 2 4" xfId="18280" xr:uid="{F82FEC3E-08C5-47FD-95AF-7BA189B8495B}"/>
    <cellStyle name="Input 6 4 2 2 4 2" xfId="38075" xr:uid="{B3000CDF-27F7-4340-A10F-89EBBC4BCA1E}"/>
    <cellStyle name="Input 6 4 2 2 4 3" xfId="57073" xr:uid="{9F625E23-FD43-49CB-B0DE-CCAFCB05C19E}"/>
    <cellStyle name="Input 6 4 2 2 5" xfId="24641" xr:uid="{BE666A4B-726D-4233-917D-A0AA52FA78FF}"/>
    <cellStyle name="Input 6 4 2 2 6" xfId="43672" xr:uid="{21CD13AC-C371-48F7-A9E9-1AD41F4B9BE1}"/>
    <cellStyle name="Input 6 4 2 3" xfId="6247" xr:uid="{408B707C-D32B-4D8B-8C73-B4DCF0B2FBFC}"/>
    <cellStyle name="Input 6 4 2 3 2" xfId="13245" xr:uid="{B4198B30-6B8B-4B93-B58D-3C4CA2A71DAA}"/>
    <cellStyle name="Input 6 4 2 3 2 2" xfId="33040" xr:uid="{B7D2F7C4-10D2-4CFE-818D-223FA5937D15}"/>
    <cellStyle name="Input 6 4 2 3 2 3" xfId="52038" xr:uid="{23577D67-F478-4E6F-8B38-881476F36AFC}"/>
    <cellStyle name="Input 6 4 2 3 3" xfId="19660" xr:uid="{8BC58F80-5EE5-4CE3-BA64-379E9786DD09}"/>
    <cellStyle name="Input 6 4 2 3 3 2" xfId="39455" xr:uid="{30E32620-1B60-419D-9FDC-F9EA2E6EDB84}"/>
    <cellStyle name="Input 6 4 2 3 3 3" xfId="58453" xr:uid="{4CEF3492-086F-4E58-ADFE-08E7906FFA72}"/>
    <cellStyle name="Input 6 4 2 3 4" xfId="26048" xr:uid="{0FA4D80A-E5B2-4E18-BD15-D7BD8DB7C1B5}"/>
    <cellStyle name="Input 6 4 2 3 5" xfId="45052" xr:uid="{973AED6C-F6B4-42EB-8213-C41C4555C5CF}"/>
    <cellStyle name="Input 6 4 2 4" xfId="9855" xr:uid="{70759ED2-4505-48D3-8BCE-C0D6A58D20F0}"/>
    <cellStyle name="Input 6 4 2 4 2" xfId="29650" xr:uid="{BDD04A4C-01BF-4ECE-91EB-EECF2C165200}"/>
    <cellStyle name="Input 6 4 2 4 3" xfId="48648" xr:uid="{457768DC-4C21-478C-BE26-F9C2D327220A}"/>
    <cellStyle name="Input 6 4 2 5" xfId="16268" xr:uid="{8812B629-392B-4F40-8830-B0E7EFDCB835}"/>
    <cellStyle name="Input 6 4 2 5 2" xfId="36063" xr:uid="{68AA999B-D00E-4521-9107-A17A9D3FC2A7}"/>
    <cellStyle name="Input 6 4 2 5 3" xfId="55061" xr:uid="{C0DA1870-B660-4533-8B51-D842937CA709}"/>
    <cellStyle name="Input 6 4 2 6" xfId="41808" xr:uid="{2F7D6437-0747-41CF-B674-9AB2ADBA4E6B}"/>
    <cellStyle name="Input 6 4 3" xfId="3996" xr:uid="{8DF5D9E2-A791-4409-9C83-87B50D669A9D}"/>
    <cellStyle name="Input 6 4 3 2" xfId="7485" xr:uid="{792BB946-413B-4235-9C48-A3DBA4FE80BC}"/>
    <cellStyle name="Input 6 4 3 2 2" xfId="14478" xr:uid="{5029BF5F-B41B-4019-B718-D66C33BD699C}"/>
    <cellStyle name="Input 6 4 3 2 2 2" xfId="34273" xr:uid="{6A3DC945-373A-4785-B7DD-40E8C5D82FBA}"/>
    <cellStyle name="Input 6 4 3 2 2 3" xfId="53271" xr:uid="{010CB9D4-AAC9-4BFF-82FC-153EDBA121C9}"/>
    <cellStyle name="Input 6 4 3 2 3" xfId="20892" xr:uid="{3F2ED46E-73E3-420D-88D4-FD8D71BBBF73}"/>
    <cellStyle name="Input 6 4 3 2 3 2" xfId="40687" xr:uid="{8B5ECA65-9B61-4B7E-80E1-098311670BD0}"/>
    <cellStyle name="Input 6 4 3 2 3 3" xfId="59685" xr:uid="{C04BB6C3-E56C-417E-8F8A-E6DCB3A01896}"/>
    <cellStyle name="Input 6 4 3 2 4" xfId="27284" xr:uid="{986FF7DA-21C1-4899-8507-789AA8A25CC0}"/>
    <cellStyle name="Input 6 4 3 2 5" xfId="46284" xr:uid="{9C8C66F6-C990-4C28-BB54-9F4178A7E289}"/>
    <cellStyle name="Input 6 4 3 3" xfId="11080" xr:uid="{D392D12F-1AD8-4E1D-AD63-10DB861D6BD3}"/>
    <cellStyle name="Input 6 4 3 3 2" xfId="30875" xr:uid="{A4255326-D6D9-4A4E-938B-FB72D6E84D2C}"/>
    <cellStyle name="Input 6 4 3 3 3" xfId="49873" xr:uid="{17BDDDD5-09F2-4D1C-B579-9741EAC52200}"/>
    <cellStyle name="Input 6 4 3 4" xfId="17503" xr:uid="{F8D95842-9A8F-40E8-8278-ED2A273ADD4D}"/>
    <cellStyle name="Input 6 4 3 4 2" xfId="37298" xr:uid="{68E681FD-145B-4D7C-87E0-6D7F1410EAA4}"/>
    <cellStyle name="Input 6 4 3 4 3" xfId="56296" xr:uid="{0ADE07D0-C77B-4A67-A9FF-862C76ED3405}"/>
    <cellStyle name="Input 6 4 3 5" xfId="23863" xr:uid="{CA95D60C-C136-43D1-8A4D-609C2DFA5EA1}"/>
    <cellStyle name="Input 6 4 3 6" xfId="42895" xr:uid="{805A1D9D-AFCF-459B-9B1C-4FE396025823}"/>
    <cellStyle name="Input 6 4 4" xfId="4230" xr:uid="{EC4F8907-A989-4FAF-967E-889F24D563FA}"/>
    <cellStyle name="Input 6 4 4 2" xfId="7719" xr:uid="{846845E0-2C36-4B76-B853-E633D404E8F2}"/>
    <cellStyle name="Input 6 4 4 2 2" xfId="14710" xr:uid="{10406917-AD58-46DC-ACAD-363F1543AE2A}"/>
    <cellStyle name="Input 6 4 4 2 2 2" xfId="34505" xr:uid="{4C9AE8F8-8EC9-4C04-BCA6-57CFDDBE956C}"/>
    <cellStyle name="Input 6 4 4 2 2 3" xfId="53503" xr:uid="{AA69BBFB-E38D-4366-9BD7-2B00C9AC24BF}"/>
    <cellStyle name="Input 6 4 4 2 3" xfId="21124" xr:uid="{55373D42-E885-497B-8707-5E7B273A77A9}"/>
    <cellStyle name="Input 6 4 4 2 3 2" xfId="40919" xr:uid="{1C3988F9-025D-4C4A-864A-9E5A248F8D3D}"/>
    <cellStyle name="Input 6 4 4 2 3 3" xfId="59917" xr:uid="{F5ED2FAB-E689-44CE-9637-6B60AA648E96}"/>
    <cellStyle name="Input 6 4 4 2 4" xfId="27518" xr:uid="{964150C3-4A59-4FEF-AAEB-59C0082FAEA7}"/>
    <cellStyle name="Input 6 4 4 2 5" xfId="46516" xr:uid="{432875DD-B5D2-4051-9B5C-0C35360C5AC5}"/>
    <cellStyle name="Input 6 4 4 3" xfId="11312" xr:uid="{5AF4BE2F-88C6-47AD-A847-52B0A797F7E0}"/>
    <cellStyle name="Input 6 4 4 3 2" xfId="31107" xr:uid="{83926901-903A-417D-AD61-CB25E6F766FB}"/>
    <cellStyle name="Input 6 4 4 3 3" xfId="50105" xr:uid="{461F42FE-79A9-422A-A454-2951ED2A7297}"/>
    <cellStyle name="Input 6 4 4 4" xfId="17735" xr:uid="{72A27E84-9854-4996-96A6-660AC00E576F}"/>
    <cellStyle name="Input 6 4 4 4 2" xfId="37530" xr:uid="{EB08CA2D-0828-4B08-A7BD-2890041A72B9}"/>
    <cellStyle name="Input 6 4 4 4 3" xfId="56528" xr:uid="{5CA60801-A1E0-4520-96E9-81B969115D2D}"/>
    <cellStyle name="Input 6 4 4 5" xfId="24096" xr:uid="{C219B977-0AD7-4BB2-BDDC-A9F4799E4303}"/>
    <cellStyle name="Input 6 4 4 6" xfId="43127" xr:uid="{496EAEAF-D7DF-4530-9509-C3A8F2B02C9F}"/>
    <cellStyle name="Input 6 4 5" xfId="5570" xr:uid="{BD1AC315-0AD9-42A3-8738-4B5A424267D8}"/>
    <cellStyle name="Input 6 4 5 2" xfId="12581" xr:uid="{19626D47-2F86-420E-82DA-A837DC4800F5}"/>
    <cellStyle name="Input 6 4 5 2 2" xfId="32376" xr:uid="{F9188C70-76BC-4B94-9F68-61ED798A0787}"/>
    <cellStyle name="Input 6 4 5 2 3" xfId="51374" xr:uid="{91A380BD-E355-4933-97E9-6F3A93B96B40}"/>
    <cellStyle name="Input 6 4 5 3" xfId="18999" xr:uid="{6D3F31D5-F584-4EE8-99DF-8D71EBF14B1E}"/>
    <cellStyle name="Input 6 4 5 3 2" xfId="38794" xr:uid="{872F55F3-3D93-4D94-9875-E7A77813EBBC}"/>
    <cellStyle name="Input 6 4 5 3 3" xfId="57792" xr:uid="{0B0C3E61-48B5-4FB6-8840-0269383CA98D}"/>
    <cellStyle name="Input 6 4 5 4" xfId="25375" xr:uid="{69023B09-02BF-4326-BE7E-97981A37B024}"/>
    <cellStyle name="Input 6 4 5 5" xfId="44391" xr:uid="{6F3D249E-31E5-4700-B361-9B147031F19C}"/>
    <cellStyle name="Input 6 4 6" xfId="9220" xr:uid="{68CB2F2A-A47B-4F84-8BD4-CA9775721C1D}"/>
    <cellStyle name="Input 6 4 6 2" xfId="29015" xr:uid="{3BDE82E5-643B-4582-85D9-49814ADDCC24}"/>
    <cellStyle name="Input 6 4 6 3" xfId="48013" xr:uid="{F0D4D3C7-3039-4FA8-88CE-5D6D9E9EBA6A}"/>
    <cellStyle name="Input 6 4 7" xfId="15595" xr:uid="{20101834-92E6-4188-9A32-A9200559D759}"/>
    <cellStyle name="Input 6 4 7 2" xfId="35390" xr:uid="{47468BD9-288F-4077-8B49-C5C96AE86284}"/>
    <cellStyle name="Input 6 4 7 3" xfId="54388" xr:uid="{6A810F26-6550-4D0F-ACE4-A0C4F8A133E1}"/>
    <cellStyle name="Input 6 4 8" xfId="22650" xr:uid="{24BE670D-8566-4E5A-A118-40D6244BCDC8}"/>
    <cellStyle name="Input 6 5" xfId="1940" xr:uid="{9F097336-451B-4FB7-9F78-E5392E2AE4B2}"/>
    <cellStyle name="Input 6 5 2" xfId="2710" xr:uid="{4E11212B-0D7D-442C-AC3B-576F5EBC3F08}"/>
    <cellStyle name="Input 6 5 2 2" xfId="4732" xr:uid="{4D8882EA-B8E1-4003-841E-5B2F045E5795}"/>
    <cellStyle name="Input 6 5 2 2 2" xfId="8221" xr:uid="{A714D11F-4A7E-4DC8-B311-18790FCADD0E}"/>
    <cellStyle name="Input 6 5 2 2 2 2" xfId="15210" xr:uid="{2DF9F91E-3662-4207-8890-38F9B5D3A2F6}"/>
    <cellStyle name="Input 6 5 2 2 2 2 2" xfId="35005" xr:uid="{6B772980-A692-4E74-A1FA-1F37A9AA93CC}"/>
    <cellStyle name="Input 6 5 2 2 2 2 3" xfId="54003" xr:uid="{245C2518-EA73-454E-A3DF-B093C6D0C3F5}"/>
    <cellStyle name="Input 6 5 2 2 2 3" xfId="21624" xr:uid="{852DA81A-BA2C-4B5E-8841-0C00A44738F8}"/>
    <cellStyle name="Input 6 5 2 2 2 3 2" xfId="41419" xr:uid="{08CFAAF6-ED25-44AD-A471-F1AF8A71F94C}"/>
    <cellStyle name="Input 6 5 2 2 2 3 3" xfId="60417" xr:uid="{BDA36259-3566-4156-B0C7-4349F4E6BC93}"/>
    <cellStyle name="Input 6 5 2 2 2 4" xfId="28018" xr:uid="{A8F6F269-03A6-4EAD-93F1-8EC5E5C92804}"/>
    <cellStyle name="Input 6 5 2 2 2 5" xfId="47016" xr:uid="{B1EE03FF-D1AA-43B7-966C-12451B678C8F}"/>
    <cellStyle name="Input 6 5 2 2 3" xfId="11812" xr:uid="{DD36E465-063B-4995-B652-06002096F846}"/>
    <cellStyle name="Input 6 5 2 2 3 2" xfId="31607" xr:uid="{3BAB4167-5D97-4024-821D-4DC249E4CC45}"/>
    <cellStyle name="Input 6 5 2 2 3 3" xfId="50605" xr:uid="{B2FB3E02-692F-4653-BB53-00B11D5599D8}"/>
    <cellStyle name="Input 6 5 2 2 4" xfId="18235" xr:uid="{12EF7C63-B5BA-4D73-AE51-E3A105968A00}"/>
    <cellStyle name="Input 6 5 2 2 4 2" xfId="38030" xr:uid="{8A63A714-DF6E-4BD3-AB97-1EB15A1BAAFB}"/>
    <cellStyle name="Input 6 5 2 2 4 3" xfId="57028" xr:uid="{88EAB000-1606-473E-8C25-5132936033B4}"/>
    <cellStyle name="Input 6 5 2 2 5" xfId="24596" xr:uid="{3B6AA3FF-BACE-44F1-A580-8286EE59C03F}"/>
    <cellStyle name="Input 6 5 2 2 6" xfId="43627" xr:uid="{E9D8EB1F-01A5-4C1C-8CAE-C146FB01BF01}"/>
    <cellStyle name="Input 6 5 2 3" xfId="6202" xr:uid="{62B314E9-AB38-402E-8AB6-8553A388327F}"/>
    <cellStyle name="Input 6 5 2 3 2" xfId="13200" xr:uid="{50F5DD3C-AF80-4402-AA87-95136EF9CDA9}"/>
    <cellStyle name="Input 6 5 2 3 2 2" xfId="32995" xr:uid="{402A901D-9E9A-4346-AE22-26BFB57F8C02}"/>
    <cellStyle name="Input 6 5 2 3 2 3" xfId="51993" xr:uid="{C3B28026-6BC8-4A96-8E32-4EE0FC71CB24}"/>
    <cellStyle name="Input 6 5 2 3 3" xfId="19615" xr:uid="{CAFBECD4-5C10-463F-B8E6-399C559CE42F}"/>
    <cellStyle name="Input 6 5 2 3 3 2" xfId="39410" xr:uid="{A87F7B29-05E2-4D6A-BC4A-0BA1C0AC07AA}"/>
    <cellStyle name="Input 6 5 2 3 3 3" xfId="58408" xr:uid="{DC210854-C91C-40CD-8A9F-4A8C6E709073}"/>
    <cellStyle name="Input 6 5 2 3 4" xfId="26003" xr:uid="{A1AB6AD4-1C27-46C0-BA1E-6C33BCE4BB1C}"/>
    <cellStyle name="Input 6 5 2 3 5" xfId="45007" xr:uid="{80CAEDBF-60E5-4498-8E23-8B0A44ECE798}"/>
    <cellStyle name="Input 6 5 2 4" xfId="9813" xr:uid="{F2229E8E-BFA6-4E99-BD87-D09F86690231}"/>
    <cellStyle name="Input 6 5 2 4 2" xfId="29608" xr:uid="{5A02AC1D-7D42-4C7C-A30B-F55031791095}"/>
    <cellStyle name="Input 6 5 2 4 3" xfId="48606" xr:uid="{56B4C84E-08B0-415A-B67C-179962B01FD8}"/>
    <cellStyle name="Input 6 5 2 5" xfId="16223" xr:uid="{639B67EA-5D51-4ED5-976A-5BD0E29FE337}"/>
    <cellStyle name="Input 6 5 2 5 2" xfId="36018" xr:uid="{FF52E1F3-3752-4524-8332-0FE878454762}"/>
    <cellStyle name="Input 6 5 2 5 3" xfId="55016" xr:uid="{035FFF03-38E5-48C2-AFEC-F8524407AB24}"/>
    <cellStyle name="Input 6 5 2 6" xfId="41789" xr:uid="{75FCC051-6CFE-46B8-9C02-BF24394479A0}"/>
    <cellStyle name="Input 6 5 3" xfId="3951" xr:uid="{4142F811-F1E5-42EC-BAA8-36C62DF23FD4}"/>
    <cellStyle name="Input 6 5 3 2" xfId="7440" xr:uid="{04742AFE-02BF-41E3-8463-F2598F406EF3}"/>
    <cellStyle name="Input 6 5 3 2 2" xfId="14433" xr:uid="{3B89060C-6DF7-45BB-81AE-1A1CEDB9FF0F}"/>
    <cellStyle name="Input 6 5 3 2 2 2" xfId="34228" xr:uid="{9A963A40-530A-492B-89CB-554A9AEF1E92}"/>
    <cellStyle name="Input 6 5 3 2 2 3" xfId="53226" xr:uid="{4B6C8C00-FF23-4FFA-875D-170F2CF8ADA3}"/>
    <cellStyle name="Input 6 5 3 2 3" xfId="20847" xr:uid="{CD7AAD37-1A14-4D0B-95AB-03000A17DBC4}"/>
    <cellStyle name="Input 6 5 3 2 3 2" xfId="40642" xr:uid="{8AA3F444-5CAE-417E-ACFD-E4F9F524DB21}"/>
    <cellStyle name="Input 6 5 3 2 3 3" xfId="59640" xr:uid="{E56D753E-ADD1-4826-973F-535DC0DF7CE5}"/>
    <cellStyle name="Input 6 5 3 2 4" xfId="27239" xr:uid="{5D53C1D2-8F35-4D17-909C-590B11E7B3C9}"/>
    <cellStyle name="Input 6 5 3 2 5" xfId="46239" xr:uid="{FFCE1A84-A557-4BE4-B70D-9ABB7337C6B8}"/>
    <cellStyle name="Input 6 5 3 3" xfId="11035" xr:uid="{73E53A9B-74FF-44F7-8ED7-1E266E3A5F63}"/>
    <cellStyle name="Input 6 5 3 3 2" xfId="30830" xr:uid="{CC790138-E1AB-4961-B5A4-A758F04DF0B8}"/>
    <cellStyle name="Input 6 5 3 3 3" xfId="49828" xr:uid="{D3F3BE52-FF2D-4DDB-9B95-B80B04635E25}"/>
    <cellStyle name="Input 6 5 3 4" xfId="17458" xr:uid="{2990EE01-E6F1-4C07-9B2E-404FFFDAD6BF}"/>
    <cellStyle name="Input 6 5 3 4 2" xfId="37253" xr:uid="{2C24545D-DC84-48DF-B6E0-5366BB7B1196}"/>
    <cellStyle name="Input 6 5 3 4 3" xfId="56251" xr:uid="{C7345EB4-7B35-4A77-976D-65984A490E90}"/>
    <cellStyle name="Input 6 5 3 5" xfId="23818" xr:uid="{8F17540E-4C1C-44CC-9536-8AD58F6E611F}"/>
    <cellStyle name="Input 6 5 3 6" xfId="42850" xr:uid="{F0C6AF9E-52A6-4258-B44C-095693C3397A}"/>
    <cellStyle name="Input 6 5 4" xfId="4240" xr:uid="{D2100435-0E64-4D7D-B9D4-B60D16C27669}"/>
    <cellStyle name="Input 6 5 4 2" xfId="7729" xr:uid="{EDBABCD4-5E6F-4278-A43C-90DA6F711256}"/>
    <cellStyle name="Input 6 5 4 2 2" xfId="14720" xr:uid="{3DBEC534-64AB-465F-BEF6-FB2DFB478B65}"/>
    <cellStyle name="Input 6 5 4 2 2 2" xfId="34515" xr:uid="{2ED0B984-62B3-4728-9FC9-737A2408BC6C}"/>
    <cellStyle name="Input 6 5 4 2 2 3" xfId="53513" xr:uid="{864C82D2-91C8-43C5-9572-ECB61E61B7EB}"/>
    <cellStyle name="Input 6 5 4 2 3" xfId="21134" xr:uid="{A0EB13C2-836F-4857-AD31-DA544773C177}"/>
    <cellStyle name="Input 6 5 4 2 3 2" xfId="40929" xr:uid="{D5133B6A-74A5-47B2-B1C6-4A64C394874B}"/>
    <cellStyle name="Input 6 5 4 2 3 3" xfId="59927" xr:uid="{EFB9F27C-2E61-4D48-86AC-1322EA63E6D1}"/>
    <cellStyle name="Input 6 5 4 2 4" xfId="27528" xr:uid="{A0D687FE-184D-46CC-8071-62384DCC32B9}"/>
    <cellStyle name="Input 6 5 4 2 5" xfId="46526" xr:uid="{1DA92AA5-9A25-4F11-9986-1CB478EE18AF}"/>
    <cellStyle name="Input 6 5 4 3" xfId="11322" xr:uid="{8D6A9937-9A2B-47CA-8E65-3F6927165399}"/>
    <cellStyle name="Input 6 5 4 3 2" xfId="31117" xr:uid="{317B409C-BFAC-4D62-A27E-C939336E10EA}"/>
    <cellStyle name="Input 6 5 4 3 3" xfId="50115" xr:uid="{32780930-613A-413A-83C7-CA727CBF5809}"/>
    <cellStyle name="Input 6 5 4 4" xfId="17745" xr:uid="{1835B160-DFB3-4768-B13E-2DF36E41AEC6}"/>
    <cellStyle name="Input 6 5 4 4 2" xfId="37540" xr:uid="{F8BC1CAC-0286-4DA7-A1F6-9693204FE854}"/>
    <cellStyle name="Input 6 5 4 4 3" xfId="56538" xr:uid="{0B793485-47B5-4ECA-86A1-EE4EB5A4E77C}"/>
    <cellStyle name="Input 6 5 4 5" xfId="24106" xr:uid="{CB1F82A5-5E22-4027-8A61-1DC3D5F207C7}"/>
    <cellStyle name="Input 6 5 4 6" xfId="43137" xr:uid="{72EBEF77-FD5A-48A6-9921-8C79A20C6BD1}"/>
    <cellStyle name="Input 6 5 5" xfId="5525" xr:uid="{E956300A-2EA4-43BE-B26F-6B35CA686B6B}"/>
    <cellStyle name="Input 6 5 5 2" xfId="12536" xr:uid="{F5C65C37-0643-46F5-AC26-D33F5FE8BC74}"/>
    <cellStyle name="Input 6 5 5 2 2" xfId="32331" xr:uid="{A0B17DF2-D211-4396-B12E-02A0ADA4CBB7}"/>
    <cellStyle name="Input 6 5 5 2 3" xfId="51329" xr:uid="{6784044E-4659-4798-8C4E-515ED19D8CB5}"/>
    <cellStyle name="Input 6 5 5 3" xfId="18954" xr:uid="{0550B97B-76BE-43C1-A075-6A77AA1BF95B}"/>
    <cellStyle name="Input 6 5 5 3 2" xfId="38749" xr:uid="{380C2421-CB8C-48C5-96B7-E8C949218544}"/>
    <cellStyle name="Input 6 5 5 3 3" xfId="57747" xr:uid="{0538BEA1-D11D-46B2-84FC-9FA6DFC181E5}"/>
    <cellStyle name="Input 6 5 5 4" xfId="25330" xr:uid="{C09F6214-A411-4AB7-9BE6-BF48B8B30D87}"/>
    <cellStyle name="Input 6 5 5 5" xfId="44346" xr:uid="{EA912EB1-13DD-44EB-8752-9B73D44E8612}"/>
    <cellStyle name="Input 6 5 6" xfId="9178" xr:uid="{637EC90B-5FD0-4715-AD2C-999EA0CFF98E}"/>
    <cellStyle name="Input 6 5 6 2" xfId="28973" xr:uid="{40714311-2E8E-4A42-9AB3-DE640B886E49}"/>
    <cellStyle name="Input 6 5 6 3" xfId="47971" xr:uid="{999D4120-0D4B-47DB-B1F9-9AF48749CEC9}"/>
    <cellStyle name="Input 6 5 7" xfId="15550" xr:uid="{5563185A-088F-4C1A-ADA8-62498D4BD053}"/>
    <cellStyle name="Input 6 5 7 2" xfId="35345" xr:uid="{CCF0C4AF-2B5C-49DA-AF9F-01974C5ED55F}"/>
    <cellStyle name="Input 6 5 7 3" xfId="54343" xr:uid="{98851FF4-ACDD-4D2E-BBAD-8C1C6ADCBC59}"/>
    <cellStyle name="Input 6 5 8" xfId="22330" xr:uid="{9137A64B-55D9-4353-8D7C-9E0464AE6F3A}"/>
    <cellStyle name="Input 6 6" xfId="1843" xr:uid="{2A1FAB67-D9FF-481E-A42C-1C9F91FD2DD8}"/>
    <cellStyle name="Input 6 6 2" xfId="2613" xr:uid="{F35447B0-879B-4D4E-86DD-2BEFF5C6F2D0}"/>
    <cellStyle name="Input 6 6 2 2" xfId="4636" xr:uid="{F0A93AE9-B205-45D7-8253-C04397076DBB}"/>
    <cellStyle name="Input 6 6 2 2 2" xfId="8125" xr:uid="{2D56624C-7AD2-432B-BBEC-546E6FBCD21C}"/>
    <cellStyle name="Input 6 6 2 2 2 2" xfId="15114" xr:uid="{957DBFCC-A624-4375-8378-F139ECF016B0}"/>
    <cellStyle name="Input 6 6 2 2 2 2 2" xfId="34909" xr:uid="{C39194EB-6DC1-49D0-A913-6C19E548C4F8}"/>
    <cellStyle name="Input 6 6 2 2 2 2 3" xfId="53907" xr:uid="{6B3ED473-9E1F-4CD2-97D3-5225E8685DA2}"/>
    <cellStyle name="Input 6 6 2 2 2 3" xfId="21528" xr:uid="{0F3DCE70-EEF8-462B-93E7-172E502F7E30}"/>
    <cellStyle name="Input 6 6 2 2 2 3 2" xfId="41323" xr:uid="{A8E40A47-F583-452C-BACA-CF5BE9B03BCD}"/>
    <cellStyle name="Input 6 6 2 2 2 3 3" xfId="60321" xr:uid="{01703915-C902-4F6D-9557-D05665C610E3}"/>
    <cellStyle name="Input 6 6 2 2 2 4" xfId="27922" xr:uid="{F4378722-455F-427E-B031-8AF40E7A6E63}"/>
    <cellStyle name="Input 6 6 2 2 2 5" xfId="46920" xr:uid="{8313A31B-61E4-4D5D-B365-AA18989DB68B}"/>
    <cellStyle name="Input 6 6 2 2 3" xfId="11716" xr:uid="{30C53506-ADED-446B-A911-107D043EAA22}"/>
    <cellStyle name="Input 6 6 2 2 3 2" xfId="31511" xr:uid="{05456723-1472-4692-BD2A-32F871783A18}"/>
    <cellStyle name="Input 6 6 2 2 3 3" xfId="50509" xr:uid="{E5DCD96F-9B2F-49DD-AA33-1939C339FB2D}"/>
    <cellStyle name="Input 6 6 2 2 4" xfId="18139" xr:uid="{6EA3F145-FF0E-4C3F-BBED-3AC99A1E3E8F}"/>
    <cellStyle name="Input 6 6 2 2 4 2" xfId="37934" xr:uid="{7FDF221D-832E-4052-9DB9-F6B6EB153229}"/>
    <cellStyle name="Input 6 6 2 2 4 3" xfId="56932" xr:uid="{C50B0652-734D-400E-9ED2-60D7FB449920}"/>
    <cellStyle name="Input 6 6 2 2 5" xfId="24500" xr:uid="{27E3AA45-6055-47CF-A4DF-807EC97B8389}"/>
    <cellStyle name="Input 6 6 2 2 6" xfId="43531" xr:uid="{53B3C03A-8EA8-4BCB-9C4B-B0228273385B}"/>
    <cellStyle name="Input 6 6 2 3" xfId="6105" xr:uid="{577E2DB8-739C-4143-9EF9-EFC0E5E89349}"/>
    <cellStyle name="Input 6 6 2 3 2" xfId="13104" xr:uid="{227AE9EC-4B60-429C-A70F-AED22375BD59}"/>
    <cellStyle name="Input 6 6 2 3 2 2" xfId="32899" xr:uid="{D46F8BBC-AF4E-4490-BB1B-CCC9EA458DAF}"/>
    <cellStyle name="Input 6 6 2 3 2 3" xfId="51897" xr:uid="{0A7824B3-B84B-4C59-8DDE-D802EC6976BE}"/>
    <cellStyle name="Input 6 6 2 3 3" xfId="19519" xr:uid="{123D9761-4C41-4DFA-8AA2-662C8D32BD8E}"/>
    <cellStyle name="Input 6 6 2 3 3 2" xfId="39314" xr:uid="{73D8FC7E-8647-436A-96EF-682BC1D149CF}"/>
    <cellStyle name="Input 6 6 2 3 3 3" xfId="58312" xr:uid="{E16B453D-2892-4773-BAAD-5CFB3D1E3E2A}"/>
    <cellStyle name="Input 6 6 2 3 4" xfId="25906" xr:uid="{42CCAE68-095C-4A69-B969-169A28F88427}"/>
    <cellStyle name="Input 6 6 2 3 5" xfId="44911" xr:uid="{7EC7B127-68D9-49C2-B42F-129274914883}"/>
    <cellStyle name="Input 6 6 2 4" xfId="9722" xr:uid="{628629D0-7935-4940-8463-379CBC59A1F9}"/>
    <cellStyle name="Input 6 6 2 4 2" xfId="29517" xr:uid="{DB3F8C03-5609-4799-97F2-A83A9094EAB7}"/>
    <cellStyle name="Input 6 6 2 4 3" xfId="48515" xr:uid="{217B10E0-4A3B-4E78-9F93-2134EC2000E2}"/>
    <cellStyle name="Input 6 6 2 5" xfId="16127" xr:uid="{E6CBFAB6-A5E6-4200-BBF0-36E89D5BE8A2}"/>
    <cellStyle name="Input 6 6 2 5 2" xfId="35922" xr:uid="{DBB61B39-62E4-48E5-9FD2-EBF5FA907573}"/>
    <cellStyle name="Input 6 6 2 5 3" xfId="54920" xr:uid="{C39C1038-4EF9-4908-8C52-0B387E88A1C8}"/>
    <cellStyle name="Input 6 6 2 6" xfId="41755" xr:uid="{00A37475-F0BE-4B83-98BB-89AABA331836}"/>
    <cellStyle name="Input 6 6 3" xfId="3855" xr:uid="{BE70742B-A223-4F41-BB2B-CEFAAD35F388}"/>
    <cellStyle name="Input 6 6 3 2" xfId="7344" xr:uid="{5C137BA4-0F1B-430B-A9B2-EC1CC23B1F3B}"/>
    <cellStyle name="Input 6 6 3 2 2" xfId="14337" xr:uid="{E4C7CB4C-9FE7-40CA-B08C-DC43F6B511A7}"/>
    <cellStyle name="Input 6 6 3 2 2 2" xfId="34132" xr:uid="{BC6634F8-4450-4A03-9D97-D8FAFFABC54C}"/>
    <cellStyle name="Input 6 6 3 2 2 3" xfId="53130" xr:uid="{DA50CDC8-304E-4D4F-8F41-C2AAE72E02BA}"/>
    <cellStyle name="Input 6 6 3 2 3" xfId="20751" xr:uid="{BE94EAE3-6AFD-4F0C-9245-5ED1EF1CAF43}"/>
    <cellStyle name="Input 6 6 3 2 3 2" xfId="40546" xr:uid="{4B1B4FE2-B328-4236-8154-B9EEB108CF81}"/>
    <cellStyle name="Input 6 6 3 2 3 3" xfId="59544" xr:uid="{1E60C7EF-DB46-4D27-B265-C7F772740A04}"/>
    <cellStyle name="Input 6 6 3 2 4" xfId="27143" xr:uid="{AC1BAA60-9785-4DB0-95EE-1813A69C1207}"/>
    <cellStyle name="Input 6 6 3 2 5" xfId="46143" xr:uid="{30A26476-04E4-48E7-A2D6-355871A43762}"/>
    <cellStyle name="Input 6 6 3 3" xfId="10939" xr:uid="{EA2BC7AF-A87B-4AE3-893A-5C0EBEEA7435}"/>
    <cellStyle name="Input 6 6 3 3 2" xfId="30734" xr:uid="{5BE35C98-A870-450E-B7D7-433B1FF65ADE}"/>
    <cellStyle name="Input 6 6 3 3 3" xfId="49732" xr:uid="{8AEDA3BF-2675-4B9E-894D-C8E8D6903E80}"/>
    <cellStyle name="Input 6 6 3 4" xfId="17362" xr:uid="{7816F0E5-3944-4E50-AD38-9179D8A561F1}"/>
    <cellStyle name="Input 6 6 3 4 2" xfId="37157" xr:uid="{0B358EFE-EBC2-4E13-A1C8-6D5AF3C28B49}"/>
    <cellStyle name="Input 6 6 3 4 3" xfId="56155" xr:uid="{4CFBA55D-3047-4654-9055-7ACF7345B279}"/>
    <cellStyle name="Input 6 6 3 5" xfId="23722" xr:uid="{66B0550D-1D4D-4CFF-B1CA-7C9488ED83A7}"/>
    <cellStyle name="Input 6 6 3 6" xfId="42754" xr:uid="{804B44C8-CB1C-4C75-86A3-A43A993D7B97}"/>
    <cellStyle name="Input 6 6 4" xfId="3037" xr:uid="{8298A3DD-1C94-482B-B315-5828566B3B39}"/>
    <cellStyle name="Input 6 6 4 2" xfId="6526" xr:uid="{3778981A-F61C-4A00-B5AC-6932E72966E6}"/>
    <cellStyle name="Input 6 6 4 2 2" xfId="13520" xr:uid="{13630942-B7BA-4FEE-AD81-1CA3DE81CBB4}"/>
    <cellStyle name="Input 6 6 4 2 2 2" xfId="33315" xr:uid="{B0E74BDF-8C71-44F2-88E0-7BB0AEFC73F8}"/>
    <cellStyle name="Input 6 6 4 2 2 3" xfId="52313" xr:uid="{B33898D8-6F72-482E-A5F5-C80640208C49}"/>
    <cellStyle name="Input 6 6 4 2 3" xfId="19934" xr:uid="{E73F39F9-40AD-41EC-A213-659C0788400D}"/>
    <cellStyle name="Input 6 6 4 2 3 2" xfId="39729" xr:uid="{02C5B3E2-7833-4E50-8C60-08B2B2562250}"/>
    <cellStyle name="Input 6 6 4 2 3 3" xfId="58727" xr:uid="{D618667E-3229-4520-B2AE-1A1673FBE0A3}"/>
    <cellStyle name="Input 6 6 4 2 4" xfId="26326" xr:uid="{F701714D-E5A0-4231-A3E3-8012FBEA68FE}"/>
    <cellStyle name="Input 6 6 4 2 5" xfId="45326" xr:uid="{8522A7CF-F908-4511-B8D5-3B2B624A1C22}"/>
    <cellStyle name="Input 6 6 4 3" xfId="10122" xr:uid="{C97E0111-CA31-40C4-BF78-3F72BC5067AD}"/>
    <cellStyle name="Input 6 6 4 3 2" xfId="29917" xr:uid="{5E4374DD-879D-4E9C-9355-A9F1F1956B8E}"/>
    <cellStyle name="Input 6 6 4 3 3" xfId="48915" xr:uid="{FA145D8A-5CAA-4B88-8A8A-B7262D6C523B}"/>
    <cellStyle name="Input 6 6 4 4" xfId="16545" xr:uid="{600818C9-FB58-45DE-8735-49B4C6EE19B6}"/>
    <cellStyle name="Input 6 6 4 4 2" xfId="36340" xr:uid="{D790FCB3-CE13-4333-AB33-484258D9A0D5}"/>
    <cellStyle name="Input 6 6 4 4 3" xfId="55338" xr:uid="{93E90A39-4231-44E8-86C6-78B68E43993F}"/>
    <cellStyle name="Input 6 6 4 5" xfId="22905" xr:uid="{9FC995DE-70BD-4AAF-8353-168EA546C288}"/>
    <cellStyle name="Input 6 6 4 6" xfId="41937" xr:uid="{4BE6086C-EA88-44C2-987A-EFA8FFEED5D3}"/>
    <cellStyle name="Input 6 6 5" xfId="5428" xr:uid="{50ECB7AD-CB9E-44AB-B2C7-02E3E4FFC071}"/>
    <cellStyle name="Input 6 6 5 2" xfId="12440" xr:uid="{4D41EABC-61B3-4AFD-965E-EE8ED3606D6F}"/>
    <cellStyle name="Input 6 6 5 2 2" xfId="32235" xr:uid="{1B5444CF-9448-402E-9AD1-7736B14E9C4E}"/>
    <cellStyle name="Input 6 6 5 2 3" xfId="51233" xr:uid="{B4102F1C-46DE-45CF-9E40-7DCE1A7DF72B}"/>
    <cellStyle name="Input 6 6 5 3" xfId="18858" xr:uid="{F3F5E7DE-1405-4B77-986C-98CC7212D39D}"/>
    <cellStyle name="Input 6 6 5 3 2" xfId="38653" xr:uid="{D55FB188-AE4D-41E5-AD1A-9857517A35EF}"/>
    <cellStyle name="Input 6 6 5 3 3" xfId="57651" xr:uid="{67CA0EDD-FB2A-4170-91A3-435A5A70F347}"/>
    <cellStyle name="Input 6 6 5 4" xfId="25233" xr:uid="{A68130CD-6CDC-41F4-A9D8-F58AFDBD341C}"/>
    <cellStyle name="Input 6 6 5 5" xfId="44250" xr:uid="{7D649C70-143A-4D2C-A1C7-4B2A4A135FFD}"/>
    <cellStyle name="Input 6 6 6" xfId="9087" xr:uid="{6BFFCB62-3EB9-4517-86C5-B85D065FE0B0}"/>
    <cellStyle name="Input 6 6 6 2" xfId="28882" xr:uid="{EF6327E9-01B3-4331-896C-4D99990A02FA}"/>
    <cellStyle name="Input 6 6 6 3" xfId="47880" xr:uid="{31997174-BF61-4334-A2CB-5CF3B76F3BCC}"/>
    <cellStyle name="Input 6 6 7" xfId="9409" xr:uid="{01F15C14-B36D-45C5-8ACF-DE8FEA38DD24}"/>
    <cellStyle name="Input 6 6 7 2" xfId="29204" xr:uid="{1789B8AB-3093-448A-8E88-628810C6FBE6}"/>
    <cellStyle name="Input 6 6 7 3" xfId="48202" xr:uid="{183529EC-CE0A-4AAF-A05B-50FD41410020}"/>
    <cellStyle name="Input 6 6 8" xfId="21938" xr:uid="{DE68A888-05FD-4CF1-98CA-3823FCDAF569}"/>
    <cellStyle name="Input 6 7" xfId="3116" xr:uid="{1ABB32F2-694E-4137-A6B9-EE379A6C3C18}"/>
    <cellStyle name="Input 6 7 2" xfId="6605" xr:uid="{9206A6CD-51F6-4195-815B-2EFBB920BCD4}"/>
    <cellStyle name="Input 6 7 2 2" xfId="13599" xr:uid="{23E212D8-3BE3-400D-AEE2-AE5B4B68F8D6}"/>
    <cellStyle name="Input 6 7 2 2 2" xfId="33394" xr:uid="{AE1E1A57-369A-4BAD-A291-0B1FC23D1DDA}"/>
    <cellStyle name="Input 6 7 2 2 3" xfId="52392" xr:uid="{476C7CA3-B5DF-4E13-8117-42E15F40102B}"/>
    <cellStyle name="Input 6 7 2 3" xfId="20013" xr:uid="{322E3D24-AC05-44E5-B86A-E9AD73D6B5FF}"/>
    <cellStyle name="Input 6 7 2 3 2" xfId="39808" xr:uid="{5E0D3378-D21C-4F00-B503-5DF6CBE51024}"/>
    <cellStyle name="Input 6 7 2 3 3" xfId="58806" xr:uid="{44724D43-2950-40A0-B31C-0437044A3902}"/>
    <cellStyle name="Input 6 7 2 4" xfId="26405" xr:uid="{C12C47FC-764D-435F-97AB-3A8FB17B6F6B}"/>
    <cellStyle name="Input 6 7 2 5" xfId="45405" xr:uid="{C138951D-B7AE-4CD1-A66A-EF113C4F99B6}"/>
    <cellStyle name="Input 6 7 3" xfId="10201" xr:uid="{8E7DC050-7566-44BF-A8B0-267B306522BE}"/>
    <cellStyle name="Input 6 7 3 2" xfId="29996" xr:uid="{D109934D-7380-42C9-8002-76954C4C9E1F}"/>
    <cellStyle name="Input 6 7 3 3" xfId="48994" xr:uid="{29F58719-0458-4F67-B429-D0894588C3ED}"/>
    <cellStyle name="Input 6 7 4" xfId="16624" xr:uid="{052BB348-9C9B-467B-BE04-76A92DA7AC92}"/>
    <cellStyle name="Input 6 7 4 2" xfId="36419" xr:uid="{6A51FDED-F500-4EE4-A011-64BA1CE81339}"/>
    <cellStyle name="Input 6 7 4 3" xfId="55417" xr:uid="{41DD2BC5-55DD-4C10-868A-49F21A137AB9}"/>
    <cellStyle name="Input 6 7 5" xfId="22984" xr:uid="{78457EDA-40BF-4F36-A555-83F06E3A80BC}"/>
    <cellStyle name="Input 6 7 6" xfId="42016" xr:uid="{B9533380-F6EC-4C6F-AF7F-38818068B21A}"/>
    <cellStyle name="Input 6 8" xfId="3564" xr:uid="{15E948A1-96E9-4F5F-BC6D-75C6FF19E288}"/>
    <cellStyle name="Input 6 8 2" xfId="7053" xr:uid="{03C55305-A3A3-4195-A2AF-9F1354D3FE9A}"/>
    <cellStyle name="Input 6 8 2 2" xfId="14047" xr:uid="{E793F6CB-FB7B-4A85-AECA-BCB98131E16E}"/>
    <cellStyle name="Input 6 8 2 2 2" xfId="33842" xr:uid="{693ABAA0-A2FC-495B-AF29-7747F3B95270}"/>
    <cellStyle name="Input 6 8 2 2 3" xfId="52840" xr:uid="{EABC5E79-BB8E-4C60-A5BD-80FCD02F1230}"/>
    <cellStyle name="Input 6 8 2 3" xfId="20461" xr:uid="{B8278F10-9846-4625-A05B-586AD28E13F1}"/>
    <cellStyle name="Input 6 8 2 3 2" xfId="40256" xr:uid="{6651680B-BEBE-4E95-B7B2-17D90A14E728}"/>
    <cellStyle name="Input 6 8 2 3 3" xfId="59254" xr:uid="{EA0085A5-B6AC-48B2-9414-BC4704D3B69C}"/>
    <cellStyle name="Input 6 8 2 4" xfId="26853" xr:uid="{772FB3C8-ED26-4FE5-B91A-34A0174A222C}"/>
    <cellStyle name="Input 6 8 2 5" xfId="45853" xr:uid="{35594FE5-DE57-4FFB-A421-9A8F1E3C8DC9}"/>
    <cellStyle name="Input 6 8 3" xfId="10649" xr:uid="{FD14DC78-D0A8-4E3B-B114-1ED1003B3164}"/>
    <cellStyle name="Input 6 8 3 2" xfId="30444" xr:uid="{BEA2B3BB-51C2-461C-86BB-70CD22B2576D}"/>
    <cellStyle name="Input 6 8 3 3" xfId="49442" xr:uid="{3BBA3FC1-94A3-486B-9BEE-71151968539C}"/>
    <cellStyle name="Input 6 8 4" xfId="17072" xr:uid="{06895572-9F8D-4A12-99A8-B2F5A41EA012}"/>
    <cellStyle name="Input 6 8 4 2" xfId="36867" xr:uid="{0D4DA24B-DB04-484F-971B-4A1922124873}"/>
    <cellStyle name="Input 6 8 4 3" xfId="55865" xr:uid="{36A64451-2A25-436C-AB04-C29ED72BEC25}"/>
    <cellStyle name="Input 6 8 5" xfId="23432" xr:uid="{69EC95D5-7F8A-453A-8D3F-EBB65FB31BB2}"/>
    <cellStyle name="Input 6 8 6" xfId="42464" xr:uid="{C1C2C5DE-ECE9-4A37-8492-BA0309F5FBB8}"/>
    <cellStyle name="Input 6 9" xfId="5053" xr:uid="{E784F8B3-BD26-40B6-9639-6C36700858FD}"/>
    <cellStyle name="Input 6 9 2" xfId="12105" xr:uid="{EA9096CB-4683-44BA-AB1B-A54D97445FDD}"/>
    <cellStyle name="Input 6 9 2 2" xfId="31900" xr:uid="{97573D85-AC6B-4795-91A6-AC3CC48A192D}"/>
    <cellStyle name="Input 6 9 2 3" xfId="50898" xr:uid="{CA6B0620-768F-407B-A6F5-6BD1966F22B7}"/>
    <cellStyle name="Input 6 9 3" xfId="18527" xr:uid="{31F92FF0-0F36-4643-B5C2-848372C69DBC}"/>
    <cellStyle name="Input 6 9 3 2" xfId="38322" xr:uid="{0C4A096D-FC96-4189-BBFC-EB87EAE4299D}"/>
    <cellStyle name="Input 6 9 3 3" xfId="57320" xr:uid="{D2C4C194-3291-411D-BF79-399258A83586}"/>
    <cellStyle name="Input 6 9 4" xfId="24890" xr:uid="{85257F04-1186-4991-B6B8-33680A33B3BE}"/>
    <cellStyle name="Input 6 9 5" xfId="43919" xr:uid="{7CE8628B-AD53-4725-B28F-C13578383686}"/>
    <cellStyle name="Input 7" xfId="402" xr:uid="{59F908A1-B2D3-4D99-BFB1-1B8CE8B0FDD6}"/>
    <cellStyle name="Input 7 10" xfId="8592" xr:uid="{4C6BC0B2-9A5A-45BC-984B-9397C4DEC159}"/>
    <cellStyle name="Input 7 10 2" xfId="28389" xr:uid="{0F603A0A-E29F-4764-B1AB-C0282E405891}"/>
    <cellStyle name="Input 7 10 3" xfId="47387" xr:uid="{8EA4C45C-1CA5-4D73-BE8E-6757A9BEC55D}"/>
    <cellStyle name="Input 7 11" xfId="8613" xr:uid="{DEA12493-06F6-46B3-A13C-D54791F9FF5C}"/>
    <cellStyle name="Input 7 11 2" xfId="28410" xr:uid="{EE1C267B-0D52-4174-AC64-819F39A04F91}"/>
    <cellStyle name="Input 7 11 3" xfId="47408" xr:uid="{7D21EF8E-E00F-42A5-8619-6E6A15F12752}"/>
    <cellStyle name="Input 7 2" xfId="788" xr:uid="{4B52F7BD-35ED-4924-AE1B-BAC7180693C8}"/>
    <cellStyle name="Input 7 2 10" xfId="5092" xr:uid="{4947EBCF-17CA-4FEE-9F3B-82F14046A2AA}"/>
    <cellStyle name="Input 7 2 10 2" xfId="12138" xr:uid="{047BAF2E-BDB4-4F8C-8658-7F60493D74B5}"/>
    <cellStyle name="Input 7 2 10 2 2" xfId="31933" xr:uid="{B43E1C53-A7FB-4C12-8BF7-3350B74C5264}"/>
    <cellStyle name="Input 7 2 10 2 3" xfId="50931" xr:uid="{D08B15A9-01CC-46F5-80E3-13BD3B04539A}"/>
    <cellStyle name="Input 7 2 10 3" xfId="18559" xr:uid="{B33F3EF8-C8EB-49B7-AFFD-C760F8929871}"/>
    <cellStyle name="Input 7 2 10 3 2" xfId="38354" xr:uid="{C53A61EC-BABC-4FE9-9257-55441056F09B}"/>
    <cellStyle name="Input 7 2 10 3 3" xfId="57352" xr:uid="{08AD1220-5355-433E-AB68-E21E38780870}"/>
    <cellStyle name="Input 7 2 10 4" xfId="24922" xr:uid="{AD3191B2-F7D7-49A8-A1D2-8A1570A18392}"/>
    <cellStyle name="Input 7 2 10 5" xfId="43951" xr:uid="{5CEA005C-360D-4F85-95CA-F299279275C5}"/>
    <cellStyle name="Input 7 2 11" xfId="8663" xr:uid="{4E769D0A-D3CD-4893-9CEB-4AD65A1919AA}"/>
    <cellStyle name="Input 7 2 11 2" xfId="28460" xr:uid="{A710E716-023A-414F-9490-AC439D2B8A7D}"/>
    <cellStyle name="Input 7 2 11 3" xfId="47458" xr:uid="{DF881D27-106C-4088-AA67-AD5EA0071EB9}"/>
    <cellStyle name="Input 7 2 12" xfId="12837" xr:uid="{6DE564EB-057D-485B-81AF-E4A71C021E02}"/>
    <cellStyle name="Input 7 2 12 2" xfId="32632" xr:uid="{BE4B96F2-100B-4A97-A1CA-CD620504F409}"/>
    <cellStyle name="Input 7 2 12 3" xfId="51630" xr:uid="{3D81986B-631F-48C5-AEC2-2A6A97AF4332}"/>
    <cellStyle name="Input 7 2 2" xfId="1654" xr:uid="{F7C6A07B-0C01-4E3C-B560-54DDE097D4C1}"/>
    <cellStyle name="Input 7 2 2 2" xfId="2427" xr:uid="{3E8355CD-528E-4A77-8D74-CA93DAA19054}"/>
    <cellStyle name="Input 7 2 2 2 2" xfId="4452" xr:uid="{BADC002E-2AA1-481D-B7A5-117CE3439F0B}"/>
    <cellStyle name="Input 7 2 2 2 2 2" xfId="7941" xr:uid="{2B82D666-BA11-4E1F-9639-2A079A76C10E}"/>
    <cellStyle name="Input 7 2 2 2 2 2 2" xfId="14930" xr:uid="{06C6D7EF-201C-4318-B4D1-D84DB6E4F4CF}"/>
    <cellStyle name="Input 7 2 2 2 2 2 2 2" xfId="34725" xr:uid="{49438F2A-18D5-4A7F-A789-A025C67445BA}"/>
    <cellStyle name="Input 7 2 2 2 2 2 2 3" xfId="53723" xr:uid="{9868B1CB-1236-486E-B68F-61225055771A}"/>
    <cellStyle name="Input 7 2 2 2 2 2 3" xfId="21344" xr:uid="{D39F1B78-7918-44FD-87CA-18D2D178F8E5}"/>
    <cellStyle name="Input 7 2 2 2 2 2 3 2" xfId="41139" xr:uid="{C8D7DDD0-7E48-4C86-8AA8-AA721BE7787C}"/>
    <cellStyle name="Input 7 2 2 2 2 2 3 3" xfId="60137" xr:uid="{9B691EE1-46CE-4D76-8A54-8079331A8D2F}"/>
    <cellStyle name="Input 7 2 2 2 2 2 4" xfId="27738" xr:uid="{CB7EB76C-BBEB-4DE4-8655-6ADB33F85CDC}"/>
    <cellStyle name="Input 7 2 2 2 2 2 5" xfId="46736" xr:uid="{5B1D30F2-72E9-4934-9C37-1131A2AF510E}"/>
    <cellStyle name="Input 7 2 2 2 2 3" xfId="11532" xr:uid="{CB37E33E-F130-40A5-8F28-65198F96D675}"/>
    <cellStyle name="Input 7 2 2 2 2 3 2" xfId="31327" xr:uid="{032D6B91-BE64-481A-B12A-3DB551C73030}"/>
    <cellStyle name="Input 7 2 2 2 2 3 3" xfId="50325" xr:uid="{3B9B974F-E391-4383-8E76-071F7C32A08E}"/>
    <cellStyle name="Input 7 2 2 2 2 4" xfId="17955" xr:uid="{A5867E22-349E-483F-BCFD-97CF0D733A62}"/>
    <cellStyle name="Input 7 2 2 2 2 4 2" xfId="37750" xr:uid="{9DD90E19-8F1D-4C96-AFD0-E92792B55DED}"/>
    <cellStyle name="Input 7 2 2 2 2 4 3" xfId="56748" xr:uid="{7F854914-51C0-4FE2-B36C-13F7059FF855}"/>
    <cellStyle name="Input 7 2 2 2 2 5" xfId="24316" xr:uid="{40EEF37E-58C6-4EFF-8F36-96046CCE8C09}"/>
    <cellStyle name="Input 7 2 2 2 2 6" xfId="43347" xr:uid="{D6225B6F-329E-4969-A0F0-7E2687998152}"/>
    <cellStyle name="Input 7 2 2 2 3" xfId="5921" xr:uid="{376DE08C-1039-406B-959C-E1EE0D5F7B5E}"/>
    <cellStyle name="Input 7 2 2 2 3 2" xfId="12921" xr:uid="{4DA01CD6-11E0-4D25-98F5-ADBDB726214D}"/>
    <cellStyle name="Input 7 2 2 2 3 2 2" xfId="32716" xr:uid="{D85C10BA-19C0-49A3-8BAF-1E42F7444FC8}"/>
    <cellStyle name="Input 7 2 2 2 3 2 3" xfId="51714" xr:uid="{CA586AF6-5E28-4FE7-8A48-077C2237CE61}"/>
    <cellStyle name="Input 7 2 2 2 3 3" xfId="19336" xr:uid="{B20F170F-DF5A-4ABD-8711-F8BBA5ABDD8E}"/>
    <cellStyle name="Input 7 2 2 2 3 3 2" xfId="39131" xr:uid="{E8EA4BCB-D04A-4057-B1A4-8403A1991AB2}"/>
    <cellStyle name="Input 7 2 2 2 3 3 3" xfId="58129" xr:uid="{77AAE700-C452-4045-B4F6-949E133550FA}"/>
    <cellStyle name="Input 7 2 2 2 3 4" xfId="25722" xr:uid="{76A18A7D-ECE8-4E9C-80EC-D642054C2B9F}"/>
    <cellStyle name="Input 7 2 2 2 3 5" xfId="44728" xr:uid="{DDA359B5-7ECE-48CC-BCE3-6F89876A57C7}"/>
    <cellStyle name="Input 7 2 2 2 4" xfId="9557" xr:uid="{0E751AF2-83C7-4CDB-B60A-9BCCC7802454}"/>
    <cellStyle name="Input 7 2 2 2 4 2" xfId="29352" xr:uid="{23371147-FD4B-4130-A8F1-7B15C24A189F}"/>
    <cellStyle name="Input 7 2 2 2 4 3" xfId="48350" xr:uid="{92B8E2D3-312D-40AB-8A54-D4917BDD8441}"/>
    <cellStyle name="Input 7 2 2 2 5" xfId="15942" xr:uid="{CA8A7186-E7E1-45AE-8514-CF9F758DB903}"/>
    <cellStyle name="Input 7 2 2 2 5 2" xfId="35737" xr:uid="{2D618EE4-F2E8-4407-973C-013A962B21E1}"/>
    <cellStyle name="Input 7 2 2 2 5 3" xfId="54735" xr:uid="{AF09D6B1-CEFC-497B-863E-61B0A0E776CB}"/>
    <cellStyle name="Input 7 2 2 2 6" xfId="41705" xr:uid="{C66C4BB2-CD53-4610-B7BB-BEAE54B5D920}"/>
    <cellStyle name="Input 7 2 2 3" xfId="3670" xr:uid="{5C02E743-02B6-4985-B012-40860ACA13BB}"/>
    <cellStyle name="Input 7 2 2 3 2" xfId="7159" xr:uid="{53C34051-C5D0-42FD-93DB-439468C5692E}"/>
    <cellStyle name="Input 7 2 2 3 2 2" xfId="14152" xr:uid="{DBB13F7D-D481-431B-A9A1-B25742E5DC5D}"/>
    <cellStyle name="Input 7 2 2 3 2 2 2" xfId="33947" xr:uid="{31D618E3-0375-4BB8-B9CD-6C6745DEBC45}"/>
    <cellStyle name="Input 7 2 2 3 2 2 3" xfId="52945" xr:uid="{81A704AC-8AEB-4257-B0F1-DEBD08BB4A0F}"/>
    <cellStyle name="Input 7 2 2 3 2 3" xfId="20566" xr:uid="{7325ABF9-35AD-49DD-9F4A-BAE9A0CDA054}"/>
    <cellStyle name="Input 7 2 2 3 2 3 2" xfId="40361" xr:uid="{624BF9FF-BFFF-439A-910D-E93DCFF7058A}"/>
    <cellStyle name="Input 7 2 2 3 2 3 3" xfId="59359" xr:uid="{DBC02172-8D95-43A9-84B8-2C1BF32FEA7F}"/>
    <cellStyle name="Input 7 2 2 3 2 4" xfId="26958" xr:uid="{C50079CF-60FF-4682-8D0F-14F7878BB3A2}"/>
    <cellStyle name="Input 7 2 2 3 2 5" xfId="45958" xr:uid="{87C671B0-4729-4128-A74A-E9D1FAE3BAD4}"/>
    <cellStyle name="Input 7 2 2 3 3" xfId="10754" xr:uid="{4D915492-5A0E-4648-96C2-350DD6CE8A69}"/>
    <cellStyle name="Input 7 2 2 3 3 2" xfId="30549" xr:uid="{844DD790-7A13-48E1-AE0E-8A1EFBF0BCB4}"/>
    <cellStyle name="Input 7 2 2 3 3 3" xfId="49547" xr:uid="{AA5308CF-3990-4F5A-B33D-97E1BF9C27D9}"/>
    <cellStyle name="Input 7 2 2 3 4" xfId="17177" xr:uid="{3BA44D4E-4E2C-41F2-889F-57ABE42EA513}"/>
    <cellStyle name="Input 7 2 2 3 4 2" xfId="36972" xr:uid="{A7E5D804-62A6-4066-A6BF-A0872535E944}"/>
    <cellStyle name="Input 7 2 2 3 4 3" xfId="55970" xr:uid="{9C8A52DD-6514-4C6C-A66C-CF2BB07B3601}"/>
    <cellStyle name="Input 7 2 2 3 5" xfId="23537" xr:uid="{DFAA8C58-7536-48DD-AA16-C107B5E6F20F}"/>
    <cellStyle name="Input 7 2 2 3 6" xfId="42569" xr:uid="{AB2C65FC-9288-40C2-A764-71470A1390A8}"/>
    <cellStyle name="Input 7 2 2 4" xfId="2996" xr:uid="{39A06F3C-A2F1-469D-A7DC-49E7E387963A}"/>
    <cellStyle name="Input 7 2 2 4 2" xfId="6485" xr:uid="{CB2ECF14-5B7E-4131-A34D-CE3A2F4D72FD}"/>
    <cellStyle name="Input 7 2 2 4 2 2" xfId="13479" xr:uid="{9704B0B3-E78F-4F15-8718-98FAA11E2EF1}"/>
    <cellStyle name="Input 7 2 2 4 2 2 2" xfId="33274" xr:uid="{99C35DD6-4541-48EE-87F8-03C7023E73F8}"/>
    <cellStyle name="Input 7 2 2 4 2 2 3" xfId="52272" xr:uid="{2E156A26-D88A-4EA1-9D2E-39524DBCEF8A}"/>
    <cellStyle name="Input 7 2 2 4 2 3" xfId="19893" xr:uid="{BEC5039A-B041-4EB5-880F-2897B6FC99A4}"/>
    <cellStyle name="Input 7 2 2 4 2 3 2" xfId="39688" xr:uid="{4A17C027-1E5E-4744-A152-E4A7D7DD89BC}"/>
    <cellStyle name="Input 7 2 2 4 2 3 3" xfId="58686" xr:uid="{B7CEFD37-88CE-4CB6-9CBD-BC9CBF4476A1}"/>
    <cellStyle name="Input 7 2 2 4 2 4" xfId="26285" xr:uid="{C411A055-CD37-4146-9157-38FD9D026E07}"/>
    <cellStyle name="Input 7 2 2 4 2 5" xfId="45285" xr:uid="{28570313-69F0-4093-B574-97C40016EDD1}"/>
    <cellStyle name="Input 7 2 2 4 3" xfId="10081" xr:uid="{6613F346-DE5E-4D6F-9022-E5D3103932BC}"/>
    <cellStyle name="Input 7 2 2 4 3 2" xfId="29876" xr:uid="{27FCEF13-CADD-4994-98B0-76F9E6C15039}"/>
    <cellStyle name="Input 7 2 2 4 3 3" xfId="48874" xr:uid="{AE83F153-C452-4EDE-884C-C061A952F6D0}"/>
    <cellStyle name="Input 7 2 2 4 4" xfId="16504" xr:uid="{15A04B22-39CF-4CD7-AA7F-7BA562E42EB3}"/>
    <cellStyle name="Input 7 2 2 4 4 2" xfId="36299" xr:uid="{0C2A6EA7-14AB-4C5E-8F6D-8DB47E82BA72}"/>
    <cellStyle name="Input 7 2 2 4 4 3" xfId="55297" xr:uid="{C9256414-0AD8-4AF7-AAA7-39246291272D}"/>
    <cellStyle name="Input 7 2 2 4 5" xfId="22864" xr:uid="{37538D7E-A822-49A3-B14F-AC56D7858BDC}"/>
    <cellStyle name="Input 7 2 2 4 6" xfId="41896" xr:uid="{12EC43A7-2C14-4581-914F-50CC3FB8250B}"/>
    <cellStyle name="Input 7 2 2 5" xfId="5242" xr:uid="{F364C142-EF2F-496D-A7E9-E2C049B91CF1}"/>
    <cellStyle name="Input 7 2 2 5 2" xfId="12257" xr:uid="{6452ACD6-A3B0-4451-A5E0-B65FAF53B2DD}"/>
    <cellStyle name="Input 7 2 2 5 2 2" xfId="32052" xr:uid="{95B74BD2-48FB-4E6E-900F-F5B8160CBF1D}"/>
    <cellStyle name="Input 7 2 2 5 2 3" xfId="51050" xr:uid="{D463167E-2332-4CB8-8E5B-5D23AE464B51}"/>
    <cellStyle name="Input 7 2 2 5 3" xfId="18675" xr:uid="{E70F0C15-2CE9-47E1-BC90-F79738460153}"/>
    <cellStyle name="Input 7 2 2 5 3 2" xfId="38470" xr:uid="{CC2D2C94-CF67-4A61-9D93-261532FFEBBD}"/>
    <cellStyle name="Input 7 2 2 5 3 3" xfId="57468" xr:uid="{169D14B2-9C9A-4E60-8A15-B5B4AEC6056A}"/>
    <cellStyle name="Input 7 2 2 5 4" xfId="25049" xr:uid="{E675360D-4756-4CEC-8E32-EC7A0A41A409}"/>
    <cellStyle name="Input 7 2 2 5 5" xfId="44067" xr:uid="{BBB76C89-416A-4B63-ADDF-3D8CFAC9908E}"/>
    <cellStyle name="Input 7 2 2 6" xfId="8922" xr:uid="{642AC64F-069A-46A7-AA6C-123E8C7300E2}"/>
    <cellStyle name="Input 7 2 2 6 2" xfId="28717" xr:uid="{3F5989ED-CAD4-41D1-B902-198C97A2670C}"/>
    <cellStyle name="Input 7 2 2 6 3" xfId="47715" xr:uid="{8C091BA6-6342-4BE2-816D-4A600E6F1BCB}"/>
    <cellStyle name="Input 7 2 2 7" xfId="8839" xr:uid="{9334AEF6-4B0C-4B01-A354-2A70B28DB4FE}"/>
    <cellStyle name="Input 7 2 2 7 2" xfId="28636" xr:uid="{3E9823B9-94E9-4312-8A3C-23805AF5FE3C}"/>
    <cellStyle name="Input 7 2 2 7 3" xfId="47634" xr:uid="{D18AD743-BEEB-47BF-AF76-4705679CA067}"/>
    <cellStyle name="Input 7 2 2 8" xfId="24875" xr:uid="{0976191E-0BCE-4755-B774-8685686FF877}"/>
    <cellStyle name="Input 7 2 3" xfId="1875" xr:uid="{0A8AE6CA-770A-471A-A18D-9B815C39E879}"/>
    <cellStyle name="Input 7 2 3 2" xfId="2645" xr:uid="{EA4002C4-108D-420B-A586-92EC9588683C}"/>
    <cellStyle name="Input 7 2 3 2 2" xfId="4668" xr:uid="{80CDD0B4-6FE4-4CA2-B127-19436BC07D0A}"/>
    <cellStyle name="Input 7 2 3 2 2 2" xfId="8157" xr:uid="{C0587EE8-4214-47DB-9563-A38C247EA144}"/>
    <cellStyle name="Input 7 2 3 2 2 2 2" xfId="15146" xr:uid="{248D90A1-F976-4B02-875D-106F76C41C19}"/>
    <cellStyle name="Input 7 2 3 2 2 2 2 2" xfId="34941" xr:uid="{A8ED7A87-67CB-4E7D-A5BB-9500B9DC5981}"/>
    <cellStyle name="Input 7 2 3 2 2 2 2 3" xfId="53939" xr:uid="{CD5E69CF-398A-4629-818F-A19DB7D0B0AE}"/>
    <cellStyle name="Input 7 2 3 2 2 2 3" xfId="21560" xr:uid="{21832F3D-DDA4-4215-80FF-BB37B532B9E1}"/>
    <cellStyle name="Input 7 2 3 2 2 2 3 2" xfId="41355" xr:uid="{34B11245-9AB8-46EE-BF21-3F21E167E35B}"/>
    <cellStyle name="Input 7 2 3 2 2 2 3 3" xfId="60353" xr:uid="{06E0F3BE-F4F8-45D7-BF31-3EF1839D26D7}"/>
    <cellStyle name="Input 7 2 3 2 2 2 4" xfId="27954" xr:uid="{1CAFA8F1-5DA3-4116-BD91-3D4E46A37AD3}"/>
    <cellStyle name="Input 7 2 3 2 2 2 5" xfId="46952" xr:uid="{2E6645AD-0D86-4377-AC89-6F1DBC70E5F7}"/>
    <cellStyle name="Input 7 2 3 2 2 3" xfId="11748" xr:uid="{571343E6-C1B2-4ECD-B9C3-551EE389472C}"/>
    <cellStyle name="Input 7 2 3 2 2 3 2" xfId="31543" xr:uid="{B49BBA0E-4001-4186-811D-11AC725FD76E}"/>
    <cellStyle name="Input 7 2 3 2 2 3 3" xfId="50541" xr:uid="{2F018F86-F55A-434A-90F1-FC9EA6B4A13F}"/>
    <cellStyle name="Input 7 2 3 2 2 4" xfId="18171" xr:uid="{4DD29184-F624-46C4-8820-D45AB5552BF3}"/>
    <cellStyle name="Input 7 2 3 2 2 4 2" xfId="37966" xr:uid="{415CB3D1-3B18-42A3-9994-658BAB09CC48}"/>
    <cellStyle name="Input 7 2 3 2 2 4 3" xfId="56964" xr:uid="{BD30A708-EC2F-4D5D-91EA-B5C8AAA7FEF3}"/>
    <cellStyle name="Input 7 2 3 2 2 5" xfId="24532" xr:uid="{C5C82922-2E6F-4C36-9C2C-6863F26F47BD}"/>
    <cellStyle name="Input 7 2 3 2 2 6" xfId="43563" xr:uid="{F162AA91-E788-4110-AF30-ACDB6124FEDB}"/>
    <cellStyle name="Input 7 2 3 2 3" xfId="6137" xr:uid="{572EAE73-4CDD-42BE-A1B0-54EE9A3C8D68}"/>
    <cellStyle name="Input 7 2 3 2 3 2" xfId="13136" xr:uid="{0C80CE47-632A-4752-AF43-5F12A5138A9D}"/>
    <cellStyle name="Input 7 2 3 2 3 2 2" xfId="32931" xr:uid="{DFE9A440-EF3F-434E-9D4E-B2437166455B}"/>
    <cellStyle name="Input 7 2 3 2 3 2 3" xfId="51929" xr:uid="{69F657AE-2CA8-4E3C-872D-71F550C47834}"/>
    <cellStyle name="Input 7 2 3 2 3 3" xfId="19551" xr:uid="{8EF4F13C-CAC5-4F07-AD49-9A8F87E8FAB2}"/>
    <cellStyle name="Input 7 2 3 2 3 3 2" xfId="39346" xr:uid="{73C4961F-94DF-4243-945E-920D03246530}"/>
    <cellStyle name="Input 7 2 3 2 3 3 3" xfId="58344" xr:uid="{59473219-3D13-4031-BA02-8131E7ABDC44}"/>
    <cellStyle name="Input 7 2 3 2 3 4" xfId="25938" xr:uid="{F71808F0-4530-40AD-B583-3C33F0246BD1}"/>
    <cellStyle name="Input 7 2 3 2 3 5" xfId="44943" xr:uid="{02C3A4B6-AEFB-43F5-A550-43795F1C6F74}"/>
    <cellStyle name="Input 7 2 3 2 4" xfId="9753" xr:uid="{8A6A2FDF-D225-402B-B885-2E9DF7CBE247}"/>
    <cellStyle name="Input 7 2 3 2 4 2" xfId="29548" xr:uid="{A51B31C6-60EF-441A-ADBA-3277107FE540}"/>
    <cellStyle name="Input 7 2 3 2 4 3" xfId="48546" xr:uid="{80E4ECB5-7CE8-4E3B-9422-ED0863C97C6D}"/>
    <cellStyle name="Input 7 2 3 2 5" xfId="16159" xr:uid="{D2F1C2FA-99D0-4314-8E71-D87548ADDCF7}"/>
    <cellStyle name="Input 7 2 3 2 5 2" xfId="35954" xr:uid="{A96A3BF8-138E-4553-8E0F-028E32215ECD}"/>
    <cellStyle name="Input 7 2 3 2 5 3" xfId="54952" xr:uid="{2B419BE4-D284-44FA-92A2-6ACDDB77BADF}"/>
    <cellStyle name="Input 7 2 3 2 6" xfId="41772" xr:uid="{743CD103-6A33-43AC-B976-4A30F7E9F271}"/>
    <cellStyle name="Input 7 2 3 3" xfId="3887" xr:uid="{786EAFA8-3B99-4232-B4DF-884AAF172E83}"/>
    <cellStyle name="Input 7 2 3 3 2" xfId="7376" xr:uid="{6F1512EB-B5D5-4249-9B25-F308B9A9615B}"/>
    <cellStyle name="Input 7 2 3 3 2 2" xfId="14369" xr:uid="{A513A297-75D3-4C65-BE52-FE82C32C570B}"/>
    <cellStyle name="Input 7 2 3 3 2 2 2" xfId="34164" xr:uid="{F51781F2-F8F8-456D-93E9-85777407757A}"/>
    <cellStyle name="Input 7 2 3 3 2 2 3" xfId="53162" xr:uid="{FD243D33-B21B-4720-9A38-27C2A715EF05}"/>
    <cellStyle name="Input 7 2 3 3 2 3" xfId="20783" xr:uid="{96DE7AEB-E219-4C74-BE21-6DBF751688B8}"/>
    <cellStyle name="Input 7 2 3 3 2 3 2" xfId="40578" xr:uid="{2A36CE42-5E4E-4C75-9A51-71450137D3DF}"/>
    <cellStyle name="Input 7 2 3 3 2 3 3" xfId="59576" xr:uid="{E42C6F81-14B3-4435-988A-A06113C8720A}"/>
    <cellStyle name="Input 7 2 3 3 2 4" xfId="27175" xr:uid="{4FAC7A24-CD53-47F7-A93C-6FC1B6BB272E}"/>
    <cellStyle name="Input 7 2 3 3 2 5" xfId="46175" xr:uid="{42A119C8-FCEE-4037-850A-8CA97823FBAA}"/>
    <cellStyle name="Input 7 2 3 3 3" xfId="10971" xr:uid="{4CE001CF-8796-4941-B576-70DAAFCC4B81}"/>
    <cellStyle name="Input 7 2 3 3 3 2" xfId="30766" xr:uid="{A0F23D25-F8F6-42C5-A812-52B5D8A559E4}"/>
    <cellStyle name="Input 7 2 3 3 3 3" xfId="49764" xr:uid="{DA116770-CED4-4E4B-8AB7-F87575612C48}"/>
    <cellStyle name="Input 7 2 3 3 4" xfId="17394" xr:uid="{F3E3F30C-A71B-49CF-8521-BCFB08B924CE}"/>
    <cellStyle name="Input 7 2 3 3 4 2" xfId="37189" xr:uid="{F3289507-0580-4287-BF3F-81631216A9B4}"/>
    <cellStyle name="Input 7 2 3 3 4 3" xfId="56187" xr:uid="{68FDC8EA-00F9-4028-B81E-ACC48F52331D}"/>
    <cellStyle name="Input 7 2 3 3 5" xfId="23754" xr:uid="{E1882FF7-408E-4D88-9875-0FAA84F4AB69}"/>
    <cellStyle name="Input 7 2 3 3 6" xfId="42786" xr:uid="{ABB192BD-79FF-4223-8E94-602B316F3912}"/>
    <cellStyle name="Input 7 2 3 4" xfId="3332" xr:uid="{7A437ACC-6669-4907-B70B-9658DAEF14E9}"/>
    <cellStyle name="Input 7 2 3 4 2" xfId="6821" xr:uid="{89D6B42A-541B-4D34-AF5B-ACF53482085A}"/>
    <cellStyle name="Input 7 2 3 4 2 2" xfId="13815" xr:uid="{50F72391-6F0E-4248-84A7-CC44FAFCB7CE}"/>
    <cellStyle name="Input 7 2 3 4 2 2 2" xfId="33610" xr:uid="{C08A81E1-98CA-46A7-8649-03DF8053AC00}"/>
    <cellStyle name="Input 7 2 3 4 2 2 3" xfId="52608" xr:uid="{EA34C3D1-EBCE-4750-8488-5707D059A13E}"/>
    <cellStyle name="Input 7 2 3 4 2 3" xfId="20229" xr:uid="{8A57EC42-CBE1-4C40-93B4-B7DAFDCB6497}"/>
    <cellStyle name="Input 7 2 3 4 2 3 2" xfId="40024" xr:uid="{D639BF13-743B-4BDD-8C2A-CFBB8D270A13}"/>
    <cellStyle name="Input 7 2 3 4 2 3 3" xfId="59022" xr:uid="{92C5D5C5-EF2A-4544-BD5B-17FD972F1C98}"/>
    <cellStyle name="Input 7 2 3 4 2 4" xfId="26621" xr:uid="{5547EAD7-A15D-4B31-9BBA-372403064091}"/>
    <cellStyle name="Input 7 2 3 4 2 5" xfId="45621" xr:uid="{3FF03198-FEA9-4FC0-AEBA-2739301571BF}"/>
    <cellStyle name="Input 7 2 3 4 3" xfId="10417" xr:uid="{091CC6DB-8A68-47CE-B51D-02D84629834B}"/>
    <cellStyle name="Input 7 2 3 4 3 2" xfId="30212" xr:uid="{B41693BE-7C7B-4CFE-80EC-D9BC76E8DBD1}"/>
    <cellStyle name="Input 7 2 3 4 3 3" xfId="49210" xr:uid="{F7996D57-0224-42F8-AD3F-5E49E8EBBE94}"/>
    <cellStyle name="Input 7 2 3 4 4" xfId="16840" xr:uid="{88CF0765-568E-4B21-8D57-3F4573E4587E}"/>
    <cellStyle name="Input 7 2 3 4 4 2" xfId="36635" xr:uid="{6BA1DE44-070C-47B0-8F5D-84DC97492425}"/>
    <cellStyle name="Input 7 2 3 4 4 3" xfId="55633" xr:uid="{07627277-BBCF-4306-A21A-25032E76F44D}"/>
    <cellStyle name="Input 7 2 3 4 5" xfId="23200" xr:uid="{17566CDA-4886-49F3-BF9A-4B6767063C2B}"/>
    <cellStyle name="Input 7 2 3 4 6" xfId="42232" xr:uid="{44A93803-69FF-4515-AB80-8F3DD69F1B1C}"/>
    <cellStyle name="Input 7 2 3 5" xfId="5460" xr:uid="{009F46AE-EE37-4CB9-9CE8-92B09E64F4AF}"/>
    <cellStyle name="Input 7 2 3 5 2" xfId="12472" xr:uid="{FAAA3B7B-C09B-4971-8F63-D6D02636D02F}"/>
    <cellStyle name="Input 7 2 3 5 2 2" xfId="32267" xr:uid="{F1984FFC-7C02-4395-B3A7-F31F17CE70C8}"/>
    <cellStyle name="Input 7 2 3 5 2 3" xfId="51265" xr:uid="{DBD8C570-5DD7-470A-BA1B-C8670DA0B930}"/>
    <cellStyle name="Input 7 2 3 5 3" xfId="18890" xr:uid="{C9330850-DCE0-4693-A4DE-9DA44CF49C11}"/>
    <cellStyle name="Input 7 2 3 5 3 2" xfId="38685" xr:uid="{674A2235-833F-4894-AE40-3AF1F11A27C9}"/>
    <cellStyle name="Input 7 2 3 5 3 3" xfId="57683" xr:uid="{F5A41637-6040-45A4-BE79-508FB65FA2D8}"/>
    <cellStyle name="Input 7 2 3 5 4" xfId="25265" xr:uid="{58B95C63-477F-413E-9F03-B1389AB998AB}"/>
    <cellStyle name="Input 7 2 3 5 5" xfId="44282" xr:uid="{AB6E6C67-74EB-4092-9B9B-D7A79AE4784E}"/>
    <cellStyle name="Input 7 2 3 6" xfId="9118" xr:uid="{9ED35142-A4AD-4A72-B606-7A7FB921CD95}"/>
    <cellStyle name="Input 7 2 3 6 2" xfId="28913" xr:uid="{7C577FD3-8C75-4574-9868-CDD0350E1633}"/>
    <cellStyle name="Input 7 2 3 6 3" xfId="47911" xr:uid="{56909E62-FCBD-4957-A141-013E17F0D927}"/>
    <cellStyle name="Input 7 2 3 7" xfId="15486" xr:uid="{49A88802-CADA-429C-9844-EC301540BD1A}"/>
    <cellStyle name="Input 7 2 3 7 2" xfId="35281" xr:uid="{C200BB16-7C87-40BF-B0E7-9E541B5FDD35}"/>
    <cellStyle name="Input 7 2 3 7 3" xfId="54279" xr:uid="{41807E34-2933-4239-852F-0EA9EAFF9C8C}"/>
    <cellStyle name="Input 7 2 3 8" xfId="21996" xr:uid="{CD156289-03A0-4579-B923-63FF0D55E56E}"/>
    <cellStyle name="Input 7 2 4" xfId="1964" xr:uid="{76B23E4A-EF45-4087-B66E-DB9330F4902B}"/>
    <cellStyle name="Input 7 2 4 2" xfId="2734" xr:uid="{3F749237-B6A5-43CC-AE11-4AB1F92D3832}"/>
    <cellStyle name="Input 7 2 4 2 2" xfId="4756" xr:uid="{7BE24F25-984C-4F19-BA75-A9A68A301C43}"/>
    <cellStyle name="Input 7 2 4 2 2 2" xfId="8245" xr:uid="{CE6CA86E-1A05-4DE2-A485-A8FF8B26A5A9}"/>
    <cellStyle name="Input 7 2 4 2 2 2 2" xfId="15234" xr:uid="{3E501F18-EC60-4105-AED7-874BD2761390}"/>
    <cellStyle name="Input 7 2 4 2 2 2 2 2" xfId="35029" xr:uid="{BBDD4DAD-C505-4607-B1A1-F08F0CA037D1}"/>
    <cellStyle name="Input 7 2 4 2 2 2 2 3" xfId="54027" xr:uid="{6DBB2B54-A7EE-4C03-BC67-ADF4648E75AB}"/>
    <cellStyle name="Input 7 2 4 2 2 2 3" xfId="21648" xr:uid="{F909AE3C-3FD6-4F73-BC48-316CF3C2E618}"/>
    <cellStyle name="Input 7 2 4 2 2 2 3 2" xfId="41443" xr:uid="{5E30D631-D419-4FE4-96BA-3DF44F1103E1}"/>
    <cellStyle name="Input 7 2 4 2 2 2 3 3" xfId="60441" xr:uid="{52F593AB-2BEE-4E40-8AB7-C3FDC9F616B6}"/>
    <cellStyle name="Input 7 2 4 2 2 2 4" xfId="28042" xr:uid="{DC9A0B5A-3B51-4E4D-9055-924F14DFEF06}"/>
    <cellStyle name="Input 7 2 4 2 2 2 5" xfId="47040" xr:uid="{672DD144-B1D2-4094-8AA0-AA9B25F1DE09}"/>
    <cellStyle name="Input 7 2 4 2 2 3" xfId="11836" xr:uid="{F8BB339C-BF26-44A1-B4F5-5BB5986F6076}"/>
    <cellStyle name="Input 7 2 4 2 2 3 2" xfId="31631" xr:uid="{DE8C8F71-B855-4D01-8111-0E993CBF6F19}"/>
    <cellStyle name="Input 7 2 4 2 2 3 3" xfId="50629" xr:uid="{F3F4DED8-0763-4A42-A7F3-AFB1D2958C22}"/>
    <cellStyle name="Input 7 2 4 2 2 4" xfId="18259" xr:uid="{0A9A0C61-088B-4EEB-93B9-75670D5274FF}"/>
    <cellStyle name="Input 7 2 4 2 2 4 2" xfId="38054" xr:uid="{577306F2-3FE7-4BB3-82D4-0C2CDA0E804C}"/>
    <cellStyle name="Input 7 2 4 2 2 4 3" xfId="57052" xr:uid="{50C986FB-1C87-47C0-B036-DF26BAFB9F48}"/>
    <cellStyle name="Input 7 2 4 2 2 5" xfId="24620" xr:uid="{6F494EBF-8173-4E40-92D4-843F7DCAA967}"/>
    <cellStyle name="Input 7 2 4 2 2 6" xfId="43651" xr:uid="{7606C8D8-77EB-4ABF-AB90-3BBEEB043587}"/>
    <cellStyle name="Input 7 2 4 2 3" xfId="6226" xr:uid="{D81C71F1-A27B-4904-BA30-A210A257F101}"/>
    <cellStyle name="Input 7 2 4 2 3 2" xfId="13224" xr:uid="{D6340B8B-D859-4C5C-A339-B790FE91830F}"/>
    <cellStyle name="Input 7 2 4 2 3 2 2" xfId="33019" xr:uid="{CB8AA1F2-587C-44D7-B41B-E941079545FD}"/>
    <cellStyle name="Input 7 2 4 2 3 2 3" xfId="52017" xr:uid="{4A7F692B-B97F-4A4B-921D-3E3F0425135B}"/>
    <cellStyle name="Input 7 2 4 2 3 3" xfId="19639" xr:uid="{101234D4-96D1-42D0-85E8-ABBD4AFF3079}"/>
    <cellStyle name="Input 7 2 4 2 3 3 2" xfId="39434" xr:uid="{22D8FCCA-1A6C-4599-8D3E-33B43636EB59}"/>
    <cellStyle name="Input 7 2 4 2 3 3 3" xfId="58432" xr:uid="{08E64BBF-D54B-47BA-B132-63F563C377FE}"/>
    <cellStyle name="Input 7 2 4 2 3 4" xfId="26027" xr:uid="{421AF826-5A02-49BA-8277-20F303E1C6BF}"/>
    <cellStyle name="Input 7 2 4 2 3 5" xfId="45031" xr:uid="{04648ABC-C96A-4F2B-B5BD-63CF2292082F}"/>
    <cellStyle name="Input 7 2 4 2 4" xfId="9834" xr:uid="{49D499E0-9A1B-4383-AA62-7514C34E6A55}"/>
    <cellStyle name="Input 7 2 4 2 4 2" xfId="29629" xr:uid="{40C20BCB-DF77-46D5-A37F-95A3A863C361}"/>
    <cellStyle name="Input 7 2 4 2 4 3" xfId="48627" xr:uid="{B0B87391-17BB-48CA-AC5E-C9E1CA9F830F}"/>
    <cellStyle name="Input 7 2 4 2 5" xfId="16247" xr:uid="{AA62435A-2BE2-49D6-A590-07B3EA6424DC}"/>
    <cellStyle name="Input 7 2 4 2 5 2" xfId="36042" xr:uid="{32C37725-C39E-47D4-816D-F8AAF2DD3D30}"/>
    <cellStyle name="Input 7 2 4 2 5 3" xfId="55040" xr:uid="{11E6C43D-0B57-4050-9B9B-345A1447EE5E}"/>
    <cellStyle name="Input 7 2 4 2 6" xfId="41799" xr:uid="{19A46CC1-1E12-456E-B603-F299C3360BFF}"/>
    <cellStyle name="Input 7 2 4 3" xfId="3975" xr:uid="{4FF07013-57E7-4B7A-B7F4-66A19747B586}"/>
    <cellStyle name="Input 7 2 4 3 2" xfId="7464" xr:uid="{024F9BDD-C9D4-4E4A-A57D-C76E9F3A03C7}"/>
    <cellStyle name="Input 7 2 4 3 2 2" xfId="14457" xr:uid="{6A341144-9145-45C4-9B0D-C38264BD60E7}"/>
    <cellStyle name="Input 7 2 4 3 2 2 2" xfId="34252" xr:uid="{73FB548E-EECD-4608-AF19-9BE3353FB946}"/>
    <cellStyle name="Input 7 2 4 3 2 2 3" xfId="53250" xr:uid="{19E04D40-2C8C-4969-B6E3-59D16A9A16BE}"/>
    <cellStyle name="Input 7 2 4 3 2 3" xfId="20871" xr:uid="{02924306-0B75-403B-BE53-16DF641D2254}"/>
    <cellStyle name="Input 7 2 4 3 2 3 2" xfId="40666" xr:uid="{A6A01AB9-8355-441C-AFED-4651249BD0ED}"/>
    <cellStyle name="Input 7 2 4 3 2 3 3" xfId="59664" xr:uid="{AF473B18-58D9-458E-BE80-BC7BC72EF4A0}"/>
    <cellStyle name="Input 7 2 4 3 2 4" xfId="27263" xr:uid="{0B2DE81F-3648-4EE4-8264-074A035C6333}"/>
    <cellStyle name="Input 7 2 4 3 2 5" xfId="46263" xr:uid="{A50BDEA8-5352-4B82-A365-099CF8A8B634}"/>
    <cellStyle name="Input 7 2 4 3 3" xfId="11059" xr:uid="{E32CF87B-FDD0-4391-A8FB-A0B398D8ECD4}"/>
    <cellStyle name="Input 7 2 4 3 3 2" xfId="30854" xr:uid="{77401ECF-DFE9-4C8E-8F72-BDC8734B1F4F}"/>
    <cellStyle name="Input 7 2 4 3 3 3" xfId="49852" xr:uid="{718C1E50-F2FF-48BA-8319-D1F4AA43018F}"/>
    <cellStyle name="Input 7 2 4 3 4" xfId="17482" xr:uid="{33AA8243-9C12-4F1C-84C7-D5CBB0C16AC4}"/>
    <cellStyle name="Input 7 2 4 3 4 2" xfId="37277" xr:uid="{F6C10050-E101-4615-B242-6B2778F602E0}"/>
    <cellStyle name="Input 7 2 4 3 4 3" xfId="56275" xr:uid="{212353E0-631F-4743-9D08-CD7D07BAFE22}"/>
    <cellStyle name="Input 7 2 4 3 5" xfId="23842" xr:uid="{B7A7967E-6500-4746-A03B-AEF5539547C3}"/>
    <cellStyle name="Input 7 2 4 3 6" xfId="42874" xr:uid="{03DCC219-F67B-4FA8-A550-1C4D2C1B5C1E}"/>
    <cellStyle name="Input 7 2 4 4" xfId="4226" xr:uid="{D1CBF272-11CE-4EB3-AC97-1CF9D06D181B}"/>
    <cellStyle name="Input 7 2 4 4 2" xfId="7715" xr:uid="{EFD8E453-EB8C-4C23-9BE0-9DFEEFC9456D}"/>
    <cellStyle name="Input 7 2 4 4 2 2" xfId="14706" xr:uid="{62CFE4E9-6DE6-4A05-A0D4-9EFFF0CE71F6}"/>
    <cellStyle name="Input 7 2 4 4 2 2 2" xfId="34501" xr:uid="{6CBFA474-79B4-4044-A6D9-DAA1201B664D}"/>
    <cellStyle name="Input 7 2 4 4 2 2 3" xfId="53499" xr:uid="{9BBF9DA8-22F0-47FE-A73D-46E5C160CC9C}"/>
    <cellStyle name="Input 7 2 4 4 2 3" xfId="21120" xr:uid="{D6E75FB3-E8BF-47E1-8FF7-00C9EB63628C}"/>
    <cellStyle name="Input 7 2 4 4 2 3 2" xfId="40915" xr:uid="{40EC9D7C-1A39-4BAA-9F89-EACC9B7EA783}"/>
    <cellStyle name="Input 7 2 4 4 2 3 3" xfId="59913" xr:uid="{459CB987-6BD5-4848-AC93-2B8B96F6AD2A}"/>
    <cellStyle name="Input 7 2 4 4 2 4" xfId="27514" xr:uid="{7AAE391F-6412-4379-83EE-A76405BEBC19}"/>
    <cellStyle name="Input 7 2 4 4 2 5" xfId="46512" xr:uid="{2ACA23EF-6E5A-4168-95B5-F5F30CA69E66}"/>
    <cellStyle name="Input 7 2 4 4 3" xfId="11308" xr:uid="{2F5F5011-3EF8-4292-874D-B937B339108D}"/>
    <cellStyle name="Input 7 2 4 4 3 2" xfId="31103" xr:uid="{D1614F2B-A477-4259-9805-3E8393A3C334}"/>
    <cellStyle name="Input 7 2 4 4 3 3" xfId="50101" xr:uid="{8155CE7A-EF74-4C79-AD6E-23BA044FFB12}"/>
    <cellStyle name="Input 7 2 4 4 4" xfId="17731" xr:uid="{691D04B3-107F-4717-A589-BC85124AD0BC}"/>
    <cellStyle name="Input 7 2 4 4 4 2" xfId="37526" xr:uid="{E1407F47-A10F-4F51-8EB2-935951D964DE}"/>
    <cellStyle name="Input 7 2 4 4 4 3" xfId="56524" xr:uid="{A436AEE2-0CC3-48D4-9979-AD4FB8039552}"/>
    <cellStyle name="Input 7 2 4 4 5" xfId="24092" xr:uid="{8CE8D0F6-CDA3-42D1-82BD-873920C24C4B}"/>
    <cellStyle name="Input 7 2 4 4 6" xfId="43123" xr:uid="{B0FFAADD-7495-4346-8A4D-5843F582382D}"/>
    <cellStyle name="Input 7 2 4 5" xfId="5549" xr:uid="{D58D8782-F0AA-4415-88C9-F84C08DF1919}"/>
    <cellStyle name="Input 7 2 4 5 2" xfId="12560" xr:uid="{D3B0D28C-383F-47F2-A4D9-511D0B559FC8}"/>
    <cellStyle name="Input 7 2 4 5 2 2" xfId="32355" xr:uid="{03FE7E86-5950-4CAA-A2EE-180C580856DE}"/>
    <cellStyle name="Input 7 2 4 5 2 3" xfId="51353" xr:uid="{79DBB1C7-BA6D-42E7-B8E1-DC7CDCD31CFC}"/>
    <cellStyle name="Input 7 2 4 5 3" xfId="18978" xr:uid="{2281CED4-A9AF-446D-8948-2B142FDEBAA4}"/>
    <cellStyle name="Input 7 2 4 5 3 2" xfId="38773" xr:uid="{6956C50C-1787-4E89-B6AA-8FBCE7A33124}"/>
    <cellStyle name="Input 7 2 4 5 3 3" xfId="57771" xr:uid="{81AB1C6A-EB0B-478E-8801-FA7CAB59815F}"/>
    <cellStyle name="Input 7 2 4 5 4" xfId="25354" xr:uid="{BE2E6987-9E8B-42F1-9CE2-8A040108522F}"/>
    <cellStyle name="Input 7 2 4 5 5" xfId="44370" xr:uid="{5538B726-21AA-4162-A444-97F87B2EBF7D}"/>
    <cellStyle name="Input 7 2 4 6" xfId="9199" xr:uid="{29CD488D-7D6C-4DD9-AC1A-D0CD08113A99}"/>
    <cellStyle name="Input 7 2 4 6 2" xfId="28994" xr:uid="{90201195-DE62-4260-86C0-1CD40F4EE67A}"/>
    <cellStyle name="Input 7 2 4 6 3" xfId="47992" xr:uid="{F04DE51D-6A0E-407F-B5AE-76062D51D1D2}"/>
    <cellStyle name="Input 7 2 4 7" xfId="15574" xr:uid="{AAE93DA6-6F60-440C-B711-03ACB28C3CC7}"/>
    <cellStyle name="Input 7 2 4 7 2" xfId="35369" xr:uid="{121FA36F-7402-4702-BA3F-D9E9C54CF6AA}"/>
    <cellStyle name="Input 7 2 4 7 3" xfId="54367" xr:uid="{CF7F38FC-6819-49E3-B1D6-63C32B76DE82}"/>
    <cellStyle name="Input 7 2 4 8" xfId="21970" xr:uid="{86C6A17B-8C74-448D-A649-509EE66BAD07}"/>
    <cellStyle name="Input 7 2 5" xfId="2078" xr:uid="{3D2A1C88-653A-4985-B55D-C4D7F83D61C6}"/>
    <cellStyle name="Input 7 2 5 2" xfId="2845" xr:uid="{22E53959-8DD8-45B6-A892-2AEC0D5FFF96}"/>
    <cellStyle name="Input 7 2 5 2 2" xfId="4865" xr:uid="{2C396CF6-E7AC-425D-9694-60B691D2975D}"/>
    <cellStyle name="Input 7 2 5 2 2 2" xfId="8354" xr:uid="{F961CB29-6B22-4DEB-AC52-360C2456A09C}"/>
    <cellStyle name="Input 7 2 5 2 2 2 2" xfId="15343" xr:uid="{4D8472B9-501E-43E4-BCE4-C79BB923A8D1}"/>
    <cellStyle name="Input 7 2 5 2 2 2 2 2" xfId="35138" xr:uid="{FCC1A596-B560-446C-AD8E-20B056558173}"/>
    <cellStyle name="Input 7 2 5 2 2 2 2 3" xfId="54136" xr:uid="{04AABE7E-617B-4EAA-A0A3-E7F573210A56}"/>
    <cellStyle name="Input 7 2 5 2 2 2 3" xfId="21757" xr:uid="{AEE33455-293B-40CD-B23A-39FA6493F905}"/>
    <cellStyle name="Input 7 2 5 2 2 2 3 2" xfId="41552" xr:uid="{29F0FCE9-D972-4E31-AD94-E7BECF27B41C}"/>
    <cellStyle name="Input 7 2 5 2 2 2 3 3" xfId="60550" xr:uid="{6D0742D7-E4EA-4539-B1F8-6B48239CE817}"/>
    <cellStyle name="Input 7 2 5 2 2 2 4" xfId="28151" xr:uid="{FCF238C0-FA83-4D28-AC21-31EE6942A0C4}"/>
    <cellStyle name="Input 7 2 5 2 2 2 5" xfId="47149" xr:uid="{883161FA-46AF-409F-9D49-4E9F68C31CC1}"/>
    <cellStyle name="Input 7 2 5 2 2 3" xfId="11945" xr:uid="{2CA163CD-A765-4E4F-BF58-5655151F6920}"/>
    <cellStyle name="Input 7 2 5 2 2 3 2" xfId="31740" xr:uid="{CDBA85B0-3584-4795-A487-DB72ED0A4016}"/>
    <cellStyle name="Input 7 2 5 2 2 3 3" xfId="50738" xr:uid="{C66B2CB7-99D2-48DE-836D-0812992E88A9}"/>
    <cellStyle name="Input 7 2 5 2 2 4" xfId="18368" xr:uid="{78A8CCAD-6153-4BBC-9555-951E02820AFE}"/>
    <cellStyle name="Input 7 2 5 2 2 4 2" xfId="38163" xr:uid="{954E15AC-5AC3-4C09-ADB9-0369DDCB7BE1}"/>
    <cellStyle name="Input 7 2 5 2 2 4 3" xfId="57161" xr:uid="{BAB05064-06D7-43E7-A76B-B30E08AAC44F}"/>
    <cellStyle name="Input 7 2 5 2 2 5" xfId="24729" xr:uid="{93F5CBB5-3747-4865-B64E-0F25ED8C617B}"/>
    <cellStyle name="Input 7 2 5 2 2 6" xfId="43760" xr:uid="{CD667A19-B13F-4A33-9FD7-8CF268BFE5C4}"/>
    <cellStyle name="Input 7 2 5 2 3" xfId="6335" xr:uid="{577A1795-6D0B-479E-BA3C-D329747BC08D}"/>
    <cellStyle name="Input 7 2 5 2 3 2" xfId="13332" xr:uid="{0B0A3FD6-9285-48CF-B7FF-2F18666581F5}"/>
    <cellStyle name="Input 7 2 5 2 3 2 2" xfId="33127" xr:uid="{16FDB7A8-D51B-4262-8FDA-DF7DF4DD2F30}"/>
    <cellStyle name="Input 7 2 5 2 3 2 3" xfId="52125" xr:uid="{33281583-29D1-4CC8-9707-1AE82312819A}"/>
    <cellStyle name="Input 7 2 5 2 3 3" xfId="19746" xr:uid="{C2CF349F-D34A-4B9D-9321-D811010EBE7C}"/>
    <cellStyle name="Input 7 2 5 2 3 3 2" xfId="39541" xr:uid="{52EDE128-2027-42DD-AEF8-C8191E1902CC}"/>
    <cellStyle name="Input 7 2 5 2 3 3 3" xfId="58539" xr:uid="{8A7F0436-9EE7-441E-8016-D508065287B9}"/>
    <cellStyle name="Input 7 2 5 2 3 4" xfId="26136" xr:uid="{0713E8C5-3820-4EDB-A8F0-088616D43F8F}"/>
    <cellStyle name="Input 7 2 5 2 3 5" xfId="45138" xr:uid="{31E57CAB-8225-4DF1-9C55-43D0D7DF38D3}"/>
    <cellStyle name="Input 7 2 5 2 4" xfId="9940" xr:uid="{1F060AAB-48D1-4A89-8400-37530F29ED84}"/>
    <cellStyle name="Input 7 2 5 2 4 2" xfId="29735" xr:uid="{672888BE-C786-4950-9775-3E529EE1C959}"/>
    <cellStyle name="Input 7 2 5 2 4 3" xfId="48733" xr:uid="{F3F8A44A-5E48-4C50-BB79-3371B27F3A67}"/>
    <cellStyle name="Input 7 2 5 2 5" xfId="16356" xr:uid="{09122638-F3AE-436D-9FAE-E9864E44AFA9}"/>
    <cellStyle name="Input 7 2 5 2 5 2" xfId="36151" xr:uid="{CC146F6F-20CD-462B-8879-684F54EB1B4D}"/>
    <cellStyle name="Input 7 2 5 2 5 3" xfId="55149" xr:uid="{AC99EE99-F91F-41E2-829B-4F99D0CEE10F}"/>
    <cellStyle name="Input 7 2 5 2 6" xfId="41835" xr:uid="{E70A8C17-B992-4690-8542-E772719AFCF0}"/>
    <cellStyle name="Input 7 2 5 3" xfId="4086" xr:uid="{28512CD1-B8B0-4130-9DE1-6A94B4FF9C8D}"/>
    <cellStyle name="Input 7 2 5 3 2" xfId="7575" xr:uid="{02D5B5A4-7A0F-4EB0-90CA-E62B9909A5E4}"/>
    <cellStyle name="Input 7 2 5 3 2 2" xfId="14568" xr:uid="{DB7F92CE-644C-4C73-BCDF-72A6D9F5D504}"/>
    <cellStyle name="Input 7 2 5 3 2 2 2" xfId="34363" xr:uid="{92D9DF8A-DC70-44BA-A7FE-324CBC50F85A}"/>
    <cellStyle name="Input 7 2 5 3 2 2 3" xfId="53361" xr:uid="{E2CBA4CF-8316-4BA1-9EF8-B5D7AF0152D5}"/>
    <cellStyle name="Input 7 2 5 3 2 3" xfId="20982" xr:uid="{F2A0C81D-1C79-4F55-B06A-964A95A768B1}"/>
    <cellStyle name="Input 7 2 5 3 2 3 2" xfId="40777" xr:uid="{5D351EAE-1FC6-4F24-8386-70271D84CC38}"/>
    <cellStyle name="Input 7 2 5 3 2 3 3" xfId="59775" xr:uid="{FB2BDC61-C48A-4B10-9D4D-892F5033AA4D}"/>
    <cellStyle name="Input 7 2 5 3 2 4" xfId="27374" xr:uid="{21528E9B-8D38-48EE-8C61-B37E900E0199}"/>
    <cellStyle name="Input 7 2 5 3 2 5" xfId="46374" xr:uid="{2BAE1655-6BC4-4C14-ABA0-AB4696BA4373}"/>
    <cellStyle name="Input 7 2 5 3 3" xfId="11170" xr:uid="{679B9EBC-1DD8-4D04-9B09-8DAB5BC58428}"/>
    <cellStyle name="Input 7 2 5 3 3 2" xfId="30965" xr:uid="{C90CC66A-3202-488D-A68B-E6EBB8AC7A5D}"/>
    <cellStyle name="Input 7 2 5 3 3 3" xfId="49963" xr:uid="{244EB0DA-F8A6-4108-88B0-090E44846C80}"/>
    <cellStyle name="Input 7 2 5 3 4" xfId="17593" xr:uid="{5DC3C225-8871-4860-97D7-BF219E9CE855}"/>
    <cellStyle name="Input 7 2 5 3 4 2" xfId="37388" xr:uid="{6D9C7EB2-2230-4B3F-B26C-6B2AA53A7E5A}"/>
    <cellStyle name="Input 7 2 5 3 4 3" xfId="56386" xr:uid="{3D18F312-C4D6-4F55-9F39-8BBC8735C246}"/>
    <cellStyle name="Input 7 2 5 3 5" xfId="23953" xr:uid="{CC37DF2F-5F12-4F62-AC49-705191165FD0}"/>
    <cellStyle name="Input 7 2 5 3 6" xfId="42985" xr:uid="{411C9D75-0017-4AD6-97D3-08DD8B233D89}"/>
    <cellStyle name="Input 7 2 5 4" xfId="2975" xr:uid="{EE386624-584A-4978-B631-0A69F4997747}"/>
    <cellStyle name="Input 7 2 5 4 2" xfId="6464" xr:uid="{17C9C61D-319F-4741-8BCB-5C9FAB4AD7B7}"/>
    <cellStyle name="Input 7 2 5 4 2 2" xfId="13458" xr:uid="{32AA0F86-99C9-462F-A878-EFB7619BD270}"/>
    <cellStyle name="Input 7 2 5 4 2 2 2" xfId="33253" xr:uid="{F9C08026-CC01-49F9-8ED2-A03E18B25985}"/>
    <cellStyle name="Input 7 2 5 4 2 2 3" xfId="52251" xr:uid="{8F3DAD74-3A7E-45A7-AD22-1F0ACB8ECBB1}"/>
    <cellStyle name="Input 7 2 5 4 2 3" xfId="19872" xr:uid="{67F7C15F-2EC1-4F8B-8AB9-A53834D2BF10}"/>
    <cellStyle name="Input 7 2 5 4 2 3 2" xfId="39667" xr:uid="{6EDC7964-344D-448F-8D88-CD482D157C4C}"/>
    <cellStyle name="Input 7 2 5 4 2 3 3" xfId="58665" xr:uid="{CDCABAA0-E63A-40DC-BD3D-858D65FB139A}"/>
    <cellStyle name="Input 7 2 5 4 2 4" xfId="26264" xr:uid="{41FE58D4-EF78-4F9C-B16E-96E4212223E8}"/>
    <cellStyle name="Input 7 2 5 4 2 5" xfId="45264" xr:uid="{9B6B1D8D-CF61-4851-8E48-56AC2A9B0E44}"/>
    <cellStyle name="Input 7 2 5 4 3" xfId="10060" xr:uid="{8D7F4A06-531B-492D-8685-D2EAA3663DBB}"/>
    <cellStyle name="Input 7 2 5 4 3 2" xfId="29855" xr:uid="{DF7FF624-FCAF-4508-B2FF-E2152926AD6F}"/>
    <cellStyle name="Input 7 2 5 4 3 3" xfId="48853" xr:uid="{094EBD4A-16AF-4AC6-9B96-4B115E0800AF}"/>
    <cellStyle name="Input 7 2 5 4 4" xfId="16483" xr:uid="{2EAEDA9B-58E2-4C69-BC92-FD9712B20100}"/>
    <cellStyle name="Input 7 2 5 4 4 2" xfId="36278" xr:uid="{DD9AEE39-D0F2-4EDF-8732-EFB439DEE1CD}"/>
    <cellStyle name="Input 7 2 5 4 4 3" xfId="55276" xr:uid="{BECDE55E-35F4-4877-BCC6-A2FBDDC7BD1B}"/>
    <cellStyle name="Input 7 2 5 4 5" xfId="22843" xr:uid="{96E716DE-5FAB-49EE-B191-0FD35510EC39}"/>
    <cellStyle name="Input 7 2 5 4 6" xfId="41875" xr:uid="{3781F488-A899-4326-93C7-E37669E8CD97}"/>
    <cellStyle name="Input 7 2 5 5" xfId="5658" xr:uid="{8C0DAC5E-413C-4DE0-B05A-6A54C6021F52}"/>
    <cellStyle name="Input 7 2 5 5 2" xfId="12668" xr:uid="{13159094-D353-4658-BA1F-D3C69287812F}"/>
    <cellStyle name="Input 7 2 5 5 2 2" xfId="32463" xr:uid="{127C55AF-1F51-47C5-AD0D-61DB39462D80}"/>
    <cellStyle name="Input 7 2 5 5 2 3" xfId="51461" xr:uid="{F3AFBA75-4A3C-46D9-9441-678805557BA0}"/>
    <cellStyle name="Input 7 2 5 5 3" xfId="19085" xr:uid="{0C18C59F-FB79-4F5E-A8F4-29FFFFECB204}"/>
    <cellStyle name="Input 7 2 5 5 3 2" xfId="38880" xr:uid="{2792A416-3F71-41B7-B896-73A91AB5AE90}"/>
    <cellStyle name="Input 7 2 5 5 3 3" xfId="57878" xr:uid="{5784CDC9-BFE1-4CE4-9FCD-50CDDDD3327E}"/>
    <cellStyle name="Input 7 2 5 5 4" xfId="25463" xr:uid="{D2E53562-392B-4619-8E43-7ECC05C8F04A}"/>
    <cellStyle name="Input 7 2 5 5 5" xfId="44477" xr:uid="{8915A20F-7A2A-4602-91FF-2F3763366B39}"/>
    <cellStyle name="Input 7 2 5 6" xfId="9305" xr:uid="{ACF1E81A-A314-48A0-ADA9-35101A4DC33F}"/>
    <cellStyle name="Input 7 2 5 6 2" xfId="29100" xr:uid="{BF20BE9D-F70E-4B57-9EBE-B7771FC9CD24}"/>
    <cellStyle name="Input 7 2 5 6 3" xfId="48098" xr:uid="{9787A562-E214-4DEF-A3E1-469591002749}"/>
    <cellStyle name="Input 7 2 5 7" xfId="15683" xr:uid="{EE4E0DB8-41CA-4D92-9DC5-6980782B5AB7}"/>
    <cellStyle name="Input 7 2 5 7 2" xfId="35478" xr:uid="{41AF4028-F954-4529-A469-626716B4EDA7}"/>
    <cellStyle name="Input 7 2 5 7 3" xfId="54476" xr:uid="{0EDDF074-C8D1-4FCF-BFC1-DED909442CB8}"/>
    <cellStyle name="Input 7 2 5 8" xfId="21987" xr:uid="{2FF3446F-93BB-412C-B558-A54D920C264A}"/>
    <cellStyle name="Input 7 2 6" xfId="1742" xr:uid="{CF75FA91-8687-4BC9-A22A-03D213C62BF7}"/>
    <cellStyle name="Input 7 2 6 2" xfId="2512" xr:uid="{DD6908F8-21FF-4874-9502-92143ADD433D}"/>
    <cellStyle name="Input 7 2 6 2 2" xfId="4535" xr:uid="{795B4EFD-2DC8-4726-8B98-1FFD3F0BE715}"/>
    <cellStyle name="Input 7 2 6 2 2 2" xfId="8024" xr:uid="{AFD30DBF-F9B0-40C5-9EB5-A14BBE3B2A37}"/>
    <cellStyle name="Input 7 2 6 2 2 2 2" xfId="15013" xr:uid="{027FA841-88F2-47B1-BAD5-BB650A737591}"/>
    <cellStyle name="Input 7 2 6 2 2 2 2 2" xfId="34808" xr:uid="{A038957F-5FEE-45CD-81FE-800A9F808452}"/>
    <cellStyle name="Input 7 2 6 2 2 2 2 3" xfId="53806" xr:uid="{188570A7-5FC6-4A2B-B84D-22B4097245A7}"/>
    <cellStyle name="Input 7 2 6 2 2 2 3" xfId="21427" xr:uid="{2BEE301A-D91D-4DAC-B832-89D9337EB624}"/>
    <cellStyle name="Input 7 2 6 2 2 2 3 2" xfId="41222" xr:uid="{3CD92E05-40EA-4B57-AA91-661BB227F3DD}"/>
    <cellStyle name="Input 7 2 6 2 2 2 3 3" xfId="60220" xr:uid="{707FCFE8-3009-4353-ADA4-9B14812BADB1}"/>
    <cellStyle name="Input 7 2 6 2 2 2 4" xfId="27821" xr:uid="{89A74793-FA54-452B-89D4-9CECEC7198FC}"/>
    <cellStyle name="Input 7 2 6 2 2 2 5" xfId="46819" xr:uid="{E0608EB7-1EC2-49B8-BA8F-FB7E3A0E2E42}"/>
    <cellStyle name="Input 7 2 6 2 2 3" xfId="11615" xr:uid="{4804C347-655C-4001-B73E-F73151397B4D}"/>
    <cellStyle name="Input 7 2 6 2 2 3 2" xfId="31410" xr:uid="{3B6E39B7-398E-48AE-9AAD-5F9208D88A1F}"/>
    <cellStyle name="Input 7 2 6 2 2 3 3" xfId="50408" xr:uid="{AB602447-8133-4C13-B945-E77EF101DA01}"/>
    <cellStyle name="Input 7 2 6 2 2 4" xfId="18038" xr:uid="{28F98008-21F0-4DFD-BAD7-F9530A8695E8}"/>
    <cellStyle name="Input 7 2 6 2 2 4 2" xfId="37833" xr:uid="{31E4486F-3BBD-4BD1-9330-249A00678928}"/>
    <cellStyle name="Input 7 2 6 2 2 4 3" xfId="56831" xr:uid="{91A42961-D804-4281-A0E6-F21B1796E14A}"/>
    <cellStyle name="Input 7 2 6 2 2 5" xfId="24399" xr:uid="{B3923476-B693-4380-99D8-FD30F77EA7D4}"/>
    <cellStyle name="Input 7 2 6 2 2 6" xfId="43430" xr:uid="{FFF0EA08-CC10-41D7-AAE3-3166912D9738}"/>
    <cellStyle name="Input 7 2 6 2 3" xfId="6005" xr:uid="{ADB22F5E-1554-4EF2-82F6-9A6502657157}"/>
    <cellStyle name="Input 7 2 6 2 3 2" xfId="13004" xr:uid="{A6F18FA0-6C30-439F-8615-856FF743004B}"/>
    <cellStyle name="Input 7 2 6 2 3 2 2" xfId="32799" xr:uid="{C7056A24-B0A2-42EB-959D-09079FD13BAB}"/>
    <cellStyle name="Input 7 2 6 2 3 2 3" xfId="51797" xr:uid="{B44E6B73-3D66-4D41-ACAD-692EA3FFC573}"/>
    <cellStyle name="Input 7 2 6 2 3 3" xfId="19419" xr:uid="{A49E30AD-537A-4E28-A8FF-A86B077125F6}"/>
    <cellStyle name="Input 7 2 6 2 3 3 2" xfId="39214" xr:uid="{3CD77409-2233-4E15-8BE1-DE104ABB2E62}"/>
    <cellStyle name="Input 7 2 6 2 3 3 3" xfId="58212" xr:uid="{6A7D47F4-E010-4B35-AFEF-A1F4F7E7E709}"/>
    <cellStyle name="Input 7 2 6 2 3 4" xfId="25806" xr:uid="{1C44A9B3-DE44-4840-B12C-A367B5484961}"/>
    <cellStyle name="Input 7 2 6 2 3 5" xfId="44811" xr:uid="{691DC1B8-B479-49EB-8EA5-8E4BC543A40E}"/>
    <cellStyle name="Input 7 2 6 2 4" xfId="9630" xr:uid="{9DA4E261-E066-4DE2-B979-B8C3341677A2}"/>
    <cellStyle name="Input 7 2 6 2 4 2" xfId="29425" xr:uid="{2AB50614-F2CA-4450-A985-6ED3224DE714}"/>
    <cellStyle name="Input 7 2 6 2 4 3" xfId="48423" xr:uid="{95DFD656-F34D-44C6-857A-90DB64EAC302}"/>
    <cellStyle name="Input 7 2 6 2 5" xfId="16026" xr:uid="{DC07BC53-0868-4FBB-AC5C-4E21F32537B6}"/>
    <cellStyle name="Input 7 2 6 2 5 2" xfId="35821" xr:uid="{327C4343-313D-498D-9226-B254B1FBA67D}"/>
    <cellStyle name="Input 7 2 6 2 5 3" xfId="54819" xr:uid="{51F8D910-4B42-4DF2-9A28-039238BDF8D5}"/>
    <cellStyle name="Input 7 2 6 2 6" xfId="41731" xr:uid="{66158A39-8DEE-4E19-976A-D43287EE8F4D}"/>
    <cellStyle name="Input 7 2 6 3" xfId="3754" xr:uid="{3C2B1A03-61E2-4ED0-8239-211C59B413E6}"/>
    <cellStyle name="Input 7 2 6 3 2" xfId="7243" xr:uid="{6EC5AC6B-D6DC-4070-8ED8-5AF65B7597F9}"/>
    <cellStyle name="Input 7 2 6 3 2 2" xfId="14236" xr:uid="{FA5CE43F-854A-41D9-86C2-F329A0183519}"/>
    <cellStyle name="Input 7 2 6 3 2 2 2" xfId="34031" xr:uid="{7CE1AB06-59D4-4FCA-BC66-7E1325E48B74}"/>
    <cellStyle name="Input 7 2 6 3 2 2 3" xfId="53029" xr:uid="{572FB178-306A-4C74-BBC6-AE719A4F483E}"/>
    <cellStyle name="Input 7 2 6 3 2 3" xfId="20650" xr:uid="{0F0F78BF-592C-4BCC-AA74-83D5C4BE641A}"/>
    <cellStyle name="Input 7 2 6 3 2 3 2" xfId="40445" xr:uid="{E1743C1E-26F5-44EE-9820-E0CADD457AC2}"/>
    <cellStyle name="Input 7 2 6 3 2 3 3" xfId="59443" xr:uid="{1C865CAD-40E1-44A0-9104-AF2E5E0B025A}"/>
    <cellStyle name="Input 7 2 6 3 2 4" xfId="27042" xr:uid="{FB609B7F-A347-45F3-A031-17CB4C1698B8}"/>
    <cellStyle name="Input 7 2 6 3 2 5" xfId="46042" xr:uid="{656D10F4-978E-4EC9-8CAC-E2C8A666B6D7}"/>
    <cellStyle name="Input 7 2 6 3 3" xfId="10838" xr:uid="{0416ADD2-8257-4274-B6D1-0B329CEFC369}"/>
    <cellStyle name="Input 7 2 6 3 3 2" xfId="30633" xr:uid="{8785F52A-C40C-4EC3-ACAB-A8EE06665262}"/>
    <cellStyle name="Input 7 2 6 3 3 3" xfId="49631" xr:uid="{3A4F9710-9AF7-45EA-A69E-F64E57AB87B0}"/>
    <cellStyle name="Input 7 2 6 3 4" xfId="17261" xr:uid="{22829151-FBA1-4F17-8472-54E7ABE251B2}"/>
    <cellStyle name="Input 7 2 6 3 4 2" xfId="37056" xr:uid="{63C56EFE-C0FF-4A8C-B69F-0276C4369880}"/>
    <cellStyle name="Input 7 2 6 3 4 3" xfId="56054" xr:uid="{DB4BE670-9233-4F25-B461-D690F1D0393A}"/>
    <cellStyle name="Input 7 2 6 3 5" xfId="23621" xr:uid="{84B07CC6-6E65-4E27-8421-D86AD9E6A2F2}"/>
    <cellStyle name="Input 7 2 6 3 6" xfId="42653" xr:uid="{A43DDFEC-B812-45A7-8F29-0AF53666AC5C}"/>
    <cellStyle name="Input 7 2 6 4" xfId="3070" xr:uid="{CCFA420D-AA00-4232-BA7A-9525CB4B6107}"/>
    <cellStyle name="Input 7 2 6 4 2" xfId="6559" xr:uid="{A71CFC5B-8FC4-49A2-B209-527B04B8B839}"/>
    <cellStyle name="Input 7 2 6 4 2 2" xfId="13553" xr:uid="{BE1126C6-BB04-458E-A58F-20AD4B9FD97A}"/>
    <cellStyle name="Input 7 2 6 4 2 2 2" xfId="33348" xr:uid="{173D3997-489F-4630-BA87-7385C3B75A0C}"/>
    <cellStyle name="Input 7 2 6 4 2 2 3" xfId="52346" xr:uid="{5EC55F25-6222-4C41-A7CC-390A4A9523A3}"/>
    <cellStyle name="Input 7 2 6 4 2 3" xfId="19967" xr:uid="{4AD733B3-E5F9-4F29-A628-529C78281C29}"/>
    <cellStyle name="Input 7 2 6 4 2 3 2" xfId="39762" xr:uid="{83149FF6-5D70-4AD6-8655-615480F4C88C}"/>
    <cellStyle name="Input 7 2 6 4 2 3 3" xfId="58760" xr:uid="{29B6C23D-2F8A-4AE5-99B0-9728EDFC7C34}"/>
    <cellStyle name="Input 7 2 6 4 2 4" xfId="26359" xr:uid="{5E521DEE-82F1-41F2-9CD6-830F311F2C43}"/>
    <cellStyle name="Input 7 2 6 4 2 5" xfId="45359" xr:uid="{38006FBF-582E-42EB-884F-2C448DA63F77}"/>
    <cellStyle name="Input 7 2 6 4 3" xfId="10155" xr:uid="{D37D75BD-97AE-4145-950A-40CDA15EF091}"/>
    <cellStyle name="Input 7 2 6 4 3 2" xfId="29950" xr:uid="{8D352750-8E39-495F-B4DC-4E6592F978E3}"/>
    <cellStyle name="Input 7 2 6 4 3 3" xfId="48948" xr:uid="{131B60CC-8531-465A-AAE2-0B0B895241DD}"/>
    <cellStyle name="Input 7 2 6 4 4" xfId="16578" xr:uid="{2860D11B-EF8B-4715-AB0C-60A94893A198}"/>
    <cellStyle name="Input 7 2 6 4 4 2" xfId="36373" xr:uid="{1EB7297F-7EFA-4A14-8536-D87760AA5247}"/>
    <cellStyle name="Input 7 2 6 4 4 3" xfId="55371" xr:uid="{F68AA569-C08F-4F29-A6C1-E43592EFA725}"/>
    <cellStyle name="Input 7 2 6 4 5" xfId="22938" xr:uid="{78B2E286-210C-4FFB-9136-30D3250CED78}"/>
    <cellStyle name="Input 7 2 6 4 6" xfId="41970" xr:uid="{D3E02AC1-771C-4EF7-8648-FFA504712197}"/>
    <cellStyle name="Input 7 2 6 5" xfId="5328" xr:uid="{0F6C0652-BA0E-4EB1-B6E5-B177A27844F1}"/>
    <cellStyle name="Input 7 2 6 5 2" xfId="12340" xr:uid="{A6A62FA2-60A4-4236-AE67-3481BA4937F4}"/>
    <cellStyle name="Input 7 2 6 5 2 2" xfId="32135" xr:uid="{2367A2E9-EB41-4FA6-8015-FE167744E153}"/>
    <cellStyle name="Input 7 2 6 5 2 3" xfId="51133" xr:uid="{16CFF385-EED3-4497-9348-1082D90E0ACA}"/>
    <cellStyle name="Input 7 2 6 5 3" xfId="18758" xr:uid="{56FCB3E8-B5F1-4226-9DFD-2BA5CBE3B1AA}"/>
    <cellStyle name="Input 7 2 6 5 3 2" xfId="38553" xr:uid="{C250A2E1-6B90-4CD5-A13C-DC4ED16D4CB2}"/>
    <cellStyle name="Input 7 2 6 5 3 3" xfId="57551" xr:uid="{F95D7343-3F0B-4EF9-A883-5552D1ED04DB}"/>
    <cellStyle name="Input 7 2 6 5 4" xfId="25133" xr:uid="{3241378F-630B-47DB-B0AB-64B6562FBE2D}"/>
    <cellStyle name="Input 7 2 6 5 5" xfId="44150" xr:uid="{78623305-51D3-413F-9A2C-3B34B01FABBA}"/>
    <cellStyle name="Input 7 2 6 6" xfId="8995" xr:uid="{8A0C5499-530D-48C2-A974-7B9171A4BB14}"/>
    <cellStyle name="Input 7 2 6 6 2" xfId="28790" xr:uid="{C1080E6F-1C94-4BD5-A146-C30AE7948065}"/>
    <cellStyle name="Input 7 2 6 6 3" xfId="47788" xr:uid="{36F8668A-D8DB-4808-A2C2-E41FD5857A92}"/>
    <cellStyle name="Input 7 2 6 7" xfId="8475" xr:uid="{37B52EDB-B3B8-44E1-AF09-56BD47518665}"/>
    <cellStyle name="Input 7 2 6 7 2" xfId="28272" xr:uid="{9759A34C-6962-4A34-BB20-96801A40C597}"/>
    <cellStyle name="Input 7 2 6 7 3" xfId="47270" xr:uid="{608A4B94-C393-4FB4-B307-ACCAD6C71824}"/>
    <cellStyle name="Input 7 2 6 8" xfId="22002" xr:uid="{B97385CA-74E1-4578-8A4D-E98BEDB966AB}"/>
    <cellStyle name="Input 7 2 7" xfId="2301" xr:uid="{9BA87A64-3F06-4125-BFDB-1345B36D3B8B}"/>
    <cellStyle name="Input 7 2 7 2" xfId="4339" xr:uid="{41E084F4-C71C-4BD2-B917-F6D303607B6C}"/>
    <cellStyle name="Input 7 2 7 2 2" xfId="7828" xr:uid="{BD0E938B-7631-44D0-BCEE-779051F72638}"/>
    <cellStyle name="Input 7 2 7 2 2 2" xfId="14817" xr:uid="{31D6457D-BCFF-42AB-96BF-236EB2FC9F11}"/>
    <cellStyle name="Input 7 2 7 2 2 2 2" xfId="34612" xr:uid="{6F80B9C0-CCD3-4B49-82A6-1D7B8CEEABFD}"/>
    <cellStyle name="Input 7 2 7 2 2 2 3" xfId="53610" xr:uid="{F3FF32B4-00A1-4990-A9AD-038C3DD58CD6}"/>
    <cellStyle name="Input 7 2 7 2 2 3" xfId="21231" xr:uid="{81255EAE-1008-4A0F-8A68-0DEBF0EDF19F}"/>
    <cellStyle name="Input 7 2 7 2 2 3 2" xfId="41026" xr:uid="{0DE608FF-8BDB-451B-B92A-B18B8C52DB5F}"/>
    <cellStyle name="Input 7 2 7 2 2 3 3" xfId="60024" xr:uid="{49D314B2-1F97-424D-A009-D632D253DB73}"/>
    <cellStyle name="Input 7 2 7 2 2 4" xfId="27625" xr:uid="{AA042A32-4DC9-4579-84B9-5142BE668396}"/>
    <cellStyle name="Input 7 2 7 2 2 5" xfId="46623" xr:uid="{06ED3BCD-0327-48EF-AEA5-E644931336F9}"/>
    <cellStyle name="Input 7 2 7 2 3" xfId="11419" xr:uid="{6F633362-81AA-49BC-93AD-8570F906CBE2}"/>
    <cellStyle name="Input 7 2 7 2 3 2" xfId="31214" xr:uid="{43CD9A53-0E85-4ACD-BE55-55B7D9A5D7EA}"/>
    <cellStyle name="Input 7 2 7 2 3 3" xfId="50212" xr:uid="{FCAEDA64-34F8-466B-8A9C-22CA1E755F25}"/>
    <cellStyle name="Input 7 2 7 2 4" xfId="17842" xr:uid="{B38848B9-3724-4347-9FBC-622A176788C3}"/>
    <cellStyle name="Input 7 2 7 2 4 2" xfId="37637" xr:uid="{FA1AD314-FB24-4154-AF0B-B4B13B2FAE92}"/>
    <cellStyle name="Input 7 2 7 2 4 3" xfId="56635" xr:uid="{2EEA5D4E-2239-4B2A-AE14-21E3B34D7B36}"/>
    <cellStyle name="Input 7 2 7 2 5" xfId="24203" xr:uid="{C143087F-941A-4485-9728-340B3538CF1A}"/>
    <cellStyle name="Input 7 2 7 2 6" xfId="43234" xr:uid="{E46ABCAF-91AC-4DCB-9B10-6193E1EC471A}"/>
    <cellStyle name="Input 7 2 7 3" xfId="5802" xr:uid="{D029CECE-D78D-492F-A76F-8FF450CFA43E}"/>
    <cellStyle name="Input 7 2 7 3 2" xfId="12807" xr:uid="{3353A5B6-0ED9-4FFE-9EFD-3EF7FC09A0F7}"/>
    <cellStyle name="Input 7 2 7 3 2 2" xfId="32602" xr:uid="{57FC881E-5BB7-477D-AA1E-3101705175F8}"/>
    <cellStyle name="Input 7 2 7 3 2 3" xfId="51600" xr:uid="{83CBC356-FFAE-40B9-830F-E12CA55087B3}"/>
    <cellStyle name="Input 7 2 7 3 3" xfId="19223" xr:uid="{BAC0FEF4-2F92-4312-9357-3997C2423DA8}"/>
    <cellStyle name="Input 7 2 7 3 3 2" xfId="39018" xr:uid="{57EEC015-BA82-472C-976F-A61D22140207}"/>
    <cellStyle name="Input 7 2 7 3 3 3" xfId="58016" xr:uid="{D80A20A0-9D3A-41BB-B2DD-FBF9FBC442A9}"/>
    <cellStyle name="Input 7 2 7 3 4" xfId="25603" xr:uid="{9F1699C1-6F10-4D2B-81B1-579A41775396}"/>
    <cellStyle name="Input 7 2 7 3 5" xfId="44615" xr:uid="{DEF6FEB0-BA74-4070-9EB1-68E6D1E70233}"/>
    <cellStyle name="Input 7 2 7 4" xfId="9444" xr:uid="{9B4F85B5-04A7-4749-B8D6-A31F775F7DF3}"/>
    <cellStyle name="Input 7 2 7 4 2" xfId="29239" xr:uid="{2DFFC990-181A-4DFD-9B2C-334F7785D434}"/>
    <cellStyle name="Input 7 2 7 4 3" xfId="48237" xr:uid="{FB15EA1B-89B3-4D7B-A25D-77C64810F686}"/>
    <cellStyle name="Input 7 2 7 5" xfId="15822" xr:uid="{47DC3F62-5113-40A9-8731-191D4D96C191}"/>
    <cellStyle name="Input 7 2 7 5 2" xfId="35617" xr:uid="{71A6865C-FCC2-4656-B280-9CD7C4711555}"/>
    <cellStyle name="Input 7 2 7 5 3" xfId="54615" xr:uid="{3F28D172-93E0-42FC-B682-0547B63563A0}"/>
    <cellStyle name="Input 7 2 7 6" xfId="41666" xr:uid="{BE537A58-2E76-4E05-996C-8411ACD7FE5B}"/>
    <cellStyle name="Input 7 2 8" xfId="3202" xr:uid="{E380BE5D-E4BF-4B95-9FF6-F0C1EA8C9F6B}"/>
    <cellStyle name="Input 7 2 8 2" xfId="6691" xr:uid="{867973F9-5833-413F-9230-C5E25B6FDCA3}"/>
    <cellStyle name="Input 7 2 8 2 2" xfId="13685" xr:uid="{9A35D14B-66DD-4917-9CA8-3EA44A38FF16}"/>
    <cellStyle name="Input 7 2 8 2 2 2" xfId="33480" xr:uid="{418B6A28-A598-40F0-AF37-C05619FCF493}"/>
    <cellStyle name="Input 7 2 8 2 2 3" xfId="52478" xr:uid="{763D590B-13EE-4A58-B377-A2E4F170C73F}"/>
    <cellStyle name="Input 7 2 8 2 3" xfId="20099" xr:uid="{311FF25E-75C4-420B-88AF-2D1E1B8B1834}"/>
    <cellStyle name="Input 7 2 8 2 3 2" xfId="39894" xr:uid="{5EC47B33-1F13-4002-8969-94544280EAFE}"/>
    <cellStyle name="Input 7 2 8 2 3 3" xfId="58892" xr:uid="{42F9E917-7B24-450F-A185-8823536956B8}"/>
    <cellStyle name="Input 7 2 8 2 4" xfId="26491" xr:uid="{C35E8A77-2B4E-406D-8C31-D20167428661}"/>
    <cellStyle name="Input 7 2 8 2 5" xfId="45491" xr:uid="{F1517472-54C3-4CAE-855B-D41624F7EB22}"/>
    <cellStyle name="Input 7 2 8 3" xfId="10287" xr:uid="{B72D9733-C27B-491F-A38E-9AF1FBBD9801}"/>
    <cellStyle name="Input 7 2 8 3 2" xfId="30082" xr:uid="{229A5401-7B9A-43A1-BC01-B86A18E9363F}"/>
    <cellStyle name="Input 7 2 8 3 3" xfId="49080" xr:uid="{55E2E6E2-B337-425C-8FC4-FD9257077ECE}"/>
    <cellStyle name="Input 7 2 8 4" xfId="16710" xr:uid="{BF21D5A5-D04C-4CDB-8556-0F50463711BE}"/>
    <cellStyle name="Input 7 2 8 4 2" xfId="36505" xr:uid="{21B36764-C770-4801-93A2-F3087AD18A99}"/>
    <cellStyle name="Input 7 2 8 4 3" xfId="55503" xr:uid="{5E715433-A06D-449C-A257-F6C0437A6812}"/>
    <cellStyle name="Input 7 2 8 5" xfId="23070" xr:uid="{D6077F5C-BE63-4833-917C-A5BC9E89E37C}"/>
    <cellStyle name="Input 7 2 8 6" xfId="42102" xr:uid="{564A4ED8-AAF3-46D9-AD92-454AB842D9EC}"/>
    <cellStyle name="Input 7 2 9" xfId="4260" xr:uid="{D1F9DA53-75FE-4121-A982-EF60D09C6FEF}"/>
    <cellStyle name="Input 7 2 9 2" xfId="7749" xr:uid="{60CCFA80-4195-4B76-853E-4D053CEE0A39}"/>
    <cellStyle name="Input 7 2 9 2 2" xfId="14740" xr:uid="{5272A72B-3674-4CB3-BA51-DA8172C93700}"/>
    <cellStyle name="Input 7 2 9 2 2 2" xfId="34535" xr:uid="{58EE2292-9B6A-428F-B027-D2B2377A5E7B}"/>
    <cellStyle name="Input 7 2 9 2 2 3" xfId="53533" xr:uid="{221C1C68-E146-4483-AC64-EBAC77ED3594}"/>
    <cellStyle name="Input 7 2 9 2 3" xfId="21154" xr:uid="{02633B3C-2573-4C99-B15E-E817A0B75E9B}"/>
    <cellStyle name="Input 7 2 9 2 3 2" xfId="40949" xr:uid="{43FD9245-0ED8-4FED-B9C2-3EA3C0C5E9B8}"/>
    <cellStyle name="Input 7 2 9 2 3 3" xfId="59947" xr:uid="{92AB4B95-4B61-4029-9EA7-A904EE09A9B0}"/>
    <cellStyle name="Input 7 2 9 2 4" xfId="27548" xr:uid="{6F1DD268-8D90-45C6-A5BA-97AF0B842942}"/>
    <cellStyle name="Input 7 2 9 2 5" xfId="46546" xr:uid="{884E7A50-70B3-4211-B921-5DD28E385C47}"/>
    <cellStyle name="Input 7 2 9 3" xfId="11342" xr:uid="{12C653FD-0803-4252-A98A-9661B431BD3F}"/>
    <cellStyle name="Input 7 2 9 3 2" xfId="31137" xr:uid="{AB77C4C2-219B-4C3F-93C3-BFFCD359089A}"/>
    <cellStyle name="Input 7 2 9 3 3" xfId="50135" xr:uid="{F1ED3E8D-C1D9-4292-A1F4-2F3B46EC6E60}"/>
    <cellStyle name="Input 7 2 9 4" xfId="17765" xr:uid="{FFCCA68A-CD74-4947-881A-4BFFF682A37B}"/>
    <cellStyle name="Input 7 2 9 4 2" xfId="37560" xr:uid="{B2599656-9A96-4C44-A47C-5091F890E092}"/>
    <cellStyle name="Input 7 2 9 4 3" xfId="56558" xr:uid="{0CB47607-A92F-41EA-957F-81B99DBB0448}"/>
    <cellStyle name="Input 7 2 9 5" xfId="24126" xr:uid="{21F00D3E-3AFC-40CE-848B-595E09D688EE}"/>
    <cellStyle name="Input 7 2 9 6" xfId="43157" xr:uid="{837AE5F1-22CD-4BCC-AD9A-E5598E22DD3E}"/>
    <cellStyle name="Input 7 3" xfId="806" xr:uid="{3E8D3AAB-BD18-448B-8EF6-CD49A26217CD}"/>
    <cellStyle name="Input 7 3 10" xfId="5110" xr:uid="{F6AA0F20-9053-4A46-B06E-CB3A9E33FDF1}"/>
    <cellStyle name="Input 7 3 10 2" xfId="12156" xr:uid="{8CB33296-E785-456E-B991-29867AD1F5C0}"/>
    <cellStyle name="Input 7 3 10 2 2" xfId="31951" xr:uid="{F85E489C-7E77-4C4B-BD05-BA50504A68A6}"/>
    <cellStyle name="Input 7 3 10 2 3" xfId="50949" xr:uid="{5F475608-96D8-4C88-A64B-E34A048FAD66}"/>
    <cellStyle name="Input 7 3 10 3" xfId="18577" xr:uid="{60980DA9-DDBD-4F18-B174-B564A46C40A9}"/>
    <cellStyle name="Input 7 3 10 3 2" xfId="38372" xr:uid="{B8BE041D-5D58-4014-8A5F-C9A84A552618}"/>
    <cellStyle name="Input 7 3 10 3 3" xfId="57370" xr:uid="{C2FA9C99-F20E-43B9-A890-9B8F31E0FD8E}"/>
    <cellStyle name="Input 7 3 10 4" xfId="24940" xr:uid="{0F6A6604-E204-4974-8D57-2DCC8120B1EB}"/>
    <cellStyle name="Input 7 3 10 5" xfId="43969" xr:uid="{735DF2A6-0244-4CE0-A4B0-19B7CB42841D}"/>
    <cellStyle name="Input 7 3 11" xfId="8674" xr:uid="{37468190-05AB-461F-B442-4B2B07299B50}"/>
    <cellStyle name="Input 7 3 11 2" xfId="28471" xr:uid="{8AD83F39-C66B-4240-9B15-FD93A08255FE}"/>
    <cellStyle name="Input 7 3 11 3" xfId="47469" xr:uid="{30504BAC-8F1E-41C2-B53A-8CB4C43C74C7}"/>
    <cellStyle name="Input 7 3 12" xfId="8875" xr:uid="{CB59B279-F7C5-4113-9858-8E714E5CCD01}"/>
    <cellStyle name="Input 7 3 12 2" xfId="28670" xr:uid="{038AFE4E-BDFA-4260-ADAD-85BB711212CE}"/>
    <cellStyle name="Input 7 3 12 3" xfId="47668" xr:uid="{B993E44A-CFAB-427B-85FC-61005F2D9CC6}"/>
    <cellStyle name="Input 7 3 2" xfId="1672" xr:uid="{5F67D1F5-F231-4112-BFF0-118089977281}"/>
    <cellStyle name="Input 7 3 2 2" xfId="2445" xr:uid="{235307BD-E6BB-4B46-BC81-CCB23F58357C}"/>
    <cellStyle name="Input 7 3 2 2 2" xfId="4470" xr:uid="{ED679606-9C00-4150-B785-89AC283CC0CE}"/>
    <cellStyle name="Input 7 3 2 2 2 2" xfId="7959" xr:uid="{85C7671B-D4E0-42C8-9FAD-1B08087AF06F}"/>
    <cellStyle name="Input 7 3 2 2 2 2 2" xfId="14948" xr:uid="{7CC12CDB-3A5B-41A9-8684-CDEA4EE7373E}"/>
    <cellStyle name="Input 7 3 2 2 2 2 2 2" xfId="34743" xr:uid="{52B9E3B4-9A73-40B2-8442-7B3903C5DC1E}"/>
    <cellStyle name="Input 7 3 2 2 2 2 2 3" xfId="53741" xr:uid="{F74F5AED-65DD-469E-B825-D665D7D2A48D}"/>
    <cellStyle name="Input 7 3 2 2 2 2 3" xfId="21362" xr:uid="{D12B2E54-31BD-4E56-BC65-55F57E58BEC8}"/>
    <cellStyle name="Input 7 3 2 2 2 2 3 2" xfId="41157" xr:uid="{762A83BF-6653-4059-A2DE-026FCC46F0EE}"/>
    <cellStyle name="Input 7 3 2 2 2 2 3 3" xfId="60155" xr:uid="{D6492D7B-957F-49BD-A66E-1A3E809492ED}"/>
    <cellStyle name="Input 7 3 2 2 2 2 4" xfId="27756" xr:uid="{5080A8C3-B0DE-431A-A98A-83E124D1733B}"/>
    <cellStyle name="Input 7 3 2 2 2 2 5" xfId="46754" xr:uid="{D1A74659-07FB-4532-98EF-C6C61E0CAB92}"/>
    <cellStyle name="Input 7 3 2 2 2 3" xfId="11550" xr:uid="{8CD2A0F3-42D3-4B42-A900-A60955C67B9C}"/>
    <cellStyle name="Input 7 3 2 2 2 3 2" xfId="31345" xr:uid="{C646035A-69ED-4DF2-B9EF-B74ABE50624E}"/>
    <cellStyle name="Input 7 3 2 2 2 3 3" xfId="50343" xr:uid="{93ED18B7-5165-4C70-84E4-CCB66B2B7924}"/>
    <cellStyle name="Input 7 3 2 2 2 4" xfId="17973" xr:uid="{E9A1AE8E-4222-4750-A066-04E54B27CF61}"/>
    <cellStyle name="Input 7 3 2 2 2 4 2" xfId="37768" xr:uid="{2EA22E12-B806-48E4-95AE-7B3B31358B04}"/>
    <cellStyle name="Input 7 3 2 2 2 4 3" xfId="56766" xr:uid="{6AD192E5-3E16-4B71-903C-EC75AC96C8A8}"/>
    <cellStyle name="Input 7 3 2 2 2 5" xfId="24334" xr:uid="{02DF54EC-598F-475E-9AC6-F374FF9067C9}"/>
    <cellStyle name="Input 7 3 2 2 2 6" xfId="43365" xr:uid="{CFD855A1-238B-497E-AF77-512563A2FE91}"/>
    <cellStyle name="Input 7 3 2 2 3" xfId="5939" xr:uid="{1A4AC1D8-F36F-4F56-85BF-BC95DBBB4F03}"/>
    <cellStyle name="Input 7 3 2 2 3 2" xfId="12939" xr:uid="{F8D40CDD-9D3B-432E-A2C4-6916954751CF}"/>
    <cellStyle name="Input 7 3 2 2 3 2 2" xfId="32734" xr:uid="{205EB744-5296-40C7-9936-E80BC56ECEDE}"/>
    <cellStyle name="Input 7 3 2 2 3 2 3" xfId="51732" xr:uid="{4AFAC835-561B-490F-9D3F-768A6F161FE0}"/>
    <cellStyle name="Input 7 3 2 2 3 3" xfId="19354" xr:uid="{28700D2B-69C6-4DB5-8654-B108E928B02C}"/>
    <cellStyle name="Input 7 3 2 2 3 3 2" xfId="39149" xr:uid="{B83D0AF0-B707-43A3-9FBA-5F91985DB60A}"/>
    <cellStyle name="Input 7 3 2 2 3 3 3" xfId="58147" xr:uid="{42B56E90-283C-4B3E-A56F-F744399FD360}"/>
    <cellStyle name="Input 7 3 2 2 3 4" xfId="25740" xr:uid="{745F0CF9-1B32-4C02-8459-C97CEEE0CE36}"/>
    <cellStyle name="Input 7 3 2 2 3 5" xfId="44746" xr:uid="{0E3BC89B-8F14-4984-9A83-850B377DE6B2}"/>
    <cellStyle name="Input 7 3 2 2 4" xfId="9573" xr:uid="{88A1FC78-6E5B-418F-9D2B-7BB26E979A39}"/>
    <cellStyle name="Input 7 3 2 2 4 2" xfId="29368" xr:uid="{B4D65690-3278-41EB-8645-8F7F7FD74CF6}"/>
    <cellStyle name="Input 7 3 2 2 4 3" xfId="48366" xr:uid="{A29C64B8-0E1C-4D1A-B56A-E031F9E5FBBE}"/>
    <cellStyle name="Input 7 3 2 2 5" xfId="15960" xr:uid="{AE574E09-3FC5-49CD-8B1F-8347B08C90AC}"/>
    <cellStyle name="Input 7 3 2 2 5 2" xfId="35755" xr:uid="{0AD7C0D5-5016-4AC3-885B-F778DBBFD494}"/>
    <cellStyle name="Input 7 3 2 2 5 3" xfId="54753" xr:uid="{D63BCE98-B4CA-4E3C-8E6E-2578FB6029C3}"/>
    <cellStyle name="Input 7 3 2 2 6" xfId="41711" xr:uid="{4C4AD522-A317-4E84-9E74-E828207CC56E}"/>
    <cellStyle name="Input 7 3 2 3" xfId="3688" xr:uid="{1E8672A1-C3BE-4EAB-B74D-AB8AFC46D64C}"/>
    <cellStyle name="Input 7 3 2 3 2" xfId="7177" xr:uid="{45BC83A4-B4E1-4A02-9D73-2608F570EB09}"/>
    <cellStyle name="Input 7 3 2 3 2 2" xfId="14170" xr:uid="{E4D09221-BE44-48EE-8FA4-D1AA0D1E53AE}"/>
    <cellStyle name="Input 7 3 2 3 2 2 2" xfId="33965" xr:uid="{675E38CF-F300-46DA-856F-D36493BC1F4D}"/>
    <cellStyle name="Input 7 3 2 3 2 2 3" xfId="52963" xr:uid="{B97B7CAC-3807-4ABF-A634-B14862D78F16}"/>
    <cellStyle name="Input 7 3 2 3 2 3" xfId="20584" xr:uid="{32AE976E-2AFA-47CD-964A-5962EE60100B}"/>
    <cellStyle name="Input 7 3 2 3 2 3 2" xfId="40379" xr:uid="{2C057698-2200-4364-85EF-4E0B7780003B}"/>
    <cellStyle name="Input 7 3 2 3 2 3 3" xfId="59377" xr:uid="{463B3F18-278C-41EF-A9B9-7997EBECB27D}"/>
    <cellStyle name="Input 7 3 2 3 2 4" xfId="26976" xr:uid="{541D8089-D2F5-4EDD-B16E-CA2FC45F49BD}"/>
    <cellStyle name="Input 7 3 2 3 2 5" xfId="45976" xr:uid="{08815792-0956-4602-8B88-1C3B597AA1D5}"/>
    <cellStyle name="Input 7 3 2 3 3" xfId="10772" xr:uid="{395BF1A6-D9D7-42A2-960B-612D178F2C7B}"/>
    <cellStyle name="Input 7 3 2 3 3 2" xfId="30567" xr:uid="{9B9F260A-2E39-4C69-9CDE-B5403EA96E8B}"/>
    <cellStyle name="Input 7 3 2 3 3 3" xfId="49565" xr:uid="{C9DD0AD9-30EB-4D93-B8DB-A93E36A9DD72}"/>
    <cellStyle name="Input 7 3 2 3 4" xfId="17195" xr:uid="{BB5D1CA4-C71C-49AD-86DE-364D93E12BD7}"/>
    <cellStyle name="Input 7 3 2 3 4 2" xfId="36990" xr:uid="{661EF8B8-EE4C-42B2-9C46-95575E714326}"/>
    <cellStyle name="Input 7 3 2 3 4 3" xfId="55988" xr:uid="{A4F3C997-22B5-4E6A-9C6D-8C03A0AEB495}"/>
    <cellStyle name="Input 7 3 2 3 5" xfId="23555" xr:uid="{80CCDBD7-C0D8-4BAF-990F-86285ECD1130}"/>
    <cellStyle name="Input 7 3 2 3 6" xfId="42587" xr:uid="{108E83BD-5C3D-47DE-B2FA-B134BA143F78}"/>
    <cellStyle name="Input 7 3 2 4" xfId="3615" xr:uid="{D3B56632-D753-4B06-ACC8-63BB3021422E}"/>
    <cellStyle name="Input 7 3 2 4 2" xfId="7104" xr:uid="{B8F96240-DF68-47B4-91DF-45164E7F8F52}"/>
    <cellStyle name="Input 7 3 2 4 2 2" xfId="14097" xr:uid="{E5BF7DA6-5008-4640-84FD-428716DCA009}"/>
    <cellStyle name="Input 7 3 2 4 2 2 2" xfId="33892" xr:uid="{46AAC8BB-F49B-4EFA-8739-575978DD7A16}"/>
    <cellStyle name="Input 7 3 2 4 2 2 3" xfId="52890" xr:uid="{6362A1A8-E00F-42AD-ACF6-51A814706123}"/>
    <cellStyle name="Input 7 3 2 4 2 3" xfId="20511" xr:uid="{C0D072AF-6390-4F84-86D0-D679EDFBF25D}"/>
    <cellStyle name="Input 7 3 2 4 2 3 2" xfId="40306" xr:uid="{4B76DD6B-8F68-4BAF-B6B8-B589B0C20783}"/>
    <cellStyle name="Input 7 3 2 4 2 3 3" xfId="59304" xr:uid="{3915DDBA-A9E6-4F1F-9A3B-B5E5A68F3EB1}"/>
    <cellStyle name="Input 7 3 2 4 2 4" xfId="26903" xr:uid="{05831E49-6F8E-4F25-A911-B3DAB7F1598E}"/>
    <cellStyle name="Input 7 3 2 4 2 5" xfId="45903" xr:uid="{C6D03CA9-75BF-4195-82D2-E71F1BFFB958}"/>
    <cellStyle name="Input 7 3 2 4 3" xfId="10699" xr:uid="{4FBC80B5-1999-48E9-99B3-A3197115CB5E}"/>
    <cellStyle name="Input 7 3 2 4 3 2" xfId="30494" xr:uid="{3E2F6528-DFEC-4325-9FE4-07C932CB4CE4}"/>
    <cellStyle name="Input 7 3 2 4 3 3" xfId="49492" xr:uid="{C5E432FF-269E-46E3-940C-486EA80847BE}"/>
    <cellStyle name="Input 7 3 2 4 4" xfId="17122" xr:uid="{D68C7FDA-BB73-4218-ADA5-DC936CC1F732}"/>
    <cellStyle name="Input 7 3 2 4 4 2" xfId="36917" xr:uid="{52F89CBE-5F5B-493F-B50C-51FDFCB18767}"/>
    <cellStyle name="Input 7 3 2 4 4 3" xfId="55915" xr:uid="{78D0006E-EFB9-48FD-A7AB-CB636570DCE3}"/>
    <cellStyle name="Input 7 3 2 4 5" xfId="23482" xr:uid="{C5250F4A-D522-45B7-90A8-A07915987D4D}"/>
    <cellStyle name="Input 7 3 2 4 6" xfId="42514" xr:uid="{E29D041C-4C8F-4515-B169-4D47CBEEBA9C}"/>
    <cellStyle name="Input 7 3 2 5" xfId="5260" xr:uid="{918A947C-84ED-43A4-B336-7E13A52AD0BC}"/>
    <cellStyle name="Input 7 3 2 5 2" xfId="12275" xr:uid="{0D9A4307-5D9E-46DE-973B-35182DCD3999}"/>
    <cellStyle name="Input 7 3 2 5 2 2" xfId="32070" xr:uid="{40231967-E4E4-404D-B7D8-C8B9A7667DD1}"/>
    <cellStyle name="Input 7 3 2 5 2 3" xfId="51068" xr:uid="{2922B97D-5CBB-4D45-A5B7-98A34765C4AF}"/>
    <cellStyle name="Input 7 3 2 5 3" xfId="18693" xr:uid="{4C28C594-9259-4A36-ABC6-A6280861911A}"/>
    <cellStyle name="Input 7 3 2 5 3 2" xfId="38488" xr:uid="{CBD98239-8D04-41A0-A0C9-BFBE4C5FC200}"/>
    <cellStyle name="Input 7 3 2 5 3 3" xfId="57486" xr:uid="{E1541C2E-2E23-40B4-ACD1-91497312DD8B}"/>
    <cellStyle name="Input 7 3 2 5 4" xfId="25067" xr:uid="{36282AA0-71F2-4B26-BA1D-8C637D31545D}"/>
    <cellStyle name="Input 7 3 2 5 5" xfId="44085" xr:uid="{41BFBC69-CC17-45BC-B99F-C5A44C59F016}"/>
    <cellStyle name="Input 7 3 2 6" xfId="8938" xr:uid="{26F6F2C4-F474-4519-8239-2F9CCAE09C02}"/>
    <cellStyle name="Input 7 3 2 6 2" xfId="28733" xr:uid="{773E0BB1-3302-42DE-815B-4E769B77886D}"/>
    <cellStyle name="Input 7 3 2 6 3" xfId="47731" xr:uid="{54E2E9B8-864E-4DC5-BC55-13693431A649}"/>
    <cellStyle name="Input 7 3 2 7" xfId="8744" xr:uid="{338F99E9-B454-4431-8A6A-09717A5729A3}"/>
    <cellStyle name="Input 7 3 2 7 2" xfId="28541" xr:uid="{5F21FDE7-656C-4673-A48E-A3F682A083E4}"/>
    <cellStyle name="Input 7 3 2 7 3" xfId="47539" xr:uid="{6BD6A0CC-52D5-45BE-9221-DCD4A5027687}"/>
    <cellStyle name="Input 7 3 2 8" xfId="22025" xr:uid="{C9E55D86-52AD-46A7-AED4-8B4A1127C9DC}"/>
    <cellStyle name="Input 7 3 3" xfId="1893" xr:uid="{92FCB0F6-2411-4E1F-AB60-59327B8A20CF}"/>
    <cellStyle name="Input 7 3 3 2" xfId="2663" xr:uid="{89759FC1-B581-4ADD-92E5-007894F3F923}"/>
    <cellStyle name="Input 7 3 3 2 2" xfId="4686" xr:uid="{E622360B-8776-4A1C-AC60-F81DF9CFD6E6}"/>
    <cellStyle name="Input 7 3 3 2 2 2" xfId="8175" xr:uid="{92E81080-C113-42E0-A932-D2A054589765}"/>
    <cellStyle name="Input 7 3 3 2 2 2 2" xfId="15164" xr:uid="{89314CF8-0D69-49E1-820B-ED4240CE6E2D}"/>
    <cellStyle name="Input 7 3 3 2 2 2 2 2" xfId="34959" xr:uid="{A25F5DF8-1F3F-4692-A0EF-6BF182EB5B33}"/>
    <cellStyle name="Input 7 3 3 2 2 2 2 3" xfId="53957" xr:uid="{9AF13994-3618-42A8-8E6F-D8F47B64370D}"/>
    <cellStyle name="Input 7 3 3 2 2 2 3" xfId="21578" xr:uid="{C2078A9E-C8B7-4537-B4D8-788BF2D78470}"/>
    <cellStyle name="Input 7 3 3 2 2 2 3 2" xfId="41373" xr:uid="{260EF8D4-484D-4121-A643-63410A64339F}"/>
    <cellStyle name="Input 7 3 3 2 2 2 3 3" xfId="60371" xr:uid="{1890D7B6-C9DF-489E-97F5-AD9BAB8729A4}"/>
    <cellStyle name="Input 7 3 3 2 2 2 4" xfId="27972" xr:uid="{E6CEA255-66D0-4FD6-A982-817277F5F00A}"/>
    <cellStyle name="Input 7 3 3 2 2 2 5" xfId="46970" xr:uid="{CD2CA02D-43F3-47D9-B95D-1625C571B62F}"/>
    <cellStyle name="Input 7 3 3 2 2 3" xfId="11766" xr:uid="{7599A592-9D1D-4376-9DF2-F82296D30BE0}"/>
    <cellStyle name="Input 7 3 3 2 2 3 2" xfId="31561" xr:uid="{75CE59CE-3D82-421B-AE59-6AC4A5AEA1DB}"/>
    <cellStyle name="Input 7 3 3 2 2 3 3" xfId="50559" xr:uid="{5800FB1B-BDD1-49DF-BA99-CD0D57BDEF5C}"/>
    <cellStyle name="Input 7 3 3 2 2 4" xfId="18189" xr:uid="{E733B757-0C8B-4187-A12C-8663E60C1BC0}"/>
    <cellStyle name="Input 7 3 3 2 2 4 2" xfId="37984" xr:uid="{2229D7C3-7444-40F2-BA1A-AD71F327B679}"/>
    <cellStyle name="Input 7 3 3 2 2 4 3" xfId="56982" xr:uid="{C01239C2-3BB8-478F-A20D-121BF7B3249D}"/>
    <cellStyle name="Input 7 3 3 2 2 5" xfId="24550" xr:uid="{5F1CFDC4-E1C7-456E-A5FB-57379E36014C}"/>
    <cellStyle name="Input 7 3 3 2 2 6" xfId="43581" xr:uid="{A62C1310-0057-499A-823C-90701DA0B47D}"/>
    <cellStyle name="Input 7 3 3 2 3" xfId="6155" xr:uid="{E1F59634-EF11-4DF1-A95F-AB747FBFA792}"/>
    <cellStyle name="Input 7 3 3 2 3 2" xfId="13154" xr:uid="{B891CB77-7383-4E18-9227-199C204144FD}"/>
    <cellStyle name="Input 7 3 3 2 3 2 2" xfId="32949" xr:uid="{5BB865B1-9D54-4B13-8607-D2CD4C4401D0}"/>
    <cellStyle name="Input 7 3 3 2 3 2 3" xfId="51947" xr:uid="{5E6A473A-F5F8-4F06-8A7B-98E790AF7AA6}"/>
    <cellStyle name="Input 7 3 3 2 3 3" xfId="19569" xr:uid="{9CBEC7BD-30A1-4C3D-936E-D49E88345D78}"/>
    <cellStyle name="Input 7 3 3 2 3 3 2" xfId="39364" xr:uid="{2B5BC532-9942-4AF9-AB6F-88E471FE2601}"/>
    <cellStyle name="Input 7 3 3 2 3 3 3" xfId="58362" xr:uid="{3F634BBA-8C1F-4F5B-9E3B-B62AD813449B}"/>
    <cellStyle name="Input 7 3 3 2 3 4" xfId="25956" xr:uid="{F5E94229-AF24-4C8D-88A8-E81B32CDD024}"/>
    <cellStyle name="Input 7 3 3 2 3 5" xfId="44961" xr:uid="{333DFBEF-F110-435E-8420-4BF2E7543D56}"/>
    <cellStyle name="Input 7 3 3 2 4" xfId="9768" xr:uid="{E47B993C-9A65-48F4-894E-016743A385CC}"/>
    <cellStyle name="Input 7 3 3 2 4 2" xfId="29563" xr:uid="{25E64A9F-5E60-4F11-BAEC-3741BFF7E1C6}"/>
    <cellStyle name="Input 7 3 3 2 4 3" xfId="48561" xr:uid="{5BA246E4-53F3-45DB-BC76-5DCFB77F2373}"/>
    <cellStyle name="Input 7 3 3 2 5" xfId="16177" xr:uid="{C0396DB7-6FB5-4D14-8C55-D08509655254}"/>
    <cellStyle name="Input 7 3 3 2 5 2" xfId="35972" xr:uid="{980F19C6-0577-4C7B-B8B1-C8BAFEE13E9A}"/>
    <cellStyle name="Input 7 3 3 2 5 3" xfId="54970" xr:uid="{7BA22948-19D6-459D-AD5A-58D8CB275D81}"/>
    <cellStyle name="Input 7 3 3 2 6" xfId="41778" xr:uid="{1B1E9AF0-C344-437B-ADAA-28DF3F44B69E}"/>
    <cellStyle name="Input 7 3 3 3" xfId="3905" xr:uid="{952398A9-03A8-4A5F-BA8F-6EB0E44C1B7A}"/>
    <cellStyle name="Input 7 3 3 3 2" xfId="7394" xr:uid="{41795C85-F00F-450A-88B5-2B5EB6B8841E}"/>
    <cellStyle name="Input 7 3 3 3 2 2" xfId="14387" xr:uid="{198ABD31-A6F9-432C-A822-CFC7EA3156FF}"/>
    <cellStyle name="Input 7 3 3 3 2 2 2" xfId="34182" xr:uid="{9CECF455-E949-4CBA-BADE-2AA47CED4A5E}"/>
    <cellStyle name="Input 7 3 3 3 2 2 3" xfId="53180" xr:uid="{BB74BE8A-1810-46DD-8A2B-3AFF442F6388}"/>
    <cellStyle name="Input 7 3 3 3 2 3" xfId="20801" xr:uid="{EFD548C9-6F45-44F5-8766-24852E7019CC}"/>
    <cellStyle name="Input 7 3 3 3 2 3 2" xfId="40596" xr:uid="{8BDE73CF-4B32-4005-A0CF-AAFD8CBCAA69}"/>
    <cellStyle name="Input 7 3 3 3 2 3 3" xfId="59594" xr:uid="{881B0A0A-C7F1-472D-825D-952CBD6ACFA0}"/>
    <cellStyle name="Input 7 3 3 3 2 4" xfId="27193" xr:uid="{EA355DD0-F991-4E2D-B966-96E3E6A0FB1E}"/>
    <cellStyle name="Input 7 3 3 3 2 5" xfId="46193" xr:uid="{56AFB099-0757-4D88-95AC-D8743658F9A0}"/>
    <cellStyle name="Input 7 3 3 3 3" xfId="10989" xr:uid="{C0674198-9626-4422-A926-BB0F7996E447}"/>
    <cellStyle name="Input 7 3 3 3 3 2" xfId="30784" xr:uid="{6436D183-163A-4C0E-8F98-5E71A5DDEEDF}"/>
    <cellStyle name="Input 7 3 3 3 3 3" xfId="49782" xr:uid="{427A0EE3-284A-41CA-AC20-EA8CE1FE1D80}"/>
    <cellStyle name="Input 7 3 3 3 4" xfId="17412" xr:uid="{75772EB1-0353-4454-AD41-048853B0D571}"/>
    <cellStyle name="Input 7 3 3 3 4 2" xfId="37207" xr:uid="{ABEAA667-1DE4-4F64-BE34-289061C3605D}"/>
    <cellStyle name="Input 7 3 3 3 4 3" xfId="56205" xr:uid="{E40ED89A-F08E-4C97-859D-9CFD87DBC0EE}"/>
    <cellStyle name="Input 7 3 3 3 5" xfId="23772" xr:uid="{D59F424E-CECB-4C76-9130-D796B0F4D9F6}"/>
    <cellStyle name="Input 7 3 3 3 6" xfId="42804" xr:uid="{9AEE5B38-CE58-4840-B8C7-347349323077}"/>
    <cellStyle name="Input 7 3 3 4" xfId="2991" xr:uid="{621CA451-0C37-4D9F-853D-74CB26AA1B40}"/>
    <cellStyle name="Input 7 3 3 4 2" xfId="6480" xr:uid="{99CB7727-9A29-408A-8D85-17F550260ABC}"/>
    <cellStyle name="Input 7 3 3 4 2 2" xfId="13474" xr:uid="{AA2140AE-44F7-4ADE-9536-281AC89BAD51}"/>
    <cellStyle name="Input 7 3 3 4 2 2 2" xfId="33269" xr:uid="{8D7CD0D1-F734-4855-B803-4EE592C68B38}"/>
    <cellStyle name="Input 7 3 3 4 2 2 3" xfId="52267" xr:uid="{19D01E74-1756-401A-A074-F4396344072D}"/>
    <cellStyle name="Input 7 3 3 4 2 3" xfId="19888" xr:uid="{6C6C5DC2-D04E-4067-8B45-A7ADA4DA1F83}"/>
    <cellStyle name="Input 7 3 3 4 2 3 2" xfId="39683" xr:uid="{33BEE592-7701-4533-9988-8480EF969856}"/>
    <cellStyle name="Input 7 3 3 4 2 3 3" xfId="58681" xr:uid="{B3E3FDE0-A995-4AE5-B72D-93F2661D552F}"/>
    <cellStyle name="Input 7 3 3 4 2 4" xfId="26280" xr:uid="{6A61DDD9-FCE8-4644-B14E-50AECF85EBED}"/>
    <cellStyle name="Input 7 3 3 4 2 5" xfId="45280" xr:uid="{81BDCA7D-A9D0-4404-96C1-794AEB86D099}"/>
    <cellStyle name="Input 7 3 3 4 3" xfId="10076" xr:uid="{F2A58522-08FB-4F80-A31C-A1C78FB3F2B9}"/>
    <cellStyle name="Input 7 3 3 4 3 2" xfId="29871" xr:uid="{C44A6D40-E9EB-4258-8A33-AF9DC67D4C48}"/>
    <cellStyle name="Input 7 3 3 4 3 3" xfId="48869" xr:uid="{9F39DA35-F8E0-4A03-944C-AA0EC30077F3}"/>
    <cellStyle name="Input 7 3 3 4 4" xfId="16499" xr:uid="{4C7479C0-7F76-4296-9FF6-1BE514D92543}"/>
    <cellStyle name="Input 7 3 3 4 4 2" xfId="36294" xr:uid="{3F3950C4-BC74-4653-94D7-B48482201682}"/>
    <cellStyle name="Input 7 3 3 4 4 3" xfId="55292" xr:uid="{54D6888E-5672-4AE8-827C-98F618AE960D}"/>
    <cellStyle name="Input 7 3 3 4 5" xfId="22859" xr:uid="{9D293901-E3BC-4093-8B40-2C090263D889}"/>
    <cellStyle name="Input 7 3 3 4 6" xfId="41891" xr:uid="{9F74F559-ED27-4CBD-A807-22B4365AABE3}"/>
    <cellStyle name="Input 7 3 3 5" xfId="5478" xr:uid="{1D95EF7B-6D50-4C83-9B44-E78B98A5FA8A}"/>
    <cellStyle name="Input 7 3 3 5 2" xfId="12490" xr:uid="{91364C10-5779-491B-8697-5A63914732A5}"/>
    <cellStyle name="Input 7 3 3 5 2 2" xfId="32285" xr:uid="{531784BE-091D-4DF8-8493-721EDE189055}"/>
    <cellStyle name="Input 7 3 3 5 2 3" xfId="51283" xr:uid="{BD9F4F85-CFB8-4B22-B491-06678692067C}"/>
    <cellStyle name="Input 7 3 3 5 3" xfId="18908" xr:uid="{C37084AA-2EC3-4777-91B5-00AE612FA835}"/>
    <cellStyle name="Input 7 3 3 5 3 2" xfId="38703" xr:uid="{554820D1-A836-4AC3-8A46-8422A281A053}"/>
    <cellStyle name="Input 7 3 3 5 3 3" xfId="57701" xr:uid="{DB431DC8-CAB8-4A03-B3FD-EC9895F1A02C}"/>
    <cellStyle name="Input 7 3 3 5 4" xfId="25283" xr:uid="{86EA4738-B3DF-4348-B5C2-DA1E65198449}"/>
    <cellStyle name="Input 7 3 3 5 5" xfId="44300" xr:uid="{1463999A-7E68-49A2-80B9-9162F38C5F01}"/>
    <cellStyle name="Input 7 3 3 6" xfId="9134" xr:uid="{73569DE7-84EE-41FD-9095-194CD079DB2A}"/>
    <cellStyle name="Input 7 3 3 6 2" xfId="28929" xr:uid="{82CC2B1C-9B30-44A1-9AE6-0AE9218212A8}"/>
    <cellStyle name="Input 7 3 3 6 3" xfId="47927" xr:uid="{102DF99B-3FED-4428-AC38-7A689F96309A}"/>
    <cellStyle name="Input 7 3 3 7" xfId="15504" xr:uid="{14F9E7DD-BE86-49BD-95AC-ADABB11CE3A9}"/>
    <cellStyle name="Input 7 3 3 7 2" xfId="35299" xr:uid="{CBBD8F21-DD57-4AF3-8618-0FB262906422}"/>
    <cellStyle name="Input 7 3 3 7 3" xfId="54297" xr:uid="{99C53CA6-A584-4CFD-98FB-C1FFA0C1848E}"/>
    <cellStyle name="Input 7 3 3 8" xfId="21966" xr:uid="{82CCA45A-D8B5-4E60-8BAF-8B54FFB565D4}"/>
    <cellStyle name="Input 7 3 4" xfId="1960" xr:uid="{F2DA3FA1-6FAA-43FC-9479-B7281B0235F5}"/>
    <cellStyle name="Input 7 3 4 2" xfId="2730" xr:uid="{1279F19A-20D6-4E8D-9DA8-F6833B1E1212}"/>
    <cellStyle name="Input 7 3 4 2 2" xfId="4752" xr:uid="{1D5DCE59-984E-4BFA-B53F-23A0FE31CF7E}"/>
    <cellStyle name="Input 7 3 4 2 2 2" xfId="8241" xr:uid="{04F3291F-C4A8-4080-9242-42E0BBD01EB6}"/>
    <cellStyle name="Input 7 3 4 2 2 2 2" xfId="15230" xr:uid="{4AC566A8-8A45-4142-A1C1-B86A67A6A938}"/>
    <cellStyle name="Input 7 3 4 2 2 2 2 2" xfId="35025" xr:uid="{D485B0BE-9636-4731-AC23-F7809788629B}"/>
    <cellStyle name="Input 7 3 4 2 2 2 2 3" xfId="54023" xr:uid="{F28028ED-94BC-41DF-8516-091BF6028339}"/>
    <cellStyle name="Input 7 3 4 2 2 2 3" xfId="21644" xr:uid="{4C7972F3-011C-47C8-A05A-4119DF48320A}"/>
    <cellStyle name="Input 7 3 4 2 2 2 3 2" xfId="41439" xr:uid="{A8AD147E-CBD6-4304-8203-EF73C83DAEA3}"/>
    <cellStyle name="Input 7 3 4 2 2 2 3 3" xfId="60437" xr:uid="{BF9E244E-836B-4614-BC2B-9A3372C576CE}"/>
    <cellStyle name="Input 7 3 4 2 2 2 4" xfId="28038" xr:uid="{B24EB721-7C2A-4C4F-A228-14E2F71BA130}"/>
    <cellStyle name="Input 7 3 4 2 2 2 5" xfId="47036" xr:uid="{C882B056-1D2F-47F9-9F3A-A4BE7B95C8E1}"/>
    <cellStyle name="Input 7 3 4 2 2 3" xfId="11832" xr:uid="{56BF036D-8C28-4ED3-A90E-E3592D7FB5BE}"/>
    <cellStyle name="Input 7 3 4 2 2 3 2" xfId="31627" xr:uid="{43A56B38-5656-4896-B182-93E39E4EE5E8}"/>
    <cellStyle name="Input 7 3 4 2 2 3 3" xfId="50625" xr:uid="{76DA296C-6672-43E4-9E85-59D992DE0329}"/>
    <cellStyle name="Input 7 3 4 2 2 4" xfId="18255" xr:uid="{6829D65F-FE32-4CB7-AF45-A932930EBBBF}"/>
    <cellStyle name="Input 7 3 4 2 2 4 2" xfId="38050" xr:uid="{F29D9375-6F2D-45E1-A5B2-D9C0C095CF5D}"/>
    <cellStyle name="Input 7 3 4 2 2 4 3" xfId="57048" xr:uid="{7C8C1164-EDD9-4F92-9826-943D2E6D6304}"/>
    <cellStyle name="Input 7 3 4 2 2 5" xfId="24616" xr:uid="{4B89197B-D5EE-44D2-87EF-2754E6F44090}"/>
    <cellStyle name="Input 7 3 4 2 2 6" xfId="43647" xr:uid="{F346EA0C-941B-48BF-823D-4A1B2B699D09}"/>
    <cellStyle name="Input 7 3 4 2 3" xfId="6222" xr:uid="{1208DC19-5D97-4D31-9D89-996D1F5DAAD2}"/>
    <cellStyle name="Input 7 3 4 2 3 2" xfId="13220" xr:uid="{28BD0120-4022-4A03-9CFA-AE53A0667C10}"/>
    <cellStyle name="Input 7 3 4 2 3 2 2" xfId="33015" xr:uid="{22B4B387-2F25-4584-B026-A68F4111ED48}"/>
    <cellStyle name="Input 7 3 4 2 3 2 3" xfId="52013" xr:uid="{520AC659-F5A6-43FE-A175-9E7FD8F69DA7}"/>
    <cellStyle name="Input 7 3 4 2 3 3" xfId="19635" xr:uid="{36F6C74D-06E8-44F8-B916-7E6A88CD3E89}"/>
    <cellStyle name="Input 7 3 4 2 3 3 2" xfId="39430" xr:uid="{3549AE27-3308-41F0-8140-8C815E3B76B8}"/>
    <cellStyle name="Input 7 3 4 2 3 3 3" xfId="58428" xr:uid="{C5C1107D-E157-447D-9AEA-D41686C91286}"/>
    <cellStyle name="Input 7 3 4 2 3 4" xfId="26023" xr:uid="{852123BD-315C-4CAF-BDB6-42CC0F721738}"/>
    <cellStyle name="Input 7 3 4 2 3 5" xfId="45027" xr:uid="{4BAEC329-15C1-4CDB-91A9-BEB7D94B944D}"/>
    <cellStyle name="Input 7 3 4 2 4" xfId="9831" xr:uid="{60082F82-B1EF-45E1-A2C6-4A527118576C}"/>
    <cellStyle name="Input 7 3 4 2 4 2" xfId="29626" xr:uid="{7A5753BC-993C-445A-BFE0-02F5C4B28FFD}"/>
    <cellStyle name="Input 7 3 4 2 4 3" xfId="48624" xr:uid="{43D59D38-B653-46D3-9100-62B51BB2BE34}"/>
    <cellStyle name="Input 7 3 4 2 5" xfId="16243" xr:uid="{BB0043B8-A9D1-4D38-8EFE-3EECC81E6D04}"/>
    <cellStyle name="Input 7 3 4 2 5 2" xfId="36038" xr:uid="{FDB4E108-22E5-48AC-886A-479C1A79B071}"/>
    <cellStyle name="Input 7 3 4 2 5 3" xfId="55036" xr:uid="{1602F1FB-809E-4E42-919F-0432079DC406}"/>
    <cellStyle name="Input 7 3 4 2 6" xfId="41797" xr:uid="{DAAAFFC2-0C28-4B50-A145-AB6F3033AE99}"/>
    <cellStyle name="Input 7 3 4 3" xfId="3971" xr:uid="{CCE875BF-3099-4DE1-AC98-BC2A8BB07298}"/>
    <cellStyle name="Input 7 3 4 3 2" xfId="7460" xr:uid="{3D896D97-54BF-48B0-A511-E94F3B5615F0}"/>
    <cellStyle name="Input 7 3 4 3 2 2" xfId="14453" xr:uid="{2B635679-DB78-49D4-BEDA-894ADD53B405}"/>
    <cellStyle name="Input 7 3 4 3 2 2 2" xfId="34248" xr:uid="{72393F2C-6B69-40C2-90B8-C97111C5BFDB}"/>
    <cellStyle name="Input 7 3 4 3 2 2 3" xfId="53246" xr:uid="{FA67E3BF-B697-44FA-A56D-9C320E1BF9B6}"/>
    <cellStyle name="Input 7 3 4 3 2 3" xfId="20867" xr:uid="{12F6F767-DBA2-412C-9A00-0FB7D0161F44}"/>
    <cellStyle name="Input 7 3 4 3 2 3 2" xfId="40662" xr:uid="{25B40F6A-5114-42EA-9E20-DFD1D49FB95B}"/>
    <cellStyle name="Input 7 3 4 3 2 3 3" xfId="59660" xr:uid="{7F95079B-BD73-4917-B83D-60BD57E3112C}"/>
    <cellStyle name="Input 7 3 4 3 2 4" xfId="27259" xr:uid="{D790A866-2AC5-4159-9598-30C39E1F7402}"/>
    <cellStyle name="Input 7 3 4 3 2 5" xfId="46259" xr:uid="{FC505F94-4A65-45DE-908B-DB629F4A3810}"/>
    <cellStyle name="Input 7 3 4 3 3" xfId="11055" xr:uid="{5E71A3D4-7D5D-46FC-920C-EE5B5FAD89BA}"/>
    <cellStyle name="Input 7 3 4 3 3 2" xfId="30850" xr:uid="{D81FDD90-F0E7-455A-8FB1-5A1143AB679A}"/>
    <cellStyle name="Input 7 3 4 3 3 3" xfId="49848" xr:uid="{B468B363-2B59-488E-A54E-7B6280575E31}"/>
    <cellStyle name="Input 7 3 4 3 4" xfId="17478" xr:uid="{7405B83B-E26A-416E-9CEB-81CDEDEF8712}"/>
    <cellStyle name="Input 7 3 4 3 4 2" xfId="37273" xr:uid="{F4DC7FEB-50DE-4550-A3FC-4987C4262121}"/>
    <cellStyle name="Input 7 3 4 3 4 3" xfId="56271" xr:uid="{FFD3C44D-8F34-45C5-BF6D-FD36DC3FAF45}"/>
    <cellStyle name="Input 7 3 4 3 5" xfId="23838" xr:uid="{289DF61A-4692-48CE-A571-894BB0039CB5}"/>
    <cellStyle name="Input 7 3 4 3 6" xfId="42870" xr:uid="{D355E700-FB2C-4447-B955-D95E0BA1B936}"/>
    <cellStyle name="Input 7 3 4 4" xfId="4258" xr:uid="{56F3ABAF-1D7C-4C36-84E7-5938E3FA065F}"/>
    <cellStyle name="Input 7 3 4 4 2" xfId="7747" xr:uid="{0800B15A-65C5-40C6-9C7C-8B9BA2C73CBE}"/>
    <cellStyle name="Input 7 3 4 4 2 2" xfId="14738" xr:uid="{6C998284-E742-4340-9061-ED31D5C784D8}"/>
    <cellStyle name="Input 7 3 4 4 2 2 2" xfId="34533" xr:uid="{7F3A685E-8198-4582-BF0E-E3E244B081F3}"/>
    <cellStyle name="Input 7 3 4 4 2 2 3" xfId="53531" xr:uid="{119DF048-286C-4AE9-AF8E-44D5D39A8C39}"/>
    <cellStyle name="Input 7 3 4 4 2 3" xfId="21152" xr:uid="{99805B75-4080-43A9-A011-BD1F25277486}"/>
    <cellStyle name="Input 7 3 4 4 2 3 2" xfId="40947" xr:uid="{D7F1F958-53B0-4BEC-86C9-F19D1665DD69}"/>
    <cellStyle name="Input 7 3 4 4 2 3 3" xfId="59945" xr:uid="{3E20E6A7-400F-4138-B8B8-C1F3AB07AA57}"/>
    <cellStyle name="Input 7 3 4 4 2 4" xfId="27546" xr:uid="{06680F9F-8EB4-4795-AC61-12A2E93457E0}"/>
    <cellStyle name="Input 7 3 4 4 2 5" xfId="46544" xr:uid="{98FE7B7D-A043-416E-8399-C971F0618E36}"/>
    <cellStyle name="Input 7 3 4 4 3" xfId="11340" xr:uid="{8CFBC548-3A11-4998-BA21-E7F3070F90DE}"/>
    <cellStyle name="Input 7 3 4 4 3 2" xfId="31135" xr:uid="{80A75B85-F424-45D4-A12C-A75CB29F6C46}"/>
    <cellStyle name="Input 7 3 4 4 3 3" xfId="50133" xr:uid="{6BE3A634-7D56-414D-BDA9-93624353FBE6}"/>
    <cellStyle name="Input 7 3 4 4 4" xfId="17763" xr:uid="{6A54BCF9-BE54-43CD-9AC8-1F2092E6DAC5}"/>
    <cellStyle name="Input 7 3 4 4 4 2" xfId="37558" xr:uid="{7BCE61D4-B015-47FC-8F6A-FF07A51DE62D}"/>
    <cellStyle name="Input 7 3 4 4 4 3" xfId="56556" xr:uid="{A0D53445-1107-4713-8657-62245E4668B4}"/>
    <cellStyle name="Input 7 3 4 4 5" xfId="24124" xr:uid="{620DD7D5-D5FF-43B7-BB83-0CCD29A500DF}"/>
    <cellStyle name="Input 7 3 4 4 6" xfId="43155" xr:uid="{547329DE-BADF-4A37-961B-00B5BE84C11C}"/>
    <cellStyle name="Input 7 3 4 5" xfId="5545" xr:uid="{8BD2E47E-D5D8-4A72-817C-6A5B251D1CC2}"/>
    <cellStyle name="Input 7 3 4 5 2" xfId="12556" xr:uid="{B4912C05-5E0E-4BCC-966A-BBD798575C33}"/>
    <cellStyle name="Input 7 3 4 5 2 2" xfId="32351" xr:uid="{D6E3FD8C-D0B7-46A5-ABBF-80B11704519B}"/>
    <cellStyle name="Input 7 3 4 5 2 3" xfId="51349" xr:uid="{2B57AE78-8FD9-4F11-8995-70C60EFD0AE9}"/>
    <cellStyle name="Input 7 3 4 5 3" xfId="18974" xr:uid="{54F80D4E-3DFF-412F-A7B4-98FD4D04614E}"/>
    <cellStyle name="Input 7 3 4 5 3 2" xfId="38769" xr:uid="{1F3B7959-0920-43D4-B88E-9A362FC4F0BD}"/>
    <cellStyle name="Input 7 3 4 5 3 3" xfId="57767" xr:uid="{53758A51-A089-4D72-A640-1F7495218C84}"/>
    <cellStyle name="Input 7 3 4 5 4" xfId="25350" xr:uid="{D4F3671C-25E1-4EAF-8BDB-C39DD8E445F9}"/>
    <cellStyle name="Input 7 3 4 5 5" xfId="44366" xr:uid="{B34FCABA-14EA-47F0-8551-8644319CE2FC}"/>
    <cellStyle name="Input 7 3 4 6" xfId="9196" xr:uid="{BCD18B92-68E1-461B-9D73-CF157C5D657E}"/>
    <cellStyle name="Input 7 3 4 6 2" xfId="28991" xr:uid="{0E768B39-2FD8-4AB6-BCB4-75F8F6ED92DB}"/>
    <cellStyle name="Input 7 3 4 6 3" xfId="47989" xr:uid="{CBB625B3-786B-48E3-BA14-A7AB7A41590E}"/>
    <cellStyle name="Input 7 3 4 7" xfId="15570" xr:uid="{12A83AEA-407F-4CD3-9F54-8478CEB1C7F6}"/>
    <cellStyle name="Input 7 3 4 7 2" xfId="35365" xr:uid="{6B4BF1FB-DB22-4A72-8413-8FFAC8377EC3}"/>
    <cellStyle name="Input 7 3 4 7 3" xfId="54363" xr:uid="{683BA946-5295-4DE7-BB2A-7F147255FE5E}"/>
    <cellStyle name="Input 7 3 4 8" xfId="22597" xr:uid="{4A325EDA-001B-4AA3-A0FD-520C3149C295}"/>
    <cellStyle name="Input 7 3 5" xfId="2069" xr:uid="{2F199653-4C33-4AE8-BF25-914BD5BC848B}"/>
    <cellStyle name="Input 7 3 5 2" xfId="2836" xr:uid="{190481A9-3613-497E-9556-74BA2179D4A4}"/>
    <cellStyle name="Input 7 3 5 2 2" xfId="4856" xr:uid="{179D82D0-9986-4986-9CE5-39C3120FD03A}"/>
    <cellStyle name="Input 7 3 5 2 2 2" xfId="8345" xr:uid="{854561D4-1C85-473C-89F3-AF92E7C02401}"/>
    <cellStyle name="Input 7 3 5 2 2 2 2" xfId="15334" xr:uid="{FCD05DBC-71F5-4C2F-B1FC-8935F2F5B302}"/>
    <cellStyle name="Input 7 3 5 2 2 2 2 2" xfId="35129" xr:uid="{7C795F40-0497-4A13-956A-94C17393001F}"/>
    <cellStyle name="Input 7 3 5 2 2 2 2 3" xfId="54127" xr:uid="{261D3762-6D29-4EB0-968B-62FA19179DCF}"/>
    <cellStyle name="Input 7 3 5 2 2 2 3" xfId="21748" xr:uid="{AF5D5586-24A4-4B60-A65F-55E96EAE73D5}"/>
    <cellStyle name="Input 7 3 5 2 2 2 3 2" xfId="41543" xr:uid="{642F03D2-BB1E-455B-9ED5-50ABC1004C38}"/>
    <cellStyle name="Input 7 3 5 2 2 2 3 3" xfId="60541" xr:uid="{08271B4B-802C-4B99-842B-FFDC0E9BF4B1}"/>
    <cellStyle name="Input 7 3 5 2 2 2 4" xfId="28142" xr:uid="{59DB3BEF-1A94-4DDD-96D7-6ED51E19DFAB}"/>
    <cellStyle name="Input 7 3 5 2 2 2 5" xfId="47140" xr:uid="{7C5DA636-D4AB-4427-96E3-2A0B8AC0D6CC}"/>
    <cellStyle name="Input 7 3 5 2 2 3" xfId="11936" xr:uid="{55B6D26D-ED4D-4ABD-A1F1-CB3C54CB8E14}"/>
    <cellStyle name="Input 7 3 5 2 2 3 2" xfId="31731" xr:uid="{42636903-F265-43AD-A79F-3CE7FE843B1F}"/>
    <cellStyle name="Input 7 3 5 2 2 3 3" xfId="50729" xr:uid="{C4B36DF3-0E05-412A-BBCD-6FAD3C6A971F}"/>
    <cellStyle name="Input 7 3 5 2 2 4" xfId="18359" xr:uid="{466073F1-5B5B-44C1-A45A-18B0D7887991}"/>
    <cellStyle name="Input 7 3 5 2 2 4 2" xfId="38154" xr:uid="{9C682503-AAC2-4E27-8E3E-DBF027C46776}"/>
    <cellStyle name="Input 7 3 5 2 2 4 3" xfId="57152" xr:uid="{E8C01F42-7316-4204-AC98-19CE2691C219}"/>
    <cellStyle name="Input 7 3 5 2 2 5" xfId="24720" xr:uid="{4C4C458E-BEB7-48A9-9300-BC2AA9F9D92D}"/>
    <cellStyle name="Input 7 3 5 2 2 6" xfId="43751" xr:uid="{7BD3F3B6-3E9D-4017-AF78-D9C35C3CAB28}"/>
    <cellStyle name="Input 7 3 5 2 3" xfId="6326" xr:uid="{2B698C3D-F5DD-4A25-A76B-0880C4C0404E}"/>
    <cellStyle name="Input 7 3 5 2 3 2" xfId="13323" xr:uid="{D5DF9580-7C34-4167-84C6-A9BB211EE615}"/>
    <cellStyle name="Input 7 3 5 2 3 2 2" xfId="33118" xr:uid="{395849D4-C85D-4BE0-A2B5-8319C00442BC}"/>
    <cellStyle name="Input 7 3 5 2 3 2 3" xfId="52116" xr:uid="{8ADD63FA-5600-4788-8C15-B7D53C1064E0}"/>
    <cellStyle name="Input 7 3 5 2 3 3" xfId="19737" xr:uid="{03082869-0376-4C74-9E0D-1C03C8D701E0}"/>
    <cellStyle name="Input 7 3 5 2 3 3 2" xfId="39532" xr:uid="{621EB906-62EB-40AB-9FA4-1F5974B2766B}"/>
    <cellStyle name="Input 7 3 5 2 3 3 3" xfId="58530" xr:uid="{A6D0D8F8-8FD2-4B08-87F7-3C313C873003}"/>
    <cellStyle name="Input 7 3 5 2 3 4" xfId="26127" xr:uid="{5299746C-8C90-4DEF-BCB5-B7DA5D93FE39}"/>
    <cellStyle name="Input 7 3 5 2 3 5" xfId="45129" xr:uid="{AD5279D8-FE84-4E4F-A6C8-FF3A315641F6}"/>
    <cellStyle name="Input 7 3 5 2 4" xfId="9931" xr:uid="{59287601-16B5-441C-86D3-DAB206110F47}"/>
    <cellStyle name="Input 7 3 5 2 4 2" xfId="29726" xr:uid="{5E6072BB-C49D-4286-B504-ECE6AACEDC2C}"/>
    <cellStyle name="Input 7 3 5 2 4 3" xfId="48724" xr:uid="{4966C1D9-56CA-4ED4-8718-A4F60DFC1208}"/>
    <cellStyle name="Input 7 3 5 2 5" xfId="16347" xr:uid="{17E78618-F54B-460B-880F-617444B1BC4F}"/>
    <cellStyle name="Input 7 3 5 2 5 2" xfId="36142" xr:uid="{9BED3B14-447E-4021-9296-A3FE03EF7A02}"/>
    <cellStyle name="Input 7 3 5 2 5 3" xfId="55140" xr:uid="{2C3CE9C7-7C4D-4193-881D-FB55C9F9D87E}"/>
    <cellStyle name="Input 7 3 5 2 6" xfId="41833" xr:uid="{C499CAFC-D07C-4C4A-A0BA-536C7E0E36AE}"/>
    <cellStyle name="Input 7 3 5 3" xfId="4077" xr:uid="{CFE34FC8-D803-47E8-9F28-1124EEB042CE}"/>
    <cellStyle name="Input 7 3 5 3 2" xfId="7566" xr:uid="{8CF6A7E9-48FF-4530-ABFA-A785D7626152}"/>
    <cellStyle name="Input 7 3 5 3 2 2" xfId="14559" xr:uid="{76D4DCCC-53E2-40D1-B8D8-5765711A03F1}"/>
    <cellStyle name="Input 7 3 5 3 2 2 2" xfId="34354" xr:uid="{32D07232-B34E-4CF8-9A9C-07FD0F63443E}"/>
    <cellStyle name="Input 7 3 5 3 2 2 3" xfId="53352" xr:uid="{5A27DF92-A5B0-4019-A099-CA35768489D3}"/>
    <cellStyle name="Input 7 3 5 3 2 3" xfId="20973" xr:uid="{2257EEAB-2566-4D53-96ED-D168D36D5990}"/>
    <cellStyle name="Input 7 3 5 3 2 3 2" xfId="40768" xr:uid="{0E138EDB-4D9F-4E44-9B8B-3881B7F07251}"/>
    <cellStyle name="Input 7 3 5 3 2 3 3" xfId="59766" xr:uid="{95C4F488-D85E-42B2-A606-FA2DD8588DFD}"/>
    <cellStyle name="Input 7 3 5 3 2 4" xfId="27365" xr:uid="{E5E0A0A0-C9FD-46C7-8F0C-1632940F84EC}"/>
    <cellStyle name="Input 7 3 5 3 2 5" xfId="46365" xr:uid="{63302C9F-A14A-41B7-AB80-A229EECC1182}"/>
    <cellStyle name="Input 7 3 5 3 3" xfId="11161" xr:uid="{B546CE19-FA1E-4DCB-97F7-BDA6A68036EA}"/>
    <cellStyle name="Input 7 3 5 3 3 2" xfId="30956" xr:uid="{5EE75433-6C43-4A58-8D39-48889E0E9CD7}"/>
    <cellStyle name="Input 7 3 5 3 3 3" xfId="49954" xr:uid="{2DC72301-B7A4-455D-84AD-63C46CF7DF1A}"/>
    <cellStyle name="Input 7 3 5 3 4" xfId="17584" xr:uid="{D977C31E-7195-48A9-ACC7-1C5C4C1F9E9E}"/>
    <cellStyle name="Input 7 3 5 3 4 2" xfId="37379" xr:uid="{39A2A759-D34E-4953-BFD6-4A58C3C23DA9}"/>
    <cellStyle name="Input 7 3 5 3 4 3" xfId="56377" xr:uid="{CC05A602-D81D-4FDD-9661-147452EC594B}"/>
    <cellStyle name="Input 7 3 5 3 5" xfId="23944" xr:uid="{FD91AEC9-9D5A-47F1-A4F2-DD0C47CED999}"/>
    <cellStyle name="Input 7 3 5 3 6" xfId="42976" xr:uid="{A883F874-3A43-481A-8F60-70C128B50E47}"/>
    <cellStyle name="Input 7 3 5 4" xfId="3482" xr:uid="{B3223C63-6F50-4467-82B9-B722FEE93ACD}"/>
    <cellStyle name="Input 7 3 5 4 2" xfId="6971" xr:uid="{E93D0453-D2A7-475C-B85E-81A97305AA64}"/>
    <cellStyle name="Input 7 3 5 4 2 2" xfId="13965" xr:uid="{B8F2B4A5-45C8-41B9-9673-B8AD5C2F61A7}"/>
    <cellStyle name="Input 7 3 5 4 2 2 2" xfId="33760" xr:uid="{6B8E57A2-4664-48E9-BAC3-2AB5BC8C8A7B}"/>
    <cellStyle name="Input 7 3 5 4 2 2 3" xfId="52758" xr:uid="{DE253D44-C4EC-4FE4-9C33-3ED013423049}"/>
    <cellStyle name="Input 7 3 5 4 2 3" xfId="20379" xr:uid="{4BE299FA-AF16-4FB5-80F7-496157EA4F5F}"/>
    <cellStyle name="Input 7 3 5 4 2 3 2" xfId="40174" xr:uid="{3B9A926B-206F-4C65-8F09-392F8D5B8E91}"/>
    <cellStyle name="Input 7 3 5 4 2 3 3" xfId="59172" xr:uid="{605D8156-75A2-4BD5-8C28-8ABF8C27F1CD}"/>
    <cellStyle name="Input 7 3 5 4 2 4" xfId="26771" xr:uid="{0F9A89AE-B3F2-43CC-A95C-DF32F8ACEBCD}"/>
    <cellStyle name="Input 7 3 5 4 2 5" xfId="45771" xr:uid="{1D1DB2CA-72BD-4117-8532-CF64BEFFB96D}"/>
    <cellStyle name="Input 7 3 5 4 3" xfId="10567" xr:uid="{C73BA978-A288-4E57-9A2A-1F7E5A64E81F}"/>
    <cellStyle name="Input 7 3 5 4 3 2" xfId="30362" xr:uid="{723A2737-87B3-4536-BB52-B2023EB1983A}"/>
    <cellStyle name="Input 7 3 5 4 3 3" xfId="49360" xr:uid="{3AACDDF0-3ED9-4C31-A8C9-5B983839EF0A}"/>
    <cellStyle name="Input 7 3 5 4 4" xfId="16990" xr:uid="{D9F70665-6B99-4D0F-B367-6D9B3B73C4B3}"/>
    <cellStyle name="Input 7 3 5 4 4 2" xfId="36785" xr:uid="{97D09B90-0AB1-4BD8-BAFB-1BD8466FAEBC}"/>
    <cellStyle name="Input 7 3 5 4 4 3" xfId="55783" xr:uid="{ED01C8E8-E65B-44A4-8ADE-93D42C612D28}"/>
    <cellStyle name="Input 7 3 5 4 5" xfId="23350" xr:uid="{54926A24-3B9C-4E96-8FD1-931632B7B077}"/>
    <cellStyle name="Input 7 3 5 4 6" xfId="42382" xr:uid="{DBA59AF3-385B-41DD-8407-D1C63C86A24C}"/>
    <cellStyle name="Input 7 3 5 5" xfId="5649" xr:uid="{E3AF863F-E1D7-4078-9818-54E2CB3572EF}"/>
    <cellStyle name="Input 7 3 5 5 2" xfId="12659" xr:uid="{B742C30D-4BDF-4639-93C3-AB47B86A7DD5}"/>
    <cellStyle name="Input 7 3 5 5 2 2" xfId="32454" xr:uid="{DF1AB932-F720-48F5-B9F0-0E7B561D16FA}"/>
    <cellStyle name="Input 7 3 5 5 2 3" xfId="51452" xr:uid="{F49E7471-FD0B-4065-8233-B8D505DF71C8}"/>
    <cellStyle name="Input 7 3 5 5 3" xfId="19076" xr:uid="{71BE6F1B-45C1-414C-B37D-70FDA2FAF8D9}"/>
    <cellStyle name="Input 7 3 5 5 3 2" xfId="38871" xr:uid="{EEFAF02D-A615-464D-8ADF-4256A6F6BBF2}"/>
    <cellStyle name="Input 7 3 5 5 3 3" xfId="57869" xr:uid="{EA70F5A9-EB46-473E-AB2A-E436F6817F0D}"/>
    <cellStyle name="Input 7 3 5 5 4" xfId="25454" xr:uid="{36CBEF49-D8B9-4154-80A9-F6A1B48211C6}"/>
    <cellStyle name="Input 7 3 5 5 5" xfId="44468" xr:uid="{C05FA5FB-AFBA-4A94-B91F-D0BE86F28734}"/>
    <cellStyle name="Input 7 3 5 6" xfId="9296" xr:uid="{E3693ECE-66D7-4DBA-BAAE-629CFC9C49E5}"/>
    <cellStyle name="Input 7 3 5 6 2" xfId="29091" xr:uid="{7D7B5BE1-E07A-428E-99B6-399B9B1C8F7E}"/>
    <cellStyle name="Input 7 3 5 6 3" xfId="48089" xr:uid="{5BEF2952-83AD-47EC-8B68-D7AB61BB8EF8}"/>
    <cellStyle name="Input 7 3 5 7" xfId="15674" xr:uid="{A92716EE-6BA9-4CD1-A14A-88B8F50862BB}"/>
    <cellStyle name="Input 7 3 5 7 2" xfId="35469" xr:uid="{09252FA6-91E4-4385-B2F7-4ECB089DE287}"/>
    <cellStyle name="Input 7 3 5 7 3" xfId="54467" xr:uid="{D578B6B7-E1F2-4745-B46E-612BAE2B3761}"/>
    <cellStyle name="Input 7 3 5 8" xfId="21989" xr:uid="{1D52C0DE-6C4A-4D5A-9FEA-0590A26EC2D0}"/>
    <cellStyle name="Input 7 3 6" xfId="1787" xr:uid="{C60669B4-7FC2-4926-A151-3658AD0C476C}"/>
    <cellStyle name="Input 7 3 6 2" xfId="2557" xr:uid="{ACF971AD-1EAF-4FF8-8ED5-F2AEB334F918}"/>
    <cellStyle name="Input 7 3 6 2 2" xfId="4580" xr:uid="{CB7FFD49-76A3-4574-B7D0-54A199CD8FA7}"/>
    <cellStyle name="Input 7 3 6 2 2 2" xfId="8069" xr:uid="{574C09C3-56D3-49F9-9838-301A50047837}"/>
    <cellStyle name="Input 7 3 6 2 2 2 2" xfId="15058" xr:uid="{1F99C3F7-3544-490B-AF31-FFB4B9DE6246}"/>
    <cellStyle name="Input 7 3 6 2 2 2 2 2" xfId="34853" xr:uid="{2B8E2553-F6DB-4440-9BBD-900FE2FD9FCA}"/>
    <cellStyle name="Input 7 3 6 2 2 2 2 3" xfId="53851" xr:uid="{B3192560-144E-4690-BCB9-7E446070E9FA}"/>
    <cellStyle name="Input 7 3 6 2 2 2 3" xfId="21472" xr:uid="{E6251E02-47BD-49AE-B50A-C842D2083FDB}"/>
    <cellStyle name="Input 7 3 6 2 2 2 3 2" xfId="41267" xr:uid="{A538090F-AB09-45DC-9600-5F4B24029D0A}"/>
    <cellStyle name="Input 7 3 6 2 2 2 3 3" xfId="60265" xr:uid="{689174F7-4966-4FDA-8282-945719842ACB}"/>
    <cellStyle name="Input 7 3 6 2 2 2 4" xfId="27866" xr:uid="{666EA127-39EB-4A52-A2BD-C76F3B884668}"/>
    <cellStyle name="Input 7 3 6 2 2 2 5" xfId="46864" xr:uid="{5D09F3C0-F9F8-4DF4-BF1B-B9C3A327A1B6}"/>
    <cellStyle name="Input 7 3 6 2 2 3" xfId="11660" xr:uid="{030654F9-8E9A-4486-9FDD-A2FF3B92A926}"/>
    <cellStyle name="Input 7 3 6 2 2 3 2" xfId="31455" xr:uid="{60459022-4085-4F8E-8754-F12987FD24A6}"/>
    <cellStyle name="Input 7 3 6 2 2 3 3" xfId="50453" xr:uid="{958762AE-0D6E-4497-A591-486FC9D7C803}"/>
    <cellStyle name="Input 7 3 6 2 2 4" xfId="18083" xr:uid="{CCD3023E-BB9E-478D-8BEB-EE7D1E6349DC}"/>
    <cellStyle name="Input 7 3 6 2 2 4 2" xfId="37878" xr:uid="{2EBF6937-8EB0-4A06-A6E7-2E861CD3ADFA}"/>
    <cellStyle name="Input 7 3 6 2 2 4 3" xfId="56876" xr:uid="{5079C012-4316-4A0D-8B44-3DE370D8FF5B}"/>
    <cellStyle name="Input 7 3 6 2 2 5" xfId="24444" xr:uid="{9E2AF50C-54C5-4014-BF1B-F537D81A5BFE}"/>
    <cellStyle name="Input 7 3 6 2 2 6" xfId="43475" xr:uid="{DD40776B-F82C-45AA-A6D9-118BD3ED3950}"/>
    <cellStyle name="Input 7 3 6 2 3" xfId="6050" xr:uid="{51C72B97-1F02-49F8-A3B5-3364E90BF553}"/>
    <cellStyle name="Input 7 3 6 2 3 2" xfId="13049" xr:uid="{D0121F28-0EC3-479F-BE5B-8DD37222BC48}"/>
    <cellStyle name="Input 7 3 6 2 3 2 2" xfId="32844" xr:uid="{E192B104-23BE-4D0F-8267-A1B02611D25A}"/>
    <cellStyle name="Input 7 3 6 2 3 2 3" xfId="51842" xr:uid="{42DFAB37-3963-4799-BC27-98761D022003}"/>
    <cellStyle name="Input 7 3 6 2 3 3" xfId="19464" xr:uid="{903D4B08-71A4-4D29-96B1-424B7C4F5C1F}"/>
    <cellStyle name="Input 7 3 6 2 3 3 2" xfId="39259" xr:uid="{5522AC3F-AA8B-4CCC-8E17-9A7FF844202E}"/>
    <cellStyle name="Input 7 3 6 2 3 3 3" xfId="58257" xr:uid="{7776473F-FC17-408F-BED1-C97F3A1A6824}"/>
    <cellStyle name="Input 7 3 6 2 3 4" xfId="25851" xr:uid="{9367249D-D604-400C-825A-241A1FA83461}"/>
    <cellStyle name="Input 7 3 6 2 3 5" xfId="44856" xr:uid="{F15F56BB-B842-449E-AA9B-7AD1DA426545}"/>
    <cellStyle name="Input 7 3 6 2 4" xfId="9672" xr:uid="{05E44300-8218-4798-80D1-42DF75936044}"/>
    <cellStyle name="Input 7 3 6 2 4 2" xfId="29467" xr:uid="{6D2CFB4D-788E-4DC7-B567-8F823F69B5E1}"/>
    <cellStyle name="Input 7 3 6 2 4 3" xfId="48465" xr:uid="{4900AFCB-1290-47B1-943A-63D1B2CA723E}"/>
    <cellStyle name="Input 7 3 6 2 5" xfId="16071" xr:uid="{8C9511E0-2087-4A1A-A58F-DC3299B75110}"/>
    <cellStyle name="Input 7 3 6 2 5 2" xfId="35866" xr:uid="{5FAF8858-3AB3-4BD8-9E7E-6AAAB65A80CE}"/>
    <cellStyle name="Input 7 3 6 2 5 3" xfId="54864" xr:uid="{6840E06F-B869-45AA-8CB4-35B78D2D4485}"/>
    <cellStyle name="Input 7 3 6 2 6" xfId="41743" xr:uid="{C942911C-2985-436C-B9B8-1331ABA7FF09}"/>
    <cellStyle name="Input 7 3 6 3" xfId="3799" xr:uid="{A06A20EE-4771-49B8-B431-9F356A9B53C0}"/>
    <cellStyle name="Input 7 3 6 3 2" xfId="7288" xr:uid="{8D70F695-44FD-496E-9E9F-188435B8CB38}"/>
    <cellStyle name="Input 7 3 6 3 2 2" xfId="14281" xr:uid="{C00AB071-8055-4F1E-B7E8-77F45DBD37C4}"/>
    <cellStyle name="Input 7 3 6 3 2 2 2" xfId="34076" xr:uid="{0DEA8D60-367E-40DA-918B-5E9B4D221BEE}"/>
    <cellStyle name="Input 7 3 6 3 2 2 3" xfId="53074" xr:uid="{E7E4DEAA-3A94-4D98-849D-BC03E99A0EF7}"/>
    <cellStyle name="Input 7 3 6 3 2 3" xfId="20695" xr:uid="{8F0ADA96-A735-4DFC-838E-69F0CB7A7991}"/>
    <cellStyle name="Input 7 3 6 3 2 3 2" xfId="40490" xr:uid="{537C86DE-1DCB-4697-BC9D-D2FEEAC30FF9}"/>
    <cellStyle name="Input 7 3 6 3 2 3 3" xfId="59488" xr:uid="{37127946-0CEA-4E4D-9406-78DEDD8DB39F}"/>
    <cellStyle name="Input 7 3 6 3 2 4" xfId="27087" xr:uid="{B9ACFCAA-AA41-45EA-B03C-138412FBC812}"/>
    <cellStyle name="Input 7 3 6 3 2 5" xfId="46087" xr:uid="{00D13109-2427-4ACC-8EF0-B6CA7CD100A4}"/>
    <cellStyle name="Input 7 3 6 3 3" xfId="10883" xr:uid="{A1DA5D09-B804-4F36-93C1-401E97D01B58}"/>
    <cellStyle name="Input 7 3 6 3 3 2" xfId="30678" xr:uid="{557CF14C-588B-4D02-971F-98FBC1F83CB4}"/>
    <cellStyle name="Input 7 3 6 3 3 3" xfId="49676" xr:uid="{7A01BC16-4405-4F74-BF1E-5C207C73F0D2}"/>
    <cellStyle name="Input 7 3 6 3 4" xfId="17306" xr:uid="{BEE861E5-FE25-417C-A65B-31B31E7D3983}"/>
    <cellStyle name="Input 7 3 6 3 4 2" xfId="37101" xr:uid="{7C8F87B9-E048-4CAC-91C9-FBF754F27F8E}"/>
    <cellStyle name="Input 7 3 6 3 4 3" xfId="56099" xr:uid="{955E20F6-B68D-4E77-A67B-A399B946ECE0}"/>
    <cellStyle name="Input 7 3 6 3 5" xfId="23666" xr:uid="{0F0984A0-E514-4B5F-B63C-181E4E25191D}"/>
    <cellStyle name="Input 7 3 6 3 6" xfId="42698" xr:uid="{650188EC-427D-4C91-ACE9-2B862A852390}"/>
    <cellStyle name="Input 7 3 6 4" xfId="3053" xr:uid="{B98EB24C-122F-4A0A-BB5C-27A65669D90C}"/>
    <cellStyle name="Input 7 3 6 4 2" xfId="6542" xr:uid="{9B1715F8-A148-4406-BE04-A98D2F92A752}"/>
    <cellStyle name="Input 7 3 6 4 2 2" xfId="13536" xr:uid="{54E480FA-3D31-46C3-BB7D-82156507C323}"/>
    <cellStyle name="Input 7 3 6 4 2 2 2" xfId="33331" xr:uid="{E92BAF4B-4D96-4277-93F8-FAC397ED6040}"/>
    <cellStyle name="Input 7 3 6 4 2 2 3" xfId="52329" xr:uid="{0F1AFE23-03E7-4C0F-8D30-B40A362D50BF}"/>
    <cellStyle name="Input 7 3 6 4 2 3" xfId="19950" xr:uid="{01E73803-9DE0-4F70-A1B7-51DB1F509858}"/>
    <cellStyle name="Input 7 3 6 4 2 3 2" xfId="39745" xr:uid="{881B78CE-B00A-4329-9C60-963ED604394B}"/>
    <cellStyle name="Input 7 3 6 4 2 3 3" xfId="58743" xr:uid="{10498526-E85B-44E3-879B-D13A9FA53171}"/>
    <cellStyle name="Input 7 3 6 4 2 4" xfId="26342" xr:uid="{671122D9-3232-49CC-9BDB-41F27DA8DED4}"/>
    <cellStyle name="Input 7 3 6 4 2 5" xfId="45342" xr:uid="{857705DA-6E32-402A-B29A-25E6C14D8BB6}"/>
    <cellStyle name="Input 7 3 6 4 3" xfId="10138" xr:uid="{3A1646C9-77A7-4225-8E9F-9F4D1588E12D}"/>
    <cellStyle name="Input 7 3 6 4 3 2" xfId="29933" xr:uid="{FC74065D-A257-4154-936A-832B68CC4CA3}"/>
    <cellStyle name="Input 7 3 6 4 3 3" xfId="48931" xr:uid="{09D69AA8-AD55-42CD-AF38-B0C5AD6D6712}"/>
    <cellStyle name="Input 7 3 6 4 4" xfId="16561" xr:uid="{21BE4D08-C134-44DC-B1AC-A3B334D70395}"/>
    <cellStyle name="Input 7 3 6 4 4 2" xfId="36356" xr:uid="{37F7BB6E-7977-460C-83C7-26442FC6CD89}"/>
    <cellStyle name="Input 7 3 6 4 4 3" xfId="55354" xr:uid="{A769A816-030A-4916-9437-4638B9886BE1}"/>
    <cellStyle name="Input 7 3 6 4 5" xfId="22921" xr:uid="{E50C82F4-4ECF-4F8E-AE9E-E2E0AB35156E}"/>
    <cellStyle name="Input 7 3 6 4 6" xfId="41953" xr:uid="{EF72E93C-6E43-477E-87E5-6EE419914927}"/>
    <cellStyle name="Input 7 3 6 5" xfId="5373" xr:uid="{2EA66CB6-698C-4E12-A68A-92862D9308CB}"/>
    <cellStyle name="Input 7 3 6 5 2" xfId="12385" xr:uid="{D302D9E8-4C44-4B83-B859-E86D8B2BB77B}"/>
    <cellStyle name="Input 7 3 6 5 2 2" xfId="32180" xr:uid="{9F394B1E-5E96-4239-94A0-CF7B6B20206C}"/>
    <cellStyle name="Input 7 3 6 5 2 3" xfId="51178" xr:uid="{06F59FE5-EFBB-4951-9B23-C1D79081DECC}"/>
    <cellStyle name="Input 7 3 6 5 3" xfId="18803" xr:uid="{29507C60-7267-4B20-9F52-C964AB784E49}"/>
    <cellStyle name="Input 7 3 6 5 3 2" xfId="38598" xr:uid="{CB2A1453-0C42-4852-8183-2EBBB955F6EE}"/>
    <cellStyle name="Input 7 3 6 5 3 3" xfId="57596" xr:uid="{F2050160-E65D-40B2-BE5D-36938D156ECF}"/>
    <cellStyle name="Input 7 3 6 5 4" xfId="25178" xr:uid="{459DA30E-381B-49BB-A4B7-90AB767633C0}"/>
    <cellStyle name="Input 7 3 6 5 5" xfId="44195" xr:uid="{E43D8F91-5424-4B31-B447-DB45FFFE9593}"/>
    <cellStyle name="Input 7 3 6 6" xfId="9037" xr:uid="{F72C6612-73B6-4CD1-BA4A-1B2C60EA3F28}"/>
    <cellStyle name="Input 7 3 6 6 2" xfId="28832" xr:uid="{890CA2FB-E2F6-4E02-9DAB-CE4D925603B6}"/>
    <cellStyle name="Input 7 3 6 6 3" xfId="47830" xr:uid="{FB89999B-CEA2-44A7-90AD-CE6398891DF1}"/>
    <cellStyle name="Input 7 3 6 7" xfId="8704" xr:uid="{78CBD11E-4ABC-40B1-9A0F-2B070E59DBEB}"/>
    <cellStyle name="Input 7 3 6 7 2" xfId="28501" xr:uid="{F8437214-5F7B-456C-BEE9-992A7B1C5164}"/>
    <cellStyle name="Input 7 3 6 7 3" xfId="47499" xr:uid="{261F18E5-3E15-4087-8347-51F0DD11B369}"/>
    <cellStyle name="Input 7 3 6 8" xfId="22053" xr:uid="{0C15605A-016D-4AA3-BA98-52E5BDD4AC66}"/>
    <cellStyle name="Input 7 3 7" xfId="2319" xr:uid="{B5481F03-AC01-40FD-9FFD-FC5C77DDC957}"/>
    <cellStyle name="Input 7 3 7 2" xfId="4357" xr:uid="{5C183F88-146D-4DFE-85D4-6C96296DCE7A}"/>
    <cellStyle name="Input 7 3 7 2 2" xfId="7846" xr:uid="{D8C76CBC-1AD5-478A-BD20-01AFB38301E8}"/>
    <cellStyle name="Input 7 3 7 2 2 2" xfId="14835" xr:uid="{4C9CC084-29AD-4032-8FD9-439411CBAB46}"/>
    <cellStyle name="Input 7 3 7 2 2 2 2" xfId="34630" xr:uid="{5DA7C46B-83AD-41DA-9CA3-126D5D5D327D}"/>
    <cellStyle name="Input 7 3 7 2 2 2 3" xfId="53628" xr:uid="{F0FD2384-E026-499D-A47D-8A9056EBB614}"/>
    <cellStyle name="Input 7 3 7 2 2 3" xfId="21249" xr:uid="{6D1CAF3E-AE97-41AA-95CC-AE2C8E80F373}"/>
    <cellStyle name="Input 7 3 7 2 2 3 2" xfId="41044" xr:uid="{455ABFE5-5DB6-4D4B-9FAB-89186F19FF1E}"/>
    <cellStyle name="Input 7 3 7 2 2 3 3" xfId="60042" xr:uid="{8966E4C5-E1A2-4BA2-86CE-9C0D36039CAE}"/>
    <cellStyle name="Input 7 3 7 2 2 4" xfId="27643" xr:uid="{2AF4D76A-C852-450E-B41C-0A81C5927131}"/>
    <cellStyle name="Input 7 3 7 2 2 5" xfId="46641" xr:uid="{D64F6246-E31F-41C3-AF8D-968090C8B688}"/>
    <cellStyle name="Input 7 3 7 2 3" xfId="11437" xr:uid="{BCEA435F-DC46-4766-8962-3F35A458C257}"/>
    <cellStyle name="Input 7 3 7 2 3 2" xfId="31232" xr:uid="{E0EDBE76-DE07-4B29-865E-00BF814E8EC5}"/>
    <cellStyle name="Input 7 3 7 2 3 3" xfId="50230" xr:uid="{A575C3DA-EA35-412C-96A7-61E398F4C078}"/>
    <cellStyle name="Input 7 3 7 2 4" xfId="17860" xr:uid="{816DEBB0-1980-4D7E-8910-AB646C15BC0E}"/>
    <cellStyle name="Input 7 3 7 2 4 2" xfId="37655" xr:uid="{822F7D13-A317-489D-BE4C-A71CB06368DF}"/>
    <cellStyle name="Input 7 3 7 2 4 3" xfId="56653" xr:uid="{81ABC566-6EB4-4A0D-9BBC-DF96A1C53CF5}"/>
    <cellStyle name="Input 7 3 7 2 5" xfId="24221" xr:uid="{44E1D368-73ED-4FA7-BF08-E99762C22F95}"/>
    <cellStyle name="Input 7 3 7 2 6" xfId="43252" xr:uid="{F99F9B3E-2215-4AFA-9534-34DC13D54674}"/>
    <cellStyle name="Input 7 3 7 3" xfId="5820" xr:uid="{7FA1B097-49D4-4F84-8643-B190D5F5A5A4}"/>
    <cellStyle name="Input 7 3 7 3 2" xfId="12825" xr:uid="{C32CF61D-A0F0-415D-99D9-5FB1CD13C474}"/>
    <cellStyle name="Input 7 3 7 3 2 2" xfId="32620" xr:uid="{DC12625E-796B-4C8D-A56D-C5A776A8999E}"/>
    <cellStyle name="Input 7 3 7 3 2 3" xfId="51618" xr:uid="{B1F5CC33-8247-4EC8-AAF7-77C725E57F26}"/>
    <cellStyle name="Input 7 3 7 3 3" xfId="19241" xr:uid="{9A8E11CE-F75B-43F9-8501-DCE439E8B658}"/>
    <cellStyle name="Input 7 3 7 3 3 2" xfId="39036" xr:uid="{39A33D94-57EB-473F-AA95-B45F39D6FB73}"/>
    <cellStyle name="Input 7 3 7 3 3 3" xfId="58034" xr:uid="{96F2EA52-E5B9-479D-A513-9239A0F0B4A6}"/>
    <cellStyle name="Input 7 3 7 3 4" xfId="25621" xr:uid="{1B0DF02A-093B-42CC-A68A-E49883C719EF}"/>
    <cellStyle name="Input 7 3 7 3 5" xfId="44633" xr:uid="{04832258-2E75-4233-977F-618AFA2D35AD}"/>
    <cellStyle name="Input 7 3 7 4" xfId="9460" xr:uid="{6575885B-8AB9-448E-A624-5C36CB96911F}"/>
    <cellStyle name="Input 7 3 7 4 2" xfId="29255" xr:uid="{318A1953-E8AA-47B2-BFF4-4D8C2426DEE0}"/>
    <cellStyle name="Input 7 3 7 4 3" xfId="48253" xr:uid="{DCA10D28-2F7D-487E-A614-2BF881628587}"/>
    <cellStyle name="Input 7 3 7 5" xfId="15840" xr:uid="{F99B408D-681A-4910-8338-32D9AD1B22D1}"/>
    <cellStyle name="Input 7 3 7 5 2" xfId="35635" xr:uid="{86A93F82-31F8-42FC-A629-0FE8DFB86839}"/>
    <cellStyle name="Input 7 3 7 5 3" xfId="54633" xr:uid="{1550352F-4406-4106-890F-627925C9362A}"/>
    <cellStyle name="Input 7 3 7 6" xfId="41672" xr:uid="{E08453D6-9A9E-43BE-AA68-1FDD4158774B}"/>
    <cellStyle name="Input 7 3 8" xfId="3220" xr:uid="{F591235C-9579-4BCA-8B5B-EABDF87FF82F}"/>
    <cellStyle name="Input 7 3 8 2" xfId="6709" xr:uid="{46A269D2-39DE-4081-86A3-34899973D4D7}"/>
    <cellStyle name="Input 7 3 8 2 2" xfId="13703" xr:uid="{89DDF32E-C4F8-4C47-A10E-99CDA29E3FFF}"/>
    <cellStyle name="Input 7 3 8 2 2 2" xfId="33498" xr:uid="{0501BACC-6D89-4A01-A664-5AB7B87BA8FE}"/>
    <cellStyle name="Input 7 3 8 2 2 3" xfId="52496" xr:uid="{2B5F334C-7C4F-41E5-A678-78FF505A0916}"/>
    <cellStyle name="Input 7 3 8 2 3" xfId="20117" xr:uid="{BC2428BF-3999-4BB0-8278-3AE233D0FA39}"/>
    <cellStyle name="Input 7 3 8 2 3 2" xfId="39912" xr:uid="{77675FED-2D45-4F95-A983-FA71BEA04353}"/>
    <cellStyle name="Input 7 3 8 2 3 3" xfId="58910" xr:uid="{B99600AC-7368-4A17-BEB8-80FC91A2DE72}"/>
    <cellStyle name="Input 7 3 8 2 4" xfId="26509" xr:uid="{8ECBD3BF-59E1-4F81-BFE6-992B7332A2B6}"/>
    <cellStyle name="Input 7 3 8 2 5" xfId="45509" xr:uid="{5A3A4157-93D8-47DF-97AA-26A1010AAF6F}"/>
    <cellStyle name="Input 7 3 8 3" xfId="10305" xr:uid="{9A68901B-1D30-4D1D-A80D-98638EE15A40}"/>
    <cellStyle name="Input 7 3 8 3 2" xfId="30100" xr:uid="{014C7254-E8D3-412B-AF30-F5F854E44326}"/>
    <cellStyle name="Input 7 3 8 3 3" xfId="49098" xr:uid="{63DC1B7F-E96A-4B0C-B2B9-311B7B04F9FA}"/>
    <cellStyle name="Input 7 3 8 4" xfId="16728" xr:uid="{CF514CD6-6CF1-4075-9A03-02A0E4AA655C}"/>
    <cellStyle name="Input 7 3 8 4 2" xfId="36523" xr:uid="{B25F8A9F-D9F5-46EA-9147-9CB95105C73A}"/>
    <cellStyle name="Input 7 3 8 4 3" xfId="55521" xr:uid="{A7DE601E-6D88-4390-8923-F15B676BC3E0}"/>
    <cellStyle name="Input 7 3 8 5" xfId="23088" xr:uid="{88CFD210-FF6F-41B1-AD37-9A67BBDD1402}"/>
    <cellStyle name="Input 7 3 8 6" xfId="42120" xr:uid="{80CC9B10-D2D9-4194-9174-2C64CDF3A8F2}"/>
    <cellStyle name="Input 7 3 9" xfId="4288" xr:uid="{43F2ADB2-B682-4C3C-B099-531742660AA2}"/>
    <cellStyle name="Input 7 3 9 2" xfId="7777" xr:uid="{9F4A8DCE-EF15-4D2C-AD1B-6162E826E069}"/>
    <cellStyle name="Input 7 3 9 2 2" xfId="14768" xr:uid="{4A38497D-C8CF-4B28-92CE-A14519DF2909}"/>
    <cellStyle name="Input 7 3 9 2 2 2" xfId="34563" xr:uid="{F4344CE7-96A6-43F3-9EB7-F8A452EA168F}"/>
    <cellStyle name="Input 7 3 9 2 2 3" xfId="53561" xr:uid="{A1135E80-30F3-48E1-A805-7A22C2BB3FB1}"/>
    <cellStyle name="Input 7 3 9 2 3" xfId="21182" xr:uid="{586BF5C8-0FBC-4F54-89A0-D3BD2D8BF695}"/>
    <cellStyle name="Input 7 3 9 2 3 2" xfId="40977" xr:uid="{2D9DB99A-2BF5-40B7-B8F9-B79AC77350DE}"/>
    <cellStyle name="Input 7 3 9 2 3 3" xfId="59975" xr:uid="{7C63F68B-9C49-4663-9935-339BB7BFD665}"/>
    <cellStyle name="Input 7 3 9 2 4" xfId="27576" xr:uid="{8A9D8277-AD9D-456B-9AFB-58E3377677E0}"/>
    <cellStyle name="Input 7 3 9 2 5" xfId="46574" xr:uid="{938A4BED-C151-4CFE-8E2A-9D49AF1A0C87}"/>
    <cellStyle name="Input 7 3 9 3" xfId="11370" xr:uid="{388E2A08-3505-4670-931A-A51F2C700F08}"/>
    <cellStyle name="Input 7 3 9 3 2" xfId="31165" xr:uid="{39D18380-26D9-4A67-831D-2DA819579F9B}"/>
    <cellStyle name="Input 7 3 9 3 3" xfId="50163" xr:uid="{702880F9-0E27-4456-9F71-AB61C57B4BF3}"/>
    <cellStyle name="Input 7 3 9 4" xfId="17793" xr:uid="{432BE146-7356-43BB-B95A-2EB3654D60AE}"/>
    <cellStyle name="Input 7 3 9 4 2" xfId="37588" xr:uid="{649314AA-EA74-4259-B237-BE5D7EAC8223}"/>
    <cellStyle name="Input 7 3 9 4 3" xfId="56586" xr:uid="{5F69FA92-D10E-4DEC-85FC-8CBBE8810E18}"/>
    <cellStyle name="Input 7 3 9 5" xfId="24154" xr:uid="{0E0DC1B6-CA3D-458F-A73E-F4B1CE7B0BC1}"/>
    <cellStyle name="Input 7 3 9 6" xfId="43185" xr:uid="{57D01E08-DE3E-4A74-8088-779187EDF6D9}"/>
    <cellStyle name="Input 7 4" xfId="1868" xr:uid="{C3F12D8E-FC62-4859-A744-A2971EC7A21F}"/>
    <cellStyle name="Input 7 4 2" xfId="2638" xr:uid="{795985F3-76DA-4606-AE87-BB4D07C9B9CC}"/>
    <cellStyle name="Input 7 4 2 2" xfId="4661" xr:uid="{579FC5D0-29F0-4B88-B1E3-E94B9ADC99B8}"/>
    <cellStyle name="Input 7 4 2 2 2" xfId="8150" xr:uid="{CE6E1A63-5C0E-4A74-9D22-49F2D94A6260}"/>
    <cellStyle name="Input 7 4 2 2 2 2" xfId="15139" xr:uid="{3B47CBA7-07CE-486F-9B56-98A816F55960}"/>
    <cellStyle name="Input 7 4 2 2 2 2 2" xfId="34934" xr:uid="{18F6544A-CCCB-496C-AA69-B31ADFA61697}"/>
    <cellStyle name="Input 7 4 2 2 2 2 3" xfId="53932" xr:uid="{DA537351-DB93-42A2-AE59-AF8AD5666B5C}"/>
    <cellStyle name="Input 7 4 2 2 2 3" xfId="21553" xr:uid="{4BA9E741-A506-4DFA-B76D-79754A6742D1}"/>
    <cellStyle name="Input 7 4 2 2 2 3 2" xfId="41348" xr:uid="{231114B3-A796-471A-9EA6-007539B9010F}"/>
    <cellStyle name="Input 7 4 2 2 2 3 3" xfId="60346" xr:uid="{ED0EAA50-7BD0-4DCB-A8D6-DC50DF947F29}"/>
    <cellStyle name="Input 7 4 2 2 2 4" xfId="27947" xr:uid="{6AEEA607-DBE7-47F2-9055-05A681105855}"/>
    <cellStyle name="Input 7 4 2 2 2 5" xfId="46945" xr:uid="{33BE5D78-1259-4AB2-A2DE-29ACC3CAB195}"/>
    <cellStyle name="Input 7 4 2 2 3" xfId="11741" xr:uid="{F35D083F-F1E8-4C67-AF59-3FF89E122CC1}"/>
    <cellStyle name="Input 7 4 2 2 3 2" xfId="31536" xr:uid="{4335F0C0-3185-4596-AB04-DAA6AF375379}"/>
    <cellStyle name="Input 7 4 2 2 3 3" xfId="50534" xr:uid="{4E132996-DC28-436F-9034-A80284A2C4EA}"/>
    <cellStyle name="Input 7 4 2 2 4" xfId="18164" xr:uid="{F1E48FC4-3476-4C03-A822-CDEC0A5F5FFD}"/>
    <cellStyle name="Input 7 4 2 2 4 2" xfId="37959" xr:uid="{E7A4BA79-CF83-4D1F-AF27-E1C0BCE2BD35}"/>
    <cellStyle name="Input 7 4 2 2 4 3" xfId="56957" xr:uid="{D37BD9D6-D699-478B-B814-ABF036FA0143}"/>
    <cellStyle name="Input 7 4 2 2 5" xfId="24525" xr:uid="{000EE39D-60D1-4AA1-96A6-3A5E53C65D95}"/>
    <cellStyle name="Input 7 4 2 2 6" xfId="43556" xr:uid="{C55AE323-5910-44B7-9071-94B6516E14F2}"/>
    <cellStyle name="Input 7 4 2 3" xfId="6130" xr:uid="{8E868A80-34A9-45FC-B75A-565B5D7F5406}"/>
    <cellStyle name="Input 7 4 2 3 2" xfId="13129" xr:uid="{85730BF6-EC0C-4DE0-A53C-9AE54FC8F01F}"/>
    <cellStyle name="Input 7 4 2 3 2 2" xfId="32924" xr:uid="{BD09EE53-B3A9-4C88-B819-65C1B291D955}"/>
    <cellStyle name="Input 7 4 2 3 2 3" xfId="51922" xr:uid="{726838FA-3B56-42F6-971B-B92B96102C66}"/>
    <cellStyle name="Input 7 4 2 3 3" xfId="19544" xr:uid="{83336E30-EB93-4866-AF99-879EAE16E003}"/>
    <cellStyle name="Input 7 4 2 3 3 2" xfId="39339" xr:uid="{98C53323-A60C-4AE1-9B3E-0AB6A2683679}"/>
    <cellStyle name="Input 7 4 2 3 3 3" xfId="58337" xr:uid="{C4EBE623-3A9E-4358-9230-5850E2BD41BA}"/>
    <cellStyle name="Input 7 4 2 3 4" xfId="25931" xr:uid="{038B2B53-893D-4511-8FF0-EFC4C0C03D01}"/>
    <cellStyle name="Input 7 4 2 3 5" xfId="44936" xr:uid="{564B38FC-15B8-4B63-BDF8-B3B2F0E0B479}"/>
    <cellStyle name="Input 7 4 2 4" xfId="9746" xr:uid="{420B39A0-2577-4A4A-97E8-CB446CF94F71}"/>
    <cellStyle name="Input 7 4 2 4 2" xfId="29541" xr:uid="{854A9088-4831-452C-AA96-74E17CA770E6}"/>
    <cellStyle name="Input 7 4 2 4 3" xfId="48539" xr:uid="{DE19E1BA-F141-442B-B706-3951C94CA7ED}"/>
    <cellStyle name="Input 7 4 2 5" xfId="16152" xr:uid="{34FEC099-19BD-4E08-A501-36964D41F72C}"/>
    <cellStyle name="Input 7 4 2 5 2" xfId="35947" xr:uid="{45029530-E8B8-48E0-8BD8-D8C96FB9AC6F}"/>
    <cellStyle name="Input 7 4 2 5 3" xfId="54945" xr:uid="{3EB835C1-61D4-4F22-805E-4AFAE76F321A}"/>
    <cellStyle name="Input 7 4 2 6" xfId="41765" xr:uid="{9A2EC7E2-37FF-4C62-A471-06A8EF958ECD}"/>
    <cellStyle name="Input 7 4 3" xfId="3880" xr:uid="{A197FE9D-A56C-4E38-8B82-9348C0ADB013}"/>
    <cellStyle name="Input 7 4 3 2" xfId="7369" xr:uid="{5DDF95A0-783F-45E0-B8E8-49443B39B0CE}"/>
    <cellStyle name="Input 7 4 3 2 2" xfId="14362" xr:uid="{EFF171AE-00A7-4C67-BFBF-ECF081B26C3C}"/>
    <cellStyle name="Input 7 4 3 2 2 2" xfId="34157" xr:uid="{3D95F563-3B11-42A8-8279-135D4CA8F76C}"/>
    <cellStyle name="Input 7 4 3 2 2 3" xfId="53155" xr:uid="{2FA31D2B-E0BA-42EC-8FEE-D3DCF637FEFE}"/>
    <cellStyle name="Input 7 4 3 2 3" xfId="20776" xr:uid="{3A5C7074-5018-42B3-967E-5E79F612A7BA}"/>
    <cellStyle name="Input 7 4 3 2 3 2" xfId="40571" xr:uid="{A73C7125-5450-43DF-85B3-A3BFD6C51297}"/>
    <cellStyle name="Input 7 4 3 2 3 3" xfId="59569" xr:uid="{78B31368-A1DC-46B2-B3B6-59E4D4F195FE}"/>
    <cellStyle name="Input 7 4 3 2 4" xfId="27168" xr:uid="{75604C10-328E-4953-964B-A6DC3F55870D}"/>
    <cellStyle name="Input 7 4 3 2 5" xfId="46168" xr:uid="{07479971-53C7-41F2-A9D1-46436566B25B}"/>
    <cellStyle name="Input 7 4 3 3" xfId="10964" xr:uid="{2AA45E1F-F1B4-454A-8D71-7441C5852387}"/>
    <cellStyle name="Input 7 4 3 3 2" xfId="30759" xr:uid="{4D3AE527-BA2A-4313-B28D-1E1EAE96BAFC}"/>
    <cellStyle name="Input 7 4 3 3 3" xfId="49757" xr:uid="{9BA8244F-A82C-4717-A265-C03F10023746}"/>
    <cellStyle name="Input 7 4 3 4" xfId="17387" xr:uid="{BE45D8E5-3AE0-4D6C-819A-C1A9659C994D}"/>
    <cellStyle name="Input 7 4 3 4 2" xfId="37182" xr:uid="{12DE6C07-0918-4B37-B00F-312EF79E8208}"/>
    <cellStyle name="Input 7 4 3 4 3" xfId="56180" xr:uid="{525E0C2F-B21D-4DEF-8EB8-CA8AFFDD3A28}"/>
    <cellStyle name="Input 7 4 3 5" xfId="23747" xr:uid="{4FE91ED9-5D2E-459C-9C6F-07C727CA75DA}"/>
    <cellStyle name="Input 7 4 3 6" xfId="42779" xr:uid="{980255BC-D106-4F56-BEA0-1372D0026EDE}"/>
    <cellStyle name="Input 7 4 4" xfId="3447" xr:uid="{EB0DDC53-2E2F-4DF3-A7FB-D4E9FD594AAF}"/>
    <cellStyle name="Input 7 4 4 2" xfId="6936" xr:uid="{95312DAE-8357-442B-9D04-97E4866AEB8A}"/>
    <cellStyle name="Input 7 4 4 2 2" xfId="13930" xr:uid="{940E4DFF-D55A-4725-B217-53BA28B709C7}"/>
    <cellStyle name="Input 7 4 4 2 2 2" xfId="33725" xr:uid="{25471BC1-6ED7-4C47-B3A8-AA9187F5BCD5}"/>
    <cellStyle name="Input 7 4 4 2 2 3" xfId="52723" xr:uid="{2B35D6B7-B6E9-4E05-8287-4BEC22D2E212}"/>
    <cellStyle name="Input 7 4 4 2 3" xfId="20344" xr:uid="{40E951C6-8C27-40ED-A97B-CA4E903404D4}"/>
    <cellStyle name="Input 7 4 4 2 3 2" xfId="40139" xr:uid="{092D6508-A838-4396-9585-FBE610B6CBAF}"/>
    <cellStyle name="Input 7 4 4 2 3 3" xfId="59137" xr:uid="{36368814-8D34-4820-970D-7BE6990B416A}"/>
    <cellStyle name="Input 7 4 4 2 4" xfId="26736" xr:uid="{65F87C3D-9811-4CCA-AA94-5F2FA7589EF3}"/>
    <cellStyle name="Input 7 4 4 2 5" xfId="45736" xr:uid="{BA443C16-3C43-46B7-85B1-7298BAB73489}"/>
    <cellStyle name="Input 7 4 4 3" xfId="10532" xr:uid="{82ABF1CF-27B1-4EC2-9EBF-60950B2D27F4}"/>
    <cellStyle name="Input 7 4 4 3 2" xfId="30327" xr:uid="{C9C21F33-4F70-4338-8C33-88AF2C03FBF9}"/>
    <cellStyle name="Input 7 4 4 3 3" xfId="49325" xr:uid="{6EF7C1F0-71AA-4256-9F56-E54558E95074}"/>
    <cellStyle name="Input 7 4 4 4" xfId="16955" xr:uid="{A64BCB91-25FC-45FC-86A5-5E2988F9330E}"/>
    <cellStyle name="Input 7 4 4 4 2" xfId="36750" xr:uid="{D70529BD-63C8-41D6-88E6-EC4D3D533622}"/>
    <cellStyle name="Input 7 4 4 4 3" xfId="55748" xr:uid="{308EC34D-5AA8-4030-86CF-EDED3892FAD1}"/>
    <cellStyle name="Input 7 4 4 5" xfId="23315" xr:uid="{45F1A7D8-1F25-4A97-867D-36BCB7C5BAEC}"/>
    <cellStyle name="Input 7 4 4 6" xfId="42347" xr:uid="{7D8F3EC0-9353-428D-A741-56D857DE1404}"/>
    <cellStyle name="Input 7 4 5" xfId="5453" xr:uid="{BB3E1732-F11D-42D2-A696-26CAFFA254AD}"/>
    <cellStyle name="Input 7 4 5 2" xfId="12465" xr:uid="{7789992B-CDD8-446B-B614-38541261E346}"/>
    <cellStyle name="Input 7 4 5 2 2" xfId="32260" xr:uid="{CAC56E72-5EAF-4324-B971-A44B930E9F80}"/>
    <cellStyle name="Input 7 4 5 2 3" xfId="51258" xr:uid="{A4572D93-FBE7-443E-BC90-5C1E4159F71E}"/>
    <cellStyle name="Input 7 4 5 3" xfId="18883" xr:uid="{F97D7CC0-C4F3-4CEE-90AA-A703555CD020}"/>
    <cellStyle name="Input 7 4 5 3 2" xfId="38678" xr:uid="{8F2E4B28-55F2-464D-8250-C9237D359D6F}"/>
    <cellStyle name="Input 7 4 5 3 3" xfId="57676" xr:uid="{9FDD58E9-B965-476B-BBDB-3B75E5470F04}"/>
    <cellStyle name="Input 7 4 5 4" xfId="25258" xr:uid="{DB356DE8-9246-41EB-8B8D-8D1A0F3F7C4E}"/>
    <cellStyle name="Input 7 4 5 5" xfId="44275" xr:uid="{B41623C5-4F85-4FF0-93BE-51358EBFBD00}"/>
    <cellStyle name="Input 7 4 6" xfId="9111" xr:uid="{33C02C43-BC45-4400-A3E4-616067812CCF}"/>
    <cellStyle name="Input 7 4 6 2" xfId="28906" xr:uid="{5BEF5D3F-A4E1-41B9-8E37-3B847B5D7745}"/>
    <cellStyle name="Input 7 4 6 3" xfId="47904" xr:uid="{79D5652F-217A-4379-87D6-898D4C13BCF7}"/>
    <cellStyle name="Input 7 4 7" xfId="15479" xr:uid="{80136A29-A17A-47F9-BD7A-1A6902176037}"/>
    <cellStyle name="Input 7 4 7 2" xfId="35274" xr:uid="{A64E20E9-C87F-4245-B854-A7261BAF02CF}"/>
    <cellStyle name="Input 7 4 7 3" xfId="54272" xr:uid="{7F040349-0E99-44FB-8A61-ECD2E439FB4E}"/>
    <cellStyle name="Input 7 4 8" xfId="21968" xr:uid="{49346A2F-C1E4-4DF4-A33C-5DBFC5A07AF1}"/>
    <cellStyle name="Input 7 5" xfId="2139" xr:uid="{A4080CE0-EBCD-4300-B214-FA536225E4F2}"/>
    <cellStyle name="Input 7 5 2" xfId="2905" xr:uid="{C587EFA0-2EEF-4408-8CF6-B741FCA5108C}"/>
    <cellStyle name="Input 7 5 2 2" xfId="4925" xr:uid="{3BC7F0C4-35E3-484B-8E9D-0CB6E0322815}"/>
    <cellStyle name="Input 7 5 2 2 2" xfId="8414" xr:uid="{701D138C-AA74-42CB-9086-21F13DFB40AC}"/>
    <cellStyle name="Input 7 5 2 2 2 2" xfId="15403" xr:uid="{C91766FA-253D-4DDC-979F-C0C71A0949E1}"/>
    <cellStyle name="Input 7 5 2 2 2 2 2" xfId="35198" xr:uid="{A83A1060-CC5F-4D4B-B60C-80A0576FEDDC}"/>
    <cellStyle name="Input 7 5 2 2 2 2 3" xfId="54196" xr:uid="{D99947AA-2BC2-4A38-88A5-7CC12BB037AA}"/>
    <cellStyle name="Input 7 5 2 2 2 3" xfId="21817" xr:uid="{055B12E9-7ECF-4B50-AE3E-7041999E78FD}"/>
    <cellStyle name="Input 7 5 2 2 2 3 2" xfId="41612" xr:uid="{81814597-6793-49FB-9217-009DA6986908}"/>
    <cellStyle name="Input 7 5 2 2 2 3 3" xfId="60610" xr:uid="{FDA0A379-3C6A-4F8F-8099-FD27C36DAB00}"/>
    <cellStyle name="Input 7 5 2 2 2 4" xfId="28211" xr:uid="{A1665837-A82B-4BD0-954D-D4BE214521F5}"/>
    <cellStyle name="Input 7 5 2 2 2 5" xfId="47209" xr:uid="{6D9D46B4-C44F-4C16-B3D3-70E8EF88E116}"/>
    <cellStyle name="Input 7 5 2 2 3" xfId="12005" xr:uid="{C2906533-A72F-4F34-ADCA-A97F61F6ADDA}"/>
    <cellStyle name="Input 7 5 2 2 3 2" xfId="31800" xr:uid="{8EC3FF06-D690-42EB-8668-CFCF17DF7A55}"/>
    <cellStyle name="Input 7 5 2 2 3 3" xfId="50798" xr:uid="{6E89B08B-312D-486E-B76E-465F9043F249}"/>
    <cellStyle name="Input 7 5 2 2 4" xfId="18428" xr:uid="{67C56D0A-F4C7-4304-B865-B79DB2161004}"/>
    <cellStyle name="Input 7 5 2 2 4 2" xfId="38223" xr:uid="{12398E07-73F3-4EC1-9CC2-9FF2E14141BF}"/>
    <cellStyle name="Input 7 5 2 2 4 3" xfId="57221" xr:uid="{95FE9535-8359-4EEB-BA1D-66EB5DA39615}"/>
    <cellStyle name="Input 7 5 2 2 5" xfId="24789" xr:uid="{517C8273-F998-420A-888D-8759EFCAB9C8}"/>
    <cellStyle name="Input 7 5 2 2 6" xfId="43820" xr:uid="{8F4A127D-CED7-4C7F-B4E6-F7FACF2EBA5E}"/>
    <cellStyle name="Input 7 5 2 3" xfId="6394" xr:uid="{26CD8FF2-0621-4F7C-B9FF-4CC08505DFA8}"/>
    <cellStyle name="Input 7 5 2 3 2" xfId="13391" xr:uid="{B5343666-67A1-492F-B558-A9399F597CED}"/>
    <cellStyle name="Input 7 5 2 3 2 2" xfId="33186" xr:uid="{2FC98005-2A74-4966-A7C9-219DCB1EB975}"/>
    <cellStyle name="Input 7 5 2 3 2 3" xfId="52184" xr:uid="{5F78A090-497E-4CC8-90EA-59DEE171E327}"/>
    <cellStyle name="Input 7 5 2 3 3" xfId="19805" xr:uid="{3BEB42CF-797B-4F2A-A336-48BC4E8DBF71}"/>
    <cellStyle name="Input 7 5 2 3 3 2" xfId="39600" xr:uid="{B092C3B2-56B5-4A75-9047-BB791E7B0F08}"/>
    <cellStyle name="Input 7 5 2 3 3 3" xfId="58598" xr:uid="{CB206A29-BC36-4A8B-9403-08DF8942E159}"/>
    <cellStyle name="Input 7 5 2 3 4" xfId="26195" xr:uid="{D424375C-FC49-4054-BF26-9FF9E3C63A1F}"/>
    <cellStyle name="Input 7 5 2 3 5" xfId="45197" xr:uid="{B19B546D-D66B-4046-9D0E-BFB79DF58B4F}"/>
    <cellStyle name="Input 7 5 2 4" xfId="9997" xr:uid="{10988EB2-FBDF-4B89-B87C-5A2E8FF8282F}"/>
    <cellStyle name="Input 7 5 2 4 2" xfId="29792" xr:uid="{0EF83F43-64E0-468C-96BD-42D524EA0890}"/>
    <cellStyle name="Input 7 5 2 4 3" xfId="48790" xr:uid="{8ACC4AB8-04B3-4510-A57B-1E2698E01303}"/>
    <cellStyle name="Input 7 5 2 5" xfId="16416" xr:uid="{C82C6344-F99D-4102-AD03-7F8D5BC24A92}"/>
    <cellStyle name="Input 7 5 2 5 2" xfId="36211" xr:uid="{C550FCDD-5A7F-4CA5-B2E0-B50E1802A280}"/>
    <cellStyle name="Input 7 5 2 5 3" xfId="55209" xr:uid="{E0D525C5-DE7B-4159-A41C-7F2061E71B84}"/>
    <cellStyle name="Input 7 5 2 6" xfId="41843" xr:uid="{196E5C7E-B70F-4B1C-8E8C-A4D829064CD0}"/>
    <cellStyle name="Input 7 5 3" xfId="4146" xr:uid="{2366CF0B-2E89-4010-BC77-543EE5F09D0F}"/>
    <cellStyle name="Input 7 5 3 2" xfId="7635" xr:uid="{F0404598-55F7-4920-9605-80F8FF52F728}"/>
    <cellStyle name="Input 7 5 3 2 2" xfId="14628" xr:uid="{9F76C393-1CBF-41BA-8BB8-B08E3F8FEAB9}"/>
    <cellStyle name="Input 7 5 3 2 2 2" xfId="34423" xr:uid="{15B0287B-774A-439F-BCCF-CC78D7D85A52}"/>
    <cellStyle name="Input 7 5 3 2 2 3" xfId="53421" xr:uid="{8F151366-ECD7-4173-B772-F7CF1D8B9BED}"/>
    <cellStyle name="Input 7 5 3 2 3" xfId="21042" xr:uid="{1A65B0E2-EC51-4625-9971-2068C571954F}"/>
    <cellStyle name="Input 7 5 3 2 3 2" xfId="40837" xr:uid="{2F355BFA-9993-4825-9570-C68FA4E5183E}"/>
    <cellStyle name="Input 7 5 3 2 3 3" xfId="59835" xr:uid="{8A3CF5AE-93B1-4DA5-934F-284DAC552A60}"/>
    <cellStyle name="Input 7 5 3 2 4" xfId="27434" xr:uid="{9877FC67-C05F-4E43-8029-D475C6BE42D3}"/>
    <cellStyle name="Input 7 5 3 2 5" xfId="46434" xr:uid="{019AD1A1-0189-4958-AA48-0BDAC0D4C6BA}"/>
    <cellStyle name="Input 7 5 3 3" xfId="11230" xr:uid="{F49CF8E8-608C-478C-B9E2-62F89C49DE3A}"/>
    <cellStyle name="Input 7 5 3 3 2" xfId="31025" xr:uid="{859EB322-9D91-42AD-A186-FC24F469B59D}"/>
    <cellStyle name="Input 7 5 3 3 3" xfId="50023" xr:uid="{0A9C3767-6D58-4741-874F-843602EF5528}"/>
    <cellStyle name="Input 7 5 3 4" xfId="17653" xr:uid="{8B5C1D1E-6453-479E-A15F-0AAF4E69C3F9}"/>
    <cellStyle name="Input 7 5 3 4 2" xfId="37448" xr:uid="{86262641-9388-41D0-9D9B-D3069E8CDEAF}"/>
    <cellStyle name="Input 7 5 3 4 3" xfId="56446" xr:uid="{F7F6C132-A4BE-4E1B-848A-B21032B02D8D}"/>
    <cellStyle name="Input 7 5 3 5" xfId="24013" xr:uid="{F67230D6-A5C5-4647-B556-A7BBE8552056}"/>
    <cellStyle name="Input 7 5 3 6" xfId="43045" xr:uid="{71EA3655-9656-41F1-A163-CDBAD68F9007}"/>
    <cellStyle name="Input 7 5 4" xfId="3471" xr:uid="{1571ECF4-8F59-47F1-BEBC-57D5C3E65169}"/>
    <cellStyle name="Input 7 5 4 2" xfId="6960" xr:uid="{75FC10F6-D4A8-4A72-B94F-D3400410064A}"/>
    <cellStyle name="Input 7 5 4 2 2" xfId="13954" xr:uid="{412AAD7A-A758-4FE9-BC80-F3AD570F7EDF}"/>
    <cellStyle name="Input 7 5 4 2 2 2" xfId="33749" xr:uid="{835DD6CE-DDA7-4727-83F7-C6DE94A48E97}"/>
    <cellStyle name="Input 7 5 4 2 2 3" xfId="52747" xr:uid="{9E1D7CB8-0C44-4294-B078-D838E943A79F}"/>
    <cellStyle name="Input 7 5 4 2 3" xfId="20368" xr:uid="{6323B95D-95A6-40FD-896D-C318EC6A7C76}"/>
    <cellStyle name="Input 7 5 4 2 3 2" xfId="40163" xr:uid="{088EED2E-53D6-4B15-81C2-E1CE95FE9ED9}"/>
    <cellStyle name="Input 7 5 4 2 3 3" xfId="59161" xr:uid="{19FA2617-00CC-4DC4-B0A9-48FBA6D274E0}"/>
    <cellStyle name="Input 7 5 4 2 4" xfId="26760" xr:uid="{4F929BAF-3D60-4955-BF9E-69C327C7364A}"/>
    <cellStyle name="Input 7 5 4 2 5" xfId="45760" xr:uid="{ECED260A-EAE7-4E97-80A9-EC1E7B53D545}"/>
    <cellStyle name="Input 7 5 4 3" xfId="10556" xr:uid="{6A07B8D7-4BBC-4627-B8B8-97AE1F598C60}"/>
    <cellStyle name="Input 7 5 4 3 2" xfId="30351" xr:uid="{4895A347-CA2D-4CB9-A5C1-A48F24104BD7}"/>
    <cellStyle name="Input 7 5 4 3 3" xfId="49349" xr:uid="{1CCD0AC5-F17F-4C4C-9724-DD7BD7170905}"/>
    <cellStyle name="Input 7 5 4 4" xfId="16979" xr:uid="{6A8C1431-9A68-4829-B8F1-4D1E5FABF422}"/>
    <cellStyle name="Input 7 5 4 4 2" xfId="36774" xr:uid="{BFA93009-8F29-4C38-9F1A-2F554F71ED3A}"/>
    <cellStyle name="Input 7 5 4 4 3" xfId="55772" xr:uid="{5D017AC7-E5B5-407F-A171-3903002257F7}"/>
    <cellStyle name="Input 7 5 4 5" xfId="23339" xr:uid="{BF632079-D773-44CF-B895-251D5DF83372}"/>
    <cellStyle name="Input 7 5 4 6" xfId="42371" xr:uid="{45B77D08-5769-4152-8931-C70E2C02B311}"/>
    <cellStyle name="Input 7 5 5" xfId="5718" xr:uid="{C9CA78FD-C6DD-4206-8357-98802F7B1689}"/>
    <cellStyle name="Input 7 5 5 2" xfId="12727" xr:uid="{49404E88-8CE4-4C8D-845A-A9995A06E516}"/>
    <cellStyle name="Input 7 5 5 2 2" xfId="32522" xr:uid="{CD4F80D4-5CAD-4ADE-B6E4-B707F9C332F6}"/>
    <cellStyle name="Input 7 5 5 2 3" xfId="51520" xr:uid="{82357794-F7C6-4DA9-89BF-E629DE0C0BAB}"/>
    <cellStyle name="Input 7 5 5 3" xfId="19144" xr:uid="{E62CC0C2-BC59-4920-8610-70B07E8A48A7}"/>
    <cellStyle name="Input 7 5 5 3 2" xfId="38939" xr:uid="{B53AB58C-382F-44FB-B284-A1E311A6430C}"/>
    <cellStyle name="Input 7 5 5 3 3" xfId="57937" xr:uid="{AFC45EEB-109D-44EA-AABD-8D5E3AC7AC89}"/>
    <cellStyle name="Input 7 5 5 4" xfId="25522" xr:uid="{26C4BA97-26F6-40B5-B53B-6E4F410D2AB1}"/>
    <cellStyle name="Input 7 5 5 5" xfId="44536" xr:uid="{5B9252ED-624A-4DF7-8FA4-B48923799D82}"/>
    <cellStyle name="Input 7 5 6" xfId="9361" xr:uid="{D595DA21-5C28-49F8-9404-A82FDEA18501}"/>
    <cellStyle name="Input 7 5 6 2" xfId="29156" xr:uid="{688BCB8A-D71A-4021-AAC6-1FA94A069E97}"/>
    <cellStyle name="Input 7 5 6 3" xfId="48154" xr:uid="{FD5FDB61-2A6E-411F-9573-D6A5AE930055}"/>
    <cellStyle name="Input 7 5 7" xfId="15743" xr:uid="{92F83CCC-F192-4152-850E-5974A18841BC}"/>
    <cellStyle name="Input 7 5 7 2" xfId="35538" xr:uid="{F32969F5-32F4-4CD6-99F8-C418CDF37F4D}"/>
    <cellStyle name="Input 7 5 7 3" xfId="54536" xr:uid="{3B79B75C-B394-41B1-9EB9-C1A0AF686659}"/>
    <cellStyle name="Input 7 5 8" xfId="21964" xr:uid="{7F39DE9C-3CBB-4AAA-B40B-72076CDA1916}"/>
    <cellStyle name="Input 7 6" xfId="1766" xr:uid="{556369EE-5C6E-4A13-9BA2-3B2768BD6AE8}"/>
    <cellStyle name="Input 7 6 2" xfId="2536" xr:uid="{74D1C765-B74D-48EC-A6AB-AC70D9521D4A}"/>
    <cellStyle name="Input 7 6 2 2" xfId="4559" xr:uid="{072B2201-3A98-4A26-A26E-959E0244EF46}"/>
    <cellStyle name="Input 7 6 2 2 2" xfId="8048" xr:uid="{A83120A0-8586-4401-89A0-E70D0AB606E3}"/>
    <cellStyle name="Input 7 6 2 2 2 2" xfId="15037" xr:uid="{8E74A3E1-062D-4910-B881-1279B9DDC40F}"/>
    <cellStyle name="Input 7 6 2 2 2 2 2" xfId="34832" xr:uid="{3D2B48F8-5A1A-4EAD-A98E-58AF2D275D7A}"/>
    <cellStyle name="Input 7 6 2 2 2 2 3" xfId="53830" xr:uid="{71E260BE-9D87-4D01-885A-64FB2D18A928}"/>
    <cellStyle name="Input 7 6 2 2 2 3" xfId="21451" xr:uid="{BF39D931-5485-4E2B-A8CD-7065AD08D8BB}"/>
    <cellStyle name="Input 7 6 2 2 2 3 2" xfId="41246" xr:uid="{714A435F-2DED-438D-9623-CF26204A6318}"/>
    <cellStyle name="Input 7 6 2 2 2 3 3" xfId="60244" xr:uid="{805DA652-219C-4AA8-8CC4-568ACCE8B4DE}"/>
    <cellStyle name="Input 7 6 2 2 2 4" xfId="27845" xr:uid="{2CB8C63C-C3BC-49B3-AFCB-91502A8241A2}"/>
    <cellStyle name="Input 7 6 2 2 2 5" xfId="46843" xr:uid="{BB3D744F-794E-4DB4-97CC-E4742601FB72}"/>
    <cellStyle name="Input 7 6 2 2 3" xfId="11639" xr:uid="{1B057E2B-817C-46A7-9699-535AD80348D4}"/>
    <cellStyle name="Input 7 6 2 2 3 2" xfId="31434" xr:uid="{1437CA83-C806-48BE-AEAD-23565D349D0F}"/>
    <cellStyle name="Input 7 6 2 2 3 3" xfId="50432" xr:uid="{F9378944-5628-4D07-A146-F1EBE7FABA27}"/>
    <cellStyle name="Input 7 6 2 2 4" xfId="18062" xr:uid="{904CA68C-4147-4DB7-8236-F74B7B3E5591}"/>
    <cellStyle name="Input 7 6 2 2 4 2" xfId="37857" xr:uid="{25680A44-350B-434F-91D8-B629510B0DB0}"/>
    <cellStyle name="Input 7 6 2 2 4 3" xfId="56855" xr:uid="{6C3D2866-6653-4B57-90AB-951D38F061A6}"/>
    <cellStyle name="Input 7 6 2 2 5" xfId="24423" xr:uid="{C163A5B1-B08E-46B2-AC5F-30F65056BB87}"/>
    <cellStyle name="Input 7 6 2 2 6" xfId="43454" xr:uid="{019613D3-A810-46E7-B9AB-2EDB6F8A1BE6}"/>
    <cellStyle name="Input 7 6 2 3" xfId="6029" xr:uid="{07B6C85F-A4F4-411D-AD4D-6D1A9ED12D09}"/>
    <cellStyle name="Input 7 6 2 3 2" xfId="13028" xr:uid="{F7B434BB-1AC3-402B-85BF-16E9B80F87D6}"/>
    <cellStyle name="Input 7 6 2 3 2 2" xfId="32823" xr:uid="{BAF1C53A-2751-4131-9B13-C9B1CE983342}"/>
    <cellStyle name="Input 7 6 2 3 2 3" xfId="51821" xr:uid="{715C00EA-948A-4573-BD6E-8923BC3CBC07}"/>
    <cellStyle name="Input 7 6 2 3 3" xfId="19443" xr:uid="{842FE934-F05E-41D6-9892-7C2EC0513A56}"/>
    <cellStyle name="Input 7 6 2 3 3 2" xfId="39238" xr:uid="{1D0062B4-6E35-4A27-994D-808395E3F2D6}"/>
    <cellStyle name="Input 7 6 2 3 3 3" xfId="58236" xr:uid="{90825AB3-FECD-454E-A0C5-B6316CA23267}"/>
    <cellStyle name="Input 7 6 2 3 4" xfId="25830" xr:uid="{BF1D6438-9DB8-49A9-B9C1-D8F625A66051}"/>
    <cellStyle name="Input 7 6 2 3 5" xfId="44835" xr:uid="{42F825A6-9833-4554-8C70-DD5FFCBB1964}"/>
    <cellStyle name="Input 7 6 2 4" xfId="9653" xr:uid="{4A5AF64B-DD13-4387-B1BD-F968DD4938F5}"/>
    <cellStyle name="Input 7 6 2 4 2" xfId="29448" xr:uid="{C20D3B1A-B04E-4176-8C26-545A228CD54A}"/>
    <cellStyle name="Input 7 6 2 4 3" xfId="48446" xr:uid="{FAE9D7AB-9A6D-431E-BAE7-1DA91D1AE766}"/>
    <cellStyle name="Input 7 6 2 5" xfId="16050" xr:uid="{F0CACF2C-A7DE-44F2-A308-234E9FB620CF}"/>
    <cellStyle name="Input 7 6 2 5 2" xfId="35845" xr:uid="{0917B209-3EDC-42D8-A1D1-E4BB8F2543EA}"/>
    <cellStyle name="Input 7 6 2 5 3" xfId="54843" xr:uid="{E30A4552-4B2E-4B6A-AB23-87147DDAA220}"/>
    <cellStyle name="Input 7 6 2 6" xfId="41736" xr:uid="{D42500DE-F2A9-43B3-B3FF-2137583DEA03}"/>
    <cellStyle name="Input 7 6 3" xfId="3778" xr:uid="{28629446-3E6F-4D30-A17D-2250108BDCB1}"/>
    <cellStyle name="Input 7 6 3 2" xfId="7267" xr:uid="{84BA146F-E4B3-4EF8-9338-31F0901D8B08}"/>
    <cellStyle name="Input 7 6 3 2 2" xfId="14260" xr:uid="{9CF6A9A5-1E92-4FE7-810F-5BA445FDFA4A}"/>
    <cellStyle name="Input 7 6 3 2 2 2" xfId="34055" xr:uid="{8CB778D3-5E3B-4C9D-AB8B-542CBBEDAE2B}"/>
    <cellStyle name="Input 7 6 3 2 2 3" xfId="53053" xr:uid="{58F0AB1F-7CD9-401F-AE59-D1B662C888CF}"/>
    <cellStyle name="Input 7 6 3 2 3" xfId="20674" xr:uid="{1097B701-3179-47CE-BA81-34AD848EF659}"/>
    <cellStyle name="Input 7 6 3 2 3 2" xfId="40469" xr:uid="{0A94DCD9-BEA9-47CD-B8ED-2E40AB94C546}"/>
    <cellStyle name="Input 7 6 3 2 3 3" xfId="59467" xr:uid="{4E8FFE9E-CEC3-4D47-806B-62A4539C5D14}"/>
    <cellStyle name="Input 7 6 3 2 4" xfId="27066" xr:uid="{ACA14A4E-6077-48D8-ABC2-3F712299FF13}"/>
    <cellStyle name="Input 7 6 3 2 5" xfId="46066" xr:uid="{520FA758-CC61-4ED2-881E-0A206F988FB6}"/>
    <cellStyle name="Input 7 6 3 3" xfId="10862" xr:uid="{7F382A23-3594-4A50-A1DE-D778C95DBC5E}"/>
    <cellStyle name="Input 7 6 3 3 2" xfId="30657" xr:uid="{7D9556F9-8E7B-4F7E-8B30-CC9CF4D930A0}"/>
    <cellStyle name="Input 7 6 3 3 3" xfId="49655" xr:uid="{6E204BA3-515A-44A2-B189-39ED2B15825B}"/>
    <cellStyle name="Input 7 6 3 4" xfId="17285" xr:uid="{2F9D8BF8-4813-4C97-998B-7AC0949BD229}"/>
    <cellStyle name="Input 7 6 3 4 2" xfId="37080" xr:uid="{E82E74FB-5635-4D2C-94A6-C5FF14207B76}"/>
    <cellStyle name="Input 7 6 3 4 3" xfId="56078" xr:uid="{040322ED-77C8-4799-84BD-11296DF99F7B}"/>
    <cellStyle name="Input 7 6 3 5" xfId="23645" xr:uid="{15E086D9-45C4-4FC7-9259-84150A7EBC9C}"/>
    <cellStyle name="Input 7 6 3 6" xfId="42677" xr:uid="{691FE61B-D202-474E-9682-040D8FB512E2}"/>
    <cellStyle name="Input 7 6 4" xfId="3577" xr:uid="{5F7B655D-7373-4AB2-9594-BE17550F9D4B}"/>
    <cellStyle name="Input 7 6 4 2" xfId="7066" xr:uid="{62EF16DA-DCF2-47DA-A940-2A47A4A84BD6}"/>
    <cellStyle name="Input 7 6 4 2 2" xfId="14059" xr:uid="{E1850F84-4CFF-4BDB-A285-362C07059AAB}"/>
    <cellStyle name="Input 7 6 4 2 2 2" xfId="33854" xr:uid="{2B387BEE-23F3-433D-9A97-BCBA2C0230CE}"/>
    <cellStyle name="Input 7 6 4 2 2 3" xfId="52852" xr:uid="{9919E191-A48B-4B0E-AE82-8846CB366606}"/>
    <cellStyle name="Input 7 6 4 2 3" xfId="20473" xr:uid="{D507121D-BCAB-4E94-AD69-3F200E14ED78}"/>
    <cellStyle name="Input 7 6 4 2 3 2" xfId="40268" xr:uid="{7AB100D1-B153-4214-BD69-236BD3BAC6A6}"/>
    <cellStyle name="Input 7 6 4 2 3 3" xfId="59266" xr:uid="{C1AEEE05-9610-47EE-B2A8-51542E5582CE}"/>
    <cellStyle name="Input 7 6 4 2 4" xfId="26865" xr:uid="{79AA55F1-08D9-4CD7-A556-E2954565F415}"/>
    <cellStyle name="Input 7 6 4 2 5" xfId="45865" xr:uid="{A1537CE9-F6DF-4BB8-BC5F-BF13811678AE}"/>
    <cellStyle name="Input 7 6 4 3" xfId="10661" xr:uid="{EA75F2E9-8543-401C-9246-FF24AAF98528}"/>
    <cellStyle name="Input 7 6 4 3 2" xfId="30456" xr:uid="{61D92E91-294A-4A50-A989-18A842A888A1}"/>
    <cellStyle name="Input 7 6 4 3 3" xfId="49454" xr:uid="{BFAF536D-CC0F-4BC1-AFED-E2BA924B9820}"/>
    <cellStyle name="Input 7 6 4 4" xfId="17084" xr:uid="{EF68813F-A48F-472E-B755-F342F115B3FD}"/>
    <cellStyle name="Input 7 6 4 4 2" xfId="36879" xr:uid="{FBEC6F64-1173-43AA-B007-5921447DE5A0}"/>
    <cellStyle name="Input 7 6 4 4 3" xfId="55877" xr:uid="{49E14CE8-448D-4501-8B99-358D5D7EAC88}"/>
    <cellStyle name="Input 7 6 4 5" xfId="23444" xr:uid="{6E3BF7E1-66AB-4791-9622-3166EED5DD92}"/>
    <cellStyle name="Input 7 6 4 6" xfId="42476" xr:uid="{E75E38CD-1322-4CAE-9EE7-E39C38F5D49D}"/>
    <cellStyle name="Input 7 6 5" xfId="5352" xr:uid="{1DBCB475-F691-4750-B97B-F6FF84A90E52}"/>
    <cellStyle name="Input 7 6 5 2" xfId="12364" xr:uid="{27A5FE82-F86D-45F9-97FD-86F4D33586A4}"/>
    <cellStyle name="Input 7 6 5 2 2" xfId="32159" xr:uid="{4999C2D8-56FE-4292-B64E-961B1B8890F3}"/>
    <cellStyle name="Input 7 6 5 2 3" xfId="51157" xr:uid="{2A8B2518-6155-4B9C-A278-E61D7FE36DF7}"/>
    <cellStyle name="Input 7 6 5 3" xfId="18782" xr:uid="{7CE8BA4C-FA72-429D-8185-FA9ECD4481BF}"/>
    <cellStyle name="Input 7 6 5 3 2" xfId="38577" xr:uid="{7921D213-1A50-4913-8C8F-4B89D9584E72}"/>
    <cellStyle name="Input 7 6 5 3 3" xfId="57575" xr:uid="{F4FEE82E-BD6B-4BA6-B635-31F60A8F98B2}"/>
    <cellStyle name="Input 7 6 5 4" xfId="25157" xr:uid="{3CBC0D5E-4877-4890-A9F3-837D8E8BEC94}"/>
    <cellStyle name="Input 7 6 5 5" xfId="44174" xr:uid="{4DBD4837-C690-402A-8B89-5136911E50C8}"/>
    <cellStyle name="Input 7 6 6" xfId="9018" xr:uid="{54D081E7-F49A-4478-ABA9-C9ADD94AD66E}"/>
    <cellStyle name="Input 7 6 6 2" xfId="28813" xr:uid="{A1A2AEBC-499D-4D3A-9CF7-F0CC9053C5A4}"/>
    <cellStyle name="Input 7 6 6 3" xfId="47811" xr:uid="{9CB3937F-2599-418B-8FF5-16887AE6A919}"/>
    <cellStyle name="Input 7 6 7" xfId="8831" xr:uid="{334B70F5-2A5E-4E28-8FAE-3FAC0C30F9AD}"/>
    <cellStyle name="Input 7 6 7 2" xfId="28628" xr:uid="{AAF7ADF7-57A7-4014-8675-0664639CB922}"/>
    <cellStyle name="Input 7 6 7 3" xfId="47626" xr:uid="{61D7D234-5831-4D64-B9E7-3C284385351E}"/>
    <cellStyle name="Input 7 6 8" xfId="22067" xr:uid="{C49FD28A-B5E3-4691-8F8F-C72ED4248701}"/>
    <cellStyle name="Input 7 7" xfId="3117" xr:uid="{A817006D-669F-497C-AD9F-6796C7F77764}"/>
    <cellStyle name="Input 7 7 2" xfId="6606" xr:uid="{175B5F5C-B6F2-45E8-9884-CC2CF9440941}"/>
    <cellStyle name="Input 7 7 2 2" xfId="13600" xr:uid="{2A6CDE4D-0591-4CB2-B6F7-9DA79C2F2CC0}"/>
    <cellStyle name="Input 7 7 2 2 2" xfId="33395" xr:uid="{E239DF21-4B73-49FC-B898-D8E5B02FD320}"/>
    <cellStyle name="Input 7 7 2 2 3" xfId="52393" xr:uid="{02F699EB-24A6-4613-A993-AB7AEF01AB49}"/>
    <cellStyle name="Input 7 7 2 3" xfId="20014" xr:uid="{9C596452-BF44-425E-8C02-CA2F853C5903}"/>
    <cellStyle name="Input 7 7 2 3 2" xfId="39809" xr:uid="{6AB82ADA-6F9F-4D7C-8147-65AECE6E5F3D}"/>
    <cellStyle name="Input 7 7 2 3 3" xfId="58807" xr:uid="{529DD33A-89E4-46BF-8BB7-05F767FFB1FA}"/>
    <cellStyle name="Input 7 7 2 4" xfId="26406" xr:uid="{79268D48-502D-4722-9514-48053886B334}"/>
    <cellStyle name="Input 7 7 2 5" xfId="45406" xr:uid="{07471ECC-D6FF-4703-813A-D52A89AE2FA0}"/>
    <cellStyle name="Input 7 7 3" xfId="10202" xr:uid="{4737DECD-1E21-4AD2-9F9C-3D6CCB2BB2BE}"/>
    <cellStyle name="Input 7 7 3 2" xfId="29997" xr:uid="{E8E5929C-A350-4372-9148-B4C54A59FFB1}"/>
    <cellStyle name="Input 7 7 3 3" xfId="48995" xr:uid="{1BE36659-E1C7-437B-9E4F-A4B31061B816}"/>
    <cellStyle name="Input 7 7 4" xfId="16625" xr:uid="{F0BB0494-BF2B-4597-80D4-10C595EED397}"/>
    <cellStyle name="Input 7 7 4 2" xfId="36420" xr:uid="{7E02DFFE-5741-4086-AA9C-FE64979C09A6}"/>
    <cellStyle name="Input 7 7 4 3" xfId="55418" xr:uid="{54DB17A4-E192-4D6C-BE18-4EAC25244A4D}"/>
    <cellStyle name="Input 7 7 5" xfId="22985" xr:uid="{4AE1522A-B4FA-44F1-80B3-3B922EE69F18}"/>
    <cellStyle name="Input 7 7 6" xfId="42017" xr:uid="{617241F5-D552-4704-9187-2748C3E50155}"/>
    <cellStyle name="Input 7 8" xfId="3563" xr:uid="{8EDB82EC-41B8-41AF-A3DD-CA0BC9CA2093}"/>
    <cellStyle name="Input 7 8 2" xfId="7052" xr:uid="{559352A3-A4B1-41B7-88B3-922ADD0ED9BF}"/>
    <cellStyle name="Input 7 8 2 2" xfId="14046" xr:uid="{9F25F6E4-E186-4FCA-B830-BA6DB94E6998}"/>
    <cellStyle name="Input 7 8 2 2 2" xfId="33841" xr:uid="{23DC7199-E9D0-42BF-84B2-93F07AC48033}"/>
    <cellStyle name="Input 7 8 2 2 3" xfId="52839" xr:uid="{D4458DE1-9D68-4DB7-9A8F-8DC3EE775B79}"/>
    <cellStyle name="Input 7 8 2 3" xfId="20460" xr:uid="{6F379D74-0EBA-4ECE-8028-E0520ADC7E17}"/>
    <cellStyle name="Input 7 8 2 3 2" xfId="40255" xr:uid="{17004A7B-A6AD-4840-9099-A513ECD4C806}"/>
    <cellStyle name="Input 7 8 2 3 3" xfId="59253" xr:uid="{37C4FE3C-6067-4F5A-93D0-8E70B1653AEC}"/>
    <cellStyle name="Input 7 8 2 4" xfId="26852" xr:uid="{4D37EA61-FD19-4D04-BD54-378BE8C2D88A}"/>
    <cellStyle name="Input 7 8 2 5" xfId="45852" xr:uid="{0F779502-D53D-4BCB-B7D9-1F37EB2EC765}"/>
    <cellStyle name="Input 7 8 3" xfId="10648" xr:uid="{98C72DD8-AEBF-44EF-B5A2-07A9D605433D}"/>
    <cellStyle name="Input 7 8 3 2" xfId="30443" xr:uid="{4DF701FE-A554-4D18-9232-F631C6C18C4C}"/>
    <cellStyle name="Input 7 8 3 3" xfId="49441" xr:uid="{87606D69-E8E1-4BE3-BD4A-FFDCFB1592C7}"/>
    <cellStyle name="Input 7 8 4" xfId="17071" xr:uid="{BA0D5543-F6C4-4003-8A5C-BC1833EEB751}"/>
    <cellStyle name="Input 7 8 4 2" xfId="36866" xr:uid="{88F75FAA-EE61-4F4B-910D-B80511B0F44F}"/>
    <cellStyle name="Input 7 8 4 3" xfId="55864" xr:uid="{0884A46A-C55C-4244-B555-81FB43B9D42F}"/>
    <cellStyle name="Input 7 8 5" xfId="23431" xr:uid="{94BC2F60-FDCD-49A4-9454-EC78D2709AFD}"/>
    <cellStyle name="Input 7 8 6" xfId="42463" xr:uid="{F0C60D09-E74F-46F1-956F-FE885A421E66}"/>
    <cellStyle name="Input 7 9" xfId="5054" xr:uid="{8D3010BF-2059-4368-BC41-A8EB5BA32036}"/>
    <cellStyle name="Input 7 9 2" xfId="12106" xr:uid="{AF7AA3CD-948A-4751-A1B6-14FAC6988A17}"/>
    <cellStyle name="Input 7 9 2 2" xfId="31901" xr:uid="{1E733C81-B81B-4BEB-9874-C099AD2A7CF4}"/>
    <cellStyle name="Input 7 9 2 3" xfId="50899" xr:uid="{B51739BB-DB1A-4C82-AE7E-E9EEF4E23A40}"/>
    <cellStyle name="Input 7 9 3" xfId="18528" xr:uid="{A2254550-B700-41D4-A90D-AAE7834F188F}"/>
    <cellStyle name="Input 7 9 3 2" xfId="38323" xr:uid="{50059E79-CDA4-4CDE-922E-90EDFB429B11}"/>
    <cellStyle name="Input 7 9 3 3" xfId="57321" xr:uid="{B4713466-297E-4A3B-86DB-5591D0EA39E5}"/>
    <cellStyle name="Input 7 9 4" xfId="24891" xr:uid="{8DC707C4-B14E-4D45-8CF3-2FE8C5DB44F9}"/>
    <cellStyle name="Input 7 9 5" xfId="43920" xr:uid="{8AFE8C5A-0B61-4A61-96CC-929CD49A8137}"/>
    <cellStyle name="Input 8" xfId="719" xr:uid="{BCB22213-BB06-4040-8A5E-B8775F58B043}"/>
    <cellStyle name="Input 8 2" xfId="1053" xr:uid="{607F7870-17F2-449B-8672-4BBA19C65DF3}"/>
    <cellStyle name="Input 9" xfId="720" xr:uid="{BE41EA68-0C0F-4988-A002-808D142C12DF}"/>
    <cellStyle name="Input 9 2" xfId="1054" xr:uid="{5EEAAB01-688F-4D32-A4D9-1652E6E89021}"/>
    <cellStyle name="Integer" xfId="1395" xr:uid="{23BC23A2-9BB6-4D28-9C30-CEE31F040F9D}"/>
    <cellStyle name="LINEAL - Style2" xfId="1396" xr:uid="{AA204A5C-5DA9-47DE-B44D-E61E9A2AA9CB}"/>
    <cellStyle name="LINEAL - Style2 10" xfId="8852" xr:uid="{D9271CF1-EA4B-4322-A1D3-059F288AF050}"/>
    <cellStyle name="LINEAL - Style2 10 2" xfId="28649" xr:uid="{0E962847-AB64-46DB-8AF7-BE42C124DD33}"/>
    <cellStyle name="LINEAL - Style2 10 3" xfId="47647" xr:uid="{5C978008-611A-4B59-8030-20E9C407E6F0}"/>
    <cellStyle name="LINEAL - Style2 11" xfId="8584" xr:uid="{FDC13C04-3AEA-4065-804F-531CB94F1640}"/>
    <cellStyle name="LINEAL - Style2 11 2" xfId="28381" xr:uid="{421F8841-4F24-4512-AD35-5C33F061B7A1}"/>
    <cellStyle name="LINEAL - Style2 11 3" xfId="47379" xr:uid="{B0997C18-123E-4FEE-B70D-9E126052C2B5}"/>
    <cellStyle name="LINEAL - Style2 2" xfId="2076" xr:uid="{DA007381-BA32-42D9-8468-909D329A2F8C}"/>
    <cellStyle name="LINEAL - Style2 2 2" xfId="2843" xr:uid="{F89E6749-E447-4C0E-B239-8F624BFBC783}"/>
    <cellStyle name="LINEAL - Style2 2 2 2" xfId="4863" xr:uid="{4282425A-E2B3-4A31-B7DE-E14B66C8B074}"/>
    <cellStyle name="LINEAL - Style2 2 2 2 2" xfId="8352" xr:uid="{0655A914-4241-4EFE-98AE-19B7C2613768}"/>
    <cellStyle name="LINEAL - Style2 2 2 2 2 2" xfId="15341" xr:uid="{FFFDD046-0392-489C-95B8-52CDD1846592}"/>
    <cellStyle name="LINEAL - Style2 2 2 2 2 2 2" xfId="35136" xr:uid="{5E0925F5-5FEB-40D4-AD80-81219CAD62B5}"/>
    <cellStyle name="LINEAL - Style2 2 2 2 2 2 3" xfId="54134" xr:uid="{6659E57C-AD8A-429F-AF27-B92CE2A345B3}"/>
    <cellStyle name="LINEAL - Style2 2 2 2 2 3" xfId="21755" xr:uid="{7CCF4776-EE35-419A-B2D7-3A97A7E78916}"/>
    <cellStyle name="LINEAL - Style2 2 2 2 2 3 2" xfId="41550" xr:uid="{2A1B5283-80C8-4D37-AC2F-C7B1080EA981}"/>
    <cellStyle name="LINEAL - Style2 2 2 2 2 3 3" xfId="60548" xr:uid="{E69AD5A2-65FC-48CB-8070-2A2D67C24B2F}"/>
    <cellStyle name="LINEAL - Style2 2 2 2 2 4" xfId="28149" xr:uid="{2D84372C-EC62-4A4E-977C-11E6221E130B}"/>
    <cellStyle name="LINEAL - Style2 2 2 2 2 5" xfId="47147" xr:uid="{C27DC500-C134-4964-B010-9182E9206CEE}"/>
    <cellStyle name="LINEAL - Style2 2 2 2 3" xfId="11943" xr:uid="{7EB64C9E-5CCF-4ED6-987C-B2A00BDECF59}"/>
    <cellStyle name="LINEAL - Style2 2 2 2 3 2" xfId="31738" xr:uid="{0429D6F9-176C-4BEA-8B9B-A7FCCE9E0934}"/>
    <cellStyle name="LINEAL - Style2 2 2 2 3 3" xfId="50736" xr:uid="{66175F17-837B-4C7C-BFF3-6029364CB222}"/>
    <cellStyle name="LINEAL - Style2 2 2 2 4" xfId="18366" xr:uid="{3C6F36DF-69B8-4A40-A249-19F18F23A4B4}"/>
    <cellStyle name="LINEAL - Style2 2 2 2 4 2" xfId="38161" xr:uid="{756E0990-A648-4D69-B592-D2CA7536AC90}"/>
    <cellStyle name="LINEAL - Style2 2 2 2 4 3" xfId="57159" xr:uid="{4B487A10-D96A-4AAF-9807-EE453BB11ED0}"/>
    <cellStyle name="LINEAL - Style2 2 2 2 5" xfId="24727" xr:uid="{7D585AE1-2227-4A41-AB9E-44BF4BF756EB}"/>
    <cellStyle name="LINEAL - Style2 2 2 2 6" xfId="43758" xr:uid="{211BD609-A8C0-4416-8275-DFEC705F5717}"/>
    <cellStyle name="LINEAL - Style2 2 2 3" xfId="6333" xr:uid="{879799B0-8F98-4960-9251-9AB5FDA26C73}"/>
    <cellStyle name="LINEAL - Style2 2 2 3 2" xfId="13330" xr:uid="{6EB2051F-426E-45FC-9A7C-AAC6392D4976}"/>
    <cellStyle name="LINEAL - Style2 2 2 3 2 2" xfId="33125" xr:uid="{A2AC7015-384C-4387-8817-0E61BE2820CE}"/>
    <cellStyle name="LINEAL - Style2 2 2 3 2 3" xfId="52123" xr:uid="{E11EB602-CC6F-43DB-9920-A168D5BEC80A}"/>
    <cellStyle name="LINEAL - Style2 2 2 3 3" xfId="19744" xr:uid="{380EEFC2-516F-45B9-953C-71A46F662910}"/>
    <cellStyle name="LINEAL - Style2 2 2 3 3 2" xfId="39539" xr:uid="{60545973-1873-4A9F-B456-221CDFF06DF6}"/>
    <cellStyle name="LINEAL - Style2 2 2 3 3 3" xfId="58537" xr:uid="{34D1E0CF-2059-4A9C-A3AB-23035855DFB3}"/>
    <cellStyle name="LINEAL - Style2 2 2 3 4" xfId="26134" xr:uid="{D1289927-B0F9-49B0-941C-D82952462051}"/>
    <cellStyle name="LINEAL - Style2 2 2 3 5" xfId="45136" xr:uid="{B7487BBA-CF32-492D-B0D5-20D8648BBAB6}"/>
    <cellStyle name="LINEAL - Style2 2 2 4" xfId="9938" xr:uid="{DD30D45C-25BE-42E9-92A4-19812F5FA173}"/>
    <cellStyle name="LINEAL - Style2 2 2 4 2" xfId="29733" xr:uid="{7AF0F5F0-F9B3-412A-87C9-ADC761F93EE2}"/>
    <cellStyle name="LINEAL - Style2 2 2 4 3" xfId="48731" xr:uid="{1AA002D8-2613-43FD-B356-6971E6E23A37}"/>
    <cellStyle name="LINEAL - Style2 2 2 5" xfId="16354" xr:uid="{16AC67D5-7509-4A88-BF6D-0C842BECEFE4}"/>
    <cellStyle name="LINEAL - Style2 2 2 5 2" xfId="36149" xr:uid="{C8174ADC-FD39-4498-AB4A-38E478588C6D}"/>
    <cellStyle name="LINEAL - Style2 2 2 5 3" xfId="55147" xr:uid="{A69B1024-06FC-4567-A51C-945AE80C1CE1}"/>
    <cellStyle name="LINEAL - Style2 2 2 6" xfId="22740" xr:uid="{9831D26A-7D72-4A27-943F-EDDD8BFE3E10}"/>
    <cellStyle name="LINEAL - Style2 2 3" xfId="4084" xr:uid="{3A0AA7F8-C743-4A9F-810E-8FA5DD9EA3CE}"/>
    <cellStyle name="LINEAL - Style2 2 3 2" xfId="7573" xr:uid="{9C251717-FF81-4291-A3C6-A3F07240592B}"/>
    <cellStyle name="LINEAL - Style2 2 3 2 2" xfId="14566" xr:uid="{E5DE5A79-0931-4E37-995A-275D538144FC}"/>
    <cellStyle name="LINEAL - Style2 2 3 2 2 2" xfId="34361" xr:uid="{C860A915-DA1E-47E9-9E83-E43043205C49}"/>
    <cellStyle name="LINEAL - Style2 2 3 2 2 3" xfId="53359" xr:uid="{B049FA16-CA78-46F0-B15B-9F076B6A86D1}"/>
    <cellStyle name="LINEAL - Style2 2 3 2 3" xfId="20980" xr:uid="{06F282BA-8029-4CE3-82EE-F3EEFAEBD7D7}"/>
    <cellStyle name="LINEAL - Style2 2 3 2 3 2" xfId="40775" xr:uid="{19C2AF27-F623-41CB-B013-449D8F9C806C}"/>
    <cellStyle name="LINEAL - Style2 2 3 2 3 3" xfId="59773" xr:uid="{5D102D71-0601-48BB-B5C5-1992112478C1}"/>
    <cellStyle name="LINEAL - Style2 2 3 2 4" xfId="27372" xr:uid="{3D30A74D-6AE7-4ACF-8725-1B792F511774}"/>
    <cellStyle name="LINEAL - Style2 2 3 2 5" xfId="46372" xr:uid="{067D72A7-51F0-4FCD-AD89-F847DD40A26F}"/>
    <cellStyle name="LINEAL - Style2 2 3 3" xfId="11168" xr:uid="{1F9C060B-B527-42C3-A349-1F26165428E7}"/>
    <cellStyle name="LINEAL - Style2 2 3 3 2" xfId="30963" xr:uid="{56718C9A-5C67-452F-92E7-DCE6CC292E8D}"/>
    <cellStyle name="LINEAL - Style2 2 3 3 3" xfId="49961" xr:uid="{F520AC2C-97C5-4E7D-B9DA-01E2DE031DDB}"/>
    <cellStyle name="LINEAL - Style2 2 3 4" xfId="17591" xr:uid="{5112A336-1CC6-46B7-98CF-42C6DBED72A2}"/>
    <cellStyle name="LINEAL - Style2 2 3 4 2" xfId="37386" xr:uid="{DE53E26B-91A5-4917-B749-5E89D269A407}"/>
    <cellStyle name="LINEAL - Style2 2 3 4 3" xfId="56384" xr:uid="{483EA848-1850-45B6-83D8-636AA9800DB2}"/>
    <cellStyle name="LINEAL - Style2 2 3 5" xfId="23951" xr:uid="{AECBD424-6C7A-4C64-AE19-447295B57950}"/>
    <cellStyle name="LINEAL - Style2 2 3 6" xfId="42983" xr:uid="{AFAB078D-875F-4152-B30D-03E3CDF9D7C9}"/>
    <cellStyle name="LINEAL - Style2 2 4" xfId="2976" xr:uid="{C2EF20F3-7F75-4C4A-8F69-961C81BC8978}"/>
    <cellStyle name="LINEAL - Style2 2 4 2" xfId="6465" xr:uid="{9AAAA655-F545-4E5A-B344-E72FEE502613}"/>
    <cellStyle name="LINEAL - Style2 2 4 2 2" xfId="13459" xr:uid="{7D2252E7-C082-4146-85D5-DCD861BB637A}"/>
    <cellStyle name="LINEAL - Style2 2 4 2 2 2" xfId="33254" xr:uid="{A790D594-ACBA-4CC1-A9E2-C506E7075F61}"/>
    <cellStyle name="LINEAL - Style2 2 4 2 2 3" xfId="52252" xr:uid="{8A248CE4-C162-49B8-AB30-FDA4B8840FF3}"/>
    <cellStyle name="LINEAL - Style2 2 4 2 3" xfId="19873" xr:uid="{D759E0DA-BDAB-4BCA-9168-F25B04BBB3B7}"/>
    <cellStyle name="LINEAL - Style2 2 4 2 3 2" xfId="39668" xr:uid="{49CEECB0-21AD-40D5-816F-8A440398ACD3}"/>
    <cellStyle name="LINEAL - Style2 2 4 2 3 3" xfId="58666" xr:uid="{3E39D258-CB04-42D3-9635-F05DDCCE46E7}"/>
    <cellStyle name="LINEAL - Style2 2 4 2 4" xfId="26265" xr:uid="{EC8ACFE9-25D7-473F-A9A3-CA6E050334A8}"/>
    <cellStyle name="LINEAL - Style2 2 4 2 5" xfId="45265" xr:uid="{6F18331E-78A6-4C17-B339-8AB3860110FB}"/>
    <cellStyle name="LINEAL - Style2 2 4 3" xfId="10061" xr:uid="{0BD4A17F-1792-44FC-A7C7-A0D4A34712DC}"/>
    <cellStyle name="LINEAL - Style2 2 4 3 2" xfId="29856" xr:uid="{FB878EA5-CCDD-44F3-BB21-E12B35D27DE8}"/>
    <cellStyle name="LINEAL - Style2 2 4 3 3" xfId="48854" xr:uid="{BAB11B9E-D52B-43FF-8FC2-BEF9470B49FB}"/>
    <cellStyle name="LINEAL - Style2 2 4 4" xfId="16484" xr:uid="{46642F95-CB79-4436-B840-37B731E05D34}"/>
    <cellStyle name="LINEAL - Style2 2 4 4 2" xfId="36279" xr:uid="{21D12545-B2FB-4A61-B8A3-401138324016}"/>
    <cellStyle name="LINEAL - Style2 2 4 4 3" xfId="55277" xr:uid="{73705292-A5DA-4F33-A100-4E6A98D528E4}"/>
    <cellStyle name="LINEAL - Style2 2 4 5" xfId="22844" xr:uid="{5C11CC72-E138-44AF-BD98-52BAA8EEEB15}"/>
    <cellStyle name="LINEAL - Style2 2 4 6" xfId="41876" xr:uid="{5EA5BEB4-974F-492C-82AC-DF2F19CFB311}"/>
    <cellStyle name="LINEAL - Style2 2 5" xfId="5656" xr:uid="{664BCF92-41D2-4266-B5AF-D7AB8D937482}"/>
    <cellStyle name="LINEAL - Style2 2 5 2" xfId="12666" xr:uid="{AAC9F155-4AF7-451D-84CC-F5D28CF45D37}"/>
    <cellStyle name="LINEAL - Style2 2 5 2 2" xfId="32461" xr:uid="{6E61A3C1-CB67-41B2-8C9E-FC58355A1D61}"/>
    <cellStyle name="LINEAL - Style2 2 5 2 3" xfId="51459" xr:uid="{15537987-28C4-4CE7-A715-695AF5255BAF}"/>
    <cellStyle name="LINEAL - Style2 2 5 3" xfId="19083" xr:uid="{116E46B4-D8E7-4AD6-81F7-7107795BE02C}"/>
    <cellStyle name="LINEAL - Style2 2 5 3 2" xfId="38878" xr:uid="{015F863C-6E91-488A-885C-2F1C422F8429}"/>
    <cellStyle name="LINEAL - Style2 2 5 3 3" xfId="57876" xr:uid="{4D22AD46-E7C7-4F12-B037-33E11E2EE7D2}"/>
    <cellStyle name="LINEAL - Style2 2 5 4" xfId="25461" xr:uid="{18117B78-EB2D-4B17-8E22-E5A8FF2D8688}"/>
    <cellStyle name="LINEAL - Style2 2 5 5" xfId="44475" xr:uid="{F50E5B6B-1740-444D-B4C2-CE34A964C8A9}"/>
    <cellStyle name="LINEAL - Style2 2 6" xfId="9303" xr:uid="{5D2FEE7F-8E87-43D9-8E12-7C9D82A89273}"/>
    <cellStyle name="LINEAL - Style2 2 6 2" xfId="29098" xr:uid="{DB2ACB06-4454-4F1E-92D4-F22FE7A8DFE8}"/>
    <cellStyle name="LINEAL - Style2 2 6 3" xfId="48096" xr:uid="{DA8C1F55-7717-4639-A4A5-40A29839D898}"/>
    <cellStyle name="LINEAL - Style2 2 7" xfId="15681" xr:uid="{5E29109C-7FDC-41AF-B455-A8A3ADA6D6CE}"/>
    <cellStyle name="LINEAL - Style2 2 7 2" xfId="35476" xr:uid="{94081F6C-4CC3-433C-A159-E85D39128F2D}"/>
    <cellStyle name="LINEAL - Style2 2 7 3" xfId="54474" xr:uid="{C38E1EBE-9447-400B-B110-A93F39214107}"/>
    <cellStyle name="LINEAL - Style2 2 8" xfId="22278" xr:uid="{C37072BA-C191-478C-84B5-0442E0896566}"/>
    <cellStyle name="LINEAL - Style2 3" xfId="1914" xr:uid="{C2C7B0F0-73DA-4CE2-9C0B-F084C3D3ED29}"/>
    <cellStyle name="LINEAL - Style2 3 2" xfId="2684" xr:uid="{EC449A61-D17D-4A8B-AE9B-E9A14C26A8FA}"/>
    <cellStyle name="LINEAL - Style2 3 2 2" xfId="4706" xr:uid="{3460787A-FB65-40FC-8795-E7E65C7EAE2B}"/>
    <cellStyle name="LINEAL - Style2 3 2 2 2" xfId="8195" xr:uid="{C2611C1D-E989-40E8-A690-2FFCD6109157}"/>
    <cellStyle name="LINEAL - Style2 3 2 2 2 2" xfId="15184" xr:uid="{91F9345C-67BC-47A6-84B6-139818EFA009}"/>
    <cellStyle name="LINEAL - Style2 3 2 2 2 2 2" xfId="34979" xr:uid="{81BD1FBF-9564-4E02-998D-4E5CEF1E0520}"/>
    <cellStyle name="LINEAL - Style2 3 2 2 2 2 3" xfId="53977" xr:uid="{FC062DDB-389B-41B9-A883-540E2B51BC5F}"/>
    <cellStyle name="LINEAL - Style2 3 2 2 2 3" xfId="21598" xr:uid="{2B1AB700-6848-44D8-B0F2-7A4925BC0E4A}"/>
    <cellStyle name="LINEAL - Style2 3 2 2 2 3 2" xfId="41393" xr:uid="{0B14B97E-3B48-47B3-937A-CD571FCB4C3D}"/>
    <cellStyle name="LINEAL - Style2 3 2 2 2 3 3" xfId="60391" xr:uid="{BE8A9C4A-AA7A-4938-92E2-8A06BD1FF390}"/>
    <cellStyle name="LINEAL - Style2 3 2 2 2 4" xfId="27992" xr:uid="{5CCD6E58-C49D-4EFE-B110-A9DEF23D235D}"/>
    <cellStyle name="LINEAL - Style2 3 2 2 2 5" xfId="46990" xr:uid="{D4BC5BE7-5861-4B53-BA1E-F96D181E2292}"/>
    <cellStyle name="LINEAL - Style2 3 2 2 3" xfId="11786" xr:uid="{0D6F34A0-AB88-4AB5-9AA5-E627841463BD}"/>
    <cellStyle name="LINEAL - Style2 3 2 2 3 2" xfId="31581" xr:uid="{A6A3C8CE-1B75-45F1-AAFE-4A4786F160BA}"/>
    <cellStyle name="LINEAL - Style2 3 2 2 3 3" xfId="50579" xr:uid="{23089411-C5E9-4212-9AF3-B742D55DA434}"/>
    <cellStyle name="LINEAL - Style2 3 2 2 4" xfId="18209" xr:uid="{D1610F03-0F37-41E2-9301-6B48275C9F94}"/>
    <cellStyle name="LINEAL - Style2 3 2 2 4 2" xfId="38004" xr:uid="{02A3D947-B7E9-4876-A135-556611206A95}"/>
    <cellStyle name="LINEAL - Style2 3 2 2 4 3" xfId="57002" xr:uid="{EA8FC1F8-0C0F-4F26-80AE-531AE58B3B97}"/>
    <cellStyle name="LINEAL - Style2 3 2 2 5" xfId="24570" xr:uid="{378DE93D-A0F6-4CD1-9EFA-297AE9086570}"/>
    <cellStyle name="LINEAL - Style2 3 2 2 6" xfId="43601" xr:uid="{0F83EE63-528E-42A9-BE79-0BD05686690C}"/>
    <cellStyle name="LINEAL - Style2 3 2 3" xfId="6176" xr:uid="{6C144D50-3D89-4CA4-8DCB-01BBA1AB115F}"/>
    <cellStyle name="LINEAL - Style2 3 2 3 2" xfId="13174" xr:uid="{D2484E94-9477-4D78-A56E-7D5406F3214E}"/>
    <cellStyle name="LINEAL - Style2 3 2 3 2 2" xfId="32969" xr:uid="{7F1E15BF-72DF-4467-8BE7-8A559E622400}"/>
    <cellStyle name="LINEAL - Style2 3 2 3 2 3" xfId="51967" xr:uid="{A9B95245-F1F3-40A8-A55B-177C1295DCAA}"/>
    <cellStyle name="LINEAL - Style2 3 2 3 3" xfId="19589" xr:uid="{DAE24990-4679-4B09-B300-43AB15DF4C00}"/>
    <cellStyle name="LINEAL - Style2 3 2 3 3 2" xfId="39384" xr:uid="{21A44834-F479-403F-B847-FF76C9A2E4AD}"/>
    <cellStyle name="LINEAL - Style2 3 2 3 3 3" xfId="58382" xr:uid="{724C57AD-AE10-49EA-89ED-878CC4BE74A9}"/>
    <cellStyle name="LINEAL - Style2 3 2 3 4" xfId="25977" xr:uid="{615B709C-856A-474A-AFE3-C5D74A7F1889}"/>
    <cellStyle name="LINEAL - Style2 3 2 3 5" xfId="44981" xr:uid="{D03BDE1E-20FF-4D97-9F04-DF55172FC55F}"/>
    <cellStyle name="LINEAL - Style2 3 2 4" xfId="9787" xr:uid="{5DE12A99-CDB9-41F6-8831-1234B2B22450}"/>
    <cellStyle name="LINEAL - Style2 3 2 4 2" xfId="29582" xr:uid="{D40C364D-6FEA-4596-9D4A-E3FBF76E872F}"/>
    <cellStyle name="LINEAL - Style2 3 2 4 3" xfId="48580" xr:uid="{F57362ED-0114-41F8-BE85-B436AAD0ED1A}"/>
    <cellStyle name="LINEAL - Style2 3 2 5" xfId="16197" xr:uid="{9AF33AB2-29FA-4DD8-9C04-D10CD8DD33EC}"/>
    <cellStyle name="LINEAL - Style2 3 2 5 2" xfId="35992" xr:uid="{5725713D-99D9-40FE-A98A-CEBFA8B1804A}"/>
    <cellStyle name="LINEAL - Style2 3 2 5 3" xfId="54990" xr:uid="{52E51FCB-82AE-4300-B16F-AE82F9EF4C3C}"/>
    <cellStyle name="LINEAL - Style2 3 2 6" xfId="22636" xr:uid="{1A28F4F1-5EC6-40BB-81F9-30A40EA575CA}"/>
    <cellStyle name="LINEAL - Style2 3 3" xfId="3925" xr:uid="{7BE662B3-60BD-4D60-9F5D-1F737240FC09}"/>
    <cellStyle name="LINEAL - Style2 3 3 2" xfId="7414" xr:uid="{46994B0E-2E98-4446-8513-9A444B00874A}"/>
    <cellStyle name="LINEAL - Style2 3 3 2 2" xfId="14407" xr:uid="{3AC7ACCC-D51C-4AF5-9175-7269B23FB6B8}"/>
    <cellStyle name="LINEAL - Style2 3 3 2 2 2" xfId="34202" xr:uid="{543C8DFA-D51A-402E-8C19-0086D56BAE53}"/>
    <cellStyle name="LINEAL - Style2 3 3 2 2 3" xfId="53200" xr:uid="{8C1EB2C5-1504-4FB0-86AA-A77CE8666F05}"/>
    <cellStyle name="LINEAL - Style2 3 3 2 3" xfId="20821" xr:uid="{004A110A-7AF0-4721-BF72-5C247F62CCB2}"/>
    <cellStyle name="LINEAL - Style2 3 3 2 3 2" xfId="40616" xr:uid="{A6F7A8D9-6A30-498E-B06D-0B1BC39C6B3E}"/>
    <cellStyle name="LINEAL - Style2 3 3 2 3 3" xfId="59614" xr:uid="{D88C9EAA-4E7F-43CE-A004-0DDEA06CE3C3}"/>
    <cellStyle name="LINEAL - Style2 3 3 2 4" xfId="27213" xr:uid="{FA994665-62E7-4633-9551-922EE840D472}"/>
    <cellStyle name="LINEAL - Style2 3 3 2 5" xfId="46213" xr:uid="{19CADB69-3810-4D88-9B00-C5A457A9CB01}"/>
    <cellStyle name="LINEAL - Style2 3 3 3" xfId="11009" xr:uid="{B26E3B86-1FC7-45D3-BB83-99836DD8DC0F}"/>
    <cellStyle name="LINEAL - Style2 3 3 3 2" xfId="30804" xr:uid="{47C4C331-57D6-487A-98E4-F139D0668C40}"/>
    <cellStyle name="LINEAL - Style2 3 3 3 3" xfId="49802" xr:uid="{73EF3BD6-AACD-4BE3-98F2-999BC936C75F}"/>
    <cellStyle name="LINEAL - Style2 3 3 4" xfId="17432" xr:uid="{B546E571-F5D3-4537-A1C4-F9E3F86A12D7}"/>
    <cellStyle name="LINEAL - Style2 3 3 4 2" xfId="37227" xr:uid="{5BCFA07A-D6B7-424C-9718-762E614C2E49}"/>
    <cellStyle name="LINEAL - Style2 3 3 4 3" xfId="56225" xr:uid="{18D2C2B6-6B8A-4266-90DB-F49FF8C30374}"/>
    <cellStyle name="LINEAL - Style2 3 3 5" xfId="23792" xr:uid="{BBCDC46C-AE5A-4115-B763-44E36F802874}"/>
    <cellStyle name="LINEAL - Style2 3 3 6" xfId="42824" xr:uid="{CC0F9712-E1EC-491C-835A-E44EA759DB1C}"/>
    <cellStyle name="LINEAL - Style2 3 4" xfId="3498" xr:uid="{3586F13B-8327-4EFF-AD7A-901B3A549A67}"/>
    <cellStyle name="LINEAL - Style2 3 4 2" xfId="6987" xr:uid="{8BE49330-CDE7-4181-A9D5-7BA2E17FDA9E}"/>
    <cellStyle name="LINEAL - Style2 3 4 2 2" xfId="13981" xr:uid="{3C19589D-2CA8-4D58-9968-0DA06EC76B95}"/>
    <cellStyle name="LINEAL - Style2 3 4 2 2 2" xfId="33776" xr:uid="{DD426DC8-B703-4043-B438-FBDBB90820E2}"/>
    <cellStyle name="LINEAL - Style2 3 4 2 2 3" xfId="52774" xr:uid="{291E1EC4-10A4-40C8-A75B-AEDCA149B132}"/>
    <cellStyle name="LINEAL - Style2 3 4 2 3" xfId="20395" xr:uid="{A9B939A1-CBF4-4C43-9079-AE5791981AD7}"/>
    <cellStyle name="LINEAL - Style2 3 4 2 3 2" xfId="40190" xr:uid="{31FE5B47-29DE-4889-8558-825E37309291}"/>
    <cellStyle name="LINEAL - Style2 3 4 2 3 3" xfId="59188" xr:uid="{21E0FF6F-7F7E-4903-9BB4-312F5C76EAC8}"/>
    <cellStyle name="LINEAL - Style2 3 4 2 4" xfId="26787" xr:uid="{90949417-6D79-401C-AA6E-72A548266FF3}"/>
    <cellStyle name="LINEAL - Style2 3 4 2 5" xfId="45787" xr:uid="{DF7BADDB-9928-42D6-862E-3360DCF85EEA}"/>
    <cellStyle name="LINEAL - Style2 3 4 3" xfId="10583" xr:uid="{099E9489-34F3-4E79-994B-8CEBAB995CA0}"/>
    <cellStyle name="LINEAL - Style2 3 4 3 2" xfId="30378" xr:uid="{DAE3E694-6623-4C32-B2E2-176BAA44E155}"/>
    <cellStyle name="LINEAL - Style2 3 4 3 3" xfId="49376" xr:uid="{6DF5EF4A-552F-4C4F-940A-89376CB3913C}"/>
    <cellStyle name="LINEAL - Style2 3 4 4" xfId="17006" xr:uid="{98E857E6-7C33-4E4A-9786-7D5DC50DB0C6}"/>
    <cellStyle name="LINEAL - Style2 3 4 4 2" xfId="36801" xr:uid="{CBE7F43D-650A-4D3E-BAAD-13357EF04599}"/>
    <cellStyle name="LINEAL - Style2 3 4 4 3" xfId="55799" xr:uid="{D9D50369-0BD1-4202-9CD9-261C51B1AF74}"/>
    <cellStyle name="LINEAL - Style2 3 4 5" xfId="23366" xr:uid="{39FF53AE-D83F-4CE3-92E1-4F8C9758AA7B}"/>
    <cellStyle name="LINEAL - Style2 3 4 6" xfId="42398" xr:uid="{6ABC1263-9B16-4BE9-9003-8E5D4F8A0200}"/>
    <cellStyle name="LINEAL - Style2 3 5" xfId="5499" xr:uid="{54354C9D-8D35-4DBC-BB96-7813BDC5940F}"/>
    <cellStyle name="LINEAL - Style2 3 5 2" xfId="12510" xr:uid="{964DF471-F888-44A8-A1BB-193DBE17B940}"/>
    <cellStyle name="LINEAL - Style2 3 5 2 2" xfId="32305" xr:uid="{390CF618-46FD-4AB7-8337-1E79C6855080}"/>
    <cellStyle name="LINEAL - Style2 3 5 2 3" xfId="51303" xr:uid="{9418F78C-601E-4C34-8655-3390A3FC262D}"/>
    <cellStyle name="LINEAL - Style2 3 5 3" xfId="18928" xr:uid="{FF002D92-6078-41CA-92D5-1600E8294D3E}"/>
    <cellStyle name="LINEAL - Style2 3 5 3 2" xfId="38723" xr:uid="{63D7050C-1D87-43D6-BD9F-2037E330E018}"/>
    <cellStyle name="LINEAL - Style2 3 5 3 3" xfId="57721" xr:uid="{D13E7901-5D8F-4FAF-A379-BA393B2BF9D1}"/>
    <cellStyle name="LINEAL - Style2 3 5 4" xfId="25304" xr:uid="{EF04A094-7F96-4845-8168-364165C54507}"/>
    <cellStyle name="LINEAL - Style2 3 5 5" xfId="44320" xr:uid="{428AAFA9-A1E4-4F88-A9FB-450A06711751}"/>
    <cellStyle name="LINEAL - Style2 3 6" xfId="9152" xr:uid="{7BA362C3-4168-4F5F-98B1-EDD92EC66605}"/>
    <cellStyle name="LINEAL - Style2 3 6 2" xfId="28947" xr:uid="{26D5C9BE-DE12-421E-84CA-F9A9402AA9CB}"/>
    <cellStyle name="LINEAL - Style2 3 6 3" xfId="47945" xr:uid="{7471241A-BE08-41BA-8FFA-6AFBFBFF89E9}"/>
    <cellStyle name="LINEAL - Style2 3 7" xfId="15524" xr:uid="{BF6A2338-F138-4EBB-84FE-A8B0D862A455}"/>
    <cellStyle name="LINEAL - Style2 3 7 2" xfId="35319" xr:uid="{CFFB054C-43F4-4F7A-A434-BFEAACE75F67}"/>
    <cellStyle name="LINEAL - Style2 3 7 3" xfId="54317" xr:uid="{0B484673-3056-4CBC-95B6-932D2F682709}"/>
    <cellStyle name="LINEAL - Style2 3 8" xfId="22201" xr:uid="{040CA14D-2D44-4E5D-B54A-C55DE028A779}"/>
    <cellStyle name="LINEAL - Style2 4" xfId="1741" xr:uid="{9ADEE988-9B5F-4FD3-9BAB-90DBDB71E508}"/>
    <cellStyle name="LINEAL - Style2 4 2" xfId="2511" xr:uid="{57B0A04A-5ABB-478C-85AE-284D1F683261}"/>
    <cellStyle name="LINEAL - Style2 4 2 2" xfId="4534" xr:uid="{6ABD85D3-DC5B-47BC-A40C-D48BC006BCF5}"/>
    <cellStyle name="LINEAL - Style2 4 2 2 2" xfId="8023" xr:uid="{95B40405-4331-4988-A1B2-1E983B90B8D5}"/>
    <cellStyle name="LINEAL - Style2 4 2 2 2 2" xfId="15012" xr:uid="{CF031691-3437-4423-8F4D-C8BCE9132157}"/>
    <cellStyle name="LINEAL - Style2 4 2 2 2 2 2" xfId="34807" xr:uid="{69C17F2B-80A9-4E1F-B6A1-B5BB6E12DE28}"/>
    <cellStyle name="LINEAL - Style2 4 2 2 2 2 3" xfId="53805" xr:uid="{5BC007DC-BAE2-4A7B-8576-F532BE9540A7}"/>
    <cellStyle name="LINEAL - Style2 4 2 2 2 3" xfId="21426" xr:uid="{7BFA02FA-ACDC-4761-9A4A-C829E7C3512F}"/>
    <cellStyle name="LINEAL - Style2 4 2 2 2 3 2" xfId="41221" xr:uid="{16B0B733-6387-46AF-A42B-7994967950BB}"/>
    <cellStyle name="LINEAL - Style2 4 2 2 2 3 3" xfId="60219" xr:uid="{2056B8CA-6C59-4DF8-AE73-AE2B44BC267D}"/>
    <cellStyle name="LINEAL - Style2 4 2 2 2 4" xfId="27820" xr:uid="{D8904B64-CFB8-4CC5-B6D5-97F602D9C9FC}"/>
    <cellStyle name="LINEAL - Style2 4 2 2 2 5" xfId="46818" xr:uid="{87B8E420-C312-4BB1-8E26-7C74DF2774FA}"/>
    <cellStyle name="LINEAL - Style2 4 2 2 3" xfId="11614" xr:uid="{69DC0795-311C-489F-A9A3-EB9A6FB833FD}"/>
    <cellStyle name="LINEAL - Style2 4 2 2 3 2" xfId="31409" xr:uid="{F9F2808A-9353-417C-B8C2-2F72D5BA1D4F}"/>
    <cellStyle name="LINEAL - Style2 4 2 2 3 3" xfId="50407" xr:uid="{CC246C1B-3A20-4CF3-8C6F-079094D791BA}"/>
    <cellStyle name="LINEAL - Style2 4 2 2 4" xfId="18037" xr:uid="{49611EDA-51C4-4702-8509-07BBDDDDA326}"/>
    <cellStyle name="LINEAL - Style2 4 2 2 4 2" xfId="37832" xr:uid="{43BAD064-A130-4AA9-9023-C067BE6B5C3A}"/>
    <cellStyle name="LINEAL - Style2 4 2 2 4 3" xfId="56830" xr:uid="{FEA196DA-438A-4F7A-B5D8-3446E089815E}"/>
    <cellStyle name="LINEAL - Style2 4 2 2 5" xfId="24398" xr:uid="{187F0B83-B105-4683-B3BD-643CF8DCCEF2}"/>
    <cellStyle name="LINEAL - Style2 4 2 2 6" xfId="43429" xr:uid="{4E06C86C-1A28-41CF-A7AE-C179CFDD729F}"/>
    <cellStyle name="LINEAL - Style2 4 2 3" xfId="6004" xr:uid="{B0DE775F-8F62-4BDB-A59F-EB35577A7CF7}"/>
    <cellStyle name="LINEAL - Style2 4 2 3 2" xfId="13003" xr:uid="{3A8778CC-C363-4872-846D-BBCB89F3E30D}"/>
    <cellStyle name="LINEAL - Style2 4 2 3 2 2" xfId="32798" xr:uid="{AF1A0787-68C2-4D33-A108-380B4689DA45}"/>
    <cellStyle name="LINEAL - Style2 4 2 3 2 3" xfId="51796" xr:uid="{8C7807FB-D5A3-4A2A-82EB-507DE2EC408D}"/>
    <cellStyle name="LINEAL - Style2 4 2 3 3" xfId="19418" xr:uid="{AD0EACE9-DA71-415A-834F-DCC21C494FE2}"/>
    <cellStyle name="LINEAL - Style2 4 2 3 3 2" xfId="39213" xr:uid="{8B93DEF2-10E4-4F30-889B-DFB44F3D8F86}"/>
    <cellStyle name="LINEAL - Style2 4 2 3 3 3" xfId="58211" xr:uid="{478BB0BF-AE77-422B-A45E-BF223E0004BF}"/>
    <cellStyle name="LINEAL - Style2 4 2 3 4" xfId="25805" xr:uid="{759F2FF8-C9F3-4E18-9CCA-B3738D957187}"/>
    <cellStyle name="LINEAL - Style2 4 2 3 5" xfId="44810" xr:uid="{24DE7D0D-65B6-4E70-A74D-60BF45D43873}"/>
    <cellStyle name="LINEAL - Style2 4 2 4" xfId="9629" xr:uid="{BCB47EC0-4B60-4B86-98CA-370EC25513FF}"/>
    <cellStyle name="LINEAL - Style2 4 2 4 2" xfId="29424" xr:uid="{6A08A2A3-C765-42D8-AEF3-672DBCC0B229}"/>
    <cellStyle name="LINEAL - Style2 4 2 4 3" xfId="48422" xr:uid="{FB8E660A-F516-488B-B6EB-B8F487578818}"/>
    <cellStyle name="LINEAL - Style2 4 2 5" xfId="16025" xr:uid="{A49FA420-08CA-4012-A1F0-B2AF67C5AE6A}"/>
    <cellStyle name="LINEAL - Style2 4 2 5 2" xfId="35820" xr:uid="{D5A043B4-43C7-4028-8354-986121B9EAB5}"/>
    <cellStyle name="LINEAL - Style2 4 2 5 3" xfId="54818" xr:uid="{F22563ED-9935-46FF-A111-63A55426012F}"/>
    <cellStyle name="LINEAL - Style2 4 2 6" xfId="22513" xr:uid="{6D8F1308-908D-46D0-9F02-0049C35DD312}"/>
    <cellStyle name="LINEAL - Style2 4 3" xfId="3753" xr:uid="{FA2DC003-6E2D-4D21-A254-B621261C2689}"/>
    <cellStyle name="LINEAL - Style2 4 3 2" xfId="7242" xr:uid="{B6012DC7-4FC3-4485-B30A-5009F541028C}"/>
    <cellStyle name="LINEAL - Style2 4 3 2 2" xfId="14235" xr:uid="{86AFCAD8-C059-4834-B7A5-3823AECB58A0}"/>
    <cellStyle name="LINEAL - Style2 4 3 2 2 2" xfId="34030" xr:uid="{FF18CDC5-7145-43ED-AF8F-CA8353B5D1E9}"/>
    <cellStyle name="LINEAL - Style2 4 3 2 2 3" xfId="53028" xr:uid="{F4E9712D-B01C-4F2A-8C7C-913D0D738FE1}"/>
    <cellStyle name="LINEAL - Style2 4 3 2 3" xfId="20649" xr:uid="{AE3CBF26-BD66-47DD-B443-CF5CD8498278}"/>
    <cellStyle name="LINEAL - Style2 4 3 2 3 2" xfId="40444" xr:uid="{8364BAB7-5094-4380-8AED-FD563E1C2085}"/>
    <cellStyle name="LINEAL - Style2 4 3 2 3 3" xfId="59442" xr:uid="{BAAE18BC-60D3-4434-BCCE-00AC365C3767}"/>
    <cellStyle name="LINEAL - Style2 4 3 2 4" xfId="27041" xr:uid="{547D3CE1-D8E1-450A-B596-5C54A85A0C1A}"/>
    <cellStyle name="LINEAL - Style2 4 3 2 5" xfId="46041" xr:uid="{65C02156-B95B-4B7D-BE03-6C4043A309AB}"/>
    <cellStyle name="LINEAL - Style2 4 3 3" xfId="10837" xr:uid="{CB18ADE2-56EF-46EB-98AF-3DBC745EF22D}"/>
    <cellStyle name="LINEAL - Style2 4 3 3 2" xfId="30632" xr:uid="{40D64308-1D96-4036-A776-EB24FBFA56CA}"/>
    <cellStyle name="LINEAL - Style2 4 3 3 3" xfId="49630" xr:uid="{25AAC6BB-D589-437A-8433-3EFF1680DCA6}"/>
    <cellStyle name="LINEAL - Style2 4 3 4" xfId="17260" xr:uid="{3C5B7827-758E-4704-B976-24DE864A690C}"/>
    <cellStyle name="LINEAL - Style2 4 3 4 2" xfId="37055" xr:uid="{5FF7B55D-1D4B-4CBB-9DE2-6EE387FFC473}"/>
    <cellStyle name="LINEAL - Style2 4 3 4 3" xfId="56053" xr:uid="{B2B10416-46AA-4280-9A84-7601687CCFEE}"/>
    <cellStyle name="LINEAL - Style2 4 3 5" xfId="23620" xr:uid="{5698BD48-9645-4CC0-82FD-33C635D123FC}"/>
    <cellStyle name="LINEAL - Style2 4 3 6" xfId="42652" xr:uid="{FD89F61C-2869-4AE1-A5B7-5ED6D5A28A34}"/>
    <cellStyle name="LINEAL - Style2 4 4" xfId="3362" xr:uid="{A95F0563-8D8D-4A15-A8EA-9BF48874287B}"/>
    <cellStyle name="LINEAL - Style2 4 4 2" xfId="6851" xr:uid="{FD789D50-3C53-4421-AF50-CC04EB9A2BA0}"/>
    <cellStyle name="LINEAL - Style2 4 4 2 2" xfId="13845" xr:uid="{C399DBE3-B952-4CFF-8E1D-27B449E39E58}"/>
    <cellStyle name="LINEAL - Style2 4 4 2 2 2" xfId="33640" xr:uid="{EFA4C853-2D75-46DC-AE83-A5B67C4E429F}"/>
    <cellStyle name="LINEAL - Style2 4 4 2 2 3" xfId="52638" xr:uid="{2A4F1C08-04EC-4F01-A630-B7F81E0FAF71}"/>
    <cellStyle name="LINEAL - Style2 4 4 2 3" xfId="20259" xr:uid="{E71B670C-7AB7-4902-B56B-241EC0CB6FDE}"/>
    <cellStyle name="LINEAL - Style2 4 4 2 3 2" xfId="40054" xr:uid="{2466B708-BCA6-4895-B808-A33EF4D44A6F}"/>
    <cellStyle name="LINEAL - Style2 4 4 2 3 3" xfId="59052" xr:uid="{5CFB013A-5A35-4426-8BCC-C87E7A8CA4C7}"/>
    <cellStyle name="LINEAL - Style2 4 4 2 4" xfId="26651" xr:uid="{D9E9E1A9-463A-4F20-8804-3C783F266EF4}"/>
    <cellStyle name="LINEAL - Style2 4 4 2 5" xfId="45651" xr:uid="{71256DAE-CDB6-4163-A941-A326148B3D76}"/>
    <cellStyle name="LINEAL - Style2 4 4 3" xfId="10447" xr:uid="{1FE987B2-9020-4BBE-8181-6F0DA2E84778}"/>
    <cellStyle name="LINEAL - Style2 4 4 3 2" xfId="30242" xr:uid="{FD971341-19CF-4D81-AB47-09B4C77A9E7B}"/>
    <cellStyle name="LINEAL - Style2 4 4 3 3" xfId="49240" xr:uid="{777A2525-44AB-435D-8FBF-28A2067EF3A3}"/>
    <cellStyle name="LINEAL - Style2 4 4 4" xfId="16870" xr:uid="{4A846B21-2F3B-4274-99D9-175B668BFB37}"/>
    <cellStyle name="LINEAL - Style2 4 4 4 2" xfId="36665" xr:uid="{A2C01616-D4D2-431F-9C61-1E3D1EE573E0}"/>
    <cellStyle name="LINEAL - Style2 4 4 4 3" xfId="55663" xr:uid="{B6F7117F-352B-422B-9995-C4F245AA1D5D}"/>
    <cellStyle name="LINEAL - Style2 4 4 5" xfId="23230" xr:uid="{C17E089B-7C97-46ED-B0E2-BB34AF6877DA}"/>
    <cellStyle name="LINEAL - Style2 4 4 6" xfId="42262" xr:uid="{F593D5D5-0572-483E-AEEA-C91A90761263}"/>
    <cellStyle name="LINEAL - Style2 4 5" xfId="5327" xr:uid="{2B79B954-DD8A-46FF-9DEE-6FC5F8A21CED}"/>
    <cellStyle name="LINEAL - Style2 4 5 2" xfId="12339" xr:uid="{CBCCAA28-2362-4A1C-BF91-A90FEA262936}"/>
    <cellStyle name="LINEAL - Style2 4 5 2 2" xfId="32134" xr:uid="{C0568CE3-4872-440B-8872-AA177BCD31BE}"/>
    <cellStyle name="LINEAL - Style2 4 5 2 3" xfId="51132" xr:uid="{D9E89BB8-242B-49A3-80DF-A2A67F47802E}"/>
    <cellStyle name="LINEAL - Style2 4 5 3" xfId="18757" xr:uid="{9A359613-72F8-4373-9068-01B68F400648}"/>
    <cellStyle name="LINEAL - Style2 4 5 3 2" xfId="38552" xr:uid="{8B0A1DC7-9EF4-4877-A62C-67C17C7CCA16}"/>
    <cellStyle name="LINEAL - Style2 4 5 3 3" xfId="57550" xr:uid="{F084DD22-2017-4E56-8823-F21BF29D0835}"/>
    <cellStyle name="LINEAL - Style2 4 5 4" xfId="25132" xr:uid="{555AACC1-77C2-4F3D-944C-865A4ADE86B2}"/>
    <cellStyle name="LINEAL - Style2 4 5 5" xfId="44149" xr:uid="{EFEDA71B-BA9F-4FF8-B9CF-2C8BBFE50B2E}"/>
    <cellStyle name="LINEAL - Style2 4 6" xfId="8994" xr:uid="{4E1D0743-4438-4F5B-8211-E2ABB2CB51DD}"/>
    <cellStyle name="LINEAL - Style2 4 6 2" xfId="28789" xr:uid="{7F09CA79-EA12-4BF8-8196-0D0523769800}"/>
    <cellStyle name="LINEAL - Style2 4 6 3" xfId="47787" xr:uid="{0E79F1F9-6ADA-4F1F-981B-CB710791238F}"/>
    <cellStyle name="LINEAL - Style2 4 7" xfId="8559" xr:uid="{A8EA4605-24C3-4959-86CC-D9EA3BDB0B4F}"/>
    <cellStyle name="LINEAL - Style2 4 7 2" xfId="28356" xr:uid="{3A2B0FBA-A2B9-4341-892E-2A0F8E39686E}"/>
    <cellStyle name="LINEAL - Style2 4 7 3" xfId="47354" xr:uid="{61A0CB52-4292-4462-961C-91C64C9D6F8A}"/>
    <cellStyle name="LINEAL - Style2 4 8" xfId="22125" xr:uid="{AFFE3063-9DEC-49E5-AFDB-F635FC2C508C}"/>
    <cellStyle name="LINEAL - Style2 5" xfId="1829" xr:uid="{6E59759B-96FF-4BC7-BA58-639B61B8CA05}"/>
    <cellStyle name="LINEAL - Style2 5 2" xfId="2599" xr:uid="{4EB85E15-BD1A-432F-93E5-3E51E09ADBC8}"/>
    <cellStyle name="LINEAL - Style2 5 2 2" xfId="4622" xr:uid="{90D39182-6072-4550-B510-89EE154C5F31}"/>
    <cellStyle name="LINEAL - Style2 5 2 2 2" xfId="8111" xr:uid="{6828E517-EFF3-4EC2-9D5D-B9771996193E}"/>
    <cellStyle name="LINEAL - Style2 5 2 2 2 2" xfId="15100" xr:uid="{B192FD6A-D631-4816-B638-8AECA2048CEB}"/>
    <cellStyle name="LINEAL - Style2 5 2 2 2 2 2" xfId="34895" xr:uid="{5BACEA3C-1EF8-4FBC-AD7D-ED6F1DC8DBC3}"/>
    <cellStyle name="LINEAL - Style2 5 2 2 2 2 3" xfId="53893" xr:uid="{C337749C-FF62-4D92-95A9-E689090A8397}"/>
    <cellStyle name="LINEAL - Style2 5 2 2 2 3" xfId="21514" xr:uid="{0A6020C4-0378-4CC7-A93C-284B8B9ACE81}"/>
    <cellStyle name="LINEAL - Style2 5 2 2 2 3 2" xfId="41309" xr:uid="{D3BF1C54-D426-4463-8327-2E6B06BE3EB9}"/>
    <cellStyle name="LINEAL - Style2 5 2 2 2 3 3" xfId="60307" xr:uid="{72875366-7ADE-43B6-A554-E977D4266D5D}"/>
    <cellStyle name="LINEAL - Style2 5 2 2 2 4" xfId="27908" xr:uid="{BAD44EC6-EF1C-4574-BF8B-E1758BCB7DAF}"/>
    <cellStyle name="LINEAL - Style2 5 2 2 2 5" xfId="46906" xr:uid="{F1FD0D3E-E796-4040-9460-E66B1A9DE35F}"/>
    <cellStyle name="LINEAL - Style2 5 2 2 3" xfId="11702" xr:uid="{A2A2152A-840B-4B23-928C-E233B44DF9D3}"/>
    <cellStyle name="LINEAL - Style2 5 2 2 3 2" xfId="31497" xr:uid="{94F81B1B-50E9-4800-9EE2-F59FC77D36C8}"/>
    <cellStyle name="LINEAL - Style2 5 2 2 3 3" xfId="50495" xr:uid="{BD87B3B1-5555-4204-978E-48A3629DC121}"/>
    <cellStyle name="LINEAL - Style2 5 2 2 4" xfId="18125" xr:uid="{528E9EA4-4B43-4B6A-94B2-94B8627059AD}"/>
    <cellStyle name="LINEAL - Style2 5 2 2 4 2" xfId="37920" xr:uid="{832D92F6-2C2A-46F0-9927-E047A7305389}"/>
    <cellStyle name="LINEAL - Style2 5 2 2 4 3" xfId="56918" xr:uid="{384323FE-555C-4AE7-976B-238FAFB23326}"/>
    <cellStyle name="LINEAL - Style2 5 2 2 5" xfId="24486" xr:uid="{2E81B06D-2A6A-467A-A0DD-B943846F0470}"/>
    <cellStyle name="LINEAL - Style2 5 2 2 6" xfId="43517" xr:uid="{FE695104-498E-47FD-B57F-A6DF692B5FA4}"/>
    <cellStyle name="LINEAL - Style2 5 2 3" xfId="6091" xr:uid="{8B4F92B2-4B8A-4A91-A836-9E53F05E814E}"/>
    <cellStyle name="LINEAL - Style2 5 2 3 2" xfId="13090" xr:uid="{7FE73068-B3FC-4DB4-A3C9-762210BEB3D8}"/>
    <cellStyle name="LINEAL - Style2 5 2 3 2 2" xfId="32885" xr:uid="{5B0EADF6-FAAE-4564-9A9B-448949312CC5}"/>
    <cellStyle name="LINEAL - Style2 5 2 3 2 3" xfId="51883" xr:uid="{D819F705-5DCD-4558-B7A5-4B469624B9EA}"/>
    <cellStyle name="LINEAL - Style2 5 2 3 3" xfId="19505" xr:uid="{8F6FCEA8-F433-4B49-AEE1-6E7C21FF7DD5}"/>
    <cellStyle name="LINEAL - Style2 5 2 3 3 2" xfId="39300" xr:uid="{55B0B84C-F885-4515-B7AB-DD587C6F5BCA}"/>
    <cellStyle name="LINEAL - Style2 5 2 3 3 3" xfId="58298" xr:uid="{50F4CB83-209A-4C39-9914-F7AA83942EEA}"/>
    <cellStyle name="LINEAL - Style2 5 2 3 4" xfId="25892" xr:uid="{F23A521E-D3AC-4762-A41C-EFFFD1AFA481}"/>
    <cellStyle name="LINEAL - Style2 5 2 3 5" xfId="44897" xr:uid="{2DD190DD-DA71-4667-8B42-A2732448C936}"/>
    <cellStyle name="LINEAL - Style2 5 2 4" xfId="9711" xr:uid="{CE6AFF79-AD35-47DB-A8CA-ED0382A0D651}"/>
    <cellStyle name="LINEAL - Style2 5 2 4 2" xfId="29506" xr:uid="{EE2BB67D-10D6-4788-BAA7-B0F6314B6F67}"/>
    <cellStyle name="LINEAL - Style2 5 2 4 3" xfId="48504" xr:uid="{4BAE8862-51E1-4C44-842E-67E5010E6A4D}"/>
    <cellStyle name="LINEAL - Style2 5 2 5" xfId="16113" xr:uid="{4E63A91A-F74C-4E12-A783-AA359464827D}"/>
    <cellStyle name="LINEAL - Style2 5 2 5 2" xfId="35908" xr:uid="{91EA3CB2-18B5-457A-88B9-8E2307B1E701}"/>
    <cellStyle name="LINEAL - Style2 5 2 5 3" xfId="54906" xr:uid="{56D37FB7-D42B-4B1C-AE7E-36E9811CDA3A}"/>
    <cellStyle name="LINEAL - Style2 5 2 6" xfId="22577" xr:uid="{8CEEE76A-CF5E-4B71-A3B4-0414AC24538B}"/>
    <cellStyle name="LINEAL - Style2 5 3" xfId="3841" xr:uid="{25D271FD-3262-4363-B2A4-F36D34772040}"/>
    <cellStyle name="LINEAL - Style2 5 3 2" xfId="7330" xr:uid="{88EF271A-9A68-4264-98E4-989A1D93CBC5}"/>
    <cellStyle name="LINEAL - Style2 5 3 2 2" xfId="14323" xr:uid="{E35327BA-C458-4CCF-B7D3-668181792CB0}"/>
    <cellStyle name="LINEAL - Style2 5 3 2 2 2" xfId="34118" xr:uid="{EFEFEB66-61C5-4015-9387-9D89C400B38F}"/>
    <cellStyle name="LINEAL - Style2 5 3 2 2 3" xfId="53116" xr:uid="{BA7497E2-3E11-40ED-BC3E-0EC9D33CC591}"/>
    <cellStyle name="LINEAL - Style2 5 3 2 3" xfId="20737" xr:uid="{F45847A4-25EA-443A-8014-4B06B949DD68}"/>
    <cellStyle name="LINEAL - Style2 5 3 2 3 2" xfId="40532" xr:uid="{7134EE69-7AF7-43DD-9D06-0C4AB271D658}"/>
    <cellStyle name="LINEAL - Style2 5 3 2 3 3" xfId="59530" xr:uid="{E241DEB3-4764-48C6-BA05-D5E3D4EB8638}"/>
    <cellStyle name="LINEAL - Style2 5 3 2 4" xfId="27129" xr:uid="{08E2328E-981B-4CD5-AE91-A43F88469D5F}"/>
    <cellStyle name="LINEAL - Style2 5 3 2 5" xfId="46129" xr:uid="{427E0A35-0144-48ED-A099-5EAF7D3D02FF}"/>
    <cellStyle name="LINEAL - Style2 5 3 3" xfId="10925" xr:uid="{BD6E4074-7AD8-491D-ABEB-CC2F13B1D485}"/>
    <cellStyle name="LINEAL - Style2 5 3 3 2" xfId="30720" xr:uid="{54C4E2E9-CD41-4365-8548-4FA5FEC66D5C}"/>
    <cellStyle name="LINEAL - Style2 5 3 3 3" xfId="49718" xr:uid="{02DC8588-70FD-4C59-9C0B-B705BB0CD6F8}"/>
    <cellStyle name="LINEAL - Style2 5 3 4" xfId="17348" xr:uid="{937851CD-CB38-4596-B32C-0D888FBAA396}"/>
    <cellStyle name="LINEAL - Style2 5 3 4 2" xfId="37143" xr:uid="{68F85B32-3137-4859-BAEE-B0CE3D8D7F71}"/>
    <cellStyle name="LINEAL - Style2 5 3 4 3" xfId="56141" xr:uid="{A3545A1F-A4DC-4B7C-87DD-9D6807F9E5EB}"/>
    <cellStyle name="LINEAL - Style2 5 3 5" xfId="23708" xr:uid="{A4657A88-42F1-4BC9-9D9A-6B54D6A17C84}"/>
    <cellStyle name="LINEAL - Style2 5 3 6" xfId="42740" xr:uid="{ADD56A64-CB6E-47A1-970A-0273F1F46541}"/>
    <cellStyle name="LINEAL - Style2 5 4" xfId="3043" xr:uid="{A0583213-E931-4F7A-9EBE-67F65B5FF45D}"/>
    <cellStyle name="LINEAL - Style2 5 4 2" xfId="6532" xr:uid="{D6781AE8-0EA1-485D-88F7-2CDBCBBD2AD3}"/>
    <cellStyle name="LINEAL - Style2 5 4 2 2" xfId="13526" xr:uid="{BB155D55-3491-4484-B68E-4B933EB5BB5A}"/>
    <cellStyle name="LINEAL - Style2 5 4 2 2 2" xfId="33321" xr:uid="{37E4445F-5780-41C3-9404-51F69EED43D1}"/>
    <cellStyle name="LINEAL - Style2 5 4 2 2 3" xfId="52319" xr:uid="{1B92A7FA-0918-409C-AF8D-3219253AB4C9}"/>
    <cellStyle name="LINEAL - Style2 5 4 2 3" xfId="19940" xr:uid="{86444E55-8A91-47DF-A007-C8A6153BB072}"/>
    <cellStyle name="LINEAL - Style2 5 4 2 3 2" xfId="39735" xr:uid="{084D5AF9-0891-45AE-BB8B-9F9924CB6E7C}"/>
    <cellStyle name="LINEAL - Style2 5 4 2 3 3" xfId="58733" xr:uid="{AAC2ED37-F52F-43BF-B90D-FEA84ECF5542}"/>
    <cellStyle name="LINEAL - Style2 5 4 2 4" xfId="26332" xr:uid="{59CB9B8C-9AE6-4AC3-88F0-8437EFF5B8A8}"/>
    <cellStyle name="LINEAL - Style2 5 4 2 5" xfId="45332" xr:uid="{3EF2C5D4-E445-447A-BCFD-7B36E1EEE888}"/>
    <cellStyle name="LINEAL - Style2 5 4 3" xfId="10128" xr:uid="{3ABC5830-049C-4B3E-BF7D-9E5867CCFB96}"/>
    <cellStyle name="LINEAL - Style2 5 4 3 2" xfId="29923" xr:uid="{552970D7-64C3-428E-9D7F-B37350B061E4}"/>
    <cellStyle name="LINEAL - Style2 5 4 3 3" xfId="48921" xr:uid="{6B68F7C7-47E1-4B44-A2EE-0326262501B9}"/>
    <cellStyle name="LINEAL - Style2 5 4 4" xfId="16551" xr:uid="{93A850AB-73E0-4317-9734-F204B2208788}"/>
    <cellStyle name="LINEAL - Style2 5 4 4 2" xfId="36346" xr:uid="{E9E5EA6D-7F0E-43F2-A4F7-DE9CB4B8BDE6}"/>
    <cellStyle name="LINEAL - Style2 5 4 4 3" xfId="55344" xr:uid="{B92F94CE-AD01-4E84-8CA4-1EC69F4CD695}"/>
    <cellStyle name="LINEAL - Style2 5 4 5" xfId="22911" xr:uid="{0139399D-9D38-4C5F-A66A-6A416A8D39E8}"/>
    <cellStyle name="LINEAL - Style2 5 4 6" xfId="41943" xr:uid="{DD3D16A3-F229-41B7-B80D-714956381576}"/>
    <cellStyle name="LINEAL - Style2 5 5" xfId="5414" xr:uid="{5DB5BCB4-14C1-4008-BE01-1E29A041DD90}"/>
    <cellStyle name="LINEAL - Style2 5 5 2" xfId="12426" xr:uid="{6DDFD276-5D76-4211-BE74-BDD95DF634B4}"/>
    <cellStyle name="LINEAL - Style2 5 5 2 2" xfId="32221" xr:uid="{2983D307-2ABA-4AC4-80FB-26B6D3D8A936}"/>
    <cellStyle name="LINEAL - Style2 5 5 2 3" xfId="51219" xr:uid="{509BA316-B604-434C-8AAF-F211DF6A08D2}"/>
    <cellStyle name="LINEAL - Style2 5 5 3" xfId="18844" xr:uid="{59D45339-26C8-450D-9682-18053637FDDA}"/>
    <cellStyle name="LINEAL - Style2 5 5 3 2" xfId="38639" xr:uid="{9F95D03C-793B-49DA-84C9-7F69E657320A}"/>
    <cellStyle name="LINEAL - Style2 5 5 3 3" xfId="57637" xr:uid="{DD517B2A-134C-40AB-B5E8-B50F3A1E94DC}"/>
    <cellStyle name="LINEAL - Style2 5 5 4" xfId="25219" xr:uid="{0B49B349-EDBA-47C5-8186-26F642E3BDC9}"/>
    <cellStyle name="LINEAL - Style2 5 5 5" xfId="44236" xr:uid="{DEEAC85B-69D2-4D4E-A298-DD8F184CFD59}"/>
    <cellStyle name="LINEAL - Style2 5 6" xfId="9076" xr:uid="{B8C214EE-94BC-4EE4-B9E5-88E4B3063A70}"/>
    <cellStyle name="LINEAL - Style2 5 6 2" xfId="28871" xr:uid="{1FA507EC-E149-4F0C-8628-5FEF3CD0574D}"/>
    <cellStyle name="LINEAL - Style2 5 6 3" xfId="47869" xr:uid="{76595144-E1C6-4B10-A35C-FF3F3AF78EB6}"/>
    <cellStyle name="LINEAL - Style2 5 7" xfId="8467" xr:uid="{632C9EB0-7DA4-4F17-A6D9-DCEEAEB35C47}"/>
    <cellStyle name="LINEAL - Style2 5 7 2" xfId="28264" xr:uid="{508C43AD-B016-4B8B-82FB-DDE4CF6A8D00}"/>
    <cellStyle name="LINEAL - Style2 5 7 3" xfId="47262" xr:uid="{C80B79FF-E8FA-4A87-8358-B4B08964B82E}"/>
    <cellStyle name="LINEAL - Style2 5 8" xfId="22166" xr:uid="{398BF51E-C32C-46D3-8A84-0645D61096DE}"/>
    <cellStyle name="LINEAL - Style2 6" xfId="2338" xr:uid="{DB0007C9-929B-46D3-B7C6-D4C4692AE932}"/>
    <cellStyle name="LINEAL - Style2 6 2" xfId="4373" xr:uid="{CDC332B0-2CAB-430D-A409-937A5713F0B4}"/>
    <cellStyle name="LINEAL - Style2 6 2 2" xfId="7862" xr:uid="{AEFCE513-D96D-4772-A945-B2B0D063A923}"/>
    <cellStyle name="LINEAL - Style2 6 2 2 2" xfId="14851" xr:uid="{7722E605-4BC1-43FE-80D6-DC5241421D1D}"/>
    <cellStyle name="LINEAL - Style2 6 2 2 2 2" xfId="34646" xr:uid="{D980E35D-D317-434F-92DC-42E5547C2540}"/>
    <cellStyle name="LINEAL - Style2 6 2 2 2 3" xfId="53644" xr:uid="{336F5DCE-B114-4117-97EB-E58EFB16EEDD}"/>
    <cellStyle name="LINEAL - Style2 6 2 2 3" xfId="21265" xr:uid="{2B21B585-EE69-4ABF-95BF-3259F88A9EF0}"/>
    <cellStyle name="LINEAL - Style2 6 2 2 3 2" xfId="41060" xr:uid="{32EC0139-3CBF-4443-80EA-818D08ABB0BA}"/>
    <cellStyle name="LINEAL - Style2 6 2 2 3 3" xfId="60058" xr:uid="{DBAF383C-AC84-4A28-A268-4569C5AAE774}"/>
    <cellStyle name="LINEAL - Style2 6 2 2 4" xfId="27659" xr:uid="{4FD48625-E9A2-4D16-951E-FECCB76EA0CB}"/>
    <cellStyle name="LINEAL - Style2 6 2 2 5" xfId="46657" xr:uid="{303847DB-FBDB-453C-BE36-55E842332782}"/>
    <cellStyle name="LINEAL - Style2 6 2 3" xfId="11453" xr:uid="{BAEB0526-ADE0-4CD2-A7F8-13B66856BDC6}"/>
    <cellStyle name="LINEAL - Style2 6 2 3 2" xfId="31248" xr:uid="{FCC97CE4-958C-4651-9B84-805E59767002}"/>
    <cellStyle name="LINEAL - Style2 6 2 3 3" xfId="50246" xr:uid="{48C9BC61-ECAD-4025-8D5A-765513883537}"/>
    <cellStyle name="LINEAL - Style2 6 2 4" xfId="17876" xr:uid="{EE12FCD6-7CC3-4B06-8BDF-9349FA299F58}"/>
    <cellStyle name="LINEAL - Style2 6 2 4 2" xfId="37671" xr:uid="{02F20F8D-EACA-47E5-B33A-3A8EE62E6942}"/>
    <cellStyle name="LINEAL - Style2 6 2 4 3" xfId="56669" xr:uid="{FB7DFF5A-7062-4F73-9F9C-77739CA12DF0}"/>
    <cellStyle name="LINEAL - Style2 6 2 5" xfId="24237" xr:uid="{164A2DCA-7656-49A7-8560-FDBB2AAFA59D}"/>
    <cellStyle name="LINEAL - Style2 6 2 6" xfId="43268" xr:uid="{72A7B38A-B1C4-41BC-B8DB-87713798F24F}"/>
    <cellStyle name="LINEAL - Style2 6 3" xfId="5839" xr:uid="{8D1E48F0-2D21-4864-B3F4-39A5CBB8D0BF}"/>
    <cellStyle name="LINEAL - Style2 6 3 2" xfId="12842" xr:uid="{00636004-A8B5-402F-A181-C25A7FCE8172}"/>
    <cellStyle name="LINEAL - Style2 6 3 2 2" xfId="32637" xr:uid="{A94C099F-4130-4B11-A8D6-F2EE5B884066}"/>
    <cellStyle name="LINEAL - Style2 6 3 2 3" xfId="51635" xr:uid="{A96AAB1C-8DF1-4D12-9EB8-C8FEF6A9E423}"/>
    <cellStyle name="LINEAL - Style2 6 3 3" xfId="19257" xr:uid="{9D59B9A9-FA62-47C4-8B10-D31061FB7B7A}"/>
    <cellStyle name="LINEAL - Style2 6 3 3 2" xfId="39052" xr:uid="{45CDCD62-CE00-4964-9B4B-14192B697B67}"/>
    <cellStyle name="LINEAL - Style2 6 3 3 3" xfId="58050" xr:uid="{8D5D561D-BB09-431D-BE7D-480FC7C5D681}"/>
    <cellStyle name="LINEAL - Style2 6 3 4" xfId="25640" xr:uid="{23F60F9A-5A0E-4DB8-B379-52D98AECD884}"/>
    <cellStyle name="LINEAL - Style2 6 3 5" xfId="44649" xr:uid="{BB0E50A3-F2BA-4C6E-92CF-266A889BB72D}"/>
    <cellStyle name="LINEAL - Style2 6 4" xfId="9474" xr:uid="{1C210242-E363-4D1B-9CF1-9EF7FFBB832F}"/>
    <cellStyle name="LINEAL - Style2 6 4 2" xfId="29269" xr:uid="{E0853FD0-C1F5-459A-B23D-88EF73D367E2}"/>
    <cellStyle name="LINEAL - Style2 6 4 3" xfId="48267" xr:uid="{4F04D712-14A6-49DC-A970-DCDEDD9EDD1D}"/>
    <cellStyle name="LINEAL - Style2 6 5" xfId="15856" xr:uid="{89567C71-4452-44F3-B3FB-00BD84520B4E}"/>
    <cellStyle name="LINEAL - Style2 6 5 2" xfId="35651" xr:uid="{7A1E9A7A-8DFD-4E7B-9E4A-A4F8859F8F71}"/>
    <cellStyle name="LINEAL - Style2 6 5 3" xfId="54649" xr:uid="{67CDB4D3-D093-4523-818D-AEDCAB985EAC}"/>
    <cellStyle name="LINEAL - Style2 6 6" xfId="22383" xr:uid="{92DEB618-EF76-4925-942A-05ED892D65D4}"/>
    <cellStyle name="LINEAL - Style2 7" xfId="3529" xr:uid="{95B5FE02-FE2A-42A9-94F8-DBC851EE1482}"/>
    <cellStyle name="LINEAL - Style2 7 2" xfId="7018" xr:uid="{1EDFDEEF-2379-41BA-930E-88241F484878}"/>
    <cellStyle name="LINEAL - Style2 7 2 2" xfId="14012" xr:uid="{CD575FD8-9FF3-4282-8768-3A6DFF03B315}"/>
    <cellStyle name="LINEAL - Style2 7 2 2 2" xfId="33807" xr:uid="{AE43C559-58F0-43C5-9E69-42A702B78C49}"/>
    <cellStyle name="LINEAL - Style2 7 2 2 3" xfId="52805" xr:uid="{B02CEA6A-B35B-469A-A2BB-B0F9A43F82A0}"/>
    <cellStyle name="LINEAL - Style2 7 2 3" xfId="20426" xr:uid="{1D826697-960B-4F7A-A1C4-D25F306C969D}"/>
    <cellStyle name="LINEAL - Style2 7 2 3 2" xfId="40221" xr:uid="{3E64A7C2-08E4-4C1A-B3F6-C40898ED73AB}"/>
    <cellStyle name="LINEAL - Style2 7 2 3 3" xfId="59219" xr:uid="{84C03997-C889-4D41-8FB1-D49BE8ED1E72}"/>
    <cellStyle name="LINEAL - Style2 7 2 4" xfId="26818" xr:uid="{C6D15A67-1616-4021-9274-C1E420736379}"/>
    <cellStyle name="LINEAL - Style2 7 2 5" xfId="45818" xr:uid="{B9F19E44-EEFB-4931-8F13-3484062AD6CD}"/>
    <cellStyle name="LINEAL - Style2 7 3" xfId="10614" xr:uid="{BE8ED344-C0B5-4549-B4BD-D891C7EFA1E4}"/>
    <cellStyle name="LINEAL - Style2 7 3 2" xfId="30409" xr:uid="{EA643AF1-040B-4EEB-AA43-34926DCAC53D}"/>
    <cellStyle name="LINEAL - Style2 7 3 3" xfId="49407" xr:uid="{8E5B215F-A0E3-4974-A7F7-C796DE51DDCA}"/>
    <cellStyle name="LINEAL - Style2 7 4" xfId="17037" xr:uid="{3BDEB61C-FB77-4371-9333-F51EF1BF0438}"/>
    <cellStyle name="LINEAL - Style2 7 4 2" xfId="36832" xr:uid="{F0D1CDEF-CC66-4610-8DC6-DB8D9C49D7BB}"/>
    <cellStyle name="LINEAL - Style2 7 4 3" xfId="55830" xr:uid="{14D1470E-05E2-42E7-98A9-518DF9581AC8}"/>
    <cellStyle name="LINEAL - Style2 7 5" xfId="23397" xr:uid="{130108AA-3C20-4B47-A0ED-D379C3D1DE76}"/>
    <cellStyle name="LINEAL - Style2 7 6" xfId="42429" xr:uid="{55C5CA4E-9110-4C74-84A8-D1937DC38E09}"/>
    <cellStyle name="LINEAL - Style2 8" xfId="4278" xr:uid="{18151247-711D-430C-B3F5-BCC9EF565093}"/>
    <cellStyle name="LINEAL - Style2 8 2" xfId="7767" xr:uid="{CEBE4C04-76C2-439F-8942-DB3EB8B664CF}"/>
    <cellStyle name="LINEAL - Style2 8 2 2" xfId="14758" xr:uid="{EC1CE6A7-CD69-4873-8FA1-98C5DA3D5106}"/>
    <cellStyle name="LINEAL - Style2 8 2 2 2" xfId="34553" xr:uid="{1EA4BA38-CD81-4CDF-961E-F794E3F4CD5F}"/>
    <cellStyle name="LINEAL - Style2 8 2 2 3" xfId="53551" xr:uid="{972CCA3E-C83F-43B4-A4DD-1443E2CE4BD0}"/>
    <cellStyle name="LINEAL - Style2 8 2 3" xfId="21172" xr:uid="{3CB59500-DAA2-473B-91E9-B5ECEB1821A8}"/>
    <cellStyle name="LINEAL - Style2 8 2 3 2" xfId="40967" xr:uid="{CA055B47-FF5D-4CCD-985E-EBBE9ADE6F5C}"/>
    <cellStyle name="LINEAL - Style2 8 2 3 3" xfId="59965" xr:uid="{FBC08BC2-4BC1-4898-8340-5B37B0DFE380}"/>
    <cellStyle name="LINEAL - Style2 8 2 4" xfId="27566" xr:uid="{45240B6F-9DA2-45BC-AAF1-75FA4502D912}"/>
    <cellStyle name="LINEAL - Style2 8 2 5" xfId="46564" xr:uid="{C44C5756-B203-49DB-90D8-8E4CBD04105A}"/>
    <cellStyle name="LINEAL - Style2 8 3" xfId="11360" xr:uid="{DDE267ED-7FC6-45C3-A77D-6ED3D631F5BA}"/>
    <cellStyle name="LINEAL - Style2 8 3 2" xfId="31155" xr:uid="{6E5AF434-D484-4931-9E52-82B1841C4EE7}"/>
    <cellStyle name="LINEAL - Style2 8 3 3" xfId="50153" xr:uid="{63E90EDA-568E-466C-AD3F-B135DA579019}"/>
    <cellStyle name="LINEAL - Style2 8 4" xfId="17783" xr:uid="{748BA7D4-1E9D-4E99-8273-6F10902491AD}"/>
    <cellStyle name="LINEAL - Style2 8 4 2" xfId="37578" xr:uid="{62E21289-F246-44CE-9C79-ACDF5D10AC7D}"/>
    <cellStyle name="LINEAL - Style2 8 4 3" xfId="56576" xr:uid="{7ABDF388-A2A4-42D4-8526-3D0EEE6F6FC7}"/>
    <cellStyle name="LINEAL - Style2 8 5" xfId="24144" xr:uid="{2734583B-9F56-4804-B224-67D82BBFB9B0}"/>
    <cellStyle name="LINEAL - Style2 8 6" xfId="43175" xr:uid="{3833CEE5-D02C-457C-9F7B-581F0156082A}"/>
    <cellStyle name="LINEAL - Style2 9" xfId="5153" xr:uid="{4C61B0E2-3238-4732-98E6-C7E4228F56D2}"/>
    <cellStyle name="LINEAL - Style2 9 2" xfId="12178" xr:uid="{344805D5-A7E3-40A2-B52B-71BC7800D55E}"/>
    <cellStyle name="LINEAL - Style2 9 2 2" xfId="31973" xr:uid="{3CBCA184-891B-4942-AE38-0DDA953951CD}"/>
    <cellStyle name="LINEAL - Style2 9 2 3" xfId="50971" xr:uid="{AFB9991E-7B5B-47D3-9CC8-31A9A99015C1}"/>
    <cellStyle name="LINEAL - Style2 9 3" xfId="18596" xr:uid="{DBDDF2F2-B156-4095-AC34-DE76B75DDBF8}"/>
    <cellStyle name="LINEAL - Style2 9 3 2" xfId="38391" xr:uid="{58686445-4A87-435B-8361-6E69E86A5012}"/>
    <cellStyle name="LINEAL - Style2 9 3 3" xfId="57389" xr:uid="{A6D90301-9417-4289-8B7A-48045F678E2C}"/>
    <cellStyle name="LINEAL - Style2 9 4" xfId="24966" xr:uid="{7E323C57-C5A5-4FB3-9FC6-2DD2440B1E41}"/>
    <cellStyle name="LINEAL - Style2 9 5" xfId="43988" xr:uid="{58C2B621-70FA-4CCF-ABE3-F8E34C3472AF}"/>
    <cellStyle name="Link Currency (0)" xfId="1397" xr:uid="{0C047A81-F941-4833-9048-25FF7E0929CD}"/>
    <cellStyle name="Link Currency (2)" xfId="1398" xr:uid="{02E09D20-721E-49AB-B3CD-F0CA5EDE8BF8}"/>
    <cellStyle name="Link Units (0)" xfId="1399" xr:uid="{6E1B7B0C-AD67-412F-A987-D2C44DE95838}"/>
    <cellStyle name="Link Units (1)" xfId="1400" xr:uid="{90F28AE3-F955-4A9F-BA17-AB7FBB79C943}"/>
    <cellStyle name="Link Units (2)" xfId="1401" xr:uid="{02FF0136-69D2-4D2C-A3A6-5491F8F9EA96}"/>
    <cellStyle name="Linked Cell 2" xfId="403" xr:uid="{962694DA-61EB-43F0-82C1-54E903B5FA2B}"/>
    <cellStyle name="Linked Cell 2 2" xfId="1055" xr:uid="{885612B4-DC90-4645-8F84-7392001FB5CF}"/>
    <cellStyle name="Linked Cell 3" xfId="1248" xr:uid="{CE4A0C31-3755-4B7D-893D-9BF96CB7CE5D}"/>
    <cellStyle name="Linked Cell 3 2" xfId="1056" xr:uid="{E112DA3A-8DDF-4C54-8371-81E6B26947EE}"/>
    <cellStyle name="Linked Cell 4" xfId="721" xr:uid="{67281D01-B16E-4471-9CE3-EEB85E935E54}"/>
    <cellStyle name="Linked Cell 4 2" xfId="1057" xr:uid="{C44A9547-DC7B-4687-B365-642463E40301}"/>
    <cellStyle name="Linked Cell 5" xfId="121" xr:uid="{A25AF608-1346-4778-9984-B93953647E56}"/>
    <cellStyle name="million" xfId="404" xr:uid="{393104B1-39F7-4170-95B1-91ED116F7C54}"/>
    <cellStyle name="Model" xfId="1402" xr:uid="{4DB31C25-FD06-444C-AA87-538077A9094E}"/>
    <cellStyle name="Moeda_aola" xfId="2216" xr:uid="{88F84DA2-A0B7-4862-A4C7-D7EF4324F661}"/>
    <cellStyle name="Monétaire [0]_PERSONAL" xfId="2217" xr:uid="{3EF9EF15-4A3B-4143-89F8-94C5709B352F}"/>
    <cellStyle name="Monétaire_PERSONAL" xfId="2218" xr:uid="{839EE70C-74EE-4A4E-ABEC-E6A38659DC66}"/>
    <cellStyle name="Month Year" xfId="256" xr:uid="{FBEAEB68-0A49-4309-94A4-CE7A7F37DF04}"/>
    <cellStyle name="Month Year F" xfId="257" xr:uid="{459CB763-6A93-4105-A7AF-8FFD640F88AE}"/>
    <cellStyle name="Month Year F 2" xfId="5039" xr:uid="{C69EB80D-7203-4471-BD73-06A025D8724F}"/>
    <cellStyle name="Month Year S" xfId="258" xr:uid="{A4B571C3-98CB-46CC-9D9F-76543209ADDB}"/>
    <cellStyle name="Month Year S 2" xfId="5040" xr:uid="{B6DF77ED-EDD7-4BCB-9D3A-3F24B17EE805}"/>
    <cellStyle name="Month Year T" xfId="259" xr:uid="{E2C61D9F-29BF-4C38-B18B-D6DC693F8137}"/>
    <cellStyle name="Month Year T 2" xfId="5041" xr:uid="{E482766E-DE6A-4F91-B4F0-6C1EF4139A34}"/>
    <cellStyle name="n0" xfId="405" xr:uid="{9C249AA7-874B-4ABC-9743-7AC8742FE118}"/>
    <cellStyle name="Neutral 2" xfId="406" xr:uid="{5FB8AB74-0710-4A12-9E62-A4EE647F5FAD}"/>
    <cellStyle name="Neutral 2 2" xfId="1058" xr:uid="{9D10AD0D-B169-4D90-85D8-A2FDD8FFAC8A}"/>
    <cellStyle name="Neutral 2 3" xfId="1059" xr:uid="{89F8E8A4-97C3-4D24-9DAC-636C3297620A}"/>
    <cellStyle name="Neutral 3" xfId="1249" xr:uid="{7B00FA53-DB0B-4544-9F50-405BF23A772D}"/>
    <cellStyle name="Neutral 3 2" xfId="1060" xr:uid="{D9ED4325-2094-4E17-B281-3906472E877B}"/>
    <cellStyle name="Neutral 4" xfId="722" xr:uid="{3D39F998-0721-4FF0-88DF-2A12D0A10804}"/>
    <cellStyle name="Neutral 4 2" xfId="1061" xr:uid="{00A6F5E3-434A-47C2-910F-69F3609E72F1}"/>
    <cellStyle name="Neutral 5" xfId="122" xr:uid="{F84787AE-6EE6-4217-86A8-6775E4A421FB}"/>
    <cellStyle name="New Times Roman" xfId="2219" xr:uid="{4FD7B92B-E94B-4F24-8471-83CF33256598}"/>
    <cellStyle name="no dec" xfId="40" xr:uid="{17595E02-5916-42A8-9FEB-385F2E372841}"/>
    <cellStyle name="no dec 10" xfId="723" xr:uid="{BA5B3BF5-D8F7-44A6-9549-ED98797A85ED}"/>
    <cellStyle name="no dec 11" xfId="724" xr:uid="{1E87D410-98DA-4B14-818A-7F48224BA2D6}"/>
    <cellStyle name="no dec 2" xfId="725" xr:uid="{DD6799C4-EEC3-48F5-AD40-694A6841523C}"/>
    <cellStyle name="no dec 3" xfId="726" xr:uid="{93B207C9-C8DE-4F19-BCEF-1CED261BC01B}"/>
    <cellStyle name="no dec 4" xfId="727" xr:uid="{1105A9D7-1862-4818-A55B-4C3B16E71CBE}"/>
    <cellStyle name="no dec 5" xfId="728" xr:uid="{F4A9CF7E-67F7-4AF1-85B4-0ACC3286B4BD}"/>
    <cellStyle name="no dec 6" xfId="729" xr:uid="{09C82148-FAB5-4FF2-B5C4-778D38D51139}"/>
    <cellStyle name="no dec 7" xfId="730" xr:uid="{19306BF5-6E97-4060-A49A-1967B2314007}"/>
    <cellStyle name="no dec 8" xfId="731" xr:uid="{8F13FD6E-145B-4A36-9664-EB67C218664F}"/>
    <cellStyle name="no dec 9" xfId="732" xr:uid="{BCC84B4E-8E6B-4BBA-9F38-94062E8B6C77}"/>
    <cellStyle name="Normal" xfId="0" builtinId="0"/>
    <cellStyle name="Normal - Style1" xfId="41" xr:uid="{AA1892DE-CE5D-40BF-890C-4976D9B2D398}"/>
    <cellStyle name="Normal - Style1 2" xfId="407" xr:uid="{DEBBD973-FB6B-4396-A1FB-299487ABEF08}"/>
    <cellStyle name="Normal - Style1 3" xfId="408" xr:uid="{577E8E36-2375-424E-8B55-1F4B14213FF7}"/>
    <cellStyle name="Normal - Style1 4" xfId="1532" xr:uid="{F0B0F3C3-8A92-4F03-B758-B3BFE806B4E4}"/>
    <cellStyle name="Normal [-]" xfId="260" xr:uid="{3FD1760E-9D6A-4253-AA58-D95595F2AF67}"/>
    <cellStyle name="Normal [0]" xfId="261" xr:uid="{971D781A-7191-4AB2-8F1D-418636226F92}"/>
    <cellStyle name="Normal [0] 2" xfId="5042" xr:uid="{53542383-0E00-4CA4-81C7-7DF90C0CC222}"/>
    <cellStyle name="Normal 10" xfId="271" xr:uid="{820967A3-2025-4140-8DC7-549AD8D297CE}"/>
    <cellStyle name="Normal 10 2" xfId="272" xr:uid="{F0A3948E-8FF9-4D7F-A3CD-BAC90251D512}"/>
    <cellStyle name="Normal 10 2 2" xfId="1062" xr:uid="{C1B3794F-61E8-49F8-A945-2F114EAF3FE5}"/>
    <cellStyle name="Normal 10 2 3" xfId="1574" xr:uid="{FC5EC074-992B-4BE9-8915-E9A58E3445D8}"/>
    <cellStyle name="Normal 10 3" xfId="409" xr:uid="{A37350EE-7B97-4D53-8B8D-0B8C6F8BC86F}"/>
    <cellStyle name="Normal 10 4" xfId="410" xr:uid="{61B703A7-2539-4B91-ADEB-032EF4BCFCBE}"/>
    <cellStyle name="Normal 10 5" xfId="1063" xr:uid="{1151B9C9-AFD0-423E-8D1B-CA7977807699}"/>
    <cellStyle name="Normal 10 6" xfId="1403" xr:uid="{5CAD7D32-FBD5-4DDF-ACA8-517A39938547}"/>
    <cellStyle name="Normal 11" xfId="411" xr:uid="{093CA41E-280F-4A98-9157-24F4C08956F2}"/>
    <cellStyle name="Normal 11 2" xfId="412" xr:uid="{F70D3D7F-2870-4479-8E88-94482A398E7E}"/>
    <cellStyle name="Normal 11 2 2" xfId="1064" xr:uid="{EB956400-C35D-44B9-A178-693DED1A4483}"/>
    <cellStyle name="Normal 11 3" xfId="1065" xr:uid="{13C50377-8F1F-41CB-B30B-CD236B0A0777}"/>
    <cellStyle name="Normal 11 4" xfId="1404" xr:uid="{6D695697-C85F-4DB0-A672-61E290B26F8F}"/>
    <cellStyle name="Normal 11 4 2" xfId="5154" xr:uid="{F5BCD53C-99DA-4147-97F4-7A72F34026E7}"/>
    <cellStyle name="Normal 12" xfId="413" xr:uid="{4FEED625-EFD0-419A-8CBF-1360E15872A5}"/>
    <cellStyle name="Normal 12 2" xfId="1066" xr:uid="{E48AF0C1-0BD3-4C73-9C43-62A411871A61}"/>
    <cellStyle name="Normal 12 3" xfId="1405" xr:uid="{5B5915C1-3DA4-4F91-B7F6-B250E7DBA155}"/>
    <cellStyle name="Normal 13" xfId="414" xr:uid="{F1145DA3-47B1-4F3E-A79C-FDFABFE3A8EF}"/>
    <cellStyle name="Normal 13 10" xfId="415" xr:uid="{000A97AC-CCEA-44B9-93E2-7425363B706A}"/>
    <cellStyle name="Normal 13 11" xfId="1406" xr:uid="{A5351DCA-D70F-4B84-A97F-88FC4064F389}"/>
    <cellStyle name="Normal 13 2" xfId="416" xr:uid="{1E0853DE-7A54-4838-884E-926EA62F9460}"/>
    <cellStyle name="Normal 13 3" xfId="417" xr:uid="{F89809CD-148B-4E72-A4FF-3AC0C0DA3EB1}"/>
    <cellStyle name="Normal 13 4" xfId="418" xr:uid="{686A15B4-A5A1-4D83-9324-C5672271F0F7}"/>
    <cellStyle name="Normal 13 5" xfId="419" xr:uid="{9995FAAB-13E8-4185-9B61-EAC7A15CDE1D}"/>
    <cellStyle name="Normal 13 6" xfId="420" xr:uid="{CB8F9AD5-C8D3-47ED-9765-FD014742B126}"/>
    <cellStyle name="Normal 13 7" xfId="421" xr:uid="{EDBBD565-8D7F-4457-8EB6-7EB0A5243F66}"/>
    <cellStyle name="Normal 13 8" xfId="422" xr:uid="{14463DB9-2101-430A-A044-9EE4EF7CB70A}"/>
    <cellStyle name="Normal 13 9" xfId="423" xr:uid="{AA13C7BE-C2D4-42B8-AD6F-0A47BF58A413}"/>
    <cellStyle name="Normal 14" xfId="424" xr:uid="{F30D18A0-9069-41EA-AB21-8BE936B88FFF}"/>
    <cellStyle name="Normal 14 10" xfId="1303" xr:uid="{0FE20A16-1305-46DD-BD2F-83C7C286F13B}"/>
    <cellStyle name="Normal 14 2" xfId="425" xr:uid="{7CBA477E-EAF5-4322-9DDF-E23A3D4BBF8E}"/>
    <cellStyle name="Normal 14 2 2" xfId="426" xr:uid="{FFFA0387-3AF8-41BA-893B-028231761623}"/>
    <cellStyle name="Normal 14 2 2 2" xfId="427" xr:uid="{4EF6F888-6A2B-48BA-A9A0-2C7A68EB034D}"/>
    <cellStyle name="Normal 14 2 3" xfId="428" xr:uid="{7B5B174C-48E0-4971-8E65-65ED4D081603}"/>
    <cellStyle name="Normal 14 2 4" xfId="429" xr:uid="{E642536C-5F19-441D-9028-327020816351}"/>
    <cellStyle name="Normal 14 2 5" xfId="1407" xr:uid="{2482BC34-87A5-43ED-836F-A86CFC6DAA7E}"/>
    <cellStyle name="Normal 14 3" xfId="430" xr:uid="{1F781C75-FE48-4402-9831-27DEA1AEFEC4}"/>
    <cellStyle name="Normal 14 4" xfId="431" xr:uid="{F61A1D39-C67C-48E5-8DF6-94BF955749C9}"/>
    <cellStyle name="Normal 14 5" xfId="432" xr:uid="{3EE6687D-A57A-4561-B23A-20D7A4564EDB}"/>
    <cellStyle name="Normal 14 6" xfId="433" xr:uid="{6FB284FB-35D0-4002-899B-D3C25488446A}"/>
    <cellStyle name="Normal 14 7" xfId="434" xr:uid="{74371E9F-F1CF-4A86-A0EC-4B628F58B3E6}"/>
    <cellStyle name="Normal 14 8" xfId="435" xr:uid="{82CB463D-289E-44F8-93E1-31197F656029}"/>
    <cellStyle name="Normal 14 9" xfId="629" xr:uid="{60635867-5508-4F4B-A77C-4ECE22EF4E78}"/>
    <cellStyle name="Normal 15" xfId="436" xr:uid="{12D20FE4-33C9-4993-8DE2-8CBE7B286667}"/>
    <cellStyle name="Normal 15 2" xfId="437" xr:uid="{3B4E580B-2B40-4846-8703-82DF63ACB6A5}"/>
    <cellStyle name="Normal 15 3" xfId="438" xr:uid="{2DB103DA-4908-4E66-9D14-53D6993C4C8D}"/>
    <cellStyle name="Normal 15 4" xfId="439" xr:uid="{C69AEA3C-59A4-4FD3-B434-2CED62EDE439}"/>
    <cellStyle name="Normal 15 5" xfId="440" xr:uid="{64A3E401-7DEF-42D2-89A6-0CBF9732FC3A}"/>
    <cellStyle name="Normal 15 6" xfId="441" xr:uid="{7B97A2F9-6513-4819-9441-457F99632E9D}"/>
    <cellStyle name="Normal 15 7" xfId="1408" xr:uid="{18A8428E-8C05-4340-B207-FF11527F6995}"/>
    <cellStyle name="Normal 16" xfId="442" xr:uid="{3B0C7625-1A22-4138-AF87-8AEFE6C3FA73}"/>
    <cellStyle name="Normal 16 10" xfId="443" xr:uid="{3B7D1689-C988-4D31-A1C5-C1D87C0A634D}"/>
    <cellStyle name="Normal 16 11" xfId="444" xr:uid="{FD16C48C-389E-4489-B0C9-CF2D9FE7810B}"/>
    <cellStyle name="Normal 16 12" xfId="445" xr:uid="{2B35ABFF-770F-4161-AF55-49677B8FA990}"/>
    <cellStyle name="Normal 16 13" xfId="446" xr:uid="{515FA7EB-BE39-434B-BAAE-E403F871DF37}"/>
    <cellStyle name="Normal 16 13 2" xfId="447" xr:uid="{71E730A9-7793-42C6-978C-753ED39C32EA}"/>
    <cellStyle name="Normal 16 13 3" xfId="448" xr:uid="{9F198FB5-9651-473B-948E-E4A5FED5C210}"/>
    <cellStyle name="Normal 16 13 4" xfId="449" xr:uid="{449B39AB-B0C5-4163-98D9-23F0FC7E4E68}"/>
    <cellStyle name="Normal 16 13 5" xfId="450" xr:uid="{D8A25022-0FF0-4587-AB28-8162B051BD55}"/>
    <cellStyle name="Normal 16 14" xfId="1067" xr:uid="{B0181EFD-7E08-440E-91AE-D55F7112668A}"/>
    <cellStyle name="Normal 16 15" xfId="1409" xr:uid="{3ABAC123-AB5C-4FE7-9CBA-D211E8F74843}"/>
    <cellStyle name="Normal 16 2" xfId="451" xr:uid="{1CFA3B7F-0D26-4893-AE36-86FFA62A5838}"/>
    <cellStyle name="Normal 16 3" xfId="452" xr:uid="{1855168A-3B14-4276-9B38-FC9AF0F96608}"/>
    <cellStyle name="Normal 16 4" xfId="453" xr:uid="{F98A0A57-867D-4ECA-ADD8-FE784D3F1428}"/>
    <cellStyle name="Normal 16 5" xfId="454" xr:uid="{BC451E94-8D04-4F70-8E09-C86A22BDC649}"/>
    <cellStyle name="Normal 16 6" xfId="455" xr:uid="{58159343-5DA1-4FF5-A028-A684E0ECEA9F}"/>
    <cellStyle name="Normal 16 7" xfId="456" xr:uid="{ED923CF8-EC33-4C92-A44A-A6C768B4F92C}"/>
    <cellStyle name="Normal 16 8" xfId="457" xr:uid="{C91FAA90-B6B0-49E2-A2E5-E610ECE3598E}"/>
    <cellStyle name="Normal 16 9" xfId="458" xr:uid="{BDF40C12-5628-4E72-A7D8-BF0CD362BCEA}"/>
    <cellStyle name="Normal 17" xfId="459" xr:uid="{46C920D6-CE27-4B94-B794-EF217B01970F}"/>
    <cellStyle name="Normal 17 2" xfId="460" xr:uid="{D36A2AB1-FD02-44D0-BD97-84A223D7C549}"/>
    <cellStyle name="Normal 17 3" xfId="461" xr:uid="{ED8E1DCB-EFAD-41FE-A301-FEF4C8C4EAFD}"/>
    <cellStyle name="Normal 17 4" xfId="462" xr:uid="{CE3F52E7-5E14-466E-A71D-844DB8CF4989}"/>
    <cellStyle name="Normal 17 5" xfId="1068" xr:uid="{6AD9C98A-E0F3-4156-AB52-97427B22D763}"/>
    <cellStyle name="Normal 17 6" xfId="1410" xr:uid="{46F98CF5-CF09-444E-9EF4-D3E0448AE763}"/>
    <cellStyle name="Normal 18" xfId="463" xr:uid="{13DF0DCF-F6A9-4285-A4C8-4AF9F3B202A0}"/>
    <cellStyle name="Normal 18 10" xfId="1069" xr:uid="{EC37FA4E-D0F2-4BE9-AD28-B96CBA4EE274}"/>
    <cellStyle name="Normal 18 11" xfId="1411" xr:uid="{08E1425E-0FB0-4AF4-8F4D-AABA6ADB1F1C}"/>
    <cellStyle name="Normal 18 2" xfId="464" xr:uid="{C0D479EC-5A89-42BC-B526-2EECC9183F84}"/>
    <cellStyle name="Normal 18 3" xfId="465" xr:uid="{364F1368-A6BD-445B-9B69-20CC6DD6893F}"/>
    <cellStyle name="Normal 18 4" xfId="466" xr:uid="{25CD4DCF-87B4-44F5-8A27-5B70323CBC6F}"/>
    <cellStyle name="Normal 18 5" xfId="467" xr:uid="{4BC4EED2-CBCB-4DB3-9D60-2399F9E844A6}"/>
    <cellStyle name="Normal 18 6" xfId="468" xr:uid="{42EDF5E4-3AB5-4731-BE88-93F185E1B05E}"/>
    <cellStyle name="Normal 18 7" xfId="469" xr:uid="{04C318E2-FB60-425F-B7A9-65D1922B6B4E}"/>
    <cellStyle name="Normal 18 8" xfId="470" xr:uid="{BB3154BB-F845-45D3-BCDC-ECBE139064BE}"/>
    <cellStyle name="Normal 18 9" xfId="471" xr:uid="{D220075F-902C-4E37-8812-D939F923288A}"/>
    <cellStyle name="Normal 18 9 2" xfId="472" xr:uid="{6F7B75DB-9246-45A9-8247-6AAB7F3A531A}"/>
    <cellStyle name="Normal 18 9 3" xfId="473" xr:uid="{E3D80BA1-2683-4983-9C8C-1B2701AB0959}"/>
    <cellStyle name="Normal 19" xfId="474" xr:uid="{0E94D801-4AA4-4234-A186-A8943AD8D68C}"/>
    <cellStyle name="Normal 19 2" xfId="475" xr:uid="{D46C365A-9700-4EC1-B918-CE6099E2A4A2}"/>
    <cellStyle name="Normal 19 3" xfId="1412" xr:uid="{DD636983-1B72-412A-8619-4946C226D238}"/>
    <cellStyle name="Normal 2" xfId="42" xr:uid="{CB8DEA53-FEB5-4E85-85D8-24099C435C41}"/>
    <cellStyle name="Normal 2 10" xfId="2195" xr:uid="{C9E6CC7A-9ED8-4996-8AD9-FBDE14069F36}"/>
    <cellStyle name="Normal 2 11" xfId="125" xr:uid="{905DBE61-9239-4CD8-943E-85A84C66FDA9}"/>
    <cellStyle name="Normal 2 2" xfId="476" xr:uid="{EBCCAA71-1B1D-4256-802C-D908F535B636}"/>
    <cellStyle name="Normal 2 2 2" xfId="477" xr:uid="{C1CDABCA-ECEC-466C-9375-E70CBB524182}"/>
    <cellStyle name="Normal 2 2 2 2" xfId="1070" xr:uid="{FA723A0C-C648-4645-8A0F-3E984ECFB932}"/>
    <cellStyle name="Normal 2 2 3" xfId="733" xr:uid="{1AC8F716-6691-413A-8690-A7EF351DAFB8}"/>
    <cellStyle name="Normal 2 2 3 2" xfId="1576" xr:uid="{5CEF4EEA-A3A0-44A7-932D-9B58FDF729DC}"/>
    <cellStyle name="Normal 2 2 4" xfId="1071" xr:uid="{1B01ED18-0988-4D6A-9DC8-4DD6CF56A33A}"/>
    <cellStyle name="Normal 2 2 4 2" xfId="1577" xr:uid="{721D96A2-E393-4EC5-ADC9-6620B7FD80C5}"/>
    <cellStyle name="Normal 2 2 5" xfId="1072" xr:uid="{7563A6C3-6A27-49AE-9C5E-6DDFF4764F7F}"/>
    <cellStyle name="Normal 2 2 6" xfId="1575" xr:uid="{CF5A7789-BE5D-44B7-9C3D-2725CE03A8F6}"/>
    <cellStyle name="Normal 2 3" xfId="478" xr:uid="{8F6390E8-FAED-455E-A3A4-2BC8A4B8065D}"/>
    <cellStyle name="Normal 2 3 2" xfId="1413" xr:uid="{1E4A08B7-15E0-4774-A44D-6F794A95D0EE}"/>
    <cellStyle name="Normal 2 3 3" xfId="1578" xr:uid="{F3DF3712-64CA-4B59-ACAB-67CF7D07EDFC}"/>
    <cellStyle name="Normal 2 4" xfId="628" xr:uid="{2B0258DD-BEAC-4056-8FFB-810AAA6351F5}"/>
    <cellStyle name="Normal 2 4 2" xfId="1073" xr:uid="{7B569959-5AAC-43E4-9460-6B8DC5DBA0A0}"/>
    <cellStyle name="Normal 2 4 3" xfId="1414" xr:uid="{AB5FA15D-41AD-4D52-80C1-EBA58E1AC429}"/>
    <cellStyle name="Normal 2 4 4" xfId="1579" xr:uid="{F2693A3F-673B-440B-8D1E-AC7B767EF7A8}"/>
    <cellStyle name="Normal 2 5" xfId="1074" xr:uid="{480C07C1-4011-49A5-A377-55E6C9B75BC3}"/>
    <cellStyle name="Normal 2 5 2" xfId="1415" xr:uid="{58B1DAD8-1BEF-4226-8B45-364D26B904D2}"/>
    <cellStyle name="Normal 2 5 3" xfId="1580" xr:uid="{6899543F-C94D-4827-BA34-03DFF454CBA6}"/>
    <cellStyle name="Normal 2 6" xfId="1186" xr:uid="{EF590CFD-E318-4E59-9ECC-3758B6D1774C}"/>
    <cellStyle name="Normal 2 6 2" xfId="1581" xr:uid="{4165C989-80C4-402F-AB6D-757C62ACBD25}"/>
    <cellStyle name="Normal 2 7" xfId="6" xr:uid="{00000000-0005-0000-0000-000004000000}"/>
    <cellStyle name="Normal 2 8" xfId="1524" xr:uid="{64EBAEBF-1CAE-44F9-967C-AC9D4AA9F423}"/>
    <cellStyle name="Normal 2 9" xfId="1604" xr:uid="{C0818E97-CEE0-48BD-825E-76973D27D204}"/>
    <cellStyle name="Normal 2 9 2" xfId="5201" xr:uid="{795ABC71-DBF5-4DB1-98EC-AAFC15F7AC0F}"/>
    <cellStyle name="Normal 2_C_Income-Cost Kasaeureka" xfId="1416" xr:uid="{7F62C98C-10A0-40C5-948A-FC28D270D809}"/>
    <cellStyle name="Normal 20" xfId="479" xr:uid="{53EA003E-AB88-44F9-8B49-52C869D992AB}"/>
    <cellStyle name="Normal 20 2" xfId="734" xr:uid="{06B9A258-C315-4145-9605-2859BD8B8B36}"/>
    <cellStyle name="Normal 20 3" xfId="1075" xr:uid="{426FA47F-7CFD-4660-8143-5CDF1ED343A5}"/>
    <cellStyle name="Normal 21" xfId="480" xr:uid="{2F14E6CD-667C-4DE5-BE5D-FF289767BB98}"/>
    <cellStyle name="Normal 21 2" xfId="1076" xr:uid="{5891B5DE-C311-412D-82A2-95C40831E23D}"/>
    <cellStyle name="Normal 22" xfId="481" xr:uid="{2E073FB6-1B21-4078-AA9B-2847CB21D0C3}"/>
    <cellStyle name="Normal 22 2" xfId="1077" xr:uid="{E7580DBF-0A8E-440B-807C-B2D8CC933EA7}"/>
    <cellStyle name="Normal 23" xfId="482" xr:uid="{2E6F9027-0015-4BFE-96A6-478DC832B8B8}"/>
    <cellStyle name="Normal 23 2" xfId="483" xr:uid="{7C222021-8D14-4E76-9199-9D58C5D2E79C}"/>
    <cellStyle name="Normal 23 3" xfId="1078" xr:uid="{3C34CF55-C74B-42A6-B072-453D5E3F8614}"/>
    <cellStyle name="Normal 24" xfId="484" xr:uid="{CAE6CFC5-4AE3-48EA-9CE7-AC5B19343E82}"/>
    <cellStyle name="Normal 24 2" xfId="485" xr:uid="{ED366951-9561-4F55-BBD1-68477CEFDD9E}"/>
    <cellStyle name="Normal 25" xfId="486" xr:uid="{CA1D00C9-816F-4279-AF15-7508D2CA5133}"/>
    <cellStyle name="Normal 25 2" xfId="487" xr:uid="{3DE81081-1CBE-4A85-990D-66B244865EAB}"/>
    <cellStyle name="Normal 25 3" xfId="488" xr:uid="{60C40FDC-2CD4-4227-8E25-7281E963A1DD}"/>
    <cellStyle name="Normal 26" xfId="489" xr:uid="{F550E32F-EFD0-4911-A98F-3AF73E328C46}"/>
    <cellStyle name="Normal 26 2" xfId="490" xr:uid="{5D2CC336-FB3F-482E-A2E3-3C9D2A111548}"/>
    <cellStyle name="Normal 26 3" xfId="491" xr:uid="{967AA5C9-A6C4-4140-82E1-7E48E9C30CB5}"/>
    <cellStyle name="Normal 27" xfId="492" xr:uid="{9F66EB5D-DCD7-4EFB-B569-1347BF80CF28}"/>
    <cellStyle name="Normal 27 2" xfId="1079" xr:uid="{E7FF1150-C0E9-4D0D-861D-69C2CBE4EFE3}"/>
    <cellStyle name="Normal 27 3" xfId="1582" xr:uid="{5CB5AECC-3A6A-4129-ABBE-F313769BACBC}"/>
    <cellStyle name="Normal 28" xfId="493" xr:uid="{3080DBF4-C289-4AA0-8075-85015A93BD4A}"/>
    <cellStyle name="Normal 28 2" xfId="1080" xr:uid="{39DC5E7C-860E-459D-A030-E69FB6F5AAFB}"/>
    <cellStyle name="Normal 28 3" xfId="1583" xr:uid="{159659A9-9F2D-468D-9E38-28F95782B60D}"/>
    <cellStyle name="Normal 29" xfId="494" xr:uid="{BAE3B7E9-A5D6-4FC5-BFB1-D1510A354322}"/>
    <cellStyle name="Normal 29 2" xfId="495" xr:uid="{035E8109-89C3-4972-BE5F-B3CDAC67A8C9}"/>
    <cellStyle name="Normal 29 3" xfId="496" xr:uid="{F987323A-4D45-4FD3-9443-95D2F1AE35E0}"/>
    <cellStyle name="Normal 29 4" xfId="497" xr:uid="{A13AAD94-DBF6-447A-B9B2-931F4A3A2DBB}"/>
    <cellStyle name="Normal 29 5" xfId="1584" xr:uid="{BE22E5B0-88E8-4562-9F68-3595B76AD3A3}"/>
    <cellStyle name="Normal 3" xfId="43" xr:uid="{CCD6A911-B11A-469E-9668-784E505DAFB1}"/>
    <cellStyle name="Normal 3 10" xfId="1081" xr:uid="{4A5ADDFC-0E4A-461D-99BE-92006D73BE5B}"/>
    <cellStyle name="Normal 3 11" xfId="1191" xr:uid="{855FEBF5-3333-43CF-BBB0-443B45EC264A}"/>
    <cellStyle name="Normal 3 12" xfId="1250" xr:uid="{D5F73EEC-CC8B-4FCC-9796-D871F1A02DBA}"/>
    <cellStyle name="Normal 3 12 2" xfId="2030" xr:uid="{BB4AE2AF-2542-432E-8194-E692B6C837EE}"/>
    <cellStyle name="Normal 3 12 2 2" xfId="2797" xr:uid="{9C560D0F-10BF-49BB-99C8-E10F147E556A}"/>
    <cellStyle name="Normal 3 12 2 2 2" xfId="6288" xr:uid="{B3EE4E40-14CD-4C30-A919-9809DDA28CCC}"/>
    <cellStyle name="Normal 3 12 2 2 2 2" xfId="26089" xr:uid="{901F985C-2683-41BA-9C72-923ADDA7B6C0}"/>
    <cellStyle name="Normal 3 12 2 2 3" xfId="22707" xr:uid="{9D6B1873-F26C-4CA2-902C-8190DB750CBD}"/>
    <cellStyle name="Normal 3 12 2 3" xfId="5611" xr:uid="{7063C6F1-63D3-4D67-AD25-C0AE27C290A2}"/>
    <cellStyle name="Normal 3 12 2 3 2" xfId="25416" xr:uid="{2421DCBB-82F3-4347-A858-67B49BCC151B}"/>
    <cellStyle name="Normal 3 12 2 4" xfId="22249" xr:uid="{20EB8813-3705-4FF5-925A-08E2C324C84E}"/>
    <cellStyle name="Normal 3 12 3" xfId="2332" xr:uid="{179EC43A-0179-47EB-9BB3-2EC88C5954BE}"/>
    <cellStyle name="Normal 3 12 3 2" xfId="5833" xr:uid="{F084A247-8A14-4692-9D8C-64181F79B1EE}"/>
    <cellStyle name="Normal 3 12 3 2 2" xfId="25634" xr:uid="{1C9EE64C-A998-4619-9218-719E283E0BFB}"/>
    <cellStyle name="Normal 3 12 3 3" xfId="22377" xr:uid="{D44D870D-4E9B-43B2-B2C6-400EC9CB64F4}"/>
    <cellStyle name="Normal 3 12 4" xfId="5141" xr:uid="{6733CCA3-6339-4236-B7D7-874A5F5D66DE}"/>
    <cellStyle name="Normal 3 12 4 2" xfId="24956" xr:uid="{63917696-252B-4563-B9B5-912E70F5EF4F}"/>
    <cellStyle name="Normal 3 12 5" xfId="22024" xr:uid="{64AF94A0-EA8E-4A86-B0D6-D6D0B55DF1C1}"/>
    <cellStyle name="Normal 3 13" xfId="1533" xr:uid="{977399A0-107B-49BF-9D70-15CB4AADC0DB}"/>
    <cellStyle name="Normal 3 14" xfId="126" xr:uid="{7C7C4026-9CB7-4E3C-A3EA-A2F7699FB947}"/>
    <cellStyle name="Normal 3 2" xfId="199" xr:uid="{6474CC6D-4A01-4EBD-A6DE-FA0C8775FDC5}"/>
    <cellStyle name="Normal 3 2 2" xfId="498" xr:uid="{16D9E67A-C9A3-4D93-AF97-9D577DB29F97}"/>
    <cellStyle name="Normal 3 2 2 2" xfId="1082" xr:uid="{A0350684-EB09-46DA-8176-8382585029B9}"/>
    <cellStyle name="Normal 3 2 3" xfId="1083" xr:uid="{16A8776D-8C69-45A1-B315-22B16ACD8828}"/>
    <cellStyle name="Normal 3 2 4" xfId="1585" xr:uid="{B248EDE0-5855-49BE-B99D-888449542483}"/>
    <cellStyle name="Normal 3 3" xfId="156" xr:uid="{A29E5ABC-59B9-4C5B-BB31-0A279840A944}"/>
    <cellStyle name="Normal 3 3 2" xfId="1084" xr:uid="{D6744BDD-0019-4401-80A2-A10009433650}"/>
    <cellStyle name="Normal 3 3 3" xfId="1586" xr:uid="{C5DE9CEF-CD14-4594-BA54-9541B640E68E}"/>
    <cellStyle name="Normal 3 4" xfId="499" xr:uid="{5CE588B6-0298-4EFB-A32F-25252E30D989}"/>
    <cellStyle name="Normal 3 4 2" xfId="1085" xr:uid="{7FE789F4-7942-4F4D-A645-C9A23AAC3623}"/>
    <cellStyle name="Normal 3 4 3" xfId="1587" xr:uid="{6A47F53A-590B-41F9-80AF-68DDF1CE8A1C}"/>
    <cellStyle name="Normal 3 5" xfId="500" xr:uid="{599A3BAA-860B-4ADE-92D3-302DEDDE4EF4}"/>
    <cellStyle name="Normal 3 5 2" xfId="1588" xr:uid="{359C7226-AE91-4F6D-9E99-417DED42ED6D}"/>
    <cellStyle name="Normal 3 6" xfId="501" xr:uid="{75C9EA96-2DB1-44D3-A3C7-159B2F80AD62}"/>
    <cellStyle name="Normal 3 7" xfId="502" xr:uid="{9839C9DA-31E2-4AE5-A871-477E7A285163}"/>
    <cellStyle name="Normal 3 8" xfId="503" xr:uid="{90C9413D-0BE0-4887-92B2-A4CCB6EEB6A1}"/>
    <cellStyle name="Normal 3 8 2" xfId="1086" xr:uid="{FB600897-B9CA-4BE6-B763-1DD89BB11192}"/>
    <cellStyle name="Normal 3 9" xfId="504" xr:uid="{64C55923-1469-4301-B743-57AEAC314C18}"/>
    <cellStyle name="Normal 30" xfId="505" xr:uid="{CA692B7A-B393-410B-94A7-D99D622934F8}"/>
    <cellStyle name="Normal 30 2" xfId="1087" xr:uid="{84AD538E-6CD3-4C9C-A20A-D8B66B5950C7}"/>
    <cellStyle name="Normal 31" xfId="506" xr:uid="{5B844083-C059-47A3-A6A2-C4471D875CD6}"/>
    <cellStyle name="Normal 31 2" xfId="1088" xr:uid="{95EB18BC-D87D-4B2E-B4AB-7EADE59246FE}"/>
    <cellStyle name="Normal 32" xfId="507" xr:uid="{C180F2DE-3A7C-480D-B556-AC19EDA06ED0}"/>
    <cellStyle name="Normal 32 2" xfId="508" xr:uid="{366EBF44-2414-4598-B7C8-3B8AE7D22799}"/>
    <cellStyle name="Normal 32 2 2" xfId="5055" xr:uid="{15D2F4B1-EF66-4B5E-85F6-714181BC1FCF}"/>
    <cellStyle name="Normal 32 3" xfId="1089" xr:uid="{26C9ADBC-EDCB-4062-B359-024C57941F0C}"/>
    <cellStyle name="Normal 33" xfId="509" xr:uid="{DB74F01D-CFE5-485D-863A-34917BB22101}"/>
    <cellStyle name="Normal 33 2" xfId="510" xr:uid="{B15D17B9-D7C8-49E3-984D-615E9E4B5625}"/>
    <cellStyle name="Normal 33 3" xfId="633" xr:uid="{D1759321-A0D9-41F1-BB95-328F9CB8D2BC}"/>
    <cellStyle name="Normal 33 4" xfId="1090" xr:uid="{3931A11E-9A2D-41CC-86B2-1952DD58F06E}"/>
    <cellStyle name="Normal 34" xfId="511" xr:uid="{524D6D5A-4291-4B83-BC56-80251E637FFD}"/>
    <cellStyle name="Normal 34 2" xfId="512" xr:uid="{C7D0C1DE-E011-4440-BCF2-0B9D4C5B77B1}"/>
    <cellStyle name="Normal 35" xfId="513" xr:uid="{4A0E1019-08A8-47E8-966D-0D3F5D4D6DE8}"/>
    <cellStyle name="Normal 35 2" xfId="514" xr:uid="{2A73BB25-3789-40D8-960D-B6D1D476C3AE}"/>
    <cellStyle name="Normal 35 3" xfId="515" xr:uid="{9333A333-F711-4517-8E4A-853FE461DE17}"/>
    <cellStyle name="Normal 36" xfId="516" xr:uid="{D33049F1-508B-4AD0-9218-DC6A9431A697}"/>
    <cellStyle name="Normal 36 2" xfId="1091" xr:uid="{5242C55A-6CAF-4854-B56C-38BA3CF02F3C}"/>
    <cellStyle name="Normal 37" xfId="517" xr:uid="{C0AECDAE-605B-4277-9F7A-AF3F3E8130F2}"/>
    <cellStyle name="Normal 37 2" xfId="1092" xr:uid="{28CA8EED-2859-4961-B621-E8408550E525}"/>
    <cellStyle name="Normal 38" xfId="518" xr:uid="{7C54AB76-D23E-4528-8D69-C4422998ED5C}"/>
    <cellStyle name="Normal 38 2" xfId="1093" xr:uid="{57715D34-AC84-4078-8775-60F32C1C79E7}"/>
    <cellStyle name="Normal 39" xfId="519" xr:uid="{8FCA52D8-B1BF-4530-BB3C-059985E14646}"/>
    <cellStyle name="Normal 39 2" xfId="520" xr:uid="{F58B5977-BE7F-4BCD-955A-023DEF3AE0BB}"/>
    <cellStyle name="Normal 39 3" xfId="521" xr:uid="{ACE7EA7E-5E58-4FD9-ACEE-7447B2BF117D}"/>
    <cellStyle name="Normal 4" xfId="200" xr:uid="{88D64311-69A7-4672-BF45-970B7A628E38}"/>
    <cellStyle name="Normal 4 10" xfId="522" xr:uid="{2EC12E82-6BBC-44AD-8464-4F421EED93F1}"/>
    <cellStyle name="Normal 4 10 2" xfId="1094" xr:uid="{06E3DAE9-7E59-46F6-86D8-868F29B89B49}"/>
    <cellStyle name="Normal 4 11" xfId="1275" xr:uid="{4E6320AF-F8A3-4831-B4C2-747FD30C291B}"/>
    <cellStyle name="Normal 4 12" xfId="1534" xr:uid="{32B4802F-2919-446E-B36A-DFA4E2A53378}"/>
    <cellStyle name="Normal 4 2" xfId="523" xr:uid="{5E5A8894-0F6F-4A5A-9583-DC5DAB170232}"/>
    <cellStyle name="Normal 4 2 2" xfId="524" xr:uid="{33476BBC-62AE-45B8-BA5D-7E18364AE351}"/>
    <cellStyle name="Normal 4 2 3" xfId="525" xr:uid="{CE905D52-5B85-481F-BB43-A196273C30A3}"/>
    <cellStyle name="Normal 4 2 4" xfId="526" xr:uid="{5EB1AB2A-5D65-4A65-94F9-33483E03ED22}"/>
    <cellStyle name="Normal 4 2 4 2" xfId="527" xr:uid="{5CB4D6E4-8BE8-4FD8-B94C-F7B2F0CEB694}"/>
    <cellStyle name="Normal 4 2 5" xfId="528" xr:uid="{CC65A1FE-3FB6-45DF-87DA-2E6EDA9F966C}"/>
    <cellStyle name="Normal 4 3" xfId="529" xr:uid="{72E4FCD3-EA07-4786-BA13-28CAE5B8A895}"/>
    <cellStyle name="Normal 4 3 2" xfId="1095" xr:uid="{8AAAA8FE-0F1B-49F6-BDBD-13AFFE5DD319}"/>
    <cellStyle name="Normal 4 4" xfId="530" xr:uid="{FF2D79BA-0453-4135-965F-4D743969C9FF}"/>
    <cellStyle name="Normal 4 4 2" xfId="531" xr:uid="{6581D796-E312-48FA-B97F-7060760F432C}"/>
    <cellStyle name="Normal 4 5" xfId="532" xr:uid="{C8716019-7E0D-4BA0-89A5-2AD390FEFA78}"/>
    <cellStyle name="Normal 4 6" xfId="533" xr:uid="{F3F0BF68-0052-4582-AECC-B462A50F3685}"/>
    <cellStyle name="Normal 4 7" xfId="534" xr:uid="{4ED6921F-1F6F-4831-A2F7-A6304C3F2796}"/>
    <cellStyle name="Normal 4 8" xfId="535" xr:uid="{A6ADF565-D2BC-4769-A541-AFBC1109EA34}"/>
    <cellStyle name="Normal 4 9" xfId="536" xr:uid="{FFBC6844-6335-4858-AA38-EDC655E6947B}"/>
    <cellStyle name="Normal 40" xfId="537" xr:uid="{A3FE1A68-D9A8-4DBD-AF5B-B63242D59F1F}"/>
    <cellStyle name="Normal 40 2" xfId="538" xr:uid="{59DECEAC-312F-4EBB-9A94-ACFB2257FBEC}"/>
    <cellStyle name="Normal 40 3" xfId="539" xr:uid="{3008220E-51C4-4987-AAF5-344A067F2A1E}"/>
    <cellStyle name="Normal 41" xfId="540" xr:uid="{A66CB60E-B134-48E5-9BB4-91376C2D5273}"/>
    <cellStyle name="Normal 41 2" xfId="541" xr:uid="{6A12D3FF-03C7-4ACD-9AF0-3F84933E601C}"/>
    <cellStyle name="Normal 41 3" xfId="542" xr:uid="{FBDD537D-05C2-44EF-BCC6-F2F9A011B99F}"/>
    <cellStyle name="Normal 41 4" xfId="1096" xr:uid="{140EA25F-2607-479C-8DEA-4F0DFEC4CD51}"/>
    <cellStyle name="Normal 42" xfId="543" xr:uid="{7E6C3DE0-A71E-4BAD-B332-AFEA0874C1BE}"/>
    <cellStyle name="Normal 42 2" xfId="544" xr:uid="{355C507B-FEF7-46EB-9DC5-8F6C7F2FDEE8}"/>
    <cellStyle name="Normal 42 3" xfId="545" xr:uid="{BF332FB6-C827-4979-B1F4-CE2FE37FBF05}"/>
    <cellStyle name="Normal 42 4" xfId="546" xr:uid="{211DA236-B26C-459B-8FC9-77581F561C3E}"/>
    <cellStyle name="Normal 43" xfId="547" xr:uid="{B5BEAA5B-5110-48B2-B43B-F6181AAC0AC1}"/>
    <cellStyle name="Normal 43 2" xfId="548" xr:uid="{BC004545-6B14-4368-A79C-15028966328F}"/>
    <cellStyle name="Normal 43 2 2" xfId="5057" xr:uid="{E23904DD-1352-4482-A99F-99786A5B6160}"/>
    <cellStyle name="Normal 43 3" xfId="549" xr:uid="{A34CBAAA-43E1-414F-8BD0-7F90D551DDD0}"/>
    <cellStyle name="Normal 43 4" xfId="5056" xr:uid="{E3D1FA79-43BC-469D-926B-4BF5A872EA79}"/>
    <cellStyle name="Normal 44" xfId="550" xr:uid="{80A100AD-CBFB-4C6B-ACA7-C1604AC6BCA2}"/>
    <cellStyle name="Normal 44 2" xfId="551" xr:uid="{7D026C66-890E-4152-B7DB-86DB26CAD246}"/>
    <cellStyle name="Normal 44 3" xfId="552" xr:uid="{6063CC23-15D6-4E90-846D-C62C674793A2}"/>
    <cellStyle name="Normal 45" xfId="553" xr:uid="{6DF26757-FD84-4F56-89E9-DF7A3D48AAD5}"/>
    <cellStyle name="Normal 45 2" xfId="1097" xr:uid="{4D25A2AB-3906-4417-A6AB-BA9FEFB5D198}"/>
    <cellStyle name="Normal 46" xfId="554" xr:uid="{FE917BA3-1107-4304-A410-ACEFB8C046A6}"/>
    <cellStyle name="Normal 46 2" xfId="1098" xr:uid="{A8CA58F2-A031-4D2A-8A71-0E846788B4EC}"/>
    <cellStyle name="Normal 47" xfId="555" xr:uid="{E812EB35-BF73-49D4-B631-807C8A624385}"/>
    <cellStyle name="Normal 47 2" xfId="1099" xr:uid="{CC1A379D-C061-4911-9DC4-FCD8E9D8F03C}"/>
    <cellStyle name="Normal 48" xfId="556" xr:uid="{F922165E-F385-4D3B-9125-C8B7B373E35D}"/>
    <cellStyle name="Normal 48 2" xfId="1100" xr:uid="{804FD857-E15E-45B6-8708-66E561BA1725}"/>
    <cellStyle name="Normal 49" xfId="557" xr:uid="{1A3EBCD8-AD86-4E8D-921A-847E51CE92C0}"/>
    <cellStyle name="Normal 49 2" xfId="1101" xr:uid="{4BCE0DBA-9EFD-43DD-A3D0-43AC910A3748}"/>
    <cellStyle name="Normal 5" xfId="201" xr:uid="{14586356-D3F1-4D8D-9ECD-EF1DDD2BEE4D}"/>
    <cellStyle name="Normal 5 10" xfId="1102" xr:uid="{B2FC05D8-A113-4A12-A196-E2825FBFA954}"/>
    <cellStyle name="Normal 5 10 2" xfId="5131" xr:uid="{878F996C-6FF6-4ACF-81DB-1E9D8F0D18E9}"/>
    <cellStyle name="Normal 5 11" xfId="1276" xr:uid="{0421AC19-5BDF-4CB9-A48E-471E6D504B37}"/>
    <cellStyle name="Normal 5 12" xfId="5026" xr:uid="{496B7B2A-78FF-402B-93D5-9578F96B6EA9}"/>
    <cellStyle name="Normal 5 2" xfId="558" xr:uid="{6C98536A-408F-4F55-9CA5-3DC6CDF76A6E}"/>
    <cellStyle name="Normal 5 2 2" xfId="559" xr:uid="{B44772C9-A311-4EC6-87D5-6325BB5A758E}"/>
    <cellStyle name="Normal 5 2 2 2" xfId="560" xr:uid="{AE32244D-BD5F-4D51-9C20-27E4DCFEF880}"/>
    <cellStyle name="Normal 5 2 2 2 2" xfId="561" xr:uid="{B216C173-3905-4DE6-9D5C-02F7051458AD}"/>
    <cellStyle name="Normal 5 2 3" xfId="1589" xr:uid="{3748C4F3-EEEE-4719-8343-0E59D27E55A3}"/>
    <cellStyle name="Normal 5 2 4" xfId="2194" xr:uid="{6DB590E7-BAD3-4692-80AA-8706BB1AC152}"/>
    <cellStyle name="Normal 5 3" xfId="562" xr:uid="{B9DB07D2-8761-4263-B50D-3250617448C6}"/>
    <cellStyle name="Normal 5 3 2" xfId="563" xr:uid="{D941CADF-778F-4A40-BC5B-E40958E0080B}"/>
    <cellStyle name="Normal 5 3 3" xfId="1103" xr:uid="{C0DB0839-3104-4845-8B9E-E90409B48E68}"/>
    <cellStyle name="Normal 5 4" xfId="564" xr:uid="{18AF5C17-B969-4EFA-A53A-46C43B8C33C1}"/>
    <cellStyle name="Normal 5 5" xfId="565" xr:uid="{5DEEC147-B957-42AA-A0CA-755FD047229C}"/>
    <cellStyle name="Normal 5 6" xfId="566" xr:uid="{E19DA270-CA60-4BE6-A8DC-E2E47E32FF97}"/>
    <cellStyle name="Normal 5 7" xfId="567" xr:uid="{619A695A-D20E-4F5A-8AE3-AD9DDCB1E05F}"/>
    <cellStyle name="Normal 5 8" xfId="568" xr:uid="{36FBB624-E333-414B-9698-17E98F3E1CAC}"/>
    <cellStyle name="Normal 5 9" xfId="569" xr:uid="{41299592-E839-4C1D-AC56-A4F3D14DBB30}"/>
    <cellStyle name="Normal 50" xfId="570" xr:uid="{ED9D77D2-26DB-4740-8285-1EAE0EB7FB3F}"/>
    <cellStyle name="Normal 50 2" xfId="1104" xr:uid="{99E98527-5682-4468-86F8-326B761F7523}"/>
    <cellStyle name="Normal 51" xfId="571" xr:uid="{30906B58-35E0-4158-9BCD-22FECFF30028}"/>
    <cellStyle name="Normal 51 2" xfId="1105" xr:uid="{CD1E86EF-F18B-4FEB-9739-F50E9986BD3F}"/>
    <cellStyle name="Normal 52" xfId="572" xr:uid="{DDEA0DCE-61E1-4604-9EFD-698F3652C8D8}"/>
    <cellStyle name="Normal 52 2" xfId="1106" xr:uid="{66735D00-1DCD-401D-882E-1F3C05208A20}"/>
    <cellStyle name="Normal 53" xfId="573" xr:uid="{B009C359-315C-4CAC-B525-E94F8A70CA82}"/>
    <cellStyle name="Normal 53 2" xfId="1107" xr:uid="{F9927EF5-043E-4FC2-B221-F8B906B8C08B}"/>
    <cellStyle name="Normal 54" xfId="574" xr:uid="{695CCBB2-982F-40E3-B3CB-02A600CD66EE}"/>
    <cellStyle name="Normal 54 2" xfId="1108" xr:uid="{F2404632-BA47-46A2-B640-6DA4023EF82F}"/>
    <cellStyle name="Normal 55" xfId="761" xr:uid="{A7655399-30DC-4B63-AE1B-046F1EE9EE4F}"/>
    <cellStyle name="Normal 55 2" xfId="812" xr:uid="{5D900DD3-E653-459F-8667-9C2844E0AC39}"/>
    <cellStyle name="Normal 55 2 2" xfId="1678" xr:uid="{11FC236E-BD10-408E-A8C5-6E559483FBB8}"/>
    <cellStyle name="Normal 55 3" xfId="1629" xr:uid="{11DEB122-6EFA-4ABB-926A-24AB48F222F2}"/>
    <cellStyle name="Normal 56" xfId="762" xr:uid="{0E727956-90DF-4654-BC76-0AEED7E97432}"/>
    <cellStyle name="Normal 56 2" xfId="5066" xr:uid="{02A5AF9B-CB4F-4F21-A889-4C3D456210F6}"/>
    <cellStyle name="Normal 57" xfId="781" xr:uid="{3FFA5BFA-3178-4963-AB51-308F63C77A16}"/>
    <cellStyle name="Normal 57 2" xfId="5085" xr:uid="{DD2564A5-E85F-4595-BCA6-7CAE8EA704E3}"/>
    <cellStyle name="Normal 58" xfId="814" xr:uid="{D11F9893-A973-435E-8D2E-CB700CEE8195}"/>
    <cellStyle name="Normal 58 2" xfId="1680" xr:uid="{53837090-0899-4710-B700-208B89094753}"/>
    <cellStyle name="Normal 58 2 2" xfId="2452" xr:uid="{FD101057-892E-4356-9AAD-8AFE7B709487}"/>
    <cellStyle name="Normal 58 2 2 2" xfId="5946" xr:uid="{2812A51B-E352-464A-9D97-3886E1D8E7F3}"/>
    <cellStyle name="Normal 58 2 2 2 2" xfId="25747" xr:uid="{CF2D5764-91EF-4939-BF11-05CFDE83970D}"/>
    <cellStyle name="Normal 58 2 2 3" xfId="22472" xr:uid="{A54BE884-F29E-4EDC-945A-28C85E2D3E39}"/>
    <cellStyle name="Normal 58 2 3" xfId="5267" xr:uid="{9FDDA328-FE60-4CF5-82B9-95D69761DE62}"/>
    <cellStyle name="Normal 58 2 3 2" xfId="25074" xr:uid="{E3DEAF71-15D7-4AB3-A2FA-8444435676DB}"/>
    <cellStyle name="Normal 58 2 4" xfId="22091" xr:uid="{904C08FB-CCDA-4693-9539-F10070711361}"/>
    <cellStyle name="Normal 58 3" xfId="1900" xr:uid="{23D8D51B-F4C1-4A7B-B535-19DE93A0BBF9}"/>
    <cellStyle name="Normal 58 3 2" xfId="2670" xr:uid="{5CF6519C-F73E-4944-A461-A9B365B86DFD}"/>
    <cellStyle name="Normal 58 3 2 2" xfId="6162" xr:uid="{74FF095F-1691-4D93-B025-98DE2BF18C37}"/>
    <cellStyle name="Normal 58 3 2 2 2" xfId="25963" xr:uid="{D2D3E1FC-2F01-4D33-B83D-D8254DB7BBB0}"/>
    <cellStyle name="Normal 58 3 2 3" xfId="22622" xr:uid="{FBEC88CF-D4EA-48EF-9E2C-B858A804D527}"/>
    <cellStyle name="Normal 58 3 3" xfId="5485" xr:uid="{5DA6CFB2-43F2-47DE-A27A-70E429E7B72D}"/>
    <cellStyle name="Normal 58 3 3 2" xfId="25290" xr:uid="{C08AD732-70B0-4C8E-BC42-40E1D3B5CC3A}"/>
    <cellStyle name="Normal 58 3 4" xfId="22188" xr:uid="{DE9044FB-8641-40E3-89AB-6B08F66DA68D}"/>
    <cellStyle name="Normal 58 4" xfId="2326" xr:uid="{47DCEBC8-D917-49E8-9B13-85196D355B5A}"/>
    <cellStyle name="Normal 58 4 2" xfId="5827" xr:uid="{109FFB27-A5AC-410C-A272-5B2B450DF30B}"/>
    <cellStyle name="Normal 58 4 2 2" xfId="25628" xr:uid="{010F13E6-0572-4FA2-A3D4-268A710F92B0}"/>
    <cellStyle name="Normal 58 4 3" xfId="22373" xr:uid="{C82771B2-A254-4087-A35C-98734EFA58AF}"/>
    <cellStyle name="Normal 58 5" xfId="5117" xr:uid="{763137F9-68FC-48DA-BBE0-677B5D898D3A}"/>
    <cellStyle name="Normal 58 5 2" xfId="24947" xr:uid="{E178A0FB-765B-44EC-A372-3E5F8EAE0EDD}"/>
    <cellStyle name="Normal 58 6" xfId="21974" xr:uid="{09F0475E-2B41-4AB3-9B5B-049E92349611}"/>
    <cellStyle name="Normal 59" xfId="1109" xr:uid="{39E0B9B3-A828-492F-BC84-4096E7BB2CCE}"/>
    <cellStyle name="Normal 6" xfId="158" xr:uid="{B52F9DEC-44BC-4046-8B7B-A30924F22F41}"/>
    <cellStyle name="Normal 6 10" xfId="5020" xr:uid="{97FFB7BD-5F0F-436A-BEB0-D24A658FBB84}"/>
    <cellStyle name="Normal 6 2" xfId="575" xr:uid="{BFCC86FC-7A65-47DC-8E01-FF669C1D68CA}"/>
    <cellStyle name="Normal 6 2 2" xfId="576" xr:uid="{6F331D66-DDE1-40B3-8288-DA359E963165}"/>
    <cellStyle name="Normal 6 2 3" xfId="577" xr:uid="{5C5833AB-997D-4CCC-B739-00AB3F5AD391}"/>
    <cellStyle name="Normal 6 2 4" xfId="1590" xr:uid="{35D683D4-893D-4472-854B-0C21019FBC29}"/>
    <cellStyle name="Normal 6 3" xfId="578" xr:uid="{1C868396-D215-46FA-BFC4-42402CD57A23}"/>
    <cellStyle name="Normal 6 4" xfId="579" xr:uid="{78C43D50-B651-4C58-9D75-12228F2E027C}"/>
    <cellStyle name="Normal 6 5" xfId="580" xr:uid="{ED6057A3-5D1B-4EC5-B9E2-F4D788FF8449}"/>
    <cellStyle name="Normal 6 5 2" xfId="581" xr:uid="{24650E8D-CCDF-430E-9996-B87EB4469969}"/>
    <cellStyle name="Normal 6 6" xfId="582" xr:uid="{C2A5A000-7E7B-4730-A233-AF3680436FDA}"/>
    <cellStyle name="Normal 6 7" xfId="583" xr:uid="{C793F737-5FBA-41D9-B79E-E6CDD6171EC8}"/>
    <cellStyle name="Normal 6 8" xfId="1110" xr:uid="{F60EE9A8-D33E-4845-A61D-1F0E5DA1F6E2}"/>
    <cellStyle name="Normal 6 8 2" xfId="5132" xr:uid="{1F17DD23-8CDF-479F-BE6C-C321DF8BC16B}"/>
    <cellStyle name="Normal 6 9" xfId="1280" xr:uid="{EC22C6E4-16CE-474E-A6A1-51C5502689B1}"/>
    <cellStyle name="Normal 6 9 2" xfId="2041" xr:uid="{DBF21B76-3286-44B9-A6DD-E681B8BFB210}"/>
    <cellStyle name="Normal 6 9 2 2" xfId="2808" xr:uid="{34C2341A-DF9C-49C9-9851-17841D9328A4}"/>
    <cellStyle name="Normal 6 9 2 2 2" xfId="6299" xr:uid="{7BDD565B-8445-445C-85A6-3338807388C5}"/>
    <cellStyle name="Normal 6 9 2 2 2 2" xfId="26100" xr:uid="{67BF322F-ACDF-474E-9428-DBA494BB5391}"/>
    <cellStyle name="Normal 6 9 2 2 3" xfId="22717" xr:uid="{B1448205-3CDC-46E9-AFD0-145FEB8512BE}"/>
    <cellStyle name="Normal 6 9 2 3" xfId="5622" xr:uid="{3011486A-9E56-413B-A542-AF7F17B32017}"/>
    <cellStyle name="Normal 6 9 2 3 2" xfId="25427" xr:uid="{3016E3B1-880F-4CE1-9F45-85FC1E235F16}"/>
    <cellStyle name="Normal 6 9 2 4" xfId="22257" xr:uid="{09066074-C6A0-4EDB-A683-2A08EA91E7DD}"/>
    <cellStyle name="Normal 6 9 3" xfId="2336" xr:uid="{0C642838-D4F7-44F9-B381-2C64539337CB}"/>
    <cellStyle name="Normal 6 9 3 2" xfId="5837" xr:uid="{A1A1C890-819B-4E54-9BE6-4C2097867C12}"/>
    <cellStyle name="Normal 6 9 3 2 2" xfId="25638" xr:uid="{4DBC0AE6-6794-4570-B961-8F3BEB685AB2}"/>
    <cellStyle name="Normal 6 9 3 3" xfId="22381" xr:uid="{D0ED68DD-9970-43E1-97AE-DF7DFFBB4399}"/>
    <cellStyle name="Normal 6 9 4" xfId="5146" xr:uid="{4FA9921A-261E-44A3-8C33-D0909B82F302}"/>
    <cellStyle name="Normal 6 9 4 2" xfId="24960" xr:uid="{FEEEB999-3F93-4F35-8E90-4E027FD7E784}"/>
    <cellStyle name="Normal 6 9 5" xfId="22027" xr:uid="{79C5E4B8-4DED-4277-8336-80C67DAB7F33}"/>
    <cellStyle name="Normal 60" xfId="1111" xr:uid="{47346A57-75FA-4FCC-99BB-5DA254C67923}"/>
    <cellStyle name="Normal 61" xfId="1112" xr:uid="{3033EAC4-59C6-4185-850A-510A3E0F4AE6}"/>
    <cellStyle name="Normal 62" xfId="1113" xr:uid="{D9D7BC58-7F1D-4617-A5DD-FB2C7300486D}"/>
    <cellStyle name="Normal 63" xfId="1114" xr:uid="{A6BF803B-476F-433E-83FE-D698DE2FD5BF}"/>
    <cellStyle name="Normal 63 2" xfId="5133" xr:uid="{7FBB6D8A-FECE-419F-A0C5-42A5E535E4EC}"/>
    <cellStyle name="Normal 64" xfId="1177" xr:uid="{7858106D-4934-4E4A-B7CA-F29761037DFB}"/>
    <cellStyle name="Normal 65" xfId="1179" xr:uid="{DF30858C-67DF-4D96-B8C9-3F8F9957FC0A}"/>
    <cellStyle name="Normal 65 2" xfId="1999" xr:uid="{B7F5C966-00EF-402E-8E33-5D24A1A691FA}"/>
    <cellStyle name="Normal 66" xfId="1181" xr:uid="{0644E148-4B8C-4156-90C8-C8D6164AED94}"/>
    <cellStyle name="Normal 66 2" xfId="2001" xr:uid="{9B6FCE60-9FE8-4D57-B64E-AEDB2FA8166B}"/>
    <cellStyle name="Normal 67" xfId="1183" xr:uid="{0A3974CE-0BA0-48B9-9FDA-FCB2D58A34E7}"/>
    <cellStyle name="Normal 68" xfId="1190" xr:uid="{D5F5D3EC-A23D-4423-884D-25BB1E0281AB}"/>
    <cellStyle name="Normal 69" xfId="1194" xr:uid="{9F451699-990B-4C4E-B21A-8B21F8885C64}"/>
    <cellStyle name="Normal 7" xfId="217" xr:uid="{31353FEA-3972-419C-A18B-B2AF345DE79D}"/>
    <cellStyle name="Normal 7 10" xfId="5030" xr:uid="{8DBFE2C5-DD06-4F22-968A-E68DD15222FF}"/>
    <cellStyle name="Normal 7 2" xfId="584" xr:uid="{EB31F768-6D51-4131-A7D7-2D564A50296D}"/>
    <cellStyle name="Normal 7 2 2" xfId="1115" xr:uid="{B7C6289F-D906-4793-9D15-A5E40FF2A9B7}"/>
    <cellStyle name="Normal 7 2 3" xfId="1591" xr:uid="{111F4149-63CC-4C27-956B-7808042E1F6A}"/>
    <cellStyle name="Normal 7 3" xfId="585" xr:uid="{370268C1-03F7-4776-9F7C-AD062E8F8A61}"/>
    <cellStyle name="Normal 7 4" xfId="586" xr:uid="{03A83895-23E8-46CB-BAA1-B097C20347DB}"/>
    <cellStyle name="Normal 7 5" xfId="587" xr:uid="{735BF6FF-6214-4C4A-9AC4-03BC2449AA82}"/>
    <cellStyle name="Normal 7 6" xfId="588" xr:uid="{CDB0DBB9-C7AE-4EB4-ABF3-44CF51990042}"/>
    <cellStyle name="Normal 7 6 2" xfId="1116" xr:uid="{5BD9CD89-8195-444C-863B-41F6B933FAAC}"/>
    <cellStyle name="Normal 7 7" xfId="589" xr:uid="{A82EA8FF-93DF-4224-B254-0F1C79578E28}"/>
    <cellStyle name="Normal 7 8" xfId="1117" xr:uid="{2BB94965-4A20-4D40-9047-66DA6AE5C789}"/>
    <cellStyle name="Normal 7 8 2" xfId="5134" xr:uid="{C42748FB-4AD0-4144-A489-3C56C9E807DB}"/>
    <cellStyle name="Normal 7 9" xfId="1281" xr:uid="{1349FD20-C00A-4BD4-A410-E712375B9F17}"/>
    <cellStyle name="Normal 70" xfId="1521" xr:uid="{08183554-3784-4B64-854B-CC88E0D98482}"/>
    <cellStyle name="Normal 71" xfId="1596" xr:uid="{A192E65A-D455-4AF6-80D0-2013FB4CB6F7}"/>
    <cellStyle name="Normal 71 2" xfId="5193" xr:uid="{82E77C96-5B3B-4B3D-92C2-FE4CFF46B651}"/>
    <cellStyle name="Normal 72" xfId="1602" xr:uid="{DC94EEFA-E74E-4E33-BCB9-93FF9B1885D8}"/>
    <cellStyle name="Normal 72 2" xfId="2147" xr:uid="{401216DD-F40F-433F-AB8D-A3839CED711B}"/>
    <cellStyle name="Normal 72 2 2" xfId="2913" xr:uid="{E041F7D9-5410-4313-9E5D-FC04B2CA41BB}"/>
    <cellStyle name="Normal 72 2 2 2" xfId="6402" xr:uid="{A4B34D8D-14AC-445E-9EC7-89B2CD0FC5A7}"/>
    <cellStyle name="Normal 72 2 2 2 2" xfId="26203" xr:uid="{27FA0C4E-D7D6-481B-9EFE-DFB52D5F3573}"/>
    <cellStyle name="Normal 72 2 2 3" xfId="22796" xr:uid="{F9E489B5-1AFB-4204-9DDF-D97592CCB67D}"/>
    <cellStyle name="Normal 72 2 3" xfId="5726" xr:uid="{6EF2B06A-9D21-4AB6-A15A-5B5A38384ADE}"/>
    <cellStyle name="Normal 72 2 3 2" xfId="25530" xr:uid="{E15AB94C-633E-4687-A84D-A98323B6D358}"/>
    <cellStyle name="Normal 72 2 4" xfId="22322" xr:uid="{CF45B993-4E06-4288-8ADA-DF0737D51F3D}"/>
    <cellStyle name="Normal 72 3" xfId="2381" xr:uid="{DD4DEF1A-0F83-4591-9A96-8F9241A4520E}"/>
    <cellStyle name="Normal 72 3 2" xfId="5882" xr:uid="{1F836572-0B00-4DA3-8F84-2B14B3DDD80E}"/>
    <cellStyle name="Normal 72 3 2 2" xfId="25683" xr:uid="{87ADBF65-ED78-42DD-83BD-8AC93AA906EC}"/>
    <cellStyle name="Normal 72 3 3" xfId="22423" xr:uid="{2D63664C-D0D6-4248-9AE5-9FFB0C7953E4}"/>
    <cellStyle name="Normal 72 4" xfId="5199" xr:uid="{A4D257CC-EC9C-47AD-8C8F-62B7D469D9C1}"/>
    <cellStyle name="Normal 72 4 2" xfId="25010" xr:uid="{F709D55D-6246-4A1C-AE29-0B55FE22DF17}"/>
    <cellStyle name="Normal 72 5" xfId="22074" xr:uid="{1CD7A87D-0643-4BD8-97E8-4195416EC285}"/>
    <cellStyle name="Normal 73" xfId="1607" xr:uid="{64E85F77-AC47-424A-BF09-AFA7D725FD41}"/>
    <cellStyle name="Normal 73 2" xfId="5203" xr:uid="{C51A544D-95A9-4786-9178-ACA005107DF0}"/>
    <cellStyle name="Normal 74" xfId="1685" xr:uid="{A0239DD6-C2BB-4A0B-BBAE-1F783268DAFD}"/>
    <cellStyle name="Normal 74 2" xfId="5271" xr:uid="{2F26B34D-7C36-487D-BE1D-819172C959E2}"/>
    <cellStyle name="Normal 75" xfId="2132" xr:uid="{D171552D-64BA-43CD-8173-9C3C63B8EED2}"/>
    <cellStyle name="Normal 75 2" xfId="5711" xr:uid="{A2B6E89F-AEBC-400C-833D-F6D0E3F94FF1}"/>
    <cellStyle name="Normal 76" xfId="2156" xr:uid="{AC00741B-B8AB-4938-8A39-DEBA640AEF8A}"/>
    <cellStyle name="Normal 76 2" xfId="5735" xr:uid="{F4759890-27CE-4C7B-8C49-4A229B5BE0DE}"/>
    <cellStyle name="Normal 77" xfId="1692" xr:uid="{13BFCB8F-155D-4297-AD00-6BA2AA6EF520}"/>
    <cellStyle name="Normal 77 2" xfId="5278" xr:uid="{EAB17B04-E2A7-4CA1-83E2-77450DDC7F0C}"/>
    <cellStyle name="Normal 78" xfId="2274" xr:uid="{33AD9A5A-16AB-4CCE-A4C2-28EC13278D0E}"/>
    <cellStyle name="Normal 78 2" xfId="5775" xr:uid="{C3A4E3E7-3745-4DDF-A422-6D4C40FE384E}"/>
    <cellStyle name="Normal 79" xfId="70" xr:uid="{FB7763D8-7DE1-4999-898B-08FBC622347D}"/>
    <cellStyle name="Normal 79 2" xfId="4980" xr:uid="{9CD1431D-84C3-490A-9B09-CA4D8EB682E1}"/>
    <cellStyle name="Normal 8" xfId="241" xr:uid="{E5123962-EA6F-44E5-AE01-4DD17F26E322}"/>
    <cellStyle name="Normal 8 2" xfId="590" xr:uid="{E263DB14-003F-4246-94DB-D6371EF59BA1}"/>
    <cellStyle name="Normal 8 2 2" xfId="591" xr:uid="{33DAC7BE-6782-4DE2-926B-24B6E66BA9D5}"/>
    <cellStyle name="Normal 8 2 3" xfId="592" xr:uid="{CA31B79F-2F9A-4B95-8A4D-8C8F422BC19D}"/>
    <cellStyle name="Normal 8 2 4" xfId="1592" xr:uid="{CF0BBED0-757B-4B76-B6DA-33A127475151}"/>
    <cellStyle name="Normal 8 3" xfId="593" xr:uid="{33F15EAC-36A7-4977-9C39-222D0A360DC3}"/>
    <cellStyle name="Normal 8 4" xfId="594" xr:uid="{5FF8C35E-DF66-4E52-A479-EC86B8019A43}"/>
    <cellStyle name="Normal 8 5" xfId="595" xr:uid="{3BFDEADC-F136-4C27-B016-EB46C1779FC3}"/>
    <cellStyle name="Normal 8 6" xfId="596" xr:uid="{C76B74C4-1952-4913-ADC0-DE53A5FB599A}"/>
    <cellStyle name="Normal 8 6 2" xfId="1118" xr:uid="{CAF916D9-89B8-424D-9F63-49ED16501F69}"/>
    <cellStyle name="Normal 8 7" xfId="1119" xr:uid="{FBAA983D-275E-43E5-93F9-5F18E9589CCE}"/>
    <cellStyle name="Normal 8 7 2" xfId="5135" xr:uid="{81EB8A17-FCDB-4B87-A219-8D5EE2AE9635}"/>
    <cellStyle name="Normal 8 8" xfId="1417" xr:uid="{071392F2-6DFC-4063-8509-2AD7C3D4A843}"/>
    <cellStyle name="Normal 8 9" xfId="5034" xr:uid="{C5EF13A3-7F9F-4E2C-8ACA-5A7C93CA2CA0}"/>
    <cellStyle name="Normal 80" xfId="145" xr:uid="{954C3E87-2CE9-468C-8D35-55E768DA2748}"/>
    <cellStyle name="Normal 80 2" xfId="5016" xr:uid="{14554CCC-E1B8-4817-ABAF-1723E979B9F6}"/>
    <cellStyle name="Normal 81" xfId="3574" xr:uid="{5A7F8A3D-3F01-4852-AD38-70EBC3FA1BF2}"/>
    <cellStyle name="Normal 81 2" xfId="7063" xr:uid="{11B0692E-F1C9-4E51-A3ED-67684207ED7F}"/>
    <cellStyle name="Normal 82" xfId="4300" xr:uid="{3270C907-BEE9-4FBA-925E-0271C4859728}"/>
    <cellStyle name="Normal 82 2" xfId="7789" xr:uid="{451988E8-784F-4694-A482-A2CE15F8852C}"/>
    <cellStyle name="Normal 83" xfId="4977" xr:uid="{FBDEDD6A-9827-43AE-ACB3-159B907CB941}"/>
    <cellStyle name="Normal 84" xfId="8" xr:uid="{DAD9693B-261B-4556-A5D9-CB1014477831}"/>
    <cellStyle name="Normal 85" xfId="45" xr:uid="{BBBB9448-75C4-4433-9864-CDC70F6E08AE}"/>
    <cellStyle name="Normal 86" xfId="8865" xr:uid="{07A6157F-2CB3-486A-A5C6-12D5213E9DD1}"/>
    <cellStyle name="Normal 87" xfId="1606" xr:uid="{76C9F715-04E5-437A-8351-C08745D1970F}"/>
    <cellStyle name="Normal 87 2" xfId="2383" xr:uid="{3FE40CC0-3345-47A2-916F-2715152C5993}"/>
    <cellStyle name="Normal 87 2 2" xfId="5884" xr:uid="{FAD94C96-BD51-4D2E-B07F-4B495B8A8055}"/>
    <cellStyle name="Normal 87 2 2 2" xfId="25685" xr:uid="{E1E7E01D-D0FA-4EF4-B12C-1705BCDE0C9A}"/>
    <cellStyle name="Normal 87 2 3" xfId="22425" xr:uid="{411B4005-F3B4-40EF-906A-25CB2B5ED928}"/>
    <cellStyle name="Normal 87 3" xfId="5202" xr:uid="{F72B81CB-93CB-44CE-8FB6-983F4046E715}"/>
    <cellStyle name="Normal 87 3 2" xfId="25012" xr:uid="{60159E2A-7557-4805-8C7B-95E96E203D41}"/>
    <cellStyle name="Normal 87 4" xfId="22076" xr:uid="{669435BF-8FE3-4F28-877F-459A5103B513}"/>
    <cellStyle name="Normal 88" xfId="60662" xr:uid="{AB979F9F-5FEF-487D-A951-59C302BD7B51}"/>
    <cellStyle name="Normal 9" xfId="243" xr:uid="{C9D074BB-9917-4C74-B136-27D31675B4EF}"/>
    <cellStyle name="Normal 9 2" xfId="597" xr:uid="{FD5EC402-CCFE-44D5-936D-3E0EB8FAC758}"/>
    <cellStyle name="Normal 9 2 2" xfId="1593" xr:uid="{D6420231-BA7B-42C1-A5B8-A13E09E4BA5F}"/>
    <cellStyle name="Normal 9 3" xfId="598" xr:uid="{BE147721-C0B8-4F45-9926-1E8B9A6343B7}"/>
    <cellStyle name="Normal 9 4" xfId="599" xr:uid="{0B2D0FA9-460B-4462-B341-2E1B7CBB9FC6}"/>
    <cellStyle name="Normal 9 5" xfId="600" xr:uid="{4144BCBA-0A35-42E5-807E-25634C7CB47B}"/>
    <cellStyle name="Normal 9 5 2" xfId="1120" xr:uid="{A79D2C37-1DC5-4F32-9B85-05B3540E1017}"/>
    <cellStyle name="Normal 9 6" xfId="601" xr:uid="{64E2C099-0781-4035-A362-1FFAC07FF0C5}"/>
    <cellStyle name="Normal 9 7" xfId="1121" xr:uid="{7D54FF24-AB8E-4D96-9473-B857916B30EC}"/>
    <cellStyle name="Normal 9 8" xfId="1418" xr:uid="{92BC9946-CDA1-4C19-870D-D4B296203D4C}"/>
    <cellStyle name="Normal M" xfId="262" xr:uid="{80C350AD-BA73-4BFD-AA1A-FF172FEE1DC1}"/>
    <cellStyle name="Normal M 2" xfId="5043" xr:uid="{4463514A-148B-4A78-ADB4-514D6A9F9DCD}"/>
    <cellStyle name="Normal T" xfId="263" xr:uid="{3AFA23B4-14EA-473E-8E1D-3951C838B1E6}"/>
    <cellStyle name="Normal T 2" xfId="5044" xr:uid="{AE48BFE0-1B74-4842-95AE-576F4C19EABC}"/>
    <cellStyle name="Normal W" xfId="264" xr:uid="{BC36D4CD-D92A-462F-A048-324E44474745}"/>
    <cellStyle name="Normal W 2" xfId="5045" xr:uid="{E089D897-9AAC-4645-8A4E-492951A9E22F}"/>
    <cellStyle name="Normal_Backup of bs-plt" xfId="3" xr:uid="{00000000-0005-0000-0000-000005000000}"/>
    <cellStyle name="Normal_bs&amp;pl-2001 T217" xfId="4" xr:uid="{00000000-0005-0000-0000-000006000000}"/>
    <cellStyle name="Normal_bs-plt" xfId="5" xr:uid="{00000000-0005-0000-0000-000007000000}"/>
    <cellStyle name="NormalGB" xfId="46" xr:uid="{3CE7A376-6B89-4AB3-B682-65C2F63C8C20}"/>
    <cellStyle name="NormalGB 2" xfId="1251" xr:uid="{E6D8FAA2-B848-45A5-8A28-D1F46D109D46}"/>
    <cellStyle name="NormalGB 3" xfId="2220" xr:uid="{C3CC55FD-A267-40DA-9ADB-B0095EDA7C18}"/>
    <cellStyle name="Note 10" xfId="1599" xr:uid="{FCB31269-769B-40BE-AF28-A30988751CA7}"/>
    <cellStyle name="Note 10 10" xfId="8884" xr:uid="{A93301C4-C237-4D13-A413-7B78240F0813}"/>
    <cellStyle name="Note 10 10 2" xfId="28679" xr:uid="{65311380-4B1B-47CE-A56D-D7B5532C18EB}"/>
    <cellStyle name="Note 10 10 3" xfId="47677" xr:uid="{5CB50528-E600-4C5A-BB2B-91E48DD7C5B0}"/>
    <cellStyle name="Note 10 11" xfId="8765" xr:uid="{12161A26-FB3A-48E6-8540-83CDE79E6DC4}"/>
    <cellStyle name="Note 10 11 2" xfId="28562" xr:uid="{4FBEB5E4-0822-4D58-8B8D-1E24639C3C62}"/>
    <cellStyle name="Note 10 11 3" xfId="47560" xr:uid="{9764EF00-A1BF-4D58-9A4F-36B7782CF691}"/>
    <cellStyle name="Note 10 2" xfId="2144" xr:uid="{6F27D464-1194-41CF-9B09-CCE1F7A4A042}"/>
    <cellStyle name="Note 10 2 2" xfId="2910" xr:uid="{5F9364BE-60CE-408B-8BF8-DD23A13BFC1D}"/>
    <cellStyle name="Note 10 2 2 2" xfId="4930" xr:uid="{0BD86499-A4E0-4F2B-94BA-15158130BC36}"/>
    <cellStyle name="Note 10 2 2 2 2" xfId="8419" xr:uid="{A7A33310-375C-46C5-B239-1670CABA8131}"/>
    <cellStyle name="Note 10 2 2 2 2 2" xfId="15408" xr:uid="{CAE8F85E-0F8E-460A-B948-9C8C2CEA62D3}"/>
    <cellStyle name="Note 10 2 2 2 2 2 2" xfId="35203" xr:uid="{97FB87A2-8FD7-4B2B-8139-F511D6CFF8C4}"/>
    <cellStyle name="Note 10 2 2 2 2 2 3" xfId="54201" xr:uid="{4FC94839-D977-47F0-9800-67ED41B85490}"/>
    <cellStyle name="Note 10 2 2 2 2 3" xfId="21822" xr:uid="{A0A18F28-D318-45BF-A513-C2E3AA7FECEF}"/>
    <cellStyle name="Note 10 2 2 2 2 3 2" xfId="41617" xr:uid="{3DBBDB67-01F5-4935-B096-FC36256D0EC4}"/>
    <cellStyle name="Note 10 2 2 2 2 3 3" xfId="60615" xr:uid="{BAD19677-69A7-474E-92FC-22011D4265F7}"/>
    <cellStyle name="Note 10 2 2 2 2 4" xfId="28216" xr:uid="{4F3ABD88-A57A-45B7-B1F6-057A5FF79695}"/>
    <cellStyle name="Note 10 2 2 2 2 5" xfId="47214" xr:uid="{8419964D-30E9-4A62-9997-92B0B619FA6C}"/>
    <cellStyle name="Note 10 2 2 2 3" xfId="12010" xr:uid="{7BCC4083-76CB-46DB-B431-EA77708248A1}"/>
    <cellStyle name="Note 10 2 2 2 3 2" xfId="31805" xr:uid="{E621D2E7-583B-4467-8160-520B46EE40D2}"/>
    <cellStyle name="Note 10 2 2 2 3 3" xfId="50803" xr:uid="{4AC316FD-5A84-4A9A-A564-460B99CC04C8}"/>
    <cellStyle name="Note 10 2 2 2 4" xfId="18433" xr:uid="{826CB93D-CC49-4471-88FE-6122C4AFD411}"/>
    <cellStyle name="Note 10 2 2 2 4 2" xfId="38228" xr:uid="{6B21576B-0BAA-4CD9-ADC7-0EBA3001E3AE}"/>
    <cellStyle name="Note 10 2 2 2 4 3" xfId="57226" xr:uid="{CE7555DE-1890-43E0-BB85-938E9E950C43}"/>
    <cellStyle name="Note 10 2 2 2 5" xfId="24794" xr:uid="{BE3557B7-24E0-47FB-B1FA-62CA785CF9EB}"/>
    <cellStyle name="Note 10 2 2 2 6" xfId="43825" xr:uid="{5DCF2AC9-2224-4B7A-A476-1E9A5FCC90C5}"/>
    <cellStyle name="Note 10 2 2 3" xfId="6399" xr:uid="{C48BAC29-C61A-4E28-919C-F09C34F66BFB}"/>
    <cellStyle name="Note 10 2 2 3 2" xfId="13396" xr:uid="{E039F3A3-7815-4C3A-8185-50B7A4DF1996}"/>
    <cellStyle name="Note 10 2 2 3 2 2" xfId="33191" xr:uid="{18FC91DB-2499-4BA5-802A-EF6F098DAD5B}"/>
    <cellStyle name="Note 10 2 2 3 2 3" xfId="52189" xr:uid="{6FCDB07A-3FBE-4114-A314-BEC7385E7844}"/>
    <cellStyle name="Note 10 2 2 3 3" xfId="19810" xr:uid="{FDCD25C8-385B-4AC6-BD89-0B10E3A773FF}"/>
    <cellStyle name="Note 10 2 2 3 3 2" xfId="39605" xr:uid="{CAC37E14-08A9-49EE-A6A5-31F37D9349DA}"/>
    <cellStyle name="Note 10 2 2 3 3 3" xfId="58603" xr:uid="{F4B93E1A-632B-4E31-9E38-ECC97BCB0BE7}"/>
    <cellStyle name="Note 10 2 2 3 4" xfId="26200" xr:uid="{FFF6D05B-F007-4EFB-9272-BCAE0E0F1EA8}"/>
    <cellStyle name="Note 10 2 2 3 5" xfId="45202" xr:uid="{CF86E544-0D20-4E60-92E3-42908AE9D217}"/>
    <cellStyle name="Note 10 2 2 4" xfId="10002" xr:uid="{D4BF712D-60CE-4E94-BA12-F19E806E7177}"/>
    <cellStyle name="Note 10 2 2 4 2" xfId="29797" xr:uid="{A0837E3C-6A95-4515-9BD8-0F904900B27C}"/>
    <cellStyle name="Note 10 2 2 4 3" xfId="48795" xr:uid="{3B0FAA64-ECAC-4384-84F0-FEAA6533AA08}"/>
    <cellStyle name="Note 10 2 2 5" xfId="16421" xr:uid="{3D7AE234-9A6C-47D2-A68F-53AE14D8FA1B}"/>
    <cellStyle name="Note 10 2 2 5 2" xfId="36216" xr:uid="{C7A3FC4A-95BF-4CB4-A4ED-943E4821E036}"/>
    <cellStyle name="Note 10 2 2 5 3" xfId="55214" xr:uid="{DD2082E7-295F-48A5-A692-C0856CB650C4}"/>
    <cellStyle name="Note 10 2 2 6" xfId="22793" xr:uid="{B7B99D55-5438-4E2A-8AFF-8B3EE63A9484}"/>
    <cellStyle name="Note 10 2 3" xfId="4151" xr:uid="{163581C8-820F-482E-B9FE-5D5A4AB5AEBA}"/>
    <cellStyle name="Note 10 2 3 2" xfId="7640" xr:uid="{76F9DBCC-029A-49B0-A022-49BF00EFF091}"/>
    <cellStyle name="Note 10 2 3 2 2" xfId="14633" xr:uid="{EE4D966C-4631-428C-B757-E2A3C69FB32A}"/>
    <cellStyle name="Note 10 2 3 2 2 2" xfId="34428" xr:uid="{AD3F0D65-AFD3-4242-9C47-7D3E95538453}"/>
    <cellStyle name="Note 10 2 3 2 2 3" xfId="53426" xr:uid="{409D4ABE-E65B-4DD2-AA1E-EC170AD7425A}"/>
    <cellStyle name="Note 10 2 3 2 3" xfId="21047" xr:uid="{9EFEA7A5-A029-4D70-B941-DFAE5423BEAB}"/>
    <cellStyle name="Note 10 2 3 2 3 2" xfId="40842" xr:uid="{42B154DD-4FD6-45C1-AADF-10FF3EAAF882}"/>
    <cellStyle name="Note 10 2 3 2 3 3" xfId="59840" xr:uid="{3E3FED11-9FE2-48D7-8383-6E0A18F9FB43}"/>
    <cellStyle name="Note 10 2 3 2 4" xfId="27439" xr:uid="{D55819ED-0B8D-4665-8150-EF43538A553F}"/>
    <cellStyle name="Note 10 2 3 2 5" xfId="46439" xr:uid="{7A7DFF77-3046-4905-95A4-1AB990641AA2}"/>
    <cellStyle name="Note 10 2 3 3" xfId="11235" xr:uid="{074E97C0-600D-4BCB-9F5D-10B51EB868ED}"/>
    <cellStyle name="Note 10 2 3 3 2" xfId="31030" xr:uid="{F9FA91E0-9B04-4A95-903B-4B90697B3545}"/>
    <cellStyle name="Note 10 2 3 3 3" xfId="50028" xr:uid="{5AB82797-5EAD-4FA9-B20D-B2E8B5513D16}"/>
    <cellStyle name="Note 10 2 3 4" xfId="17658" xr:uid="{23D319E1-F44D-4557-B0F8-0BDA839B8090}"/>
    <cellStyle name="Note 10 2 3 4 2" xfId="37453" xr:uid="{7172EB77-2822-4EC3-9D9A-DD3EAEB3E0A9}"/>
    <cellStyle name="Note 10 2 3 4 3" xfId="56451" xr:uid="{99775408-1AB3-4614-9C6B-114FFC5D15F3}"/>
    <cellStyle name="Note 10 2 3 5" xfId="24018" xr:uid="{7BAFD37A-5C0C-4AE0-9E76-7E71A756DC3D}"/>
    <cellStyle name="Note 10 2 3 6" xfId="43050" xr:uid="{7CEB1A61-70E2-4154-94F5-90522D7228D2}"/>
    <cellStyle name="Note 10 2 4" xfId="3430" xr:uid="{FC9B9339-ED32-48CB-B216-57F371F69ED1}"/>
    <cellStyle name="Note 10 2 4 2" xfId="6919" xr:uid="{0A3B1920-8A6E-4C6E-BF5B-2BE82A42BEF0}"/>
    <cellStyle name="Note 10 2 4 2 2" xfId="13913" xr:uid="{18864791-2E17-41FC-8C1A-D3D1BCB5DEB8}"/>
    <cellStyle name="Note 10 2 4 2 2 2" xfId="33708" xr:uid="{5921EE70-67F7-4792-968B-D4E2D7490D03}"/>
    <cellStyle name="Note 10 2 4 2 2 3" xfId="52706" xr:uid="{221F3FE0-478E-4E31-BFBA-D22C2FEAB27F}"/>
    <cellStyle name="Note 10 2 4 2 3" xfId="20327" xr:uid="{DF001222-2C7A-4FE9-82FE-C31EE7AECE49}"/>
    <cellStyle name="Note 10 2 4 2 3 2" xfId="40122" xr:uid="{9D098E46-611C-4207-ADE8-D901F714606E}"/>
    <cellStyle name="Note 10 2 4 2 3 3" xfId="59120" xr:uid="{3020C95B-8C2F-4E4D-B026-D0B5E1FEDAD2}"/>
    <cellStyle name="Note 10 2 4 2 4" xfId="26719" xr:uid="{DC83F2D6-C2AD-4751-8CF6-1239B7990861}"/>
    <cellStyle name="Note 10 2 4 2 5" xfId="45719" xr:uid="{A9659419-25A2-4560-BD23-5F9DC1622C5E}"/>
    <cellStyle name="Note 10 2 4 3" xfId="10515" xr:uid="{90F439A2-5393-499D-82D2-2FA5BA422FA0}"/>
    <cellStyle name="Note 10 2 4 3 2" xfId="30310" xr:uid="{3D5CE453-2AF9-45FA-8CB8-EDDFAAB9E118}"/>
    <cellStyle name="Note 10 2 4 3 3" xfId="49308" xr:uid="{39CB3CC2-0AB3-418A-A4EC-B2839D12D75F}"/>
    <cellStyle name="Note 10 2 4 4" xfId="16938" xr:uid="{D81A97F7-7ADE-43BF-9DCB-76D8349228CB}"/>
    <cellStyle name="Note 10 2 4 4 2" xfId="36733" xr:uid="{A902BE6E-B09B-4E8B-8A4C-04EDD86D75EE}"/>
    <cellStyle name="Note 10 2 4 4 3" xfId="55731" xr:uid="{81CE35A2-EFEE-47C3-A7BA-E45B26F1C775}"/>
    <cellStyle name="Note 10 2 4 5" xfId="23298" xr:uid="{9BFA1D96-86C7-4DE8-B119-127477613C50}"/>
    <cellStyle name="Note 10 2 4 6" xfId="42330" xr:uid="{E1F99971-BFE0-4037-903E-74B813516715}"/>
    <cellStyle name="Note 10 2 5" xfId="5723" xr:uid="{4282B718-AF7E-491D-8BF4-DA887D6A3A8A}"/>
    <cellStyle name="Note 10 2 5 2" xfId="12732" xr:uid="{C1695D33-362E-4789-BC86-26BFBE18A396}"/>
    <cellStyle name="Note 10 2 5 2 2" xfId="32527" xr:uid="{13707B0D-2DF6-498A-8B23-7C4936EF448D}"/>
    <cellStyle name="Note 10 2 5 2 3" xfId="51525" xr:uid="{E7B57519-3F86-4847-BEB3-894F3098D44E}"/>
    <cellStyle name="Note 10 2 5 3" xfId="19149" xr:uid="{65A5F100-0978-433A-A813-8A306F747912}"/>
    <cellStyle name="Note 10 2 5 3 2" xfId="38944" xr:uid="{E6D84A86-7E5A-4AC6-941E-52D27BFAAB64}"/>
    <cellStyle name="Note 10 2 5 3 3" xfId="57942" xr:uid="{734D2200-993C-464B-BCDB-4EA3257C3259}"/>
    <cellStyle name="Note 10 2 5 4" xfId="25527" xr:uid="{397A11E5-7BB5-4B33-AA39-DEBEED35C24D}"/>
    <cellStyle name="Note 10 2 5 5" xfId="44541" xr:uid="{9EB5D92E-C4CB-4A24-A1B4-B074D6E3E9F1}"/>
    <cellStyle name="Note 10 2 6" xfId="9366" xr:uid="{100B1897-5046-4AB2-AF65-44BB02B4481C}"/>
    <cellStyle name="Note 10 2 6 2" xfId="29161" xr:uid="{99A4A4B9-7440-4A7C-8EAE-AA519C1F9E61}"/>
    <cellStyle name="Note 10 2 6 3" xfId="48159" xr:uid="{2E629F8C-8132-4720-A6BC-8506B88711B9}"/>
    <cellStyle name="Note 10 2 7" xfId="15748" xr:uid="{B770DF0D-3217-4E68-884B-1327FC866D2B}"/>
    <cellStyle name="Note 10 2 7 2" xfId="35543" xr:uid="{388B098F-80B2-48AA-87BF-4BF2D6CBE91A}"/>
    <cellStyle name="Note 10 2 7 3" xfId="54541" xr:uid="{1ECD1B93-8456-4A89-A58E-4FA458763958}"/>
    <cellStyle name="Note 10 3" xfId="2165" xr:uid="{3E78A1E2-A098-4839-A1A5-D5834AB45CDF}"/>
    <cellStyle name="Note 10 3 2" xfId="2930" xr:uid="{29206C24-1AF0-4757-805B-C3528FCECFE0}"/>
    <cellStyle name="Note 10 3 2 2" xfId="4948" xr:uid="{CF30A5D5-D280-4017-9794-75B7C9A82C8A}"/>
    <cellStyle name="Note 10 3 2 2 2" xfId="8437" xr:uid="{03698C88-A91C-4A1D-8B51-203F16A0E02A}"/>
    <cellStyle name="Note 10 3 2 2 2 2" xfId="15426" xr:uid="{47D5A8AD-D10E-4089-82B3-16608C71F805}"/>
    <cellStyle name="Note 10 3 2 2 2 2 2" xfId="35221" xr:uid="{86C724EC-54DA-465E-BBED-622E342AAC1C}"/>
    <cellStyle name="Note 10 3 2 2 2 2 3" xfId="54219" xr:uid="{5B2C9F30-1FEC-4D37-AFDE-F9F2C962DF65}"/>
    <cellStyle name="Note 10 3 2 2 2 3" xfId="21840" xr:uid="{262ACBC3-9D58-4469-A811-53B6432FF807}"/>
    <cellStyle name="Note 10 3 2 2 2 3 2" xfId="41635" xr:uid="{7E4CA3CD-74CB-4DD9-A153-8B631E1B3434}"/>
    <cellStyle name="Note 10 3 2 2 2 3 3" xfId="60633" xr:uid="{94D8F13A-9FD1-4722-95C2-4A3C20814382}"/>
    <cellStyle name="Note 10 3 2 2 2 4" xfId="28234" xr:uid="{8563C955-7CCB-4299-A8B0-8975EDC700EB}"/>
    <cellStyle name="Note 10 3 2 2 2 5" xfId="47232" xr:uid="{A945F3E8-31AE-48A2-BC52-F0976A231403}"/>
    <cellStyle name="Note 10 3 2 2 3" xfId="12028" xr:uid="{267D245F-C63F-4C7F-B751-C92937F2F074}"/>
    <cellStyle name="Note 10 3 2 2 3 2" xfId="31823" xr:uid="{1A6CD02F-FDE9-42C5-9051-911E8AC78417}"/>
    <cellStyle name="Note 10 3 2 2 3 3" xfId="50821" xr:uid="{82B9D8CA-0391-436A-8DBF-76A1D657753C}"/>
    <cellStyle name="Note 10 3 2 2 4" xfId="18451" xr:uid="{7E0ECAC5-5922-4EE6-9BFD-D8E31C810296}"/>
    <cellStyle name="Note 10 3 2 2 4 2" xfId="38246" xr:uid="{CC77C425-6A79-4AF8-AB2A-35702867F021}"/>
    <cellStyle name="Note 10 3 2 2 4 3" xfId="57244" xr:uid="{67197B96-E172-42BF-89B3-BFC87CA66B73}"/>
    <cellStyle name="Note 10 3 2 2 5" xfId="24812" xr:uid="{33684E36-2543-4350-804F-4D7837A2D46C}"/>
    <cellStyle name="Note 10 3 2 2 6" xfId="43843" xr:uid="{14810425-AA37-4B1F-BD73-D8EDEF4B8738}"/>
    <cellStyle name="Note 10 3 2 3" xfId="6419" xr:uid="{CFF1566C-1C3E-45FF-9FD9-0B4FC6FD86FD}"/>
    <cellStyle name="Note 10 3 2 3 2" xfId="13414" xr:uid="{EC30F25D-C59A-4651-B288-51011435204E}"/>
    <cellStyle name="Note 10 3 2 3 2 2" xfId="33209" xr:uid="{C02477B1-EFD7-4597-80D8-FC1D2FA75987}"/>
    <cellStyle name="Note 10 3 2 3 2 3" xfId="52207" xr:uid="{76DE5AC0-D4CD-4D76-A594-B91985A7500B}"/>
    <cellStyle name="Note 10 3 2 3 3" xfId="19828" xr:uid="{F7F15124-4E26-40B1-B971-5691321E1E09}"/>
    <cellStyle name="Note 10 3 2 3 3 2" xfId="39623" xr:uid="{6051C2E3-698B-4EE8-A098-1E5711F64724}"/>
    <cellStyle name="Note 10 3 2 3 3 3" xfId="58621" xr:uid="{E191AF07-0D2D-473F-A17F-ACDBB40440BE}"/>
    <cellStyle name="Note 10 3 2 3 4" xfId="26220" xr:uid="{9A2BAF98-558E-4601-A082-CAB88D4D2B67}"/>
    <cellStyle name="Note 10 3 2 3 5" xfId="45220" xr:uid="{F326A164-C1D3-47B7-BDA9-145C8D51F284}"/>
    <cellStyle name="Note 10 3 2 4" xfId="10019" xr:uid="{149912F1-F5E3-4CED-8A51-258C2EB04166}"/>
    <cellStyle name="Note 10 3 2 4 2" xfId="29814" xr:uid="{9CC7FC50-ABBE-4B79-B0A1-C9D34A77B86C}"/>
    <cellStyle name="Note 10 3 2 4 3" xfId="48812" xr:uid="{61A96D62-11D3-44CF-B37B-27746EC662AB}"/>
    <cellStyle name="Note 10 3 2 5" xfId="16439" xr:uid="{98CB55E8-E787-4BC7-B5EE-5641833B3590}"/>
    <cellStyle name="Note 10 3 2 5 2" xfId="36234" xr:uid="{5DD21634-9D0E-40E2-A2B4-3827701D0724}"/>
    <cellStyle name="Note 10 3 2 5 3" xfId="55232" xr:uid="{76AE18FB-A731-4231-802A-294BB878BCB0}"/>
    <cellStyle name="Note 10 3 2 6" xfId="22807" xr:uid="{E3ADE870-D6EC-47E6-B3A9-3DE55A902CAE}"/>
    <cellStyle name="Note 10 3 3" xfId="4169" xr:uid="{4DDB541D-5FE9-4472-AEAA-DB5E34E117D4}"/>
    <cellStyle name="Note 10 3 3 2" xfId="7658" xr:uid="{3CDCCEF2-913B-4989-B713-CF2F97A19B7B}"/>
    <cellStyle name="Note 10 3 3 2 2" xfId="14651" xr:uid="{C4EB34A4-A6BB-4640-B14E-A22B01B7620C}"/>
    <cellStyle name="Note 10 3 3 2 2 2" xfId="34446" xr:uid="{DF6D3008-7CE9-40B7-A413-8066541BB77E}"/>
    <cellStyle name="Note 10 3 3 2 2 3" xfId="53444" xr:uid="{D24619F9-650C-4B1B-92A5-A723BC0CB801}"/>
    <cellStyle name="Note 10 3 3 2 3" xfId="21065" xr:uid="{82671D3D-0713-4513-B618-B3ECC842B645}"/>
    <cellStyle name="Note 10 3 3 2 3 2" xfId="40860" xr:uid="{85E6A0C4-5B9C-4CF9-AD43-30597E5F2E4A}"/>
    <cellStyle name="Note 10 3 3 2 3 3" xfId="59858" xr:uid="{01482230-5913-426A-ABF0-F243B2EAE58C}"/>
    <cellStyle name="Note 10 3 3 2 4" xfId="27457" xr:uid="{AD09CA91-892E-40D9-A865-CF121409796D}"/>
    <cellStyle name="Note 10 3 3 2 5" xfId="46457" xr:uid="{3D25A53D-F5BF-4113-83E6-DFDCDC14C338}"/>
    <cellStyle name="Note 10 3 3 3" xfId="11253" xr:uid="{5338E41E-E621-4FA6-82C8-090DC3A36200}"/>
    <cellStyle name="Note 10 3 3 3 2" xfId="31048" xr:uid="{08C1B7C1-4500-4551-8E78-D03F998E98ED}"/>
    <cellStyle name="Note 10 3 3 3 3" xfId="50046" xr:uid="{1C55A6FC-F30F-4CC7-87D8-B351F3819D5C}"/>
    <cellStyle name="Note 10 3 3 4" xfId="17676" xr:uid="{076B1133-FB35-4AD8-A732-1CAB841B58B9}"/>
    <cellStyle name="Note 10 3 3 4 2" xfId="37471" xr:uid="{AC7BAC4B-FE4C-4C9C-A66A-C86F41BB5E7B}"/>
    <cellStyle name="Note 10 3 3 4 3" xfId="56469" xr:uid="{3D1007CE-7678-4F4E-B8E0-DDF93FDB011D}"/>
    <cellStyle name="Note 10 3 3 5" xfId="24036" xr:uid="{6ECC2770-F53B-4049-9F2C-B36FF98F0496}"/>
    <cellStyle name="Note 10 3 3 6" xfId="43068" xr:uid="{4B6848D3-6095-44E8-87FA-E6CB96E9410B}"/>
    <cellStyle name="Note 10 3 4" xfId="3239" xr:uid="{50B73A84-1ECE-474E-9E26-E20F2BA4C9EA}"/>
    <cellStyle name="Note 10 3 4 2" xfId="6728" xr:uid="{D1CFC11C-63F7-42DF-B27F-177B55928FAB}"/>
    <cellStyle name="Note 10 3 4 2 2" xfId="13722" xr:uid="{4DEE98D9-328E-47C4-9F04-513086BA2426}"/>
    <cellStyle name="Note 10 3 4 2 2 2" xfId="33517" xr:uid="{708A7094-F751-4C69-8EC8-5DF717614211}"/>
    <cellStyle name="Note 10 3 4 2 2 3" xfId="52515" xr:uid="{1EA3464A-6BC4-4596-A889-4FB8E2A69DBD}"/>
    <cellStyle name="Note 10 3 4 2 3" xfId="20136" xr:uid="{A3804099-9008-4317-9403-B9A68508E5AA}"/>
    <cellStyle name="Note 10 3 4 2 3 2" xfId="39931" xr:uid="{863BEDB7-A2C1-4CBA-8091-83AAC4E85A7E}"/>
    <cellStyle name="Note 10 3 4 2 3 3" xfId="58929" xr:uid="{F7206872-EFDB-434F-9812-0E5C70D596CB}"/>
    <cellStyle name="Note 10 3 4 2 4" xfId="26528" xr:uid="{3C57761B-ADD1-4301-96EB-78BC64E57FA9}"/>
    <cellStyle name="Note 10 3 4 2 5" xfId="45528" xr:uid="{83C8D670-BF51-4433-8A59-1C996AEE1E18}"/>
    <cellStyle name="Note 10 3 4 3" xfId="10324" xr:uid="{C1E4D006-EDFA-4357-86F3-DA9D75394659}"/>
    <cellStyle name="Note 10 3 4 3 2" xfId="30119" xr:uid="{1C40663A-B562-47C7-9EA0-FEBFE05DD870}"/>
    <cellStyle name="Note 10 3 4 3 3" xfId="49117" xr:uid="{1E2D75D8-3653-4B43-8FD9-30A7B6CAF778}"/>
    <cellStyle name="Note 10 3 4 4" xfId="16747" xr:uid="{0741B97C-B51C-40E6-BAF1-FA1D847AE346}"/>
    <cellStyle name="Note 10 3 4 4 2" xfId="36542" xr:uid="{E607CB79-48BE-40FF-B0C5-4DF1A26E1B2C}"/>
    <cellStyle name="Note 10 3 4 4 3" xfId="55540" xr:uid="{1B94B990-6D4C-4A6C-9D7A-805F67D93967}"/>
    <cellStyle name="Note 10 3 4 5" xfId="23107" xr:uid="{10844515-07FA-4BEE-8B68-17FCDBB984AD}"/>
    <cellStyle name="Note 10 3 4 6" xfId="42139" xr:uid="{5227A8E2-A899-43E2-AA27-C80042AFC9CF}"/>
    <cellStyle name="Note 10 3 5" xfId="5744" xr:uid="{A2737FE9-969B-4BD6-9FE7-A8563F40CBC5}"/>
    <cellStyle name="Note 10 3 5 2" xfId="12750" xr:uid="{77E368DD-9E1F-49C0-BD7C-5877E2978E84}"/>
    <cellStyle name="Note 10 3 5 2 2" xfId="32545" xr:uid="{7E71365E-DE14-473C-BBD9-E9DE79F7132B}"/>
    <cellStyle name="Note 10 3 5 2 3" xfId="51543" xr:uid="{ACD903A9-4D12-4EBB-B816-0DE99E119D9A}"/>
    <cellStyle name="Note 10 3 5 3" xfId="19167" xr:uid="{19EDA860-7AB1-4133-93A9-9E8ECBAEC371}"/>
    <cellStyle name="Note 10 3 5 3 2" xfId="38962" xr:uid="{C60E5ABD-A5F8-4351-A978-CBB5EF1AE6CD}"/>
    <cellStyle name="Note 10 3 5 3 3" xfId="57960" xr:uid="{5C58A94B-4F16-49BD-BC75-9F0F794CB49E}"/>
    <cellStyle name="Note 10 3 5 4" xfId="25547" xr:uid="{914605E7-5194-4ADF-8078-C4322F1254FE}"/>
    <cellStyle name="Note 10 3 5 5" xfId="44559" xr:uid="{E14B5242-8090-4FF0-87E5-9403AF338006}"/>
    <cellStyle name="Note 10 3 6" xfId="9383" xr:uid="{9BD4F9CB-F0B5-4A5E-B900-778E5A0C972C}"/>
    <cellStyle name="Note 10 3 6 2" xfId="29178" xr:uid="{A3B1A1CD-9FAC-4F46-A753-0C757438BBF4}"/>
    <cellStyle name="Note 10 3 6 3" xfId="48176" xr:uid="{E24DAF95-02A0-4393-B2DC-BAA802AA873F}"/>
    <cellStyle name="Note 10 3 7" xfId="15766" xr:uid="{01873D36-DF4F-4A0C-A8BB-4E5661EA796C}"/>
    <cellStyle name="Note 10 3 7 2" xfId="35561" xr:uid="{17A12004-158A-47E0-ADBB-1AABBB383DA6}"/>
    <cellStyle name="Note 10 3 7 3" xfId="54559" xr:uid="{EFECCE00-A263-4801-9124-78DD6C7F4C37}"/>
    <cellStyle name="Note 10 4" xfId="2180" xr:uid="{ED445B13-E1EE-470B-B2B1-EF228F99AD31}"/>
    <cellStyle name="Note 10 4 2" xfId="2945" xr:uid="{AF593CE4-B6C6-4CBB-A6DB-88967DE96393}"/>
    <cellStyle name="Note 10 4 2 2" xfId="4963" xr:uid="{254BDA65-9FFA-4813-8CA3-2CEF312EA939}"/>
    <cellStyle name="Note 10 4 2 2 2" xfId="8452" xr:uid="{A4146B07-C790-48EB-B023-136894BEC372}"/>
    <cellStyle name="Note 10 4 2 2 2 2" xfId="15441" xr:uid="{1B7994D7-E5D6-4171-A5B0-95805CC73C03}"/>
    <cellStyle name="Note 10 4 2 2 2 2 2" xfId="35236" xr:uid="{80B01406-69FD-4C41-9578-11D797904293}"/>
    <cellStyle name="Note 10 4 2 2 2 2 3" xfId="54234" xr:uid="{41F97D98-CB74-4346-8E46-425A769623C6}"/>
    <cellStyle name="Note 10 4 2 2 2 3" xfId="21855" xr:uid="{EB3E914F-E15E-45D0-B8AE-D0358F0E9EA4}"/>
    <cellStyle name="Note 10 4 2 2 2 3 2" xfId="41650" xr:uid="{4F629B91-FF8A-44B7-9C88-254BE72C5AEC}"/>
    <cellStyle name="Note 10 4 2 2 2 3 3" xfId="60648" xr:uid="{0204881A-E3E5-4E7F-883C-5B11869C8742}"/>
    <cellStyle name="Note 10 4 2 2 2 4" xfId="28249" xr:uid="{6C374933-1BBD-4F99-A9B4-7CFD075AB0F9}"/>
    <cellStyle name="Note 10 4 2 2 2 5" xfId="47247" xr:uid="{C6867010-3939-45DA-BB26-6CAF46A3E7BC}"/>
    <cellStyle name="Note 10 4 2 2 3" xfId="12043" xr:uid="{494418FE-4DCA-4B01-A927-984C7163D0FF}"/>
    <cellStyle name="Note 10 4 2 2 3 2" xfId="31838" xr:uid="{78473187-A50D-41DD-A298-AC5FA33A1B79}"/>
    <cellStyle name="Note 10 4 2 2 3 3" xfId="50836" xr:uid="{750FA40B-CC4E-49CF-8DAC-DD67E1356F89}"/>
    <cellStyle name="Note 10 4 2 2 4" xfId="18466" xr:uid="{825295DB-76F8-4E3D-B186-ABC3D50D37EF}"/>
    <cellStyle name="Note 10 4 2 2 4 2" xfId="38261" xr:uid="{49D8F21E-1D42-4B86-834E-1B403EB5FA26}"/>
    <cellStyle name="Note 10 4 2 2 4 3" xfId="57259" xr:uid="{A1A39585-AF2B-438C-94C9-6512D1CBBB50}"/>
    <cellStyle name="Note 10 4 2 2 5" xfId="24827" xr:uid="{B04E800C-B97E-4D7A-8CEB-03224B70D6C4}"/>
    <cellStyle name="Note 10 4 2 2 6" xfId="43858" xr:uid="{0F851686-7EA9-4931-9615-21355F5C1FD8}"/>
    <cellStyle name="Note 10 4 2 3" xfId="6434" xr:uid="{7BECB43D-6B84-4AEE-B951-D9BA4E677E39}"/>
    <cellStyle name="Note 10 4 2 3 2" xfId="13429" xr:uid="{17A69403-ACC2-48A0-9A55-5E68BFA104CE}"/>
    <cellStyle name="Note 10 4 2 3 2 2" xfId="33224" xr:uid="{13C3DA2E-F013-43BC-BAB6-C505EEF15AD6}"/>
    <cellStyle name="Note 10 4 2 3 2 3" xfId="52222" xr:uid="{E3B218B1-A72A-405F-9DCE-D10B7665A958}"/>
    <cellStyle name="Note 10 4 2 3 3" xfId="19843" xr:uid="{73D25E4D-860D-4AF3-AE61-644B31E93D89}"/>
    <cellStyle name="Note 10 4 2 3 3 2" xfId="39638" xr:uid="{EE442A03-593D-48C1-BCAB-FA37DCE77B48}"/>
    <cellStyle name="Note 10 4 2 3 3 3" xfId="58636" xr:uid="{4B67AF3C-85F1-4574-9186-0F2E531F354C}"/>
    <cellStyle name="Note 10 4 2 3 4" xfId="26235" xr:uid="{4DB7226A-4F8C-450E-A891-DCC4B2D25823}"/>
    <cellStyle name="Note 10 4 2 3 5" xfId="45235" xr:uid="{02828F13-5C11-4014-8D50-EF884AA31910}"/>
    <cellStyle name="Note 10 4 2 4" xfId="10031" xr:uid="{AFE87A3B-0DD1-42ED-AE71-985DFF91B15C}"/>
    <cellStyle name="Note 10 4 2 4 2" xfId="29826" xr:uid="{D2482DE8-33B9-48BF-8142-03E49B854E9D}"/>
    <cellStyle name="Note 10 4 2 4 3" xfId="48824" xr:uid="{5B31D4DE-75B7-4952-939B-A82C28D0FDF5}"/>
    <cellStyle name="Note 10 4 2 5" xfId="16454" xr:uid="{1CB36F40-D7B2-427C-B21C-EB49AE7D581C}"/>
    <cellStyle name="Note 10 4 2 5 2" xfId="36249" xr:uid="{867D617A-D03B-46A8-A889-BFA8C23EE13D}"/>
    <cellStyle name="Note 10 4 2 5 3" xfId="55247" xr:uid="{781C6D54-05C0-4E5D-A74C-2C84DDBE50F2}"/>
    <cellStyle name="Note 10 4 2 6" xfId="22817" xr:uid="{5FCD0066-C840-44A7-9C89-AC1660F0C666}"/>
    <cellStyle name="Note 10 4 3" xfId="4184" xr:uid="{2EFB8C6E-A475-4A07-B686-109E503ED78F}"/>
    <cellStyle name="Note 10 4 3 2" xfId="7673" xr:uid="{CF941FB2-B224-431B-B281-63106413E970}"/>
    <cellStyle name="Note 10 4 3 2 2" xfId="14666" xr:uid="{CD4C6F32-C5EA-4CC9-B54B-BD4378578930}"/>
    <cellStyle name="Note 10 4 3 2 2 2" xfId="34461" xr:uid="{91FF40D9-64C3-43AD-BA4E-CB1CCD511444}"/>
    <cellStyle name="Note 10 4 3 2 2 3" xfId="53459" xr:uid="{BC0DAD2E-6CC8-4C06-ACCA-A40941D0F060}"/>
    <cellStyle name="Note 10 4 3 2 3" xfId="21080" xr:uid="{C7F34B97-4BC5-4D83-99CE-7635FF056EC0}"/>
    <cellStyle name="Note 10 4 3 2 3 2" xfId="40875" xr:uid="{4071202C-05A8-4CFC-8233-15D81A157025}"/>
    <cellStyle name="Note 10 4 3 2 3 3" xfId="59873" xr:uid="{183A1709-17FC-461C-8DCB-614D9C073D0F}"/>
    <cellStyle name="Note 10 4 3 2 4" xfId="27472" xr:uid="{D27DE36A-14E5-4957-9470-35B0E8CDBF68}"/>
    <cellStyle name="Note 10 4 3 2 5" xfId="46472" xr:uid="{EF63E85A-DF90-4546-95F1-B4FCE46574EE}"/>
    <cellStyle name="Note 10 4 3 3" xfId="11268" xr:uid="{ED463721-92A9-461D-B494-21684E0AC961}"/>
    <cellStyle name="Note 10 4 3 3 2" xfId="31063" xr:uid="{E9644231-3578-470B-A98D-969E1550B19D}"/>
    <cellStyle name="Note 10 4 3 3 3" xfId="50061" xr:uid="{E297B4DC-FB16-4727-90CD-37E3413E750C}"/>
    <cellStyle name="Note 10 4 3 4" xfId="17691" xr:uid="{9EFFAD64-5527-44BD-A1F3-129776B45550}"/>
    <cellStyle name="Note 10 4 3 4 2" xfId="37486" xr:uid="{0456B553-15EE-4F6F-96F8-21DAFA065933}"/>
    <cellStyle name="Note 10 4 3 4 3" xfId="56484" xr:uid="{29F3CFAD-F3BF-4A5D-BFE3-E4A59A55ED44}"/>
    <cellStyle name="Note 10 4 3 5" xfId="24051" xr:uid="{0C387740-8147-48EC-AA78-BBD4CB228697}"/>
    <cellStyle name="Note 10 4 3 6" xfId="43083" xr:uid="{E2A32103-EB1D-428D-8A06-15285A4EAE7F}"/>
    <cellStyle name="Note 10 4 4" xfId="142" xr:uid="{DB44F9D9-5E1C-4EE7-A477-99B786D59032}"/>
    <cellStyle name="Note 10 4 4 2" xfId="5014" xr:uid="{8DDACA46-2D4E-47F9-BC6D-34B5B348B3CB}"/>
    <cellStyle name="Note 10 4 4 2 2" xfId="12087" xr:uid="{0CE5869F-60BB-400C-8DE7-AE3B9D5A28EB}"/>
    <cellStyle name="Note 10 4 4 2 2 2" xfId="31882" xr:uid="{4112FF29-FD62-42FE-A6F6-1D1D52E7B385}"/>
    <cellStyle name="Note 10 4 4 2 2 3" xfId="50880" xr:uid="{7A42102D-9626-4198-AEE3-99EBC55FC4F7}"/>
    <cellStyle name="Note 10 4 4 2 3" xfId="18510" xr:uid="{580AE0DC-6C4F-476C-99C2-58228F6D30A9}"/>
    <cellStyle name="Note 10 4 4 2 3 2" xfId="38305" xr:uid="{A5186B9E-E256-4D22-8664-9B9F614B5AD1}"/>
    <cellStyle name="Note 10 4 4 2 3 3" xfId="57303" xr:uid="{20356C93-E2A7-4E50-8569-8F4B5141CDFD}"/>
    <cellStyle name="Note 10 4 4 2 4" xfId="24872" xr:uid="{DCA271B5-7950-4843-8C19-006DFE747FD5}"/>
    <cellStyle name="Note 10 4 4 2 5" xfId="43902" xr:uid="{8D2B0A7B-7248-4974-95F2-DD2D5D8D43C8}"/>
    <cellStyle name="Note 10 4 4 3" xfId="8520" xr:uid="{425D5885-031A-44E2-8A2C-5805A8524357}"/>
    <cellStyle name="Note 10 4 4 3 2" xfId="28317" xr:uid="{1BC05498-5671-4BD9-95E4-B6FC16712422}"/>
    <cellStyle name="Note 10 4 4 3 3" xfId="47315" xr:uid="{E9BB4E41-5C7C-46E5-B861-62D86EF4C641}"/>
    <cellStyle name="Note 10 4 4 4" xfId="9417" xr:uid="{F04A85C0-13FB-46BD-88C6-1335C1EB182F}"/>
    <cellStyle name="Note 10 4 4 4 2" xfId="29212" xr:uid="{7DA18E8B-5294-4C61-92BE-B2E913D9EE06}"/>
    <cellStyle name="Note 10 4 4 4 3" xfId="48210" xr:uid="{2ADD5101-4770-4DB9-B6D7-5B6CA14EB032}"/>
    <cellStyle name="Note 10 4 4 5" xfId="21912" xr:uid="{A501CB85-9003-489D-8DC5-7695C8CF0289}"/>
    <cellStyle name="Note 10 4 4 6" xfId="22029" xr:uid="{6CC06A4D-D9FB-4131-B764-F2BE20072EA4}"/>
    <cellStyle name="Note 10 4 5" xfId="5759" xr:uid="{CDFB1DC6-85E8-4752-96B7-28ACBAADEF1F}"/>
    <cellStyle name="Note 10 4 5 2" xfId="12765" xr:uid="{BE8DACD0-8151-4DC0-AE67-6B5B1A751323}"/>
    <cellStyle name="Note 10 4 5 2 2" xfId="32560" xr:uid="{C51BBC6E-10A3-4C60-9D6F-86A30AC9D109}"/>
    <cellStyle name="Note 10 4 5 2 3" xfId="51558" xr:uid="{C9D6A904-FCD2-4625-9DF7-0E194B8BA38C}"/>
    <cellStyle name="Note 10 4 5 3" xfId="19182" xr:uid="{411C3E02-F54D-491E-B941-915A010C6BE5}"/>
    <cellStyle name="Note 10 4 5 3 2" xfId="38977" xr:uid="{DC404EA5-79AC-4345-82EC-950F80BACAEC}"/>
    <cellStyle name="Note 10 4 5 3 3" xfId="57975" xr:uid="{5404BD3D-14D4-44B0-9350-759018ABD650}"/>
    <cellStyle name="Note 10 4 5 4" xfId="25562" xr:uid="{25B4809F-D26D-4EAC-A414-A67937A3D41B}"/>
    <cellStyle name="Note 10 4 5 5" xfId="44574" xr:uid="{E16DEC8F-6E06-47F4-871E-383D8B4DF59C}"/>
    <cellStyle name="Note 10 4 6" xfId="9396" xr:uid="{1030B036-333A-4821-B90F-6D58C2BBD909}"/>
    <cellStyle name="Note 10 4 6 2" xfId="29191" xr:uid="{07DF87B0-B2D3-45EA-877C-92009CBBF383}"/>
    <cellStyle name="Note 10 4 6 3" xfId="48189" xr:uid="{5C26B573-266B-465F-B747-14B4EC402799}"/>
    <cellStyle name="Note 10 4 7" xfId="15781" xr:uid="{F98CD437-B5BB-4D0B-BE48-987011B9D98E}"/>
    <cellStyle name="Note 10 4 7 2" xfId="35576" xr:uid="{D273BC44-548A-48B2-AD8B-514F740628F4}"/>
    <cellStyle name="Note 10 4 7 3" xfId="54574" xr:uid="{A18DC8A6-0C87-4593-B463-E764C4EF032D}"/>
    <cellStyle name="Note 10 5" xfId="2191" xr:uid="{7FA4F110-D619-4BB9-9595-E9587FA6F63F}"/>
    <cellStyle name="Note 10 5 2" xfId="2956" xr:uid="{18312DCE-B790-4E97-BCB1-DFD67C13B5A9}"/>
    <cellStyle name="Note 10 5 2 2" xfId="4974" xr:uid="{460F394C-4DC3-4045-8B66-876507F0B554}"/>
    <cellStyle name="Note 10 5 2 2 2" xfId="8463" xr:uid="{8AD6BB67-708E-40A1-9751-1A6483F1CB2B}"/>
    <cellStyle name="Note 10 5 2 2 2 2" xfId="15452" xr:uid="{205620FD-3F77-4286-87DC-712BF7E0B61B}"/>
    <cellStyle name="Note 10 5 2 2 2 2 2" xfId="35247" xr:uid="{6C945B72-5BB4-44AD-BBDF-AA26D4B4BF9D}"/>
    <cellStyle name="Note 10 5 2 2 2 2 3" xfId="54245" xr:uid="{7C47147E-7DA3-4AB0-999D-A11F6AB999AB}"/>
    <cellStyle name="Note 10 5 2 2 2 3" xfId="21866" xr:uid="{ABF7FCE8-3B4A-4F01-B5FA-5DC25EAADF2A}"/>
    <cellStyle name="Note 10 5 2 2 2 3 2" xfId="41661" xr:uid="{BC2C14E3-77A0-421A-BEED-5A85C4B6FC34}"/>
    <cellStyle name="Note 10 5 2 2 2 3 3" xfId="60659" xr:uid="{DC91C2AE-1E21-4DFD-AF08-FC7D5BFB1CC5}"/>
    <cellStyle name="Note 10 5 2 2 2 4" xfId="28260" xr:uid="{1922A4BA-257B-4B89-88F5-27919399DB1C}"/>
    <cellStyle name="Note 10 5 2 2 2 5" xfId="47258" xr:uid="{91AB0E80-4B2F-4719-BF52-8ED0323A955F}"/>
    <cellStyle name="Note 10 5 2 2 3" xfId="12054" xr:uid="{18BB3A84-E8C3-42C1-B81F-65A8C9A73BCF}"/>
    <cellStyle name="Note 10 5 2 2 3 2" xfId="31849" xr:uid="{F72AC24D-CCBE-49D3-A195-7BF486DFCD25}"/>
    <cellStyle name="Note 10 5 2 2 3 3" xfId="50847" xr:uid="{24672D8F-48A9-47C0-B507-E7B9C8853277}"/>
    <cellStyle name="Note 10 5 2 2 4" xfId="18477" xr:uid="{832EE985-D757-4581-810D-A642BC5D23A2}"/>
    <cellStyle name="Note 10 5 2 2 4 2" xfId="38272" xr:uid="{3FF28C0F-F263-475E-86C7-11419A6A8376}"/>
    <cellStyle name="Note 10 5 2 2 4 3" xfId="57270" xr:uid="{6F54AB4E-F887-4FAC-86A9-05F741BEB727}"/>
    <cellStyle name="Note 10 5 2 2 5" xfId="24838" xr:uid="{E9BB4CC9-AC7F-4F38-9F35-9FA53BBA11C2}"/>
    <cellStyle name="Note 10 5 2 2 6" xfId="43869" xr:uid="{5020CE3D-198D-474A-BFB5-81ACF405B789}"/>
    <cellStyle name="Note 10 5 2 3" xfId="6445" xr:uid="{2FADB734-9FE3-4ABB-9596-3157FF19EF92}"/>
    <cellStyle name="Note 10 5 2 3 2" xfId="13440" xr:uid="{B004C379-0070-4165-8951-E8C99CDDB201}"/>
    <cellStyle name="Note 10 5 2 3 2 2" xfId="33235" xr:uid="{0D43BCFB-C23B-4995-ACDB-6386CDFC0D2E}"/>
    <cellStyle name="Note 10 5 2 3 2 3" xfId="52233" xr:uid="{3466CA1C-281F-487A-89AD-B879E85CFD83}"/>
    <cellStyle name="Note 10 5 2 3 3" xfId="19854" xr:uid="{998A9121-CAAF-4BB4-B99C-0EA8E02C5CA7}"/>
    <cellStyle name="Note 10 5 2 3 3 2" xfId="39649" xr:uid="{E96E2846-1B5B-4043-8B64-8A0573D927EE}"/>
    <cellStyle name="Note 10 5 2 3 3 3" xfId="58647" xr:uid="{CBDA1548-21E6-4112-AA1C-5F89716D5907}"/>
    <cellStyle name="Note 10 5 2 3 4" xfId="26246" xr:uid="{8E856A65-FF8A-4A77-9065-95060247A13A}"/>
    <cellStyle name="Note 10 5 2 3 5" xfId="45246" xr:uid="{9D19A785-156C-4408-B7CD-BA617699F979}"/>
    <cellStyle name="Note 10 5 2 4" xfId="10042" xr:uid="{849AF8A1-8244-40AB-B3FD-10FD009CE682}"/>
    <cellStyle name="Note 10 5 2 4 2" xfId="29837" xr:uid="{A1765E3F-252B-4A12-AD66-5CA5623E3D5B}"/>
    <cellStyle name="Note 10 5 2 4 3" xfId="48835" xr:uid="{35AB8D8B-C1C0-4006-B988-F3207F8CB93B}"/>
    <cellStyle name="Note 10 5 2 5" xfId="16465" xr:uid="{2DEB9FC2-3580-4B1B-88E3-4DB984C15BE9}"/>
    <cellStyle name="Note 10 5 2 5 2" xfId="36260" xr:uid="{EED81153-FB85-4DB2-A1EE-AE688059DEBF}"/>
    <cellStyle name="Note 10 5 2 5 3" xfId="55258" xr:uid="{16C373A1-84AD-41E7-82EC-95580FC79D60}"/>
    <cellStyle name="Note 10 5 2 6" xfId="22825" xr:uid="{6018E3A5-0AA9-4F0F-B2BA-68154B58262D}"/>
    <cellStyle name="Note 10 5 3" xfId="4195" xr:uid="{1A2B12CB-3FFE-497B-80E0-6CBA6623756A}"/>
    <cellStyle name="Note 10 5 3 2" xfId="7684" xr:uid="{C64BFEFC-DC30-4858-B152-E889B65048E7}"/>
    <cellStyle name="Note 10 5 3 2 2" xfId="14677" xr:uid="{604E8587-40A4-47B0-802F-D8441EE404E3}"/>
    <cellStyle name="Note 10 5 3 2 2 2" xfId="34472" xr:uid="{63C84D20-DC58-4FA6-BEB9-178BB2EDF365}"/>
    <cellStyle name="Note 10 5 3 2 2 3" xfId="53470" xr:uid="{34F52AAD-B0C9-4C08-931A-E1103ECA2E78}"/>
    <cellStyle name="Note 10 5 3 2 3" xfId="21091" xr:uid="{0FF4443A-BE47-45D7-A782-5AD9665B0C04}"/>
    <cellStyle name="Note 10 5 3 2 3 2" xfId="40886" xr:uid="{8F125E4A-42EA-4576-B17A-9F4077B439B0}"/>
    <cellStyle name="Note 10 5 3 2 3 3" xfId="59884" xr:uid="{10864B3A-7335-4226-857B-A9542C8DA7EB}"/>
    <cellStyle name="Note 10 5 3 2 4" xfId="27483" xr:uid="{0069C9FB-51B3-401E-B3FB-928498E72DE2}"/>
    <cellStyle name="Note 10 5 3 2 5" xfId="46483" xr:uid="{7AE2AEF8-5C7A-4E0B-9AE3-1A05FD7A710A}"/>
    <cellStyle name="Note 10 5 3 3" xfId="11279" xr:uid="{13EA7113-3FCB-4378-A608-E0D921620FCB}"/>
    <cellStyle name="Note 10 5 3 3 2" xfId="31074" xr:uid="{2E9CAFD0-ECBB-4569-AC97-78F846E7C93A}"/>
    <cellStyle name="Note 10 5 3 3 3" xfId="50072" xr:uid="{6DF07B42-9BEB-43EE-926D-95ECCE048A01}"/>
    <cellStyle name="Note 10 5 3 4" xfId="17702" xr:uid="{359B05E5-CD69-4E65-BB0D-0C36D9EEECF5}"/>
    <cellStyle name="Note 10 5 3 4 2" xfId="37497" xr:uid="{95BFBE54-0E6F-465F-BD63-84EE16529A4C}"/>
    <cellStyle name="Note 10 5 3 4 3" xfId="56495" xr:uid="{F9C7A338-B7A9-4472-8294-8EC2B1062215}"/>
    <cellStyle name="Note 10 5 3 5" xfId="24062" xr:uid="{8C73DC35-1DCB-42F8-9FD8-B6B31475B0D3}"/>
    <cellStyle name="Note 10 5 3 6" xfId="43094" xr:uid="{CE560085-5200-4B2D-9BF2-F12C8296BEFB}"/>
    <cellStyle name="Note 10 5 4" xfId="3468" xr:uid="{5746EDA9-8E40-4435-B505-1F7E596EC990}"/>
    <cellStyle name="Note 10 5 4 2" xfId="6957" xr:uid="{E76D40A2-9BE2-42B2-A5CE-1F16C323119B}"/>
    <cellStyle name="Note 10 5 4 2 2" xfId="13951" xr:uid="{43A54B9C-F1C1-415E-8F3C-B1EC55D102D0}"/>
    <cellStyle name="Note 10 5 4 2 2 2" xfId="33746" xr:uid="{1CC8BFA3-6241-4E2C-A216-553CF96686E6}"/>
    <cellStyle name="Note 10 5 4 2 2 3" xfId="52744" xr:uid="{0ABA881A-1F08-45BA-866C-745B04000912}"/>
    <cellStyle name="Note 10 5 4 2 3" xfId="20365" xr:uid="{A3EBA5D8-D112-4AAD-AA94-D9F821148F8D}"/>
    <cellStyle name="Note 10 5 4 2 3 2" xfId="40160" xr:uid="{787B1C83-3028-42B4-B88A-6B79040A7F73}"/>
    <cellStyle name="Note 10 5 4 2 3 3" xfId="59158" xr:uid="{0BCC0D54-CA77-4A8B-A386-1E97B6CB8F31}"/>
    <cellStyle name="Note 10 5 4 2 4" xfId="26757" xr:uid="{33FCD3B8-90E0-4273-9368-4A0080771B1A}"/>
    <cellStyle name="Note 10 5 4 2 5" xfId="45757" xr:uid="{BCD3DA5E-3A33-4DEE-A9C2-B76D03F6385C}"/>
    <cellStyle name="Note 10 5 4 3" xfId="10553" xr:uid="{894461FA-AD9D-4AA4-A504-53AC78B61FC7}"/>
    <cellStyle name="Note 10 5 4 3 2" xfId="30348" xr:uid="{EF653853-5933-4CC0-A34D-6C5AF3710C62}"/>
    <cellStyle name="Note 10 5 4 3 3" xfId="49346" xr:uid="{004316E3-E549-4ED8-81D8-AA8A5852BE83}"/>
    <cellStyle name="Note 10 5 4 4" xfId="16976" xr:uid="{D064BCF9-095F-4AA8-B46A-9C0A2C2C7692}"/>
    <cellStyle name="Note 10 5 4 4 2" xfId="36771" xr:uid="{9AB0DD14-E75B-4201-B10C-9DC45FF2DDEA}"/>
    <cellStyle name="Note 10 5 4 4 3" xfId="55769" xr:uid="{D87DD49F-5E15-4555-B879-5D0B2EE489F4}"/>
    <cellStyle name="Note 10 5 4 5" xfId="23336" xr:uid="{3AE5AEE6-BDC5-478D-B6E9-291930550604}"/>
    <cellStyle name="Note 10 5 4 6" xfId="42368" xr:uid="{53F19EA2-5FBC-47DA-9EA5-09BD5F87B399}"/>
    <cellStyle name="Note 10 5 5" xfId="5770" xr:uid="{7D3CF6F8-112C-4F96-B793-61D0328E60EB}"/>
    <cellStyle name="Note 10 5 5 2" xfId="12776" xr:uid="{68F388FF-57F1-4A2C-82C3-7A44F2C14499}"/>
    <cellStyle name="Note 10 5 5 2 2" xfId="32571" xr:uid="{2CF8095A-1F8C-47AA-9CBF-C2B35F6FFAF3}"/>
    <cellStyle name="Note 10 5 5 2 3" xfId="51569" xr:uid="{90A2747C-7516-4FDB-A1E7-6F37C8C68B4E}"/>
    <cellStyle name="Note 10 5 5 3" xfId="19193" xr:uid="{D0D23BC0-9D46-4344-B997-74B7875BCD44}"/>
    <cellStyle name="Note 10 5 5 3 2" xfId="38988" xr:uid="{B262ACEC-C68D-4425-9C93-7E525005AD7E}"/>
    <cellStyle name="Note 10 5 5 3 3" xfId="57986" xr:uid="{B7628711-5DF1-4B3C-AE6D-E9AE83DCA6A8}"/>
    <cellStyle name="Note 10 5 5 4" xfId="25573" xr:uid="{1448B560-3CA7-4946-B374-62373A0DB2AB}"/>
    <cellStyle name="Note 10 5 5 5" xfId="44585" xr:uid="{EAB20005-F20D-4E7A-824C-AE108CA26C2E}"/>
    <cellStyle name="Note 10 5 6" xfId="9406" xr:uid="{FA691AE4-8E33-4A4B-85E7-4B41C7CF5597}"/>
    <cellStyle name="Note 10 5 6 2" xfId="29201" xr:uid="{A8EED20B-1FAB-4C82-A616-9F867790B9ED}"/>
    <cellStyle name="Note 10 5 6 3" xfId="48199" xr:uid="{5A89A151-2B89-44AA-A9D8-35979F88927D}"/>
    <cellStyle name="Note 10 5 7" xfId="15792" xr:uid="{264DC759-3C50-4915-94E3-3818A7AFB05B}"/>
    <cellStyle name="Note 10 5 7 2" xfId="35587" xr:uid="{DB340FD0-3274-4B0A-9301-00A2FD04FFD6}"/>
    <cellStyle name="Note 10 5 7 3" xfId="54585" xr:uid="{7BB721AB-1F93-45F8-8265-D7B23CC18FBA}"/>
    <cellStyle name="Note 10 6" xfId="2378" xr:uid="{7EBAC2A8-7D93-4F52-9382-F2AB91072253}"/>
    <cellStyle name="Note 10 6 2" xfId="4413" xr:uid="{65740B72-2BDF-49CF-AEFE-1FFDE3C8E3AB}"/>
    <cellStyle name="Note 10 6 2 2" xfId="7902" xr:uid="{155F9374-BEC6-4DC9-A06D-8B52335EFC9E}"/>
    <cellStyle name="Note 10 6 2 2 2" xfId="14891" xr:uid="{8B043206-707C-4330-9B7A-0CEC381A8A35}"/>
    <cellStyle name="Note 10 6 2 2 2 2" xfId="34686" xr:uid="{A3B41A54-3DB1-4062-AF26-26D682D5F5F4}"/>
    <cellStyle name="Note 10 6 2 2 2 3" xfId="53684" xr:uid="{B01420C1-9A0D-4947-AC97-23D92D8EA268}"/>
    <cellStyle name="Note 10 6 2 2 3" xfId="21305" xr:uid="{ECCDF47E-0EFD-4F32-9627-EA20E53340F3}"/>
    <cellStyle name="Note 10 6 2 2 3 2" xfId="41100" xr:uid="{D4BA355E-6FFD-4FAD-B491-FAFD393EB176}"/>
    <cellStyle name="Note 10 6 2 2 3 3" xfId="60098" xr:uid="{FC3D6D7A-264C-4B90-815B-D857E1CB7F44}"/>
    <cellStyle name="Note 10 6 2 2 4" xfId="27699" xr:uid="{78A7F2A9-B2A3-4ED9-B1A7-0F1FA0768115}"/>
    <cellStyle name="Note 10 6 2 2 5" xfId="46697" xr:uid="{4C0094D4-610E-4A37-8C09-33A0E5773254}"/>
    <cellStyle name="Note 10 6 2 3" xfId="11493" xr:uid="{63145BF4-20CB-4026-97F3-4F9237F371A3}"/>
    <cellStyle name="Note 10 6 2 3 2" xfId="31288" xr:uid="{8321A658-B99A-4C6D-9D70-F2BC6D4D9369}"/>
    <cellStyle name="Note 10 6 2 3 3" xfId="50286" xr:uid="{DBA4EC87-4391-4B6E-98F1-9D071849398B}"/>
    <cellStyle name="Note 10 6 2 4" xfId="17916" xr:uid="{10979FDA-746E-43A5-8503-0A75BF192023}"/>
    <cellStyle name="Note 10 6 2 4 2" xfId="37711" xr:uid="{2B892C70-457B-4A3F-950D-9E3B1B2DAC37}"/>
    <cellStyle name="Note 10 6 2 4 3" xfId="56709" xr:uid="{187580CE-1329-40B9-9E76-3BABA9FC140E}"/>
    <cellStyle name="Note 10 6 2 5" xfId="24277" xr:uid="{8ABB40DA-2E7B-4C81-B1C7-CE04D3E9795A}"/>
    <cellStyle name="Note 10 6 2 6" xfId="43308" xr:uid="{F40B1218-D429-436F-B486-FE7ED5735B57}"/>
    <cellStyle name="Note 10 6 3" xfId="5879" xr:uid="{8FD5FCAA-A32E-408F-B23A-435BDF833165}"/>
    <cellStyle name="Note 10 6 3 2" xfId="12882" xr:uid="{D17640E3-3A7C-49AB-89EA-5B75F09D7D28}"/>
    <cellStyle name="Note 10 6 3 2 2" xfId="32677" xr:uid="{36D96B45-5E63-4E88-B5E7-671EC426AF0D}"/>
    <cellStyle name="Note 10 6 3 2 3" xfId="51675" xr:uid="{EA7EA9F9-E2B4-47EB-BCC4-17E7838E0BF3}"/>
    <cellStyle name="Note 10 6 3 3" xfId="19297" xr:uid="{AB7161B7-CAEC-4325-BC11-1788CEBE7AF0}"/>
    <cellStyle name="Note 10 6 3 3 2" xfId="39092" xr:uid="{4195BDB4-42F4-49BE-9507-D9BE834D95E9}"/>
    <cellStyle name="Note 10 6 3 3 3" xfId="58090" xr:uid="{C7861335-B5D2-4527-A8EF-085BD0C8CC98}"/>
    <cellStyle name="Note 10 6 3 4" xfId="25680" xr:uid="{59F3EE6C-80FB-4108-9DA9-065D72BB1B6E}"/>
    <cellStyle name="Note 10 6 3 5" xfId="44689" xr:uid="{27E48713-3D26-45CD-AE3A-7293822C80BA}"/>
    <cellStyle name="Note 10 6 4" xfId="9513" xr:uid="{316FDB05-B300-4B38-BF4E-918A011453D5}"/>
    <cellStyle name="Note 10 6 4 2" xfId="29308" xr:uid="{90B1D91F-8856-4AF3-AD73-3576352BF755}"/>
    <cellStyle name="Note 10 6 4 3" xfId="48306" xr:uid="{128E41C5-3457-422C-A4C2-AD87C61BF554}"/>
    <cellStyle name="Note 10 6 5" xfId="15896" xr:uid="{BC11F589-37E7-4C10-A7C6-1C13A1516E9B}"/>
    <cellStyle name="Note 10 6 5 2" xfId="35691" xr:uid="{8F1854D6-6DDA-4BA6-AD28-40C4F1EDB91C}"/>
    <cellStyle name="Note 10 6 5 3" xfId="54689" xr:uid="{17098D86-670D-4330-8C8B-3DACA8E0D976}"/>
    <cellStyle name="Note 10 6 6" xfId="22420" xr:uid="{9350BAB2-A8E9-449D-8DD8-052745709651}"/>
    <cellStyle name="Note 10 7" xfId="3622" xr:uid="{87FCB62A-A87E-44C7-8C8A-D30723758149}"/>
    <cellStyle name="Note 10 7 2" xfId="7111" xr:uid="{1496C4E8-A1F0-42A1-8B92-C5D6BE1BF3C9}"/>
    <cellStyle name="Note 10 7 2 2" xfId="14104" xr:uid="{9517391D-BD90-4BBB-938C-B39C21F07847}"/>
    <cellStyle name="Note 10 7 2 2 2" xfId="33899" xr:uid="{B150445B-F66C-4506-9EC4-972C67CC6EF2}"/>
    <cellStyle name="Note 10 7 2 2 3" xfId="52897" xr:uid="{127A2206-3863-4835-B23E-C0369517395D}"/>
    <cellStyle name="Note 10 7 2 3" xfId="20518" xr:uid="{F862733E-43F3-4B7B-AC58-94CE1E992299}"/>
    <cellStyle name="Note 10 7 2 3 2" xfId="40313" xr:uid="{B4741514-FC17-40D5-9BA7-B234CC9809F8}"/>
    <cellStyle name="Note 10 7 2 3 3" xfId="59311" xr:uid="{AB6B44A0-2BC3-4D2A-990C-CF9D88D07798}"/>
    <cellStyle name="Note 10 7 2 4" xfId="26910" xr:uid="{3A1D760F-6BE3-48F8-A613-7718DD32139D}"/>
    <cellStyle name="Note 10 7 2 5" xfId="45910" xr:uid="{E8F1F5EE-57CE-4B0D-9A11-868597A4E4CA}"/>
    <cellStyle name="Note 10 7 3" xfId="10706" xr:uid="{FB678BBB-62A9-4655-8A2A-789F5FC6644E}"/>
    <cellStyle name="Note 10 7 3 2" xfId="30501" xr:uid="{C8A87C55-C4C1-40EA-A7E2-E7F98045100B}"/>
    <cellStyle name="Note 10 7 3 3" xfId="49499" xr:uid="{634D5BB8-EC85-41D6-8EDA-0CC6FFFBD40E}"/>
    <cellStyle name="Note 10 7 4" xfId="17129" xr:uid="{5752F0B9-6F5C-4544-9E04-95893238EA61}"/>
    <cellStyle name="Note 10 7 4 2" xfId="36924" xr:uid="{C38C174C-2F3B-4FD1-8CD3-F5A7975F27FE}"/>
    <cellStyle name="Note 10 7 4 3" xfId="55922" xr:uid="{2A282792-A5AB-479B-BB0C-29C81D6E4EAF}"/>
    <cellStyle name="Note 10 7 5" xfId="23489" xr:uid="{E7A2D5C8-D76C-429E-A1AA-9BAF2A90B414}"/>
    <cellStyle name="Note 10 7 6" xfId="42521" xr:uid="{E269878D-CC4E-42A8-9BF0-04F162C652A3}"/>
    <cellStyle name="Note 10 8" xfId="3396" xr:uid="{0C59AAF3-9B4D-4120-B2C4-7CA208C4812C}"/>
    <cellStyle name="Note 10 8 2" xfId="6885" xr:uid="{812CE7EE-36CA-44B4-B31D-BEF20EFB7180}"/>
    <cellStyle name="Note 10 8 2 2" xfId="13879" xr:uid="{B1E560E7-6592-445B-96C1-0B85E1D4F878}"/>
    <cellStyle name="Note 10 8 2 2 2" xfId="33674" xr:uid="{75F0FB15-B43B-4213-B9AB-3120E8CCEBCF}"/>
    <cellStyle name="Note 10 8 2 2 3" xfId="52672" xr:uid="{1F093F68-9264-4876-BFF8-A770244F2C47}"/>
    <cellStyle name="Note 10 8 2 3" xfId="20293" xr:uid="{A2BF2FBF-7351-40F6-9041-02F3A75D003E}"/>
    <cellStyle name="Note 10 8 2 3 2" xfId="40088" xr:uid="{F8ACEF2F-30A3-4334-A95B-85DFD5D2F955}"/>
    <cellStyle name="Note 10 8 2 3 3" xfId="59086" xr:uid="{4A8D4E63-961A-4E0C-922F-D2E118331E88}"/>
    <cellStyle name="Note 10 8 2 4" xfId="26685" xr:uid="{9E52B828-339B-43C1-9A7F-396C2486C795}"/>
    <cellStyle name="Note 10 8 2 5" xfId="45685" xr:uid="{243B609F-CFF9-4C0B-9A3D-68633031DEA2}"/>
    <cellStyle name="Note 10 8 3" xfId="10481" xr:uid="{41DF168B-6C17-476B-A776-0099AF9F0B68}"/>
    <cellStyle name="Note 10 8 3 2" xfId="30276" xr:uid="{E1A1AFF8-94F7-4C3D-BA04-7D8B2928C537}"/>
    <cellStyle name="Note 10 8 3 3" xfId="49274" xr:uid="{CB6093CE-746D-4286-BF86-122D8BF9A12B}"/>
    <cellStyle name="Note 10 8 4" xfId="16904" xr:uid="{49E48C73-579E-4C42-9316-CD143E5794F8}"/>
    <cellStyle name="Note 10 8 4 2" xfId="36699" xr:uid="{5DDC7CA2-7FD4-4889-BD50-899D9B7C4085}"/>
    <cellStyle name="Note 10 8 4 3" xfId="55697" xr:uid="{E11C5BB2-369F-4051-9FE8-E6799733DD80}"/>
    <cellStyle name="Note 10 8 5" xfId="23264" xr:uid="{869AA910-5860-4B94-801C-EEF18F14E348}"/>
    <cellStyle name="Note 10 8 6" xfId="42296" xr:uid="{AA5DA638-510C-474B-8733-AC888E9A2485}"/>
    <cellStyle name="Note 10 9" xfId="5196" xr:uid="{7DFF457E-D11E-48E8-A359-9E1C639986C6}"/>
    <cellStyle name="Note 10 9 2" xfId="12218" xr:uid="{1806B390-AB4E-406A-A9F1-A64128A2FDB3}"/>
    <cellStyle name="Note 10 9 2 2" xfId="32013" xr:uid="{1681A6D6-CF14-4E68-9F9D-333F544D694A}"/>
    <cellStyle name="Note 10 9 2 3" xfId="51011" xr:uid="{882C51BC-5C3E-4A98-982C-9A8269F43C97}"/>
    <cellStyle name="Note 10 9 3" xfId="18636" xr:uid="{55A31F3C-5003-4D07-B41B-CFBFD86FD4AE}"/>
    <cellStyle name="Note 10 9 3 2" xfId="38431" xr:uid="{DE531D8F-B2AF-441F-9445-FF6A2F41868F}"/>
    <cellStyle name="Note 10 9 3 3" xfId="57429" xr:uid="{FA2AC497-EBE4-448D-A5D4-CBF476B4DCC6}"/>
    <cellStyle name="Note 10 9 4" xfId="25007" xr:uid="{7BE3ECF1-BB69-4741-ACD1-D34E3B9F3D83}"/>
    <cellStyle name="Note 10 9 5" xfId="44028" xr:uid="{4E6993B6-1F42-41CE-97F4-852C5369E55F}"/>
    <cellStyle name="Note 11" xfId="1612" xr:uid="{139A3968-190C-416D-8131-655D5E180996}"/>
    <cellStyle name="Note 11 2" xfId="2387" xr:uid="{10FD75C7-1F38-4AB8-AE9F-CF90922AEFBA}"/>
    <cellStyle name="Note 11 2 2" xfId="4418" xr:uid="{818E1B83-BE8F-4BE2-B4E4-C6E0607D6539}"/>
    <cellStyle name="Note 11 2 2 2" xfId="7907" xr:uid="{676451EC-C681-4B22-8AA3-CDF9425331A0}"/>
    <cellStyle name="Note 11 2 2 2 2" xfId="14896" xr:uid="{CA5CD631-4CE5-49DE-85AD-5A7842329C02}"/>
    <cellStyle name="Note 11 2 2 2 2 2" xfId="34691" xr:uid="{F344A9B5-A162-4F8A-82D9-AE84C6FA22AD}"/>
    <cellStyle name="Note 11 2 2 2 2 3" xfId="53689" xr:uid="{E5EF119F-3B3B-4CD8-9A60-E500181AC3C4}"/>
    <cellStyle name="Note 11 2 2 2 3" xfId="21310" xr:uid="{E0D408BE-90EC-492C-8B4E-306B046C2840}"/>
    <cellStyle name="Note 11 2 2 2 3 2" xfId="41105" xr:uid="{27CD5758-5314-4CA2-9471-624FCF35418D}"/>
    <cellStyle name="Note 11 2 2 2 3 3" xfId="60103" xr:uid="{A6CE732E-5706-4856-99A3-94B28DC9BCB1}"/>
    <cellStyle name="Note 11 2 2 2 4" xfId="27704" xr:uid="{1D3C92F6-2096-453B-8741-67A0850EE074}"/>
    <cellStyle name="Note 11 2 2 2 5" xfId="46702" xr:uid="{A30CC775-42E7-4786-AF88-55E82258F659}"/>
    <cellStyle name="Note 11 2 2 3" xfId="11498" xr:uid="{EBD20F99-30EF-4819-BDAD-31CFF1314B1F}"/>
    <cellStyle name="Note 11 2 2 3 2" xfId="31293" xr:uid="{A7FC3B0E-EC6A-4F8B-9ACA-4BA0220C25A5}"/>
    <cellStyle name="Note 11 2 2 3 3" xfId="50291" xr:uid="{B2A66C10-459F-4FB1-BBB4-4FCF4B80938A}"/>
    <cellStyle name="Note 11 2 2 4" xfId="17921" xr:uid="{C2AEA108-E1E3-4EA4-9E33-5BBFB38E92EA}"/>
    <cellStyle name="Note 11 2 2 4 2" xfId="37716" xr:uid="{A76890B2-C2E4-417C-B9DE-168407923C6C}"/>
    <cellStyle name="Note 11 2 2 4 3" xfId="56714" xr:uid="{44E3B249-E443-46F7-976C-D768E49E3551}"/>
    <cellStyle name="Note 11 2 2 5" xfId="24282" xr:uid="{85572013-F4EA-47E2-B101-AF6815F134A5}"/>
    <cellStyle name="Note 11 2 2 6" xfId="43313" xr:uid="{AC476250-0524-42C7-A798-62DE2D926D57}"/>
    <cellStyle name="Note 11 2 3" xfId="5887" xr:uid="{F4B4AE02-A5E6-48ED-851B-9C64FBCD2681}"/>
    <cellStyle name="Note 11 2 3 2" xfId="12887" xr:uid="{60C9DDD1-C102-41E7-960E-F7D86454CE05}"/>
    <cellStyle name="Note 11 2 3 2 2" xfId="32682" xr:uid="{0EE4B217-4C43-42FE-BFA3-4DA8C1914B35}"/>
    <cellStyle name="Note 11 2 3 2 3" xfId="51680" xr:uid="{189E11FE-E9D2-4BEB-9CB8-6391DDCE7D99}"/>
    <cellStyle name="Note 11 2 3 3" xfId="19302" xr:uid="{40F2EC3D-4D40-4E4E-B3D0-1C767E79F96C}"/>
    <cellStyle name="Note 11 2 3 3 2" xfId="39097" xr:uid="{887B523B-6400-4BA9-AABC-AF727E75CDE2}"/>
    <cellStyle name="Note 11 2 3 3 3" xfId="58095" xr:uid="{A16EBE7D-ADE8-4BCC-AD9E-2A20FC6A9DC3}"/>
    <cellStyle name="Note 11 2 3 4" xfId="25688" xr:uid="{9B17B7EC-DEB3-4D92-96C9-3F36BA7BAE2A}"/>
    <cellStyle name="Note 11 2 3 5" xfId="44694" xr:uid="{B460F580-52B7-4A99-B891-91D60A26C497}"/>
    <cellStyle name="Note 11 2 4" xfId="9519" xr:uid="{A773F2EA-69FF-4013-B1E1-08B7E753677A}"/>
    <cellStyle name="Note 11 2 4 2" xfId="29314" xr:uid="{998D9A85-267B-4597-84E6-23E8E81258CD}"/>
    <cellStyle name="Note 11 2 4 3" xfId="48312" xr:uid="{A8146747-3F47-4058-B77B-AAE4C7C6CCCC}"/>
    <cellStyle name="Note 11 2 5" xfId="15902" xr:uid="{4485CBDB-3649-4990-9E5E-81EF12DDB5B1}"/>
    <cellStyle name="Note 11 2 5 2" xfId="35697" xr:uid="{B32A8F61-CC08-442B-8021-E4BE0E261F01}"/>
    <cellStyle name="Note 11 2 5 3" xfId="54695" xr:uid="{B33A5CC3-FC52-4FF2-8137-869022308438}"/>
    <cellStyle name="Note 11 2 6" xfId="22428" xr:uid="{41E856D7-25C9-4615-88E5-1B904A762671}"/>
    <cellStyle name="Note 11 3" xfId="3630" xr:uid="{06B47EAC-188A-456F-BF66-AFB257317FA8}"/>
    <cellStyle name="Note 11 3 2" xfId="7119" xr:uid="{522D2F26-A3FF-44E1-9490-14550ECD9072}"/>
    <cellStyle name="Note 11 3 2 2" xfId="14112" xr:uid="{55A6A4D8-AC75-40BB-BB19-E43C6D032D4C}"/>
    <cellStyle name="Note 11 3 2 2 2" xfId="33907" xr:uid="{A2B77DAA-D21A-4D80-BE65-307D5ABD24D7}"/>
    <cellStyle name="Note 11 3 2 2 3" xfId="52905" xr:uid="{8EF9375B-57EA-4C71-8193-BC2A89F0CB46}"/>
    <cellStyle name="Note 11 3 2 3" xfId="20526" xr:uid="{820E48B1-4DCA-42B7-9D17-74C829AA0007}"/>
    <cellStyle name="Note 11 3 2 3 2" xfId="40321" xr:uid="{5EDF769A-BFBF-4CCD-A94C-9E50B1E194D9}"/>
    <cellStyle name="Note 11 3 2 3 3" xfId="59319" xr:uid="{853EC13B-AFEB-4340-A0A2-BC5D4373AB40}"/>
    <cellStyle name="Note 11 3 2 4" xfId="26918" xr:uid="{D6B1CB50-6F2B-4CEE-8C3C-241D10DD0C80}"/>
    <cellStyle name="Note 11 3 2 5" xfId="45918" xr:uid="{FE2D94FF-44B7-40BC-9A0F-DE893FCC9D70}"/>
    <cellStyle name="Note 11 3 3" xfId="10714" xr:uid="{7AAF3510-2F5D-4ACD-A420-9706FF4B4538}"/>
    <cellStyle name="Note 11 3 3 2" xfId="30509" xr:uid="{36E36D42-7FE9-4DD2-9C4D-4D9D3B77DFE8}"/>
    <cellStyle name="Note 11 3 3 3" xfId="49507" xr:uid="{03D2FA12-3718-44FB-89CC-F7A9B88FA747}"/>
    <cellStyle name="Note 11 3 4" xfId="17137" xr:uid="{03351979-90FA-43CF-A4D7-9463A822EF2A}"/>
    <cellStyle name="Note 11 3 4 2" xfId="36932" xr:uid="{3C9DD9BC-938E-40C2-999D-CD05752D5111}"/>
    <cellStyle name="Note 11 3 4 3" xfId="55930" xr:uid="{1C2DB3A4-61F9-46E2-9FA6-040F93889C1D}"/>
    <cellStyle name="Note 11 3 5" xfId="23497" xr:uid="{A01A4EE9-BE02-4D62-B4C4-F06A06C9BEBA}"/>
    <cellStyle name="Note 11 3 6" xfId="42529" xr:uid="{340958E9-890D-48C4-8DDD-0E41B1B67E21}"/>
    <cellStyle name="Note 11 4" xfId="3521" xr:uid="{5F208766-EB41-430E-A3C6-1677DB298152}"/>
    <cellStyle name="Note 11 4 2" xfId="7010" xr:uid="{940828D5-88BF-4153-8FE3-A4B30230C41D}"/>
    <cellStyle name="Note 11 4 2 2" xfId="14004" xr:uid="{4963BF84-832D-4C34-82C0-83CDFA09D335}"/>
    <cellStyle name="Note 11 4 2 2 2" xfId="33799" xr:uid="{5845D808-3B81-4751-8AD2-BD00F796FA3B}"/>
    <cellStyle name="Note 11 4 2 2 3" xfId="52797" xr:uid="{8BEC7533-4735-4A43-9DB8-E28F3139F26B}"/>
    <cellStyle name="Note 11 4 2 3" xfId="20418" xr:uid="{C0658FD7-4D5B-4A5C-99AA-87ACA0F381EA}"/>
    <cellStyle name="Note 11 4 2 3 2" xfId="40213" xr:uid="{3D27D2FB-B015-4B5E-A902-055BBBE2409C}"/>
    <cellStyle name="Note 11 4 2 3 3" xfId="59211" xr:uid="{C520D90E-D72E-46B9-8E5D-18D89BD6B8A7}"/>
    <cellStyle name="Note 11 4 2 4" xfId="26810" xr:uid="{DD9DBDD9-BDD2-48BA-BE2F-1138E9BE1C2B}"/>
    <cellStyle name="Note 11 4 2 5" xfId="45810" xr:uid="{789A48A4-6131-4D52-8F54-96913A4580ED}"/>
    <cellStyle name="Note 11 4 3" xfId="10606" xr:uid="{6D80BE14-1F89-4FCD-B75B-1835D532C7BC}"/>
    <cellStyle name="Note 11 4 3 2" xfId="30401" xr:uid="{699843C3-5DF9-4B42-AAA7-C2F08B071EE7}"/>
    <cellStyle name="Note 11 4 3 3" xfId="49399" xr:uid="{A6B1E2D1-C5C3-4287-9BC5-21A33161D521}"/>
    <cellStyle name="Note 11 4 4" xfId="17029" xr:uid="{14169FF3-A5F9-4EC8-BF2D-7FFC67268939}"/>
    <cellStyle name="Note 11 4 4 2" xfId="36824" xr:uid="{2144EC49-19C7-4319-9414-D54E747B6272}"/>
    <cellStyle name="Note 11 4 4 3" xfId="55822" xr:uid="{E149D635-AE93-45CB-BC52-AAE13F0DAAD7}"/>
    <cellStyle name="Note 11 4 5" xfId="23389" xr:uid="{2F9DFF7C-7158-403D-BFF9-E11E9E46F543}"/>
    <cellStyle name="Note 11 4 6" xfId="42421" xr:uid="{54D5F7AB-75B1-4BDE-8DFD-FCB556709A31}"/>
    <cellStyle name="Note 11 5" xfId="5207" xr:uid="{DCE725FC-334C-4A20-8E78-B35F44109CEA}"/>
    <cellStyle name="Note 11 5 2" xfId="12223" xr:uid="{B538C9F8-D8D6-422C-A337-F64F1CC69F69}"/>
    <cellStyle name="Note 11 5 2 2" xfId="32018" xr:uid="{656DE4E5-5931-42D1-BAC4-726E9AD76F2D}"/>
    <cellStyle name="Note 11 5 2 3" xfId="51016" xr:uid="{7C5233A9-102C-41F6-A7CA-67C192BCE0C4}"/>
    <cellStyle name="Note 11 5 3" xfId="18641" xr:uid="{04318D8A-28BE-4341-BBC0-78359DA0561B}"/>
    <cellStyle name="Note 11 5 3 2" xfId="38436" xr:uid="{E85F5483-25AD-4DB7-9B72-A13BA48DAD86}"/>
    <cellStyle name="Note 11 5 3 3" xfId="57434" xr:uid="{F0B569CE-AC25-4AA0-9CD5-1ED296902DD0}"/>
    <cellStyle name="Note 11 5 4" xfId="25015" xr:uid="{FAF70B73-D24D-4ADF-8A7F-6D43AF969F7C}"/>
    <cellStyle name="Note 11 5 5" xfId="44033" xr:uid="{00D651B2-3D2C-41BC-98F7-ECE099D3FA14}"/>
    <cellStyle name="Note 11 6" xfId="8889" xr:uid="{459B180B-3237-456F-BED7-1A55CC55DE69}"/>
    <cellStyle name="Note 11 6 2" xfId="28684" xr:uid="{43AEB9E2-58BD-4232-8E80-14D08F05BBA1}"/>
    <cellStyle name="Note 11 6 3" xfId="47682" xr:uid="{CF627031-26E4-43D2-AEAB-751DF18436D7}"/>
    <cellStyle name="Note 11 7" xfId="8763" xr:uid="{2C51C567-E3EB-46C5-B7A2-53B842D61CFE}"/>
    <cellStyle name="Note 11 7 2" xfId="28560" xr:uid="{C1AC5547-383D-4B7D-AC2F-7C720BD783B5}"/>
    <cellStyle name="Note 11 7 3" xfId="47558" xr:uid="{DAA96A96-7276-43E0-BC6E-109312DC4F0A}"/>
    <cellStyle name="Note 12" xfId="1717" xr:uid="{50719F44-8280-4F9F-9403-5AA503B43BA3}"/>
    <cellStyle name="Note 12 2" xfId="2487" xr:uid="{F590FD78-F0C0-48E3-9EF1-E80942729552}"/>
    <cellStyle name="Note 12 2 2" xfId="4510" xr:uid="{43873D1C-BADB-46F8-B55D-24B9EC0DAB29}"/>
    <cellStyle name="Note 12 2 2 2" xfId="7999" xr:uid="{38997794-3033-46FD-ADE1-94B704C6FA09}"/>
    <cellStyle name="Note 12 2 2 2 2" xfId="14988" xr:uid="{0F702FA1-D3F5-4A5A-ACE2-82D7C640E235}"/>
    <cellStyle name="Note 12 2 2 2 2 2" xfId="34783" xr:uid="{049ADE96-AA39-4510-AB94-5D28BAE7267E}"/>
    <cellStyle name="Note 12 2 2 2 2 3" xfId="53781" xr:uid="{EE57038D-E6E9-4338-A4A5-8E61AF4F0E6A}"/>
    <cellStyle name="Note 12 2 2 2 3" xfId="21402" xr:uid="{E4C46554-DD9F-4BC9-B525-0D4EBBD49E8C}"/>
    <cellStyle name="Note 12 2 2 2 3 2" xfId="41197" xr:uid="{8C543A8D-01EE-47ED-B84C-6C0AD8610909}"/>
    <cellStyle name="Note 12 2 2 2 3 3" xfId="60195" xr:uid="{BADDFD5A-67EC-46A2-9445-9F0AFDE5742C}"/>
    <cellStyle name="Note 12 2 2 2 4" xfId="27796" xr:uid="{B165CE98-DD24-4B92-B353-ABAB08358C20}"/>
    <cellStyle name="Note 12 2 2 2 5" xfId="46794" xr:uid="{F14CB85E-073C-462A-94A5-CDF07C98827B}"/>
    <cellStyle name="Note 12 2 2 3" xfId="11590" xr:uid="{DF8CF519-5EA2-44F6-9C16-12F8598EEFA5}"/>
    <cellStyle name="Note 12 2 2 3 2" xfId="31385" xr:uid="{B129283E-D7EA-42EF-8732-8B9CCDB1BECB}"/>
    <cellStyle name="Note 12 2 2 3 3" xfId="50383" xr:uid="{59EC2289-4F4D-4590-965D-AD4BEB50CB22}"/>
    <cellStyle name="Note 12 2 2 4" xfId="18013" xr:uid="{8A4AF1D7-A012-406D-A58C-04AE6E7FCF47}"/>
    <cellStyle name="Note 12 2 2 4 2" xfId="37808" xr:uid="{48D6D4EC-CE41-42F3-B536-528FC909D130}"/>
    <cellStyle name="Note 12 2 2 4 3" xfId="56806" xr:uid="{C5F88E84-31D7-4A34-98C0-7183F7CD8FF2}"/>
    <cellStyle name="Note 12 2 2 5" xfId="24374" xr:uid="{52A6C292-CA1A-455A-B430-D5C944FC492D}"/>
    <cellStyle name="Note 12 2 2 6" xfId="43405" xr:uid="{920B2B6E-513B-4D67-99BA-7D54345CC1F6}"/>
    <cellStyle name="Note 12 2 3" xfId="5980" xr:uid="{A640D6B0-B702-4A78-9A7E-0F53268DB5D2}"/>
    <cellStyle name="Note 12 2 3 2" xfId="12979" xr:uid="{65C1C277-C485-491B-8590-9EC4AD1E1CDC}"/>
    <cellStyle name="Note 12 2 3 2 2" xfId="32774" xr:uid="{AFD70D29-9D8E-44F8-A0B1-80E7868D54A8}"/>
    <cellStyle name="Note 12 2 3 2 3" xfId="51772" xr:uid="{56C2ABD9-250D-4E01-A365-4DFDD0ACD7F2}"/>
    <cellStyle name="Note 12 2 3 3" xfId="19394" xr:uid="{B649EF63-9B25-4E65-A898-7B105B64E0E8}"/>
    <cellStyle name="Note 12 2 3 3 2" xfId="39189" xr:uid="{57786445-08A4-4C36-9F07-8709EDCEE48B}"/>
    <cellStyle name="Note 12 2 3 3 3" xfId="58187" xr:uid="{5EA29871-DFE1-47FD-83CC-4BE3C8007BFE}"/>
    <cellStyle name="Note 12 2 3 4" xfId="25781" xr:uid="{E90A709C-32DA-4316-8513-37EB14A496AB}"/>
    <cellStyle name="Note 12 2 3 5" xfId="44786" xr:uid="{465C09B3-8135-42CF-A76F-0487E0B0BDB6}"/>
    <cellStyle name="Note 12 2 4" xfId="9609" xr:uid="{3E3266C6-282A-483E-9927-02C53F5C229B}"/>
    <cellStyle name="Note 12 2 4 2" xfId="29404" xr:uid="{BF5751F4-BBEA-466F-8135-75134C1822EF}"/>
    <cellStyle name="Note 12 2 4 3" xfId="48402" xr:uid="{6401F3B6-75A7-488B-917D-F4338F7789E7}"/>
    <cellStyle name="Note 12 2 5" xfId="16001" xr:uid="{79AEEACD-FF3D-4787-A125-4A2E22C303A8}"/>
    <cellStyle name="Note 12 2 5 2" xfId="35796" xr:uid="{E0181627-B9D7-4685-8E41-8F074BCD1BF9}"/>
    <cellStyle name="Note 12 2 5 3" xfId="54794" xr:uid="{0A3A4B8C-2D47-4D4B-AD1C-B06AE1E4FD89}"/>
    <cellStyle name="Note 12 2 6" xfId="22495" xr:uid="{31D2C8F2-9EDF-473E-B946-1939E0B65362}"/>
    <cellStyle name="Note 12 3" xfId="3729" xr:uid="{3D47DC1D-5EEC-45A5-B9F6-253528DE9219}"/>
    <cellStyle name="Note 12 3 2" xfId="7218" xr:uid="{47800EAD-3135-4D75-823D-E1A75F6A1B7F}"/>
    <cellStyle name="Note 12 3 2 2" xfId="14211" xr:uid="{F6BCB4BC-F6E7-4213-A4A4-676F2DEF9675}"/>
    <cellStyle name="Note 12 3 2 2 2" xfId="34006" xr:uid="{AEF424FE-FBE5-435B-8A46-9001B03F504F}"/>
    <cellStyle name="Note 12 3 2 2 3" xfId="53004" xr:uid="{C97982E3-A219-4E77-87D1-951D9FA13A54}"/>
    <cellStyle name="Note 12 3 2 3" xfId="20625" xr:uid="{031B735D-2572-4217-A5FA-C147A3E2FA5F}"/>
    <cellStyle name="Note 12 3 2 3 2" xfId="40420" xr:uid="{4FE143E9-E522-4288-8AA3-7F678E41CB79}"/>
    <cellStyle name="Note 12 3 2 3 3" xfId="59418" xr:uid="{67808528-A3DB-4D43-BE76-7EBF8B9292F7}"/>
    <cellStyle name="Note 12 3 2 4" xfId="27017" xr:uid="{27695FF6-533C-45CE-ACB3-326BBFE375F6}"/>
    <cellStyle name="Note 12 3 2 5" xfId="46017" xr:uid="{84F3C68D-D20C-4C1A-B944-3050C6D1EB0A}"/>
    <cellStyle name="Note 12 3 3" xfId="10813" xr:uid="{199EF26B-6698-4092-BFA8-F04C4D866D7E}"/>
    <cellStyle name="Note 12 3 3 2" xfId="30608" xr:uid="{497B7C98-E4CE-4216-8748-19D240378EFA}"/>
    <cellStyle name="Note 12 3 3 3" xfId="49606" xr:uid="{F6A8E20B-D7E3-4D35-BBAA-74152A898FA9}"/>
    <cellStyle name="Note 12 3 4" xfId="17236" xr:uid="{E2D6E178-8C88-4683-83AA-9D28982C847D}"/>
    <cellStyle name="Note 12 3 4 2" xfId="37031" xr:uid="{959B84A9-3EC7-4CAE-8CFD-B88FDF16BEBC}"/>
    <cellStyle name="Note 12 3 4 3" xfId="56029" xr:uid="{83F66838-0569-44B4-BA7D-BD2037624099}"/>
    <cellStyle name="Note 12 3 5" xfId="23596" xr:uid="{B41946A6-8A08-486C-8413-F0DB374D9C0C}"/>
    <cellStyle name="Note 12 3 6" xfId="42628" xr:uid="{26C44368-11A6-4CE6-AD45-F1FA70CB69F4}"/>
    <cellStyle name="Note 12 4" xfId="3461" xr:uid="{007BD15F-FFD6-4496-9F81-04FF7A36987C}"/>
    <cellStyle name="Note 12 4 2" xfId="6950" xr:uid="{2C2B1B87-8554-4699-8C04-54BEFB323087}"/>
    <cellStyle name="Note 12 4 2 2" xfId="13944" xr:uid="{76A8B25F-7ECB-4F32-A7CE-5A393D6C2E6D}"/>
    <cellStyle name="Note 12 4 2 2 2" xfId="33739" xr:uid="{91927598-015F-4D1D-91D4-13EA9B0E43CA}"/>
    <cellStyle name="Note 12 4 2 2 3" xfId="52737" xr:uid="{1E276D3D-BAEB-43FC-90F7-8588E0E4D4E2}"/>
    <cellStyle name="Note 12 4 2 3" xfId="20358" xr:uid="{AA290EC0-45C0-4804-916F-03901A8C147E}"/>
    <cellStyle name="Note 12 4 2 3 2" xfId="40153" xr:uid="{E74827EB-8E71-4193-9BC2-E30F6B5C049B}"/>
    <cellStyle name="Note 12 4 2 3 3" xfId="59151" xr:uid="{7BF7F8CD-EFBD-4151-B9D5-0382ED218A61}"/>
    <cellStyle name="Note 12 4 2 4" xfId="26750" xr:uid="{72B4203C-1FBA-4F4E-A4EE-750B59B26D57}"/>
    <cellStyle name="Note 12 4 2 5" xfId="45750" xr:uid="{FD23CC81-9ED9-47DB-8E14-7E25BF213024}"/>
    <cellStyle name="Note 12 4 3" xfId="10546" xr:uid="{29FA1AA4-95D2-4A73-AEE4-BDD4D903C1A5}"/>
    <cellStyle name="Note 12 4 3 2" xfId="30341" xr:uid="{5DA9AF3E-63B4-4C71-BB00-F154A2A2C314}"/>
    <cellStyle name="Note 12 4 3 3" xfId="49339" xr:uid="{E0C8ED82-4B4E-4681-8D0B-11DE29A5C73B}"/>
    <cellStyle name="Note 12 4 4" xfId="16969" xr:uid="{53168D67-31A5-4853-A602-75DA8AEE45D9}"/>
    <cellStyle name="Note 12 4 4 2" xfId="36764" xr:uid="{2BF3331B-6469-4204-8A0F-F1B330BB6858}"/>
    <cellStyle name="Note 12 4 4 3" xfId="55762" xr:uid="{B05EC836-808E-4969-9253-88ED381B569A}"/>
    <cellStyle name="Note 12 4 5" xfId="23329" xr:uid="{EF9CDC70-EC97-49F5-88D2-12CDB6D7126A}"/>
    <cellStyle name="Note 12 4 6" xfId="42361" xr:uid="{8B413B33-2A4F-40F7-9DE9-46443E08DE25}"/>
    <cellStyle name="Note 12 5" xfId="5303" xr:uid="{AF83787B-3281-42E3-A4C8-433F18ED8FF9}"/>
    <cellStyle name="Note 12 5 2" xfId="12315" xr:uid="{C96B1509-5FE7-4471-A093-28156F4C2044}"/>
    <cellStyle name="Note 12 5 2 2" xfId="32110" xr:uid="{29209333-DD7F-4325-9D9F-FD3DAB361D9E}"/>
    <cellStyle name="Note 12 5 2 3" xfId="51108" xr:uid="{77957966-5E14-42C1-8481-266C0E9DAF1E}"/>
    <cellStyle name="Note 12 5 3" xfId="18733" xr:uid="{B6126113-D7F0-49B2-88B3-52C49B3111E4}"/>
    <cellStyle name="Note 12 5 3 2" xfId="38528" xr:uid="{50671E7D-3806-4A68-8B56-55C61265D8C8}"/>
    <cellStyle name="Note 12 5 3 3" xfId="57526" xr:uid="{095F628A-3737-40E9-B7D5-0620C625BAE3}"/>
    <cellStyle name="Note 12 5 4" xfId="25108" xr:uid="{15757C76-093E-425C-B7EB-9DABF9FB216B}"/>
    <cellStyle name="Note 12 5 5" xfId="44125" xr:uid="{7111884E-B307-4EE2-9154-3762968005E2}"/>
    <cellStyle name="Note 12 6" xfId="8973" xr:uid="{9784E099-4D2A-4E09-9BBE-2639408206C6}"/>
    <cellStyle name="Note 12 6 2" xfId="28768" xr:uid="{19C1D703-D6E7-4290-99F4-91DECCC9E988}"/>
    <cellStyle name="Note 12 6 3" xfId="47766" xr:uid="{234F5640-97EE-49D8-A049-8C14DB086121}"/>
    <cellStyle name="Note 12 7" xfId="8531" xr:uid="{502A3B97-3362-4631-BD52-6FB292717E33}"/>
    <cellStyle name="Note 12 7 2" xfId="28328" xr:uid="{24B1DC66-965A-4E7C-A1FB-5ECE190FE797}"/>
    <cellStyle name="Note 12 7 3" xfId="47326" xr:uid="{C40CC1A5-B0F0-4BF5-955F-CE3CB00C9AC3}"/>
    <cellStyle name="Note 13" xfId="2151" xr:uid="{FC223CD4-ED97-437B-8D5D-A88803FCC3A0}"/>
    <cellStyle name="Note 13 2" xfId="2917" xr:uid="{173D4D75-4053-462C-9645-3F9B6FC43BDA}"/>
    <cellStyle name="Note 13 2 2" xfId="4935" xr:uid="{32719016-276F-43D8-90F5-6DBAC85312C3}"/>
    <cellStyle name="Note 13 2 2 2" xfId="8424" xr:uid="{84C5C401-3ADD-4C58-B118-C9B49C918ECC}"/>
    <cellStyle name="Note 13 2 2 2 2" xfId="15413" xr:uid="{299C52C7-9F24-4779-8F95-E7C8E6DF435C}"/>
    <cellStyle name="Note 13 2 2 2 2 2" xfId="35208" xr:uid="{D6F24769-AACD-4527-9923-3733940AE88B}"/>
    <cellStyle name="Note 13 2 2 2 2 3" xfId="54206" xr:uid="{BC91D6A6-CE8B-4D32-86C8-CD65FB6E96B8}"/>
    <cellStyle name="Note 13 2 2 2 3" xfId="21827" xr:uid="{DBAD4A35-AB00-480C-A5A8-5A1B65D54FF2}"/>
    <cellStyle name="Note 13 2 2 2 3 2" xfId="41622" xr:uid="{711EA60F-EE48-4CCB-AEE4-1B209E1A06A5}"/>
    <cellStyle name="Note 13 2 2 2 3 3" xfId="60620" xr:uid="{83FBF98A-ABDF-4B3A-9FB0-013EB4E76078}"/>
    <cellStyle name="Note 13 2 2 2 4" xfId="28221" xr:uid="{11951096-06FA-493F-86B1-70983E40655A}"/>
    <cellStyle name="Note 13 2 2 2 5" xfId="47219" xr:uid="{4CE306D2-4A3B-4F85-AE07-EBB944CC730F}"/>
    <cellStyle name="Note 13 2 2 3" xfId="12015" xr:uid="{507132BE-7279-4072-BAFC-B898931FE4B7}"/>
    <cellStyle name="Note 13 2 2 3 2" xfId="31810" xr:uid="{C765F562-5F1A-4799-96A2-A220631FF43A}"/>
    <cellStyle name="Note 13 2 2 3 3" xfId="50808" xr:uid="{7ED9C5F4-9F8F-4F7C-8EC8-B0340853010E}"/>
    <cellStyle name="Note 13 2 2 4" xfId="18438" xr:uid="{6AFDC818-1806-4979-98A4-DF7FA2DEB5AD}"/>
    <cellStyle name="Note 13 2 2 4 2" xfId="38233" xr:uid="{A062949A-88B3-4E58-9133-1A6BCBFE5F48}"/>
    <cellStyle name="Note 13 2 2 4 3" xfId="57231" xr:uid="{85FF498E-A128-438B-B1CD-7412C6A01D24}"/>
    <cellStyle name="Note 13 2 2 5" xfId="24799" xr:uid="{AFECC39A-2115-4B1B-8A77-24AE78369539}"/>
    <cellStyle name="Note 13 2 2 6" xfId="43830" xr:uid="{32AF317E-500B-4326-963B-C3CA39D398C3}"/>
    <cellStyle name="Note 13 2 3" xfId="6406" xr:uid="{E031CE13-07E6-4233-9E0F-0CE6EF5474F1}"/>
    <cellStyle name="Note 13 2 3 2" xfId="13401" xr:uid="{D7BAC266-857B-4E6E-B449-D144B1FA6C0C}"/>
    <cellStyle name="Note 13 2 3 2 2" xfId="33196" xr:uid="{65FD6264-4872-4CF0-B244-B98D8078FB72}"/>
    <cellStyle name="Note 13 2 3 2 3" xfId="52194" xr:uid="{BF1FA6A2-E825-41F2-8B1F-1B1638942015}"/>
    <cellStyle name="Note 13 2 3 3" xfId="19815" xr:uid="{853AE7BF-9194-41E1-925D-B5F8B632E5A7}"/>
    <cellStyle name="Note 13 2 3 3 2" xfId="39610" xr:uid="{6135F9F1-5FB2-4117-832B-0B0F5EE4EFA2}"/>
    <cellStyle name="Note 13 2 3 3 3" xfId="58608" xr:uid="{AD5528DA-EA24-4AB9-8E95-3F5E669A4B01}"/>
    <cellStyle name="Note 13 2 3 4" xfId="26207" xr:uid="{5218E643-C81D-4258-B557-9E03F2A0675D}"/>
    <cellStyle name="Note 13 2 3 5" xfId="45207" xr:uid="{6E3EB3BE-23EC-4F6C-B730-F15D68AD6A82}"/>
    <cellStyle name="Note 13 2 4" xfId="10007" xr:uid="{834056E0-C156-4DEF-A97B-F8928BBC26A0}"/>
    <cellStyle name="Note 13 2 4 2" xfId="29802" xr:uid="{FB4CF176-A04A-4E5D-95BA-5FDCE884CD0B}"/>
    <cellStyle name="Note 13 2 4 3" xfId="48800" xr:uid="{A7203AF3-1025-4AC4-BA97-1EFA9B384221}"/>
    <cellStyle name="Note 13 2 5" xfId="16426" xr:uid="{9870FE81-F44B-490F-9F17-58D723DE05C9}"/>
    <cellStyle name="Note 13 2 5 2" xfId="36221" xr:uid="{991EB1F7-927A-4020-8B9A-E40FC308DB49}"/>
    <cellStyle name="Note 13 2 5 3" xfId="55219" xr:uid="{33D2DCA8-DE72-4F2D-A576-300EF86C5E63}"/>
    <cellStyle name="Note 13 2 6" xfId="22799" xr:uid="{0513CA52-A926-42A0-87BB-203E0C91F13F}"/>
    <cellStyle name="Note 13 3" xfId="4156" xr:uid="{74C2A1B4-ED07-4B08-985C-193839F3D92A}"/>
    <cellStyle name="Note 13 3 2" xfId="7645" xr:uid="{676E3B64-256E-46F0-ABD3-61E83063FD8F}"/>
    <cellStyle name="Note 13 3 2 2" xfId="14638" xr:uid="{C524ED99-7128-4604-9C85-A50B48C42914}"/>
    <cellStyle name="Note 13 3 2 2 2" xfId="34433" xr:uid="{D7CBE243-0F79-4CB2-BF79-A4F7A191C1E7}"/>
    <cellStyle name="Note 13 3 2 2 3" xfId="53431" xr:uid="{DFD03BD9-7695-4BE3-B4A0-A3E5EFB6EB74}"/>
    <cellStyle name="Note 13 3 2 3" xfId="21052" xr:uid="{78471C48-3EBE-44A5-9552-5F5E735F789A}"/>
    <cellStyle name="Note 13 3 2 3 2" xfId="40847" xr:uid="{A1063CA2-7763-47F2-B859-EC9FB671DD6E}"/>
    <cellStyle name="Note 13 3 2 3 3" xfId="59845" xr:uid="{9A76E27C-189C-4626-BDCD-500AA80A19D3}"/>
    <cellStyle name="Note 13 3 2 4" xfId="27444" xr:uid="{1DCEFD67-2D36-43F7-91C9-FB37A0DC3B7E}"/>
    <cellStyle name="Note 13 3 2 5" xfId="46444" xr:uid="{BE4095C7-A965-4C6F-A6B0-16F23D4055B3}"/>
    <cellStyle name="Note 13 3 3" xfId="11240" xr:uid="{4976487F-00D5-49EB-82BB-CC2FC3674938}"/>
    <cellStyle name="Note 13 3 3 2" xfId="31035" xr:uid="{8B35CD94-1350-4030-9FA5-6E78E8183039}"/>
    <cellStyle name="Note 13 3 3 3" xfId="50033" xr:uid="{BAA68999-18CF-4613-A765-816B8DBF2E26}"/>
    <cellStyle name="Note 13 3 4" xfId="17663" xr:uid="{2B0CE205-EAF6-40EF-ADDA-B1E9C7B4D2EB}"/>
    <cellStyle name="Note 13 3 4 2" xfId="37458" xr:uid="{93C2A8D6-AF3A-4CDE-80F3-02BEF6970790}"/>
    <cellStyle name="Note 13 3 4 3" xfId="56456" xr:uid="{345CF6D5-1253-4D6A-B122-CE71DC360CF5}"/>
    <cellStyle name="Note 13 3 5" xfId="24023" xr:uid="{4FD9018E-D8DA-4EA1-8213-692A6659C901}"/>
    <cellStyle name="Note 13 3 6" xfId="43055" xr:uid="{EA790A6A-D7D4-4CE1-B416-E78C2E99645B}"/>
    <cellStyle name="Note 13 4" xfId="3246" xr:uid="{8B341A4A-F6D1-46CF-AAEA-738311483A30}"/>
    <cellStyle name="Note 13 4 2" xfId="6735" xr:uid="{989651BD-980B-42BE-ABB8-B462AA2E0479}"/>
    <cellStyle name="Note 13 4 2 2" xfId="13729" xr:uid="{6B907A17-EBFB-41C7-8DA1-F3FAD629186A}"/>
    <cellStyle name="Note 13 4 2 2 2" xfId="33524" xr:uid="{54D241FC-B1D8-4B17-86AA-44DA9328559B}"/>
    <cellStyle name="Note 13 4 2 2 3" xfId="52522" xr:uid="{D9AF68D7-F184-42EE-80F0-4174AF81CFCA}"/>
    <cellStyle name="Note 13 4 2 3" xfId="20143" xr:uid="{8FFFF279-F939-4390-996D-D3643EFEE745}"/>
    <cellStyle name="Note 13 4 2 3 2" xfId="39938" xr:uid="{E477A353-2066-4E4D-9284-CF766DFB2F6D}"/>
    <cellStyle name="Note 13 4 2 3 3" xfId="58936" xr:uid="{EF12D142-1C00-4510-8861-D1A00B91E8C0}"/>
    <cellStyle name="Note 13 4 2 4" xfId="26535" xr:uid="{D85121B4-2B26-409C-9A4C-C6BEF9A6B41B}"/>
    <cellStyle name="Note 13 4 2 5" xfId="45535" xr:uid="{C4CF0767-2DCD-49A2-98E7-23A878152FAF}"/>
    <cellStyle name="Note 13 4 3" xfId="10331" xr:uid="{1729B8ED-BB9A-4485-B019-0AB14DD7737D}"/>
    <cellStyle name="Note 13 4 3 2" xfId="30126" xr:uid="{55DCC6C4-D0E4-43E9-9040-F0CAA17445E0}"/>
    <cellStyle name="Note 13 4 3 3" xfId="49124" xr:uid="{BD13E94E-7432-4AA6-9E46-14FA92BC3F38}"/>
    <cellStyle name="Note 13 4 4" xfId="16754" xr:uid="{7945304D-8C90-4AF2-8A90-F419925F5DA7}"/>
    <cellStyle name="Note 13 4 4 2" xfId="36549" xr:uid="{9F01FC58-FD06-4AA9-8CAF-7EF65237D2AD}"/>
    <cellStyle name="Note 13 4 4 3" xfId="55547" xr:uid="{DB6E840F-A363-4F33-9CE0-ABD1B95070DB}"/>
    <cellStyle name="Note 13 4 5" xfId="23114" xr:uid="{83A61310-8461-4A29-9291-632FBFC8248F}"/>
    <cellStyle name="Note 13 4 6" xfId="42146" xr:uid="{2200E422-35B8-4DE1-9DFD-E9A458CB47BD}"/>
    <cellStyle name="Note 13 5" xfId="5730" xr:uid="{40690CD0-5BB6-4147-B385-0BF5878BF582}"/>
    <cellStyle name="Note 13 5 2" xfId="12737" xr:uid="{D7B78DA1-5D6D-4EC4-ACB6-C0CCC82DA07E}"/>
    <cellStyle name="Note 13 5 2 2" xfId="32532" xr:uid="{CAF1D06B-B530-482B-AAF5-9601D1C823E1}"/>
    <cellStyle name="Note 13 5 2 3" xfId="51530" xr:uid="{B88EEB96-FB2E-439A-9579-58C78C6A7DA0}"/>
    <cellStyle name="Note 13 5 3" xfId="19154" xr:uid="{C4C45B70-9826-4D26-AFF4-002C8D286051}"/>
    <cellStyle name="Note 13 5 3 2" xfId="38949" xr:uid="{65984764-B18A-47BA-840B-265C6FF5ABF6}"/>
    <cellStyle name="Note 13 5 3 3" xfId="57947" xr:uid="{998349EA-179E-4EE2-B130-E4D5CEA73923}"/>
    <cellStyle name="Note 13 5 4" xfId="25534" xr:uid="{7E78EB91-A015-491C-9861-822B1F4F700B}"/>
    <cellStyle name="Note 13 5 5" xfId="44546" xr:uid="{7D0BD2C1-B5E8-453B-BBFB-7B883FD9E8D8}"/>
    <cellStyle name="Note 13 6" xfId="9371" xr:uid="{9C40AAE0-14C7-4FC3-94AB-388CD5E58E9D}"/>
    <cellStyle name="Note 13 6 2" xfId="29166" xr:uid="{4428F48C-8C04-4B7A-A827-B8EB8D02A9C0}"/>
    <cellStyle name="Note 13 6 3" xfId="48164" xr:uid="{ED3C44A8-2968-4C4B-85E8-B1EDCB85F807}"/>
    <cellStyle name="Note 13 7" xfId="15753" xr:uid="{CF762D71-A38F-42AB-9A8E-C7E2EFCA5D98}"/>
    <cellStyle name="Note 13 7 2" xfId="35548" xr:uid="{75F7A43D-5673-49A2-8D64-F6D9FE6586ED}"/>
    <cellStyle name="Note 13 7 3" xfId="54546" xr:uid="{69BEBB20-FC20-403C-8088-919826AB6F94}"/>
    <cellStyle name="Note 14" xfId="2009" xr:uid="{E3777B98-7A41-406F-8B67-EFEA8CE9D230}"/>
    <cellStyle name="Note 14 2" xfId="2776" xr:uid="{BB8E8077-32C1-46CA-BF28-E9A420644868}"/>
    <cellStyle name="Note 14 2 2" xfId="4798" xr:uid="{FD7ADC0B-7DA8-4EAD-BA06-A563E4B409CC}"/>
    <cellStyle name="Note 14 2 2 2" xfId="8287" xr:uid="{76DBDCAC-3C30-4C88-B00F-8D10A02E2F55}"/>
    <cellStyle name="Note 14 2 2 2 2" xfId="15276" xr:uid="{DC687EC4-AD3E-46E2-AF6C-137CBD8F08A1}"/>
    <cellStyle name="Note 14 2 2 2 2 2" xfId="35071" xr:uid="{A3052C02-272F-4D1A-97A0-6D041572A975}"/>
    <cellStyle name="Note 14 2 2 2 2 3" xfId="54069" xr:uid="{A43CA95D-685D-41C4-9693-3A492E06BF5E}"/>
    <cellStyle name="Note 14 2 2 2 3" xfId="21690" xr:uid="{4ED8FE4A-B6C7-4089-AA97-6C53F9DEC4D0}"/>
    <cellStyle name="Note 14 2 2 2 3 2" xfId="41485" xr:uid="{3B6D1050-D861-4176-BBAA-C0234CBF8233}"/>
    <cellStyle name="Note 14 2 2 2 3 3" xfId="60483" xr:uid="{AA0C16C0-DF6E-4613-8D3E-3965DEA164F8}"/>
    <cellStyle name="Note 14 2 2 2 4" xfId="28084" xr:uid="{049133F2-3738-4578-BD45-022433E77343}"/>
    <cellStyle name="Note 14 2 2 2 5" xfId="47082" xr:uid="{D9F5F034-0F0E-48B5-BD93-197E4CF6EB87}"/>
    <cellStyle name="Note 14 2 2 3" xfId="11878" xr:uid="{1000094A-DE5B-4059-A5CE-134B17F8454B}"/>
    <cellStyle name="Note 14 2 2 3 2" xfId="31673" xr:uid="{AFEF972C-BA4C-4CCF-9CDE-76E173F0377B}"/>
    <cellStyle name="Note 14 2 2 3 3" xfId="50671" xr:uid="{5FFE9A8F-4118-451E-A8B4-0CA9F80C2724}"/>
    <cellStyle name="Note 14 2 2 4" xfId="18301" xr:uid="{9826B108-7434-4BC8-9606-D3AE31A165B5}"/>
    <cellStyle name="Note 14 2 2 4 2" xfId="38096" xr:uid="{E6099FD6-556D-446C-8460-0D63CFFD7970}"/>
    <cellStyle name="Note 14 2 2 4 3" xfId="57094" xr:uid="{CA065F70-22F9-489B-9A76-E8C29825F9FD}"/>
    <cellStyle name="Note 14 2 2 5" xfId="24662" xr:uid="{4AB86DDA-C5B6-4CA4-A3F4-B04BCFF7C134}"/>
    <cellStyle name="Note 14 2 2 6" xfId="43693" xr:uid="{7B9797A9-2307-45F0-9165-C1D0A5C48AC6}"/>
    <cellStyle name="Note 14 2 3" xfId="6268" xr:uid="{D4084B02-5CB1-451E-95AA-FDA1A93D5C0E}"/>
    <cellStyle name="Note 14 2 3 2" xfId="13266" xr:uid="{E95F7C6F-FAE3-4044-B5EE-B0C1F9DFD96E}"/>
    <cellStyle name="Note 14 2 3 2 2" xfId="33061" xr:uid="{030181E8-C3D9-4A6C-A8A7-633656E9381D}"/>
    <cellStyle name="Note 14 2 3 2 3" xfId="52059" xr:uid="{04A5A84C-C1C9-4036-A4F9-9707F6E0C27A}"/>
    <cellStyle name="Note 14 2 3 3" xfId="19681" xr:uid="{7F3E95F3-4850-44D7-AC22-0521B8B8E8CE}"/>
    <cellStyle name="Note 14 2 3 3 2" xfId="39476" xr:uid="{0D628F99-0FE5-4102-ADDD-8FA04E2FED75}"/>
    <cellStyle name="Note 14 2 3 3 3" xfId="58474" xr:uid="{CF4D96D4-8D37-4841-A3CB-86C7CE0422BB}"/>
    <cellStyle name="Note 14 2 3 4" xfId="26069" xr:uid="{EEB4C7F7-83AD-48F4-AE25-393257F045B0}"/>
    <cellStyle name="Note 14 2 3 5" xfId="45073" xr:uid="{A93F53F5-F3A4-49EB-A307-8077AC5968FD}"/>
    <cellStyle name="Note 14 2 4" xfId="9875" xr:uid="{1FCBA2E8-7FDB-448A-85F1-AC4A9EF71EAE}"/>
    <cellStyle name="Note 14 2 4 2" xfId="29670" xr:uid="{097A419C-06F3-4596-9129-BB7206CAD1FD}"/>
    <cellStyle name="Note 14 2 4 3" xfId="48668" xr:uid="{D08C1B4A-D93E-49C0-91C2-06E009B4F5C2}"/>
    <cellStyle name="Note 14 2 5" xfId="16289" xr:uid="{3B61B406-3A53-472B-A488-6737C6552989}"/>
    <cellStyle name="Note 14 2 5 2" xfId="36084" xr:uid="{7AD009DF-AE6A-4EA1-BBE3-5AA4D05F5CE4}"/>
    <cellStyle name="Note 14 2 5 3" xfId="55082" xr:uid="{9DDEDE18-AD5E-46D4-B8BE-FAEEF5C509F1}"/>
    <cellStyle name="Note 14 2 6" xfId="22693" xr:uid="{53459BEE-D141-4B35-B187-B358BDC9FF72}"/>
    <cellStyle name="Note 14 3" xfId="4019" xr:uid="{13E06A71-2CD4-44BF-8F1B-218DBD2CB990}"/>
    <cellStyle name="Note 14 3 2" xfId="7508" xr:uid="{16E63CD7-4F10-4CD0-9D0B-598B1A4976F9}"/>
    <cellStyle name="Note 14 3 2 2" xfId="14501" xr:uid="{E74ED151-CA40-4203-BA33-1A7B8768E1E9}"/>
    <cellStyle name="Note 14 3 2 2 2" xfId="34296" xr:uid="{E2A88A9C-A453-4F6C-A7F9-8FEA6E54739B}"/>
    <cellStyle name="Note 14 3 2 2 3" xfId="53294" xr:uid="{D47EC693-8E81-4D4F-A0BE-E36CD75C2353}"/>
    <cellStyle name="Note 14 3 2 3" xfId="20915" xr:uid="{C596C424-BD62-4FA8-8F8F-09CD535E6126}"/>
    <cellStyle name="Note 14 3 2 3 2" xfId="40710" xr:uid="{42C82B88-196A-48E4-8064-1C133E4AFBA5}"/>
    <cellStyle name="Note 14 3 2 3 3" xfId="59708" xr:uid="{56E72A27-7330-43BA-95A5-94094318CD9C}"/>
    <cellStyle name="Note 14 3 2 4" xfId="27307" xr:uid="{2E822E1A-3B46-4B37-B73D-CB86106CDC1C}"/>
    <cellStyle name="Note 14 3 2 5" xfId="46307" xr:uid="{C8739D4A-01B2-48C3-8A6E-35DE90E0EAC3}"/>
    <cellStyle name="Note 14 3 3" xfId="11103" xr:uid="{A8225994-FB6F-4236-B76A-6F2D27C2EA7D}"/>
    <cellStyle name="Note 14 3 3 2" xfId="30898" xr:uid="{47CAF30B-EF41-4E56-A7C6-0F3DDF2E37EF}"/>
    <cellStyle name="Note 14 3 3 3" xfId="49896" xr:uid="{F599BCC5-629F-4BE0-9317-88760DFF9425}"/>
    <cellStyle name="Note 14 3 4" xfId="17526" xr:uid="{C78AB9D2-FAA9-4F85-9115-8126778739CB}"/>
    <cellStyle name="Note 14 3 4 2" xfId="37321" xr:uid="{DB708B0A-8F79-4495-877A-A5817B9E625E}"/>
    <cellStyle name="Note 14 3 4 3" xfId="56319" xr:uid="{42D7F413-CCB1-4685-B8CD-0762E0D56B1C}"/>
    <cellStyle name="Note 14 3 5" xfId="23886" xr:uid="{50639961-E69A-4140-AEA9-F94810D666C0}"/>
    <cellStyle name="Note 14 3 6" xfId="42918" xr:uid="{49CF042E-F577-4B76-B53D-F931455DF953}"/>
    <cellStyle name="Note 14 4" xfId="3301" xr:uid="{5A575914-5F8A-47D3-8A0C-3A79998EC2D7}"/>
    <cellStyle name="Note 14 4 2" xfId="6790" xr:uid="{718EC5C0-45AC-466A-A65E-7D348EF2D33D}"/>
    <cellStyle name="Note 14 4 2 2" xfId="13784" xr:uid="{0CBB171E-78AB-4A66-86D5-673ACCBFE37E}"/>
    <cellStyle name="Note 14 4 2 2 2" xfId="33579" xr:uid="{CBF5568E-948B-46B2-BD99-BBF7B8245362}"/>
    <cellStyle name="Note 14 4 2 2 3" xfId="52577" xr:uid="{197CC53B-A0E5-4E6D-817F-36A3FB4A2E5D}"/>
    <cellStyle name="Note 14 4 2 3" xfId="20198" xr:uid="{01866D2A-819E-4E6C-BF65-FA6237564D71}"/>
    <cellStyle name="Note 14 4 2 3 2" xfId="39993" xr:uid="{9C532133-8B85-4295-9391-FF65A02BCCFF}"/>
    <cellStyle name="Note 14 4 2 3 3" xfId="58991" xr:uid="{C6D5B6BC-178E-4E3C-9916-260C2372458C}"/>
    <cellStyle name="Note 14 4 2 4" xfId="26590" xr:uid="{DC2E51EB-7443-4DE1-A271-F82C3A0D26C2}"/>
    <cellStyle name="Note 14 4 2 5" xfId="45590" xr:uid="{52E75C31-2DF7-4CB8-8408-2EC5DE3AB7CB}"/>
    <cellStyle name="Note 14 4 3" xfId="10386" xr:uid="{6D3F2CA9-BC28-4286-B642-D3A37163FEFF}"/>
    <cellStyle name="Note 14 4 3 2" xfId="30181" xr:uid="{BEF5D70A-39D3-42DD-B905-0D9396D96EF7}"/>
    <cellStyle name="Note 14 4 3 3" xfId="49179" xr:uid="{BCC5C6EA-281A-434D-B8EE-F2480B13E83B}"/>
    <cellStyle name="Note 14 4 4" xfId="16809" xr:uid="{69F457EE-A0D5-4082-ADFC-37B112AE37D3}"/>
    <cellStyle name="Note 14 4 4 2" xfId="36604" xr:uid="{63CC6DDD-B8FD-4EFA-949E-64B898F22972}"/>
    <cellStyle name="Note 14 4 4 3" xfId="55602" xr:uid="{BF93B564-F788-46A3-9340-92F98546B4CF}"/>
    <cellStyle name="Note 14 4 5" xfId="23169" xr:uid="{9581FCA6-8019-4917-97E3-248297D642E3}"/>
    <cellStyle name="Note 14 4 6" xfId="42201" xr:uid="{20B69CA1-D77B-452C-A38B-C602490A92BF}"/>
    <cellStyle name="Note 14 5" xfId="5591" xr:uid="{28391B3A-CC13-4436-AB75-0F5DCD738C66}"/>
    <cellStyle name="Note 14 5 2" xfId="12602" xr:uid="{B9893214-5E29-43FE-8AB0-A7E7D2BEE56C}"/>
    <cellStyle name="Note 14 5 2 2" xfId="32397" xr:uid="{F5A8B023-EC76-47D4-918B-C060E540381E}"/>
    <cellStyle name="Note 14 5 2 3" xfId="51395" xr:uid="{C9F87051-4C7A-498F-9E01-0D29F047B321}"/>
    <cellStyle name="Note 14 5 3" xfId="19020" xr:uid="{13AFF46F-E29D-41E0-9DF6-265F07269569}"/>
    <cellStyle name="Note 14 5 3 2" xfId="38815" xr:uid="{11229343-5605-462C-B583-AA7CF294E80C}"/>
    <cellStyle name="Note 14 5 3 3" xfId="57813" xr:uid="{60201913-41AD-4314-BEDB-E7E6A77CB37A}"/>
    <cellStyle name="Note 14 5 4" xfId="25396" xr:uid="{D3A78218-9E69-4EAA-8153-E13A5E756A06}"/>
    <cellStyle name="Note 14 5 5" xfId="44412" xr:uid="{C974E6C2-E5C6-4598-9B82-F19803BBFBC3}"/>
    <cellStyle name="Note 14 6" xfId="9240" xr:uid="{11534F3D-7F3A-41BA-88F7-303B97CD0F0E}"/>
    <cellStyle name="Note 14 6 2" xfId="29035" xr:uid="{C01D33CD-BC48-4910-B0BE-55EF6CE3A5E9}"/>
    <cellStyle name="Note 14 6 3" xfId="48033" xr:uid="{3DBE877F-DE0F-4AF3-A7F0-BDFF49C148F5}"/>
    <cellStyle name="Note 14 7" xfId="15616" xr:uid="{B24AD511-CC19-484C-BF25-0CDB5A9B688B}"/>
    <cellStyle name="Note 14 7 2" xfId="35411" xr:uid="{F383E8BB-57BC-47CE-9B45-C14FE0DF81A3}"/>
    <cellStyle name="Note 14 7 3" xfId="54409" xr:uid="{395BF3A6-B0FB-4291-B7AB-7CB0372646E8}"/>
    <cellStyle name="Note 15" xfId="128" xr:uid="{4E913DD8-F9FB-48DF-A630-4C3C942B8231}"/>
    <cellStyle name="Note 15 2" xfId="5002" xr:uid="{16102939-C0F2-4054-ABD0-A11BF6BF4898}"/>
    <cellStyle name="Note 15 2 2" xfId="12076" xr:uid="{7F31C65A-0A18-43F7-B73D-41E6CABF37DF}"/>
    <cellStyle name="Note 15 2 2 2" xfId="31871" xr:uid="{8E9DC2E5-3077-48D0-AA68-875F6D560053}"/>
    <cellStyle name="Note 15 2 2 3" xfId="50869" xr:uid="{8CB71EB4-47B9-42BC-AD03-839E38A2516A}"/>
    <cellStyle name="Note 15 2 3" xfId="18499" xr:uid="{71BCEEC5-B23A-4AA8-987E-C84A94B4F19A}"/>
    <cellStyle name="Note 15 2 3 2" xfId="38294" xr:uid="{9C44E6EC-1D80-48C6-AF9A-B81ACA7CB6A8}"/>
    <cellStyle name="Note 15 2 3 3" xfId="57292" xr:uid="{A14DF7B0-66EB-491E-B6CC-4E47DEA19CE9}"/>
    <cellStyle name="Note 15 2 4" xfId="24861" xr:uid="{F646B603-662B-42ED-91AC-6D6302C60A91}"/>
    <cellStyle name="Note 15 2 5" xfId="43891" xr:uid="{5098CA2E-8CD7-41FA-9C49-0552D0FA1FBA}"/>
    <cellStyle name="Note 15 3" xfId="8509" xr:uid="{72278C58-6823-4B86-A574-B8BC7E5542EB}"/>
    <cellStyle name="Note 15 3 2" xfId="28306" xr:uid="{6D0ED101-3253-4FA0-A92E-B6CF7B0BE56B}"/>
    <cellStyle name="Note 15 3 3" xfId="47304" xr:uid="{CF02F171-F935-4103-84D2-5DC3039706BC}"/>
    <cellStyle name="Note 15 4" xfId="9204" xr:uid="{94316688-BBCE-4849-B2C5-A40865594E9A}"/>
    <cellStyle name="Note 15 4 2" xfId="28999" xr:uid="{54255100-BBED-4AE1-8B47-01767BB1B1FC}"/>
    <cellStyle name="Note 15 4 3" xfId="47997" xr:uid="{0B5935DC-CF00-4132-AD7C-E43EE4983D94}"/>
    <cellStyle name="Note 15 5" xfId="21901" xr:uid="{F45C9543-49B6-4CE6-A282-0BBD78099A45}"/>
    <cellStyle name="Note 2" xfId="202" xr:uid="{91C3A3EF-3EB5-4855-91BE-018A8FBE6B64}"/>
    <cellStyle name="Note 2 10" xfId="2033" xr:uid="{F424DBF9-F5BA-41D2-9B41-84AD813BB5D0}"/>
    <cellStyle name="Note 2 10 2" xfId="2800" xr:uid="{CB63EC40-B752-4E34-920D-032FE7B80024}"/>
    <cellStyle name="Note 2 10 2 2" xfId="4821" xr:uid="{9FB0B742-A6C0-426D-87B7-3F838DF81795}"/>
    <cellStyle name="Note 2 10 2 2 2" xfId="8310" xr:uid="{201F098D-CA03-4C8E-B3A4-219C31807800}"/>
    <cellStyle name="Note 2 10 2 2 2 2" xfId="15299" xr:uid="{FD92702A-BA00-4B34-84B6-B1D589EF6CE5}"/>
    <cellStyle name="Note 2 10 2 2 2 2 2" xfId="35094" xr:uid="{A97373B1-3A43-4D19-9D25-A6C9C8453A8A}"/>
    <cellStyle name="Note 2 10 2 2 2 2 3" xfId="54092" xr:uid="{F4B50C04-8406-41C7-8173-E0B76260ABBC}"/>
    <cellStyle name="Note 2 10 2 2 2 3" xfId="21713" xr:uid="{B6379F2E-09A8-4724-A4BF-2C067CAD122F}"/>
    <cellStyle name="Note 2 10 2 2 2 3 2" xfId="41508" xr:uid="{732C0344-5425-4E8A-BA2C-46A7E9A7966F}"/>
    <cellStyle name="Note 2 10 2 2 2 3 3" xfId="60506" xr:uid="{F361F81E-DF96-4F0E-8C46-C55F1AF4FFAE}"/>
    <cellStyle name="Note 2 10 2 2 2 4" xfId="28107" xr:uid="{C211EDF2-E2C9-42F3-8DAA-9D6272E0730B}"/>
    <cellStyle name="Note 2 10 2 2 2 5" xfId="47105" xr:uid="{97D31C98-B6AB-4C66-A6B1-E91280A10EEF}"/>
    <cellStyle name="Note 2 10 2 2 3" xfId="11901" xr:uid="{1ACC04ED-0184-47E0-B412-674228458802}"/>
    <cellStyle name="Note 2 10 2 2 3 2" xfId="31696" xr:uid="{264C4E91-F8D5-4855-A0FD-0F89B0F048F5}"/>
    <cellStyle name="Note 2 10 2 2 3 3" xfId="50694" xr:uid="{44CD380B-DA1F-42CB-8356-D5830A81C571}"/>
    <cellStyle name="Note 2 10 2 2 4" xfId="18324" xr:uid="{642EFBF5-4802-4278-8684-DB8E066C4233}"/>
    <cellStyle name="Note 2 10 2 2 4 2" xfId="38119" xr:uid="{A3EF54C5-D902-4C23-92E8-D41C6C229735}"/>
    <cellStyle name="Note 2 10 2 2 4 3" xfId="57117" xr:uid="{DA22F391-3E68-4C06-9DB0-6B6173D80072}"/>
    <cellStyle name="Note 2 10 2 2 5" xfId="24685" xr:uid="{96F7C459-CC34-4C29-AAB8-A142655F195B}"/>
    <cellStyle name="Note 2 10 2 2 6" xfId="43716" xr:uid="{386BF121-89F2-48F0-BB2D-22D5E0CE507A}"/>
    <cellStyle name="Note 2 10 2 3" xfId="6291" xr:uid="{EC9D916E-FB37-4943-A95F-C25F58748D9E}"/>
    <cellStyle name="Note 2 10 2 3 2" xfId="13289" xr:uid="{9CA48747-A3DC-40A0-B0C9-23445607F1B9}"/>
    <cellStyle name="Note 2 10 2 3 2 2" xfId="33084" xr:uid="{DA4FD766-1A06-4838-8148-32A7C0064594}"/>
    <cellStyle name="Note 2 10 2 3 2 3" xfId="52082" xr:uid="{050283F1-C431-47E9-B416-298617069709}"/>
    <cellStyle name="Note 2 10 2 3 3" xfId="19703" xr:uid="{638CF1A3-72B3-43C7-8645-9BA8A05DEC95}"/>
    <cellStyle name="Note 2 10 2 3 3 2" xfId="39498" xr:uid="{090250B7-7E47-4F31-A905-F6C4DC086CCE}"/>
    <cellStyle name="Note 2 10 2 3 3 3" xfId="58496" xr:uid="{9DE1581E-3852-4EA5-B43F-49E41C07B148}"/>
    <cellStyle name="Note 2 10 2 3 4" xfId="26092" xr:uid="{245B8429-504D-4342-837E-C022CDDAE09F}"/>
    <cellStyle name="Note 2 10 2 3 5" xfId="45095" xr:uid="{39AEA4DF-8DA8-4778-906E-236C1228F46F}"/>
    <cellStyle name="Note 2 10 2 4" xfId="9898" xr:uid="{161A96EB-1E30-4A17-9A56-55EBD77D3EA8}"/>
    <cellStyle name="Note 2 10 2 4 2" xfId="29693" xr:uid="{8942627D-B832-431E-9ED5-E0612ACAE8DD}"/>
    <cellStyle name="Note 2 10 2 4 3" xfId="48691" xr:uid="{B7C6A821-EE4E-4FA5-A35A-3EF4AEDAF201}"/>
    <cellStyle name="Note 2 10 2 5" xfId="16312" xr:uid="{79E84E74-2BF0-410D-884D-450AB1488B49}"/>
    <cellStyle name="Note 2 10 2 5 2" xfId="36107" xr:uid="{A9FD6136-D703-4EB6-874A-33CAA160E928}"/>
    <cellStyle name="Note 2 10 2 5 3" xfId="55105" xr:uid="{38D99830-E2B7-4615-8813-95DD7F3249BF}"/>
    <cellStyle name="Note 2 10 2 6" xfId="22710" xr:uid="{68347F5B-FEB4-42C7-9640-74433EF7385F}"/>
    <cellStyle name="Note 2 10 3" xfId="4042" xr:uid="{B94B99A7-E916-4571-BB04-F6826481EF06}"/>
    <cellStyle name="Note 2 10 3 2" xfId="7531" xr:uid="{1447B91D-35ED-45FE-BCA8-4099DEDE943A}"/>
    <cellStyle name="Note 2 10 3 2 2" xfId="14524" xr:uid="{AD39D9A4-6691-4AD8-A5BE-641A21C8F0F8}"/>
    <cellStyle name="Note 2 10 3 2 2 2" xfId="34319" xr:uid="{C62F70CB-BB77-4AA8-B434-3E0B20F4EEF5}"/>
    <cellStyle name="Note 2 10 3 2 2 3" xfId="53317" xr:uid="{84B585DB-0D0F-4151-B681-CE150C84F71F}"/>
    <cellStyle name="Note 2 10 3 2 3" xfId="20938" xr:uid="{60FB394A-8A7F-4617-B224-A6CB35985D85}"/>
    <cellStyle name="Note 2 10 3 2 3 2" xfId="40733" xr:uid="{BCA9C091-6596-4565-9A16-F8A64C554CA3}"/>
    <cellStyle name="Note 2 10 3 2 3 3" xfId="59731" xr:uid="{C2BC4C16-2C33-489F-A23D-F6A2BF4179E5}"/>
    <cellStyle name="Note 2 10 3 2 4" xfId="27330" xr:uid="{ED24AB0A-09E8-4106-9460-FE92B15F4AF9}"/>
    <cellStyle name="Note 2 10 3 2 5" xfId="46330" xr:uid="{4C086367-48D8-4B82-B2CB-FDFE2A9EEB5E}"/>
    <cellStyle name="Note 2 10 3 3" xfId="11126" xr:uid="{95CBABC3-81EF-477D-968F-76D0A4B23735}"/>
    <cellStyle name="Note 2 10 3 3 2" xfId="30921" xr:uid="{4818D3BD-2598-4F67-B73C-811C3D1B9CE0}"/>
    <cellStyle name="Note 2 10 3 3 3" xfId="49919" xr:uid="{B9123B4C-3EDF-40EE-A63F-962BC4825775}"/>
    <cellStyle name="Note 2 10 3 4" xfId="17549" xr:uid="{D4E0B2EB-87A1-4496-9797-7F0D960EF6B3}"/>
    <cellStyle name="Note 2 10 3 4 2" xfId="37344" xr:uid="{F4A04457-895A-47BA-ACC0-CC5E943D6B1B}"/>
    <cellStyle name="Note 2 10 3 4 3" xfId="56342" xr:uid="{5DC27B5D-80B0-4D88-9210-58FB7903ACBB}"/>
    <cellStyle name="Note 2 10 3 5" xfId="23909" xr:uid="{4863A51E-F554-494A-96FF-5393917E2559}"/>
    <cellStyle name="Note 2 10 3 6" xfId="42941" xr:uid="{5F20EDFA-2749-4E3D-A4BF-B1836ABAC665}"/>
    <cellStyle name="Note 2 10 4" xfId="3145" xr:uid="{23B0FAE1-269A-4630-9C9D-957BBEB0247E}"/>
    <cellStyle name="Note 2 10 4 2" xfId="6634" xr:uid="{B161CBF0-4D7E-44FB-94E9-E81E8AE9E611}"/>
    <cellStyle name="Note 2 10 4 2 2" xfId="13628" xr:uid="{3C7097B8-7C9E-465F-BB0D-1F636983E4D4}"/>
    <cellStyle name="Note 2 10 4 2 2 2" xfId="33423" xr:uid="{BFF95A42-2C20-4FA8-8989-C61AAD12A552}"/>
    <cellStyle name="Note 2 10 4 2 2 3" xfId="52421" xr:uid="{B1B0101E-55C0-4009-95EF-A884220366D8}"/>
    <cellStyle name="Note 2 10 4 2 3" xfId="20042" xr:uid="{0667D7ED-D5B1-4AEC-BCA4-BBEC01C9D1AC}"/>
    <cellStyle name="Note 2 10 4 2 3 2" xfId="39837" xr:uid="{4230ABC3-1C69-4EC6-9A72-D58B02B8A4B6}"/>
    <cellStyle name="Note 2 10 4 2 3 3" xfId="58835" xr:uid="{D669C19D-E452-4502-93F6-0743DE6BB972}"/>
    <cellStyle name="Note 2 10 4 2 4" xfId="26434" xr:uid="{F6A2F7F4-BE47-48F9-93E2-80DE0C7E9F2C}"/>
    <cellStyle name="Note 2 10 4 2 5" xfId="45434" xr:uid="{E8F75F9C-BA98-48BF-B787-769050CA4C20}"/>
    <cellStyle name="Note 2 10 4 3" xfId="10230" xr:uid="{770CC724-9FA5-4C12-AEF0-BB0D1D6783A7}"/>
    <cellStyle name="Note 2 10 4 3 2" xfId="30025" xr:uid="{EE01AAB5-EC05-480C-9977-F26BC75E5F00}"/>
    <cellStyle name="Note 2 10 4 3 3" xfId="49023" xr:uid="{4D8891FF-ADFA-41B1-8966-CB60F2A0C07A}"/>
    <cellStyle name="Note 2 10 4 4" xfId="16653" xr:uid="{42A40374-6C74-4A73-8FAC-07B6977EDD50}"/>
    <cellStyle name="Note 2 10 4 4 2" xfId="36448" xr:uid="{0905172A-C4AA-4FE0-A218-C7C21DDB8292}"/>
    <cellStyle name="Note 2 10 4 4 3" xfId="55446" xr:uid="{33D19E95-BCB9-48C5-AACA-E075095BE34D}"/>
    <cellStyle name="Note 2 10 4 5" xfId="23013" xr:uid="{74CC52A8-5A98-444A-AD7C-3581DE95209F}"/>
    <cellStyle name="Note 2 10 4 6" xfId="42045" xr:uid="{D6A6712B-D96D-4F51-935A-C44F4B8B7FCF}"/>
    <cellStyle name="Note 2 10 5" xfId="5614" xr:uid="{CC462F1B-77A9-46CF-85A6-9EB7CE5BE3A4}"/>
    <cellStyle name="Note 2 10 5 2" xfId="12625" xr:uid="{73B6846C-86C7-4414-8BFE-935DFFECB433}"/>
    <cellStyle name="Note 2 10 5 2 2" xfId="32420" xr:uid="{6D82A19F-E51B-424A-BE98-72D1211A848E}"/>
    <cellStyle name="Note 2 10 5 2 3" xfId="51418" xr:uid="{CAC8B53B-31BD-4A75-9452-B027E7DA99E3}"/>
    <cellStyle name="Note 2 10 5 3" xfId="19042" xr:uid="{CCA6FA7D-E6D3-41E7-BA13-27DF3387C4C2}"/>
    <cellStyle name="Note 2 10 5 3 2" xfId="38837" xr:uid="{ED5C1803-0A20-42EA-96C8-8363211F70A5}"/>
    <cellStyle name="Note 2 10 5 3 3" xfId="57835" xr:uid="{AA6CF55E-BF28-4816-A5EC-ECB2CBEA8D34}"/>
    <cellStyle name="Note 2 10 5 4" xfId="25419" xr:uid="{159B9DF7-B486-4608-8080-F51E1919667E}"/>
    <cellStyle name="Note 2 10 5 5" xfId="44434" xr:uid="{C15F04BE-1972-4763-9A76-AB42EFFCBF87}"/>
    <cellStyle name="Note 2 10 6" xfId="9263" xr:uid="{563467B0-1D5B-44E9-803A-73B33E31088A}"/>
    <cellStyle name="Note 2 10 6 2" xfId="29058" xr:uid="{48BA1063-307E-4C46-B082-16B27DD562A8}"/>
    <cellStyle name="Note 2 10 6 3" xfId="48056" xr:uid="{AAC5D740-EB7C-4460-B29C-0417967824E9}"/>
    <cellStyle name="Note 2 10 7" xfId="15639" xr:uid="{90DD4B98-F82B-4BEC-8A0A-652C59992538}"/>
    <cellStyle name="Note 2 10 7 2" xfId="35434" xr:uid="{DCCE670C-F3D6-46D9-AED6-31E7316BA2E4}"/>
    <cellStyle name="Note 2 10 7 3" xfId="54432" xr:uid="{F14DACF9-E535-4459-8902-B91625B50C0A}"/>
    <cellStyle name="Note 2 11" xfId="1755" xr:uid="{FA08EC01-70D1-443C-9CA9-4C5883A7E856}"/>
    <cellStyle name="Note 2 11 2" xfId="2525" xr:uid="{2664317E-0339-4736-B815-3503F5823678}"/>
    <cellStyle name="Note 2 11 2 2" xfId="4548" xr:uid="{2321766F-2DE5-4C71-93AE-04689F6FFE8A}"/>
    <cellStyle name="Note 2 11 2 2 2" xfId="8037" xr:uid="{5B2AF1A1-9DB4-45C3-B872-A06D630130A9}"/>
    <cellStyle name="Note 2 11 2 2 2 2" xfId="15026" xr:uid="{E5979193-CEC2-4D89-A1A4-6158305F7B58}"/>
    <cellStyle name="Note 2 11 2 2 2 2 2" xfId="34821" xr:uid="{E67DFD84-945F-4658-A410-7F765A8AD407}"/>
    <cellStyle name="Note 2 11 2 2 2 2 3" xfId="53819" xr:uid="{061428F7-9E14-4BEF-87B0-C80D04BFFD16}"/>
    <cellStyle name="Note 2 11 2 2 2 3" xfId="21440" xr:uid="{1459F387-8AF8-47BB-B0BB-F8DB5BFEC3B4}"/>
    <cellStyle name="Note 2 11 2 2 2 3 2" xfId="41235" xr:uid="{BD62EEFF-15BC-432D-B19B-4B332EBA51BC}"/>
    <cellStyle name="Note 2 11 2 2 2 3 3" xfId="60233" xr:uid="{A6568929-E092-4AAF-9DEC-1E511F4F76FC}"/>
    <cellStyle name="Note 2 11 2 2 2 4" xfId="27834" xr:uid="{47F70FDC-88E4-4D42-B945-4B5FEF3A582D}"/>
    <cellStyle name="Note 2 11 2 2 2 5" xfId="46832" xr:uid="{0E0788B7-6CAA-41F3-A04D-AC341D1668A6}"/>
    <cellStyle name="Note 2 11 2 2 3" xfId="11628" xr:uid="{75C546F0-D930-4287-A1E8-3EC7C17AD160}"/>
    <cellStyle name="Note 2 11 2 2 3 2" xfId="31423" xr:uid="{583A1B05-B31D-4D4A-99C6-AA663C470616}"/>
    <cellStyle name="Note 2 11 2 2 3 3" xfId="50421" xr:uid="{312BC6BB-7A9B-4308-89BA-AE123BD03FD4}"/>
    <cellStyle name="Note 2 11 2 2 4" xfId="18051" xr:uid="{59DD4E23-3FBC-4F86-87A2-5AC0A252D3AC}"/>
    <cellStyle name="Note 2 11 2 2 4 2" xfId="37846" xr:uid="{D13343E0-9D3F-4623-AC07-F44141ABB35A}"/>
    <cellStyle name="Note 2 11 2 2 4 3" xfId="56844" xr:uid="{F34775F1-AAE3-4EF2-A98D-DDF43A694079}"/>
    <cellStyle name="Note 2 11 2 2 5" xfId="24412" xr:uid="{8F3F00D5-C4DE-4139-B0F9-8F721DE7E030}"/>
    <cellStyle name="Note 2 11 2 2 6" xfId="43443" xr:uid="{B3C4C136-1D32-4884-A524-A6C4C514AF0F}"/>
    <cellStyle name="Note 2 11 2 3" xfId="6018" xr:uid="{FD01D52A-9ABF-45BB-A358-8BCA991EBC2A}"/>
    <cellStyle name="Note 2 11 2 3 2" xfId="13017" xr:uid="{64B7FDE7-236A-46D7-9F3B-FBB87B7583CD}"/>
    <cellStyle name="Note 2 11 2 3 2 2" xfId="32812" xr:uid="{FF258990-CDBE-4400-BC64-C52CAAA19C0A}"/>
    <cellStyle name="Note 2 11 2 3 2 3" xfId="51810" xr:uid="{BFC2C3BC-05AF-4D9C-B128-54CB86711DB6}"/>
    <cellStyle name="Note 2 11 2 3 3" xfId="19432" xr:uid="{7F276C6C-9189-4A53-91E6-1505E39D6BF6}"/>
    <cellStyle name="Note 2 11 2 3 3 2" xfId="39227" xr:uid="{8046645A-8E77-45DB-98E3-470E4D08E6B2}"/>
    <cellStyle name="Note 2 11 2 3 3 3" xfId="58225" xr:uid="{BE3DA7A1-9A82-4607-B1F0-05522D432ADD}"/>
    <cellStyle name="Note 2 11 2 3 4" xfId="25819" xr:uid="{E99FB06D-C265-4FB5-8F42-F3AA343251CA}"/>
    <cellStyle name="Note 2 11 2 3 5" xfId="44824" xr:uid="{B9812E66-9C0A-4F97-B360-B64DDB7A7BCF}"/>
    <cellStyle name="Note 2 11 2 4" xfId="9642" xr:uid="{5815BDA1-01F4-414E-8763-B525CC554845}"/>
    <cellStyle name="Note 2 11 2 4 2" xfId="29437" xr:uid="{96387C3C-851A-4BF6-8445-F30E1A0B23AF}"/>
    <cellStyle name="Note 2 11 2 4 3" xfId="48435" xr:uid="{39E9CB56-E1A0-477C-9A0D-FA201527D476}"/>
    <cellStyle name="Note 2 11 2 5" xfId="16039" xr:uid="{3853B112-C2FA-48D3-85F1-1D5072E6CAFC}"/>
    <cellStyle name="Note 2 11 2 5 2" xfId="35834" xr:uid="{481DF59C-BAEE-4223-B953-031FAC8278FE}"/>
    <cellStyle name="Note 2 11 2 5 3" xfId="54832" xr:uid="{8D6E1E03-0D27-4F19-BB57-592C3A3DCAA3}"/>
    <cellStyle name="Note 2 11 2 6" xfId="22523" xr:uid="{E3E43A32-7594-470F-B1E1-13E5A3FC4EC3}"/>
    <cellStyle name="Note 2 11 3" xfId="3767" xr:uid="{D60751EC-E2A0-48F1-8EE7-6967394EA1D2}"/>
    <cellStyle name="Note 2 11 3 2" xfId="7256" xr:uid="{6380B0A3-92D9-4BA7-8A93-FE57D9768F76}"/>
    <cellStyle name="Note 2 11 3 2 2" xfId="14249" xr:uid="{242784B1-F516-4326-AA71-4D79A7B5FAA6}"/>
    <cellStyle name="Note 2 11 3 2 2 2" xfId="34044" xr:uid="{0DEA0CEA-E59C-421F-BF14-706382FC14CD}"/>
    <cellStyle name="Note 2 11 3 2 2 3" xfId="53042" xr:uid="{FE2AEDBD-9FEF-4591-8625-AFF1F624F02E}"/>
    <cellStyle name="Note 2 11 3 2 3" xfId="20663" xr:uid="{AF23B735-FA4F-47A1-BB33-71AE632CE124}"/>
    <cellStyle name="Note 2 11 3 2 3 2" xfId="40458" xr:uid="{659B7E19-91E6-4BAD-B4E0-A0BAF1B90F21}"/>
    <cellStyle name="Note 2 11 3 2 3 3" xfId="59456" xr:uid="{B66F32B4-0255-4A63-9A6B-889C289AFA90}"/>
    <cellStyle name="Note 2 11 3 2 4" xfId="27055" xr:uid="{4E7160F3-6C37-48D6-AB8A-39F049F520C5}"/>
    <cellStyle name="Note 2 11 3 2 5" xfId="46055" xr:uid="{72CDA515-88D2-452B-8C5A-4D622771E5A6}"/>
    <cellStyle name="Note 2 11 3 3" xfId="10851" xr:uid="{75DF3D71-61CD-45B1-9B07-44507C898F85}"/>
    <cellStyle name="Note 2 11 3 3 2" xfId="30646" xr:uid="{9AD42769-062E-4777-B156-3DA61A1FCF1F}"/>
    <cellStyle name="Note 2 11 3 3 3" xfId="49644" xr:uid="{7C45F5A2-1AD4-47A0-8FC7-819AF29A3B4E}"/>
    <cellStyle name="Note 2 11 3 4" xfId="17274" xr:uid="{A081C812-4C6E-4A0C-9155-7AAAF0D2A28E}"/>
    <cellStyle name="Note 2 11 3 4 2" xfId="37069" xr:uid="{6F19321C-595E-4B21-A8D5-47B8C6A111D2}"/>
    <cellStyle name="Note 2 11 3 4 3" xfId="56067" xr:uid="{0BFE0CC6-C903-478A-B23D-4EC8EA748FFF}"/>
    <cellStyle name="Note 2 11 3 5" xfId="23634" xr:uid="{37AF2EFC-0F5B-4448-9F0E-55A3A4A90139}"/>
    <cellStyle name="Note 2 11 3 6" xfId="42666" xr:uid="{F451C928-B865-4255-ABD7-E60D142F1562}"/>
    <cellStyle name="Note 2 11 4" xfId="3064" xr:uid="{FA66C536-2F73-4304-845D-96CACFBD06D8}"/>
    <cellStyle name="Note 2 11 4 2" xfId="6553" xr:uid="{A1F74DCF-C866-4D88-8DC8-0A713804EF03}"/>
    <cellStyle name="Note 2 11 4 2 2" xfId="13547" xr:uid="{023FBF86-4883-4C3F-AC4A-A0D96F4E27C3}"/>
    <cellStyle name="Note 2 11 4 2 2 2" xfId="33342" xr:uid="{9C1D327B-F75B-4EB7-BB6B-EFBFDCE994D7}"/>
    <cellStyle name="Note 2 11 4 2 2 3" xfId="52340" xr:uid="{D5AA399C-BB99-4371-A13C-7914033C4A23}"/>
    <cellStyle name="Note 2 11 4 2 3" xfId="19961" xr:uid="{FF5BF949-AE25-46BE-B260-1C6BF50C660D}"/>
    <cellStyle name="Note 2 11 4 2 3 2" xfId="39756" xr:uid="{50B6905C-F63A-4DAC-8A66-4A3F71BD3556}"/>
    <cellStyle name="Note 2 11 4 2 3 3" xfId="58754" xr:uid="{C988581F-FA74-4E3A-9521-459E9AA7E1CD}"/>
    <cellStyle name="Note 2 11 4 2 4" xfId="26353" xr:uid="{2FDF88AC-E1E6-40AD-8C7B-7D791EEFAFC5}"/>
    <cellStyle name="Note 2 11 4 2 5" xfId="45353" xr:uid="{A38D8CA0-2107-4B35-8B64-937ED9941F93}"/>
    <cellStyle name="Note 2 11 4 3" xfId="10149" xr:uid="{54551DF2-537A-43AD-8FC9-5B5787B8B4F6}"/>
    <cellStyle name="Note 2 11 4 3 2" xfId="29944" xr:uid="{AD3B31C5-4391-49EB-992A-5C745140A38A}"/>
    <cellStyle name="Note 2 11 4 3 3" xfId="48942" xr:uid="{8D43DC41-6499-422B-9E71-22CFBD3F37DE}"/>
    <cellStyle name="Note 2 11 4 4" xfId="16572" xr:uid="{78082E91-3A4C-475E-9ACF-F70E13864734}"/>
    <cellStyle name="Note 2 11 4 4 2" xfId="36367" xr:uid="{424DA441-69C1-4762-B830-E4ACC2156A87}"/>
    <cellStyle name="Note 2 11 4 4 3" xfId="55365" xr:uid="{5BE38E46-B45F-4627-9E1A-76F9C37AB4BB}"/>
    <cellStyle name="Note 2 11 4 5" xfId="22932" xr:uid="{863E65E9-CF25-47E1-BEBE-FB234ACDCAFC}"/>
    <cellStyle name="Note 2 11 4 6" xfId="41964" xr:uid="{5A95A3FA-80CA-4B78-BF11-A62B8B3BE7D3}"/>
    <cellStyle name="Note 2 11 5" xfId="5341" xr:uid="{99EABEFA-8F7C-40AC-BA90-374C20E13083}"/>
    <cellStyle name="Note 2 11 5 2" xfId="12353" xr:uid="{F8B41837-9A60-4AEF-98F3-FDEEDACB34F2}"/>
    <cellStyle name="Note 2 11 5 2 2" xfId="32148" xr:uid="{CD0BBD32-291C-4726-B0FC-6970A6978E14}"/>
    <cellStyle name="Note 2 11 5 2 3" xfId="51146" xr:uid="{C850A3BB-99E0-447A-B4E4-D73C8E24162D}"/>
    <cellStyle name="Note 2 11 5 3" xfId="18771" xr:uid="{E0D29C45-0094-47F6-A97C-2CA31DA5992B}"/>
    <cellStyle name="Note 2 11 5 3 2" xfId="38566" xr:uid="{9ED312E3-7B23-43FB-AB40-98829E80C1F6}"/>
    <cellStyle name="Note 2 11 5 3 3" xfId="57564" xr:uid="{7264B335-5271-46F3-BE0F-2403752EFE1F}"/>
    <cellStyle name="Note 2 11 5 4" xfId="25146" xr:uid="{4F945B2C-0B79-44C0-B992-1F06504AB1B7}"/>
    <cellStyle name="Note 2 11 5 5" xfId="44163" xr:uid="{BA2AADA7-3AB8-4F71-9550-FDCA634ED590}"/>
    <cellStyle name="Note 2 11 6" xfId="9007" xr:uid="{10E94E15-EE07-4BFE-BB13-FFB3E33FD4FC}"/>
    <cellStyle name="Note 2 11 6 2" xfId="28802" xr:uid="{84E56F88-1F39-49A4-AE79-F2FFEBC4B9AD}"/>
    <cellStyle name="Note 2 11 6 3" xfId="47800" xr:uid="{F13B2EC4-35D8-4552-8ABB-54D24777B50A}"/>
    <cellStyle name="Note 2 11 7" xfId="8712" xr:uid="{7BADD7F5-F28F-40B8-AEE7-AE7804302505}"/>
    <cellStyle name="Note 2 11 7 2" xfId="28509" xr:uid="{EFE0300C-848D-4367-B421-B47E39EBE00D}"/>
    <cellStyle name="Note 2 11 7 3" xfId="47507" xr:uid="{83F73336-1EC4-4667-B838-87E5CEBBE6C5}"/>
    <cellStyle name="Note 2 12" xfId="1745" xr:uid="{051008BC-AB5A-4CF1-8D6E-ED723D439450}"/>
    <cellStyle name="Note 2 12 2" xfId="2515" xr:uid="{D09A8651-2253-4F57-8DE4-B5CC46D5D767}"/>
    <cellStyle name="Note 2 12 2 2" xfId="4538" xr:uid="{545E8502-CEFF-43FD-AB0F-7F26B43001B7}"/>
    <cellStyle name="Note 2 12 2 2 2" xfId="8027" xr:uid="{AD3A774E-DFC8-4076-B3F6-5C2EE5BF9AB6}"/>
    <cellStyle name="Note 2 12 2 2 2 2" xfId="15016" xr:uid="{0457A36A-24F0-497C-A09D-65D9281D9C57}"/>
    <cellStyle name="Note 2 12 2 2 2 2 2" xfId="34811" xr:uid="{E6473F22-1C36-4EC8-ACB3-922257000384}"/>
    <cellStyle name="Note 2 12 2 2 2 2 3" xfId="53809" xr:uid="{BF942132-F198-4929-8273-3AB2ED14D4B5}"/>
    <cellStyle name="Note 2 12 2 2 2 3" xfId="21430" xr:uid="{E777162D-DAC0-4447-A6D7-457B25B0DC79}"/>
    <cellStyle name="Note 2 12 2 2 2 3 2" xfId="41225" xr:uid="{C0C64366-01A9-44FF-B548-E7AEC8BFBE60}"/>
    <cellStyle name="Note 2 12 2 2 2 3 3" xfId="60223" xr:uid="{ECB9B203-A78C-42BC-BDDC-1207FB516410}"/>
    <cellStyle name="Note 2 12 2 2 2 4" xfId="27824" xr:uid="{2C72227A-4A5F-4F77-BA64-3C761128A872}"/>
    <cellStyle name="Note 2 12 2 2 2 5" xfId="46822" xr:uid="{04F5FD47-5E41-411A-9C58-9B85D04C7DC6}"/>
    <cellStyle name="Note 2 12 2 2 3" xfId="11618" xr:uid="{11E2613B-45EE-4B5A-B350-D8497AD07511}"/>
    <cellStyle name="Note 2 12 2 2 3 2" xfId="31413" xr:uid="{3E1194EA-3783-43CE-9B75-6113E20D5D03}"/>
    <cellStyle name="Note 2 12 2 2 3 3" xfId="50411" xr:uid="{EAF2E6BA-F298-4FD3-B7F5-65E9A04D0056}"/>
    <cellStyle name="Note 2 12 2 2 4" xfId="18041" xr:uid="{ACCED84D-4662-4C90-B17A-ED28A4B4C2CC}"/>
    <cellStyle name="Note 2 12 2 2 4 2" xfId="37836" xr:uid="{B84C99B2-74C1-4362-857B-55527B9E6E3B}"/>
    <cellStyle name="Note 2 12 2 2 4 3" xfId="56834" xr:uid="{86B81E9F-A8D4-4B63-8E7E-D636F128CA8F}"/>
    <cellStyle name="Note 2 12 2 2 5" xfId="24402" xr:uid="{00B93F92-F3D8-407A-89C9-F0DA7ABB1BB1}"/>
    <cellStyle name="Note 2 12 2 2 6" xfId="43433" xr:uid="{3D5555C2-B15A-4D90-85E7-63982359DA70}"/>
    <cellStyle name="Note 2 12 2 3" xfId="6008" xr:uid="{A8B446B6-C338-428C-BA7D-EAE15EB2CC54}"/>
    <cellStyle name="Note 2 12 2 3 2" xfId="13007" xr:uid="{E44A0B9C-348B-4ED4-88BF-5DA889D7BFF2}"/>
    <cellStyle name="Note 2 12 2 3 2 2" xfId="32802" xr:uid="{88B667A6-91CC-4929-BB70-69174653215D}"/>
    <cellStyle name="Note 2 12 2 3 2 3" xfId="51800" xr:uid="{2EE45C5C-4EEC-454A-95E5-6906120B9F29}"/>
    <cellStyle name="Note 2 12 2 3 3" xfId="19422" xr:uid="{C46FCB4E-B9BD-407E-9577-2DAE1A039927}"/>
    <cellStyle name="Note 2 12 2 3 3 2" xfId="39217" xr:uid="{50629E78-07C4-4B89-BB87-095BCA7CF9BD}"/>
    <cellStyle name="Note 2 12 2 3 3 3" xfId="58215" xr:uid="{FE23C43A-1B28-4F54-AAA9-745CEBF5AD26}"/>
    <cellStyle name="Note 2 12 2 3 4" xfId="25809" xr:uid="{F5B5BBDF-57A4-4FE9-9AB8-0F86969A45E4}"/>
    <cellStyle name="Note 2 12 2 3 5" xfId="44814" xr:uid="{508EF042-8F31-41C1-97C2-AAB7B7F20BC6}"/>
    <cellStyle name="Note 2 12 2 4" xfId="9632" xr:uid="{E02D46D9-22DE-4D7F-8826-D058A1646F20}"/>
    <cellStyle name="Note 2 12 2 4 2" xfId="29427" xr:uid="{25617D0D-4E2A-4675-940B-B790AEC14AF9}"/>
    <cellStyle name="Note 2 12 2 4 3" xfId="48425" xr:uid="{E336A77F-FFE4-43F2-AB14-C59B733361AC}"/>
    <cellStyle name="Note 2 12 2 5" xfId="16029" xr:uid="{215AA03C-435B-4BF0-B786-3ABEBDE091BA}"/>
    <cellStyle name="Note 2 12 2 5 2" xfId="35824" xr:uid="{5D3D0AEE-8495-4D36-83A6-27C269D43B24}"/>
    <cellStyle name="Note 2 12 2 5 3" xfId="54822" xr:uid="{66929FD3-9DEC-4AFD-8592-0A35911C488F}"/>
    <cellStyle name="Note 2 12 2 6" xfId="22515" xr:uid="{0280BF29-3796-45FB-B0BC-EF94E09022FB}"/>
    <cellStyle name="Note 2 12 3" xfId="3757" xr:uid="{816FEE6F-5727-4264-BC71-0951524E1735}"/>
    <cellStyle name="Note 2 12 3 2" xfId="7246" xr:uid="{0441819A-87F6-415D-8062-D4762A7D978E}"/>
    <cellStyle name="Note 2 12 3 2 2" xfId="14239" xr:uid="{DCBD1089-3E31-47C3-AECD-2C833676EBCD}"/>
    <cellStyle name="Note 2 12 3 2 2 2" xfId="34034" xr:uid="{CDBC7487-EB2F-4C7C-AB0F-0EFF087C450C}"/>
    <cellStyle name="Note 2 12 3 2 2 3" xfId="53032" xr:uid="{B110337D-133C-45B2-B7F9-27A174F7681D}"/>
    <cellStyle name="Note 2 12 3 2 3" xfId="20653" xr:uid="{3A601ED3-29AC-4E13-8C82-39BB0DB8490E}"/>
    <cellStyle name="Note 2 12 3 2 3 2" xfId="40448" xr:uid="{C0B12F05-2120-41EA-B8BC-2CEE08CB69C0}"/>
    <cellStyle name="Note 2 12 3 2 3 3" xfId="59446" xr:uid="{5623EB08-F94F-4D2A-ADFF-B723310FA227}"/>
    <cellStyle name="Note 2 12 3 2 4" xfId="27045" xr:uid="{39C456CB-D3FE-4333-8F90-958A13C792F2}"/>
    <cellStyle name="Note 2 12 3 2 5" xfId="46045" xr:uid="{4F45C4E9-821F-41F8-8EAF-CCD7D3F93A26}"/>
    <cellStyle name="Note 2 12 3 3" xfId="10841" xr:uid="{1BA03A12-A7E8-413D-95B9-4BFD874AB2E3}"/>
    <cellStyle name="Note 2 12 3 3 2" xfId="30636" xr:uid="{CD7DE522-8959-4C22-ABCD-7390A9A7DCA8}"/>
    <cellStyle name="Note 2 12 3 3 3" xfId="49634" xr:uid="{E35E50BC-5CF9-43B7-BE22-6652319B7E8E}"/>
    <cellStyle name="Note 2 12 3 4" xfId="17264" xr:uid="{F84FD627-4A84-491A-9828-84AA1C1C4217}"/>
    <cellStyle name="Note 2 12 3 4 2" xfId="37059" xr:uid="{3A037A7B-6AD3-4776-82D5-C6522000BD3E}"/>
    <cellStyle name="Note 2 12 3 4 3" xfId="56057" xr:uid="{7338E1DA-430B-4F21-8F92-D3157A5D74E0}"/>
    <cellStyle name="Note 2 12 3 5" xfId="23624" xr:uid="{5DD99016-B8A1-43AE-A7BE-981F9B9DF3F9}"/>
    <cellStyle name="Note 2 12 3 6" xfId="42656" xr:uid="{8C139510-CE47-49CA-87F9-963CB5897809}"/>
    <cellStyle name="Note 2 12 4" xfId="3360" xr:uid="{BFC2C537-62D7-4613-9960-DAF0D6DEFD3E}"/>
    <cellStyle name="Note 2 12 4 2" xfId="6849" xr:uid="{F75099B9-9E3A-4B1C-A0DE-F30B2E322633}"/>
    <cellStyle name="Note 2 12 4 2 2" xfId="13843" xr:uid="{EDA1BE81-0F9B-4EB2-84A8-BA6794072A04}"/>
    <cellStyle name="Note 2 12 4 2 2 2" xfId="33638" xr:uid="{85F0173E-FBC8-4BB8-95F8-325BC57E62E6}"/>
    <cellStyle name="Note 2 12 4 2 2 3" xfId="52636" xr:uid="{F1CE0931-6741-42B4-9A8B-F7A5975F80CE}"/>
    <cellStyle name="Note 2 12 4 2 3" xfId="20257" xr:uid="{48629FF9-0BEF-4D48-8248-20861AD865AF}"/>
    <cellStyle name="Note 2 12 4 2 3 2" xfId="40052" xr:uid="{EE62DF4D-2866-41C6-A041-C08F110CCAEB}"/>
    <cellStyle name="Note 2 12 4 2 3 3" xfId="59050" xr:uid="{2C005473-60BB-45DD-919E-A7CDC82C0797}"/>
    <cellStyle name="Note 2 12 4 2 4" xfId="26649" xr:uid="{D71F2A80-7612-431B-BB19-1D6F54A3B761}"/>
    <cellStyle name="Note 2 12 4 2 5" xfId="45649" xr:uid="{F2B3DBB0-2308-4926-BD12-46AE408C7FAB}"/>
    <cellStyle name="Note 2 12 4 3" xfId="10445" xr:uid="{9F7E288A-DE59-4B32-A346-D5E3C112E914}"/>
    <cellStyle name="Note 2 12 4 3 2" xfId="30240" xr:uid="{220293F1-6191-49C4-BD7D-A62201BE1502}"/>
    <cellStyle name="Note 2 12 4 3 3" xfId="49238" xr:uid="{C01AAF42-1D6C-42AE-9C3A-840F0405908C}"/>
    <cellStyle name="Note 2 12 4 4" xfId="16868" xr:uid="{9CBCF57C-D6F8-4B03-BD03-A30469BE066A}"/>
    <cellStyle name="Note 2 12 4 4 2" xfId="36663" xr:uid="{B701260D-1C24-42FF-B8CA-71C22A3919B5}"/>
    <cellStyle name="Note 2 12 4 4 3" xfId="55661" xr:uid="{42C945FB-C0EC-4558-9AF3-35252EECAB63}"/>
    <cellStyle name="Note 2 12 4 5" xfId="23228" xr:uid="{1155B674-703B-4678-98D8-63BA269CEABF}"/>
    <cellStyle name="Note 2 12 4 6" xfId="42260" xr:uid="{A8AF93E3-202C-447F-BCB5-166ECA88ACDE}"/>
    <cellStyle name="Note 2 12 5" xfId="5331" xr:uid="{30735D64-FAB9-4E70-8883-05C858AA0199}"/>
    <cellStyle name="Note 2 12 5 2" xfId="12343" xr:uid="{D49C3F81-4228-4F74-9805-62A25CAF1084}"/>
    <cellStyle name="Note 2 12 5 2 2" xfId="32138" xr:uid="{E992A047-74AC-47BE-852D-55FB811F0B9C}"/>
    <cellStyle name="Note 2 12 5 2 3" xfId="51136" xr:uid="{1B0F2457-A41C-4110-B442-D4B66763CC9A}"/>
    <cellStyle name="Note 2 12 5 3" xfId="18761" xr:uid="{C3DAF1B8-60D6-41AA-AF0E-E08E9CE89CDA}"/>
    <cellStyle name="Note 2 12 5 3 2" xfId="38556" xr:uid="{7F7287B5-E06B-47A1-B30D-2A5E21D61328}"/>
    <cellStyle name="Note 2 12 5 3 3" xfId="57554" xr:uid="{7E9D5651-7255-460E-845A-BDFBE427F66E}"/>
    <cellStyle name="Note 2 12 5 4" xfId="25136" xr:uid="{B05DDEF8-685D-40CA-92F8-266C98C16836}"/>
    <cellStyle name="Note 2 12 5 5" xfId="44153" xr:uid="{9A0D8C1A-B45E-4019-8608-EB6582272671}"/>
    <cellStyle name="Note 2 12 6" xfId="8997" xr:uid="{A8340560-0CAA-4D3B-AF61-F1D88604AAA4}"/>
    <cellStyle name="Note 2 12 6 2" xfId="28792" xr:uid="{6C5523BF-33DC-4C45-A721-EF23BA8FDB99}"/>
    <cellStyle name="Note 2 12 6 3" xfId="47790" xr:uid="{4887D6EC-C5B4-4671-B287-AC716FC0BAD2}"/>
    <cellStyle name="Note 2 12 7" xfId="8717" xr:uid="{4C091E0E-4755-492A-BEC0-9AB5C57AB9CA}"/>
    <cellStyle name="Note 2 12 7 2" xfId="28514" xr:uid="{3CC9EB60-889A-409E-B54D-F67B7BC9BB06}"/>
    <cellStyle name="Note 2 12 7 3" xfId="47512" xr:uid="{0756A735-3543-4D95-85C1-3B464485A86A}"/>
    <cellStyle name="Note 2 13" xfId="5027" xr:uid="{B926A14D-7954-45E2-8E67-18B915DAD556}"/>
    <cellStyle name="Note 2 13 2" xfId="12093" xr:uid="{9F9B8E21-F06B-4F81-AF5E-088A6A25607C}"/>
    <cellStyle name="Note 2 13 2 2" xfId="31888" xr:uid="{3635B9A6-4EC0-425C-BF36-BCDDEEB26F80}"/>
    <cellStyle name="Note 2 13 2 3" xfId="50886" xr:uid="{CE182BD8-9DCC-40C2-A6BD-6ECAB1CFA09E}"/>
    <cellStyle name="Note 2 13 3" xfId="18515" xr:uid="{390CB5A8-1A18-43FA-8B4A-0F4388790A4B}"/>
    <cellStyle name="Note 2 13 3 2" xfId="38310" xr:uid="{364A4AFE-74D4-47F2-948A-6D64683187F4}"/>
    <cellStyle name="Note 2 13 3 3" xfId="57308" xr:uid="{FA3E4B18-6EB5-4FA0-A40F-5101EC631074}"/>
    <cellStyle name="Note 2 13 4" xfId="24878" xr:uid="{EBB504F3-B430-401E-BD5F-2AD67241F10A}"/>
    <cellStyle name="Note 2 13 5" xfId="43907" xr:uid="{503C862C-AC24-4271-9B29-1DAD72D1F4CA}"/>
    <cellStyle name="Note 2 2" xfId="602" xr:uid="{4BADDA47-070B-4E1E-AF64-76CC7A0CF035}"/>
    <cellStyle name="Note 2 2 2" xfId="1122" xr:uid="{CC3AB77B-AB69-43AA-89E0-249802CD7EE4}"/>
    <cellStyle name="Note 2 3" xfId="603" xr:uid="{DC3160E4-2842-4DEA-9C4B-73CDE0706882}"/>
    <cellStyle name="Note 2 4" xfId="604" xr:uid="{A39D1693-8DF3-4EF3-A719-AF8BA445B9C2}"/>
    <cellStyle name="Note 2 5" xfId="774" xr:uid="{3EF80268-68B5-43A8-AF60-FF0F17F88D8F}"/>
    <cellStyle name="Note 2 5 10" xfId="5078" xr:uid="{1D1F5EA2-16B5-4B19-A901-21265BD3A7D7}"/>
    <cellStyle name="Note 2 5 10 2" xfId="12125" xr:uid="{B0CAD612-D110-491A-A1D4-D1F4CAF1291A}"/>
    <cellStyle name="Note 2 5 10 2 2" xfId="31920" xr:uid="{386D4686-D491-47AC-80CE-19BC281456B9}"/>
    <cellStyle name="Note 2 5 10 2 3" xfId="50918" xr:uid="{C3841B59-856B-458F-975F-9FDF9F5F8A02}"/>
    <cellStyle name="Note 2 5 10 3" xfId="18546" xr:uid="{DF8D0C4C-01B5-46F2-9736-404CCF5C63B9}"/>
    <cellStyle name="Note 2 5 10 3 2" xfId="38341" xr:uid="{73519DCA-4724-4D10-8DEB-036C2FFB36CB}"/>
    <cellStyle name="Note 2 5 10 3 3" xfId="57339" xr:uid="{62440477-EE1B-4201-ACBE-EF721FA532B5}"/>
    <cellStyle name="Note 2 5 10 4" xfId="24909" xr:uid="{07D18835-2008-4EAD-A474-8B5BE53FEEDC}"/>
    <cellStyle name="Note 2 5 10 5" xfId="43938" xr:uid="{9987DFFE-596F-4DAF-B093-F430ADAB4362}"/>
    <cellStyle name="Note 2 5 11" xfId="8652" xr:uid="{62253862-3E81-41DF-A04D-CA7E662083F9}"/>
    <cellStyle name="Note 2 5 11 2" xfId="28449" xr:uid="{F82E0E7F-DEFA-4B0C-B794-FC11E59A2010}"/>
    <cellStyle name="Note 2 5 11 3" xfId="47447" xr:uid="{4233C989-1ACD-46BE-A1EB-9BA171BC3501}"/>
    <cellStyle name="Note 2 5 12" xfId="8880" xr:uid="{311B7824-77B0-43D7-81AC-8767F530BB88}"/>
    <cellStyle name="Note 2 5 12 2" xfId="28675" xr:uid="{C820F7AE-4E1A-411C-97CF-2BD8ED51B83C}"/>
    <cellStyle name="Note 2 5 12 3" xfId="47673" xr:uid="{0148CD5B-B5D4-443A-A374-0C054BF7CB17}"/>
    <cellStyle name="Note 2 5 2" xfId="1641" xr:uid="{CF79C678-620F-49B4-8297-79DD1B33B1E0}"/>
    <cellStyle name="Note 2 5 2 2" xfId="2414" xr:uid="{3595D960-D717-4A13-9F92-33C29EAF4C4B}"/>
    <cellStyle name="Note 2 5 2 2 2" xfId="4439" xr:uid="{E7C13942-16E8-4626-90CA-2B71D94D85D5}"/>
    <cellStyle name="Note 2 5 2 2 2 2" xfId="7928" xr:uid="{24350956-353C-4CBF-A658-91B367FBECAD}"/>
    <cellStyle name="Note 2 5 2 2 2 2 2" xfId="14917" xr:uid="{D81945E8-B631-401A-AB13-0419B6ACAA0A}"/>
    <cellStyle name="Note 2 5 2 2 2 2 2 2" xfId="34712" xr:uid="{4E2451CD-A558-47F9-A987-B4FBD9A5AD48}"/>
    <cellStyle name="Note 2 5 2 2 2 2 2 3" xfId="53710" xr:uid="{5E72137C-16CB-49F0-9834-2FBCFEA06EE0}"/>
    <cellStyle name="Note 2 5 2 2 2 2 3" xfId="21331" xr:uid="{3EA71883-5821-4A79-AC44-7F73100017C2}"/>
    <cellStyle name="Note 2 5 2 2 2 2 3 2" xfId="41126" xr:uid="{B9A9978C-045F-43EE-A0BA-FD63CC809F6E}"/>
    <cellStyle name="Note 2 5 2 2 2 2 3 3" xfId="60124" xr:uid="{F7424D89-2851-491B-BD94-6220ECA3B7F4}"/>
    <cellStyle name="Note 2 5 2 2 2 2 4" xfId="27725" xr:uid="{6BAAD900-4EBA-4BBB-AD43-F62DA5FB424D}"/>
    <cellStyle name="Note 2 5 2 2 2 2 5" xfId="46723" xr:uid="{8B7D98F7-943E-4C6C-A51E-B534F1D1C481}"/>
    <cellStyle name="Note 2 5 2 2 2 3" xfId="11519" xr:uid="{7188BAD1-E98A-4791-9238-6534565B98EA}"/>
    <cellStyle name="Note 2 5 2 2 2 3 2" xfId="31314" xr:uid="{A76A4511-340E-46BB-B4AF-914790419F79}"/>
    <cellStyle name="Note 2 5 2 2 2 3 3" xfId="50312" xr:uid="{EB9723B3-961E-41A0-9AD6-B93CA2A4DB5E}"/>
    <cellStyle name="Note 2 5 2 2 2 4" xfId="17942" xr:uid="{6BF192B0-4285-4052-919C-16008BC0C0FC}"/>
    <cellStyle name="Note 2 5 2 2 2 4 2" xfId="37737" xr:uid="{82C37FF0-13A1-4C79-9BA2-3D3039CADF48}"/>
    <cellStyle name="Note 2 5 2 2 2 4 3" xfId="56735" xr:uid="{30CFAE96-C48C-456D-9CC1-F4CE671F8382}"/>
    <cellStyle name="Note 2 5 2 2 2 5" xfId="24303" xr:uid="{7470890B-4883-47D6-80BE-27AC64035F80}"/>
    <cellStyle name="Note 2 5 2 2 2 6" xfId="43334" xr:uid="{3D11BB26-34CA-4033-8566-E923C89AC09B}"/>
    <cellStyle name="Note 2 5 2 2 3" xfId="5908" xr:uid="{FDD9E239-7E9D-4BE4-8C0A-3A32CA514B23}"/>
    <cellStyle name="Note 2 5 2 2 3 2" xfId="12908" xr:uid="{083C1667-E0B3-4FD4-A28C-057983B8A1B0}"/>
    <cellStyle name="Note 2 5 2 2 3 2 2" xfId="32703" xr:uid="{68BECE30-6C3A-45B9-832A-65E7B53F0A31}"/>
    <cellStyle name="Note 2 5 2 2 3 2 3" xfId="51701" xr:uid="{AF482118-6E80-4BEA-B35D-779FFF7372CC}"/>
    <cellStyle name="Note 2 5 2 2 3 3" xfId="19323" xr:uid="{47119403-F31F-43F5-B5B0-84678829842B}"/>
    <cellStyle name="Note 2 5 2 2 3 3 2" xfId="39118" xr:uid="{D658B688-D3C8-4676-8264-AF66AF5846E1}"/>
    <cellStyle name="Note 2 5 2 2 3 3 3" xfId="58116" xr:uid="{C627EC26-EE1F-4F28-8859-D8853462FF8A}"/>
    <cellStyle name="Note 2 5 2 2 3 4" xfId="25709" xr:uid="{6C4C837B-990C-494B-9A32-D9FF15BC7F7E}"/>
    <cellStyle name="Note 2 5 2 2 3 5" xfId="44715" xr:uid="{79AC92BA-11F9-48F7-9F67-65829565EB42}"/>
    <cellStyle name="Note 2 5 2 2 4" xfId="9545" xr:uid="{404D7D5D-8BB4-4A23-9AA3-6938956C7595}"/>
    <cellStyle name="Note 2 5 2 2 4 2" xfId="29340" xr:uid="{F5900D37-4815-4C4E-BBDF-A697BF864481}"/>
    <cellStyle name="Note 2 5 2 2 4 3" xfId="48338" xr:uid="{3918774D-DB6B-4EE7-BE34-392E59EEA87F}"/>
    <cellStyle name="Note 2 5 2 2 5" xfId="15929" xr:uid="{0E053829-38FB-4D9F-A6EE-F6358F9A5048}"/>
    <cellStyle name="Note 2 5 2 2 5 2" xfId="35724" xr:uid="{951AFD4B-CAD8-4300-881F-62CDAF25F88D}"/>
    <cellStyle name="Note 2 5 2 2 5 3" xfId="54722" xr:uid="{E728A622-E162-4877-BAE4-32882CB225FF}"/>
    <cellStyle name="Note 2 5 2 2 6" xfId="22449" xr:uid="{DFE004E5-C672-468F-ADE3-37BDC68522D4}"/>
    <cellStyle name="Note 2 5 2 3" xfId="3657" xr:uid="{707E7CBF-942B-484E-BDBC-F22CD19BE1DF}"/>
    <cellStyle name="Note 2 5 2 3 2" xfId="7146" xr:uid="{A553B034-8343-4C94-AC1D-C81D561C6DE3}"/>
    <cellStyle name="Note 2 5 2 3 2 2" xfId="14139" xr:uid="{A58FB0FF-8418-49AF-B487-0AA69BC68256}"/>
    <cellStyle name="Note 2 5 2 3 2 2 2" xfId="33934" xr:uid="{16828790-044E-4F9F-A742-233B498BED29}"/>
    <cellStyle name="Note 2 5 2 3 2 2 3" xfId="52932" xr:uid="{D4C464F7-FECA-44D6-A4E1-C4E5A45DCEB1}"/>
    <cellStyle name="Note 2 5 2 3 2 3" xfId="20553" xr:uid="{CE5E442A-42B5-4FEB-A46F-DC7860286D03}"/>
    <cellStyle name="Note 2 5 2 3 2 3 2" xfId="40348" xr:uid="{E24360EC-85D0-4EC3-88FB-AEE82E8EA703}"/>
    <cellStyle name="Note 2 5 2 3 2 3 3" xfId="59346" xr:uid="{7CBD12D2-38B2-4440-A13C-4D9D9F759273}"/>
    <cellStyle name="Note 2 5 2 3 2 4" xfId="26945" xr:uid="{DCB44A97-425F-4D8F-843B-A59C31192D02}"/>
    <cellStyle name="Note 2 5 2 3 2 5" xfId="45945" xr:uid="{AF13BD1F-1DD1-478A-8088-DAD394CAB3C8}"/>
    <cellStyle name="Note 2 5 2 3 3" xfId="10741" xr:uid="{936B0B29-7079-4554-8182-78DB7FA65871}"/>
    <cellStyle name="Note 2 5 2 3 3 2" xfId="30536" xr:uid="{151FCE10-B982-425D-8CD6-783AA1B89881}"/>
    <cellStyle name="Note 2 5 2 3 3 3" xfId="49534" xr:uid="{E8136BA4-5918-4AAF-8496-D32E4E7BE87B}"/>
    <cellStyle name="Note 2 5 2 3 4" xfId="17164" xr:uid="{6450C96A-43E6-43F1-93AE-83F24AEA31C0}"/>
    <cellStyle name="Note 2 5 2 3 4 2" xfId="36959" xr:uid="{1476893C-C6BE-4077-8DC0-B2B337E6BE97}"/>
    <cellStyle name="Note 2 5 2 3 4 3" xfId="55957" xr:uid="{C16A222A-83B1-4BED-BE81-DBB6C94EE993}"/>
    <cellStyle name="Note 2 5 2 3 5" xfId="23524" xr:uid="{08CC1F4A-C1A8-443E-9C57-648EDD10F97F}"/>
    <cellStyle name="Note 2 5 2 3 6" xfId="42556" xr:uid="{DF42FDEC-AFC2-4BCA-82CE-6E6119C7D21A}"/>
    <cellStyle name="Note 2 5 2 4" xfId="3618" xr:uid="{752D677D-9D69-4B70-B5CB-C015A64CD28D}"/>
    <cellStyle name="Note 2 5 2 4 2" xfId="7107" xr:uid="{B0EE8A5A-9232-4789-8B8C-867B9A7BBBA6}"/>
    <cellStyle name="Note 2 5 2 4 2 2" xfId="14100" xr:uid="{8379F535-A3F1-4E75-9BAF-C7823F2DCF95}"/>
    <cellStyle name="Note 2 5 2 4 2 2 2" xfId="33895" xr:uid="{00F93BBE-46E5-4149-8969-F6B2746F8BE8}"/>
    <cellStyle name="Note 2 5 2 4 2 2 3" xfId="52893" xr:uid="{2BE1EC81-645B-46E7-B334-1362AB530D75}"/>
    <cellStyle name="Note 2 5 2 4 2 3" xfId="20514" xr:uid="{CD9B2FDC-028E-49BA-AD22-AD35109B0505}"/>
    <cellStyle name="Note 2 5 2 4 2 3 2" xfId="40309" xr:uid="{B0AD63B0-3086-497F-865A-98F1713FE01D}"/>
    <cellStyle name="Note 2 5 2 4 2 3 3" xfId="59307" xr:uid="{CB80BFFE-D7C6-4495-A07D-A3F7A561154B}"/>
    <cellStyle name="Note 2 5 2 4 2 4" xfId="26906" xr:uid="{AEE0FC75-C387-4F3B-B704-A7AF7DF0B182}"/>
    <cellStyle name="Note 2 5 2 4 2 5" xfId="45906" xr:uid="{B6D7BF8D-F5F8-4572-BDA8-B69746F6D835}"/>
    <cellStyle name="Note 2 5 2 4 3" xfId="10702" xr:uid="{D3047AAF-4EE4-4A52-876F-29FA5B6770A2}"/>
    <cellStyle name="Note 2 5 2 4 3 2" xfId="30497" xr:uid="{014457AF-D0FA-47DE-997A-99356C27D254}"/>
    <cellStyle name="Note 2 5 2 4 3 3" xfId="49495" xr:uid="{B7B57FEF-33DA-431E-90D9-08BD391624EE}"/>
    <cellStyle name="Note 2 5 2 4 4" xfId="17125" xr:uid="{527A0AFD-03F0-4E32-BFCD-29211DA50A81}"/>
    <cellStyle name="Note 2 5 2 4 4 2" xfId="36920" xr:uid="{BBB27769-3230-4834-B432-2C755128DF20}"/>
    <cellStyle name="Note 2 5 2 4 4 3" xfId="55918" xr:uid="{F36A062B-DE70-429D-B62A-A765C6EFB7A9}"/>
    <cellStyle name="Note 2 5 2 4 5" xfId="23485" xr:uid="{260F66F9-10F1-4FDE-9EC2-131AC852BDD5}"/>
    <cellStyle name="Note 2 5 2 4 6" xfId="42517" xr:uid="{CD33D104-A134-4A28-B733-A5DBF3FB069E}"/>
    <cellStyle name="Note 2 5 2 5" xfId="5229" xr:uid="{B4EFF3CE-9E09-4BAA-8FB0-A6EC54DA50E8}"/>
    <cellStyle name="Note 2 5 2 5 2" xfId="12244" xr:uid="{DBD2DDC3-1D17-4C29-881E-5D9B19E7FB18}"/>
    <cellStyle name="Note 2 5 2 5 2 2" xfId="32039" xr:uid="{C14D1C93-9119-4C14-A714-DD427EF8FF28}"/>
    <cellStyle name="Note 2 5 2 5 2 3" xfId="51037" xr:uid="{E811E650-1263-443C-AB39-4805CC9CC8D3}"/>
    <cellStyle name="Note 2 5 2 5 3" xfId="18662" xr:uid="{ABBD8E4A-2DE2-472D-83AD-EF7E3DE22925}"/>
    <cellStyle name="Note 2 5 2 5 3 2" xfId="38457" xr:uid="{FB2B8ED5-517D-467E-A25D-E48E4B59928F}"/>
    <cellStyle name="Note 2 5 2 5 3 3" xfId="57455" xr:uid="{56F3A5A1-E26D-42FF-A178-CE75C99F1DAF}"/>
    <cellStyle name="Note 2 5 2 5 4" xfId="25036" xr:uid="{0ACD4FCD-14EE-4B05-83EF-3CB0C30E2E35}"/>
    <cellStyle name="Note 2 5 2 5 5" xfId="44054" xr:uid="{BFD1A9CB-D184-40F5-9F9C-D509D9809761}"/>
    <cellStyle name="Note 2 5 2 6" xfId="8909" xr:uid="{AC0E1F7D-9678-4118-81EB-59E6E18FDB20}"/>
    <cellStyle name="Note 2 5 2 6 2" xfId="28704" xr:uid="{061193D8-6397-4C75-AFB8-C29A9CC7E36B}"/>
    <cellStyle name="Note 2 5 2 6 3" xfId="47702" xr:uid="{2F513B7F-2ED4-47ED-A02A-5DA6AAF7C9C0}"/>
    <cellStyle name="Note 2 5 2 7" xfId="8569" xr:uid="{AE8424E7-CBE2-4391-BA88-8AFEEF572B33}"/>
    <cellStyle name="Note 2 5 2 7 2" xfId="28366" xr:uid="{AC0921F3-3B81-4D32-BD58-37963D4BF32D}"/>
    <cellStyle name="Note 2 5 2 7 3" xfId="47364" xr:uid="{62FBB63C-121E-4ADE-9523-A5C33C853BE9}"/>
    <cellStyle name="Note 2 5 3" xfId="1861" xr:uid="{BE0594DB-08F4-4B5B-A03F-F9E905C94EB4}"/>
    <cellStyle name="Note 2 5 3 2" xfId="2631" xr:uid="{81BFC541-E2F2-4A47-9038-3A570F12AFB3}"/>
    <cellStyle name="Note 2 5 3 2 2" xfId="4654" xr:uid="{E52FF349-B168-4ABA-B4C4-8ED160C29A9A}"/>
    <cellStyle name="Note 2 5 3 2 2 2" xfId="8143" xr:uid="{3F2DAEBF-3657-46C4-A310-3493F745A7A2}"/>
    <cellStyle name="Note 2 5 3 2 2 2 2" xfId="15132" xr:uid="{68792663-9598-4C1C-9090-2157D75CD668}"/>
    <cellStyle name="Note 2 5 3 2 2 2 2 2" xfId="34927" xr:uid="{CAD6B096-019D-4FBA-AB21-375AFD4BC4F0}"/>
    <cellStyle name="Note 2 5 3 2 2 2 2 3" xfId="53925" xr:uid="{91A028B2-1881-445C-BF13-F9B9E161D8A2}"/>
    <cellStyle name="Note 2 5 3 2 2 2 3" xfId="21546" xr:uid="{22506E77-4F53-4787-8A2B-525A3D95F300}"/>
    <cellStyle name="Note 2 5 3 2 2 2 3 2" xfId="41341" xr:uid="{CDA36A53-2868-4E03-9656-1F868B9C8138}"/>
    <cellStyle name="Note 2 5 3 2 2 2 3 3" xfId="60339" xr:uid="{018AD921-21D8-4C4D-B877-51A2697F1573}"/>
    <cellStyle name="Note 2 5 3 2 2 2 4" xfId="27940" xr:uid="{A0BF3190-BEA7-460A-8B95-20F02979436C}"/>
    <cellStyle name="Note 2 5 3 2 2 2 5" xfId="46938" xr:uid="{2E3CEA0E-10D0-450D-A220-A8960423263D}"/>
    <cellStyle name="Note 2 5 3 2 2 3" xfId="11734" xr:uid="{663CBC24-A3F7-4C03-A55E-BF8DE404A044}"/>
    <cellStyle name="Note 2 5 3 2 2 3 2" xfId="31529" xr:uid="{94F3A3BB-3B1A-4574-95EB-C5A1D08099EB}"/>
    <cellStyle name="Note 2 5 3 2 2 3 3" xfId="50527" xr:uid="{3ED530FC-37BA-45C2-AE27-20200C4842B1}"/>
    <cellStyle name="Note 2 5 3 2 2 4" xfId="18157" xr:uid="{D1D844D3-3EE1-4283-9391-73073AA9F321}"/>
    <cellStyle name="Note 2 5 3 2 2 4 2" xfId="37952" xr:uid="{656B1D66-A3C3-49A0-ABBE-28546CEBA252}"/>
    <cellStyle name="Note 2 5 3 2 2 4 3" xfId="56950" xr:uid="{BC1EC70C-FFEF-40B4-9678-CAE4B7C69BB9}"/>
    <cellStyle name="Note 2 5 3 2 2 5" xfId="24518" xr:uid="{73241DA3-1061-4ECE-A36A-5946641BADA2}"/>
    <cellStyle name="Note 2 5 3 2 2 6" xfId="43549" xr:uid="{0B5E7227-04E9-4EFD-973B-055C846CE7F0}"/>
    <cellStyle name="Note 2 5 3 2 3" xfId="6123" xr:uid="{5CD22B6A-B1FC-496C-A93F-518BA9864F4C}"/>
    <cellStyle name="Note 2 5 3 2 3 2" xfId="13122" xr:uid="{30600A4A-432F-4377-8E27-9D688EE0D6EA}"/>
    <cellStyle name="Note 2 5 3 2 3 2 2" xfId="32917" xr:uid="{7279019F-ADA6-43CA-8578-164290BC9276}"/>
    <cellStyle name="Note 2 5 3 2 3 2 3" xfId="51915" xr:uid="{E78EF077-7848-4626-BD65-5DA83F87D51C}"/>
    <cellStyle name="Note 2 5 3 2 3 3" xfId="19537" xr:uid="{B92ACF46-9224-4570-8124-F33F038F54F8}"/>
    <cellStyle name="Note 2 5 3 2 3 3 2" xfId="39332" xr:uid="{974196A9-1BCA-45A6-9C98-49375DBE28CC}"/>
    <cellStyle name="Note 2 5 3 2 3 3 3" xfId="58330" xr:uid="{FB8FB836-2089-47E1-A357-7FAE3904DA8D}"/>
    <cellStyle name="Note 2 5 3 2 3 4" xfId="25924" xr:uid="{DF7F32D4-F906-4FD7-B24B-A1E03676080B}"/>
    <cellStyle name="Note 2 5 3 2 3 5" xfId="44929" xr:uid="{67932D1B-317F-4E69-97E7-2EDE3B75DC46}"/>
    <cellStyle name="Note 2 5 3 2 4" xfId="9739" xr:uid="{684DD966-70FC-4332-B725-4AF287FE0D77}"/>
    <cellStyle name="Note 2 5 3 2 4 2" xfId="29534" xr:uid="{FBF4567E-B063-43D9-8661-AC9E41FD3DF8}"/>
    <cellStyle name="Note 2 5 3 2 4 3" xfId="48532" xr:uid="{A682F9C8-A465-4810-A448-F56448B578FA}"/>
    <cellStyle name="Note 2 5 3 2 5" xfId="16145" xr:uid="{0BB2736E-24F4-4F56-8145-BE3C449E7FA0}"/>
    <cellStyle name="Note 2 5 3 2 5 2" xfId="35940" xr:uid="{CC877E9A-3452-4788-A92D-14B9F764D567}"/>
    <cellStyle name="Note 2 5 3 2 5 3" xfId="54938" xr:uid="{8F9E9F98-60C0-4911-A60E-EA3039C60448}"/>
    <cellStyle name="Note 2 5 3 2 6" xfId="22599" xr:uid="{DD3845D4-D6FA-4C90-9734-79A8AF5E4920}"/>
    <cellStyle name="Note 2 5 3 3" xfId="3873" xr:uid="{14C2966B-AD1F-40F6-916E-EB661C87B538}"/>
    <cellStyle name="Note 2 5 3 3 2" xfId="7362" xr:uid="{2F9F5C26-B814-4F21-831B-59AF3BECA888}"/>
    <cellStyle name="Note 2 5 3 3 2 2" xfId="14355" xr:uid="{F2E21600-415A-4172-9D3E-EA3091722E8E}"/>
    <cellStyle name="Note 2 5 3 3 2 2 2" xfId="34150" xr:uid="{A9622760-8424-4FCB-9D38-32BB426DBA62}"/>
    <cellStyle name="Note 2 5 3 3 2 2 3" xfId="53148" xr:uid="{DC4B852E-CAD0-452A-9DD1-36314063064C}"/>
    <cellStyle name="Note 2 5 3 3 2 3" xfId="20769" xr:uid="{613E1EC7-0D1A-49A6-A062-725DDE3E48C6}"/>
    <cellStyle name="Note 2 5 3 3 2 3 2" xfId="40564" xr:uid="{2B3BC941-C081-4804-A34A-8DE59ACA9963}"/>
    <cellStyle name="Note 2 5 3 3 2 3 3" xfId="59562" xr:uid="{1730A871-143D-4CA0-95D3-B5A4767D432F}"/>
    <cellStyle name="Note 2 5 3 3 2 4" xfId="27161" xr:uid="{C223B46B-5708-4BBF-A8C3-13A7E5931D4E}"/>
    <cellStyle name="Note 2 5 3 3 2 5" xfId="46161" xr:uid="{A9A48156-C4ED-4A2F-BD3E-D9505BCEB135}"/>
    <cellStyle name="Note 2 5 3 3 3" xfId="10957" xr:uid="{5D8E5EE4-4A5A-4B5C-BA7E-6917979C1BF1}"/>
    <cellStyle name="Note 2 5 3 3 3 2" xfId="30752" xr:uid="{E264B4E7-85B1-4E65-BCDF-845958C358BC}"/>
    <cellStyle name="Note 2 5 3 3 3 3" xfId="49750" xr:uid="{6290A0C7-EC09-4D2C-AEAC-B4F8EACF2942}"/>
    <cellStyle name="Note 2 5 3 3 4" xfId="17380" xr:uid="{1FA5C699-BB13-4176-9BC4-9E7613E8B47C}"/>
    <cellStyle name="Note 2 5 3 3 4 2" xfId="37175" xr:uid="{6586DBF3-018A-46F9-95FE-E0838BD736A9}"/>
    <cellStyle name="Note 2 5 3 3 4 3" xfId="56173" xr:uid="{80A158FC-AE34-4C9C-885F-45ADC8E74C0D}"/>
    <cellStyle name="Note 2 5 3 3 5" xfId="23740" xr:uid="{4EC14594-ACCB-4F3C-80D4-172ECADCA613}"/>
    <cellStyle name="Note 2 5 3 3 6" xfId="42772" xr:uid="{1ADE35A8-32D8-4189-AAC9-F1C2FE9F8B4B}"/>
    <cellStyle name="Note 2 5 3 4" xfId="3583" xr:uid="{F6BF9635-2ED1-4B19-8C3E-F6F425028025}"/>
    <cellStyle name="Note 2 5 3 4 2" xfId="7072" xr:uid="{5569F22F-ABB1-4A80-A255-8EDCE443F44E}"/>
    <cellStyle name="Note 2 5 3 4 2 2" xfId="14065" xr:uid="{A1B8E9CD-EF69-45D5-8931-21375A1737ED}"/>
    <cellStyle name="Note 2 5 3 4 2 2 2" xfId="33860" xr:uid="{B9B4F1E4-95F2-41ED-85B2-9BAF68DF2C4F}"/>
    <cellStyle name="Note 2 5 3 4 2 2 3" xfId="52858" xr:uid="{22706E28-07B6-4BE3-8845-C1B6711B5751}"/>
    <cellStyle name="Note 2 5 3 4 2 3" xfId="20479" xr:uid="{D5B33962-30DE-4D89-9CC0-A269D149EBA5}"/>
    <cellStyle name="Note 2 5 3 4 2 3 2" xfId="40274" xr:uid="{2FC7FDB1-46F5-4167-9DF1-0921733B904A}"/>
    <cellStyle name="Note 2 5 3 4 2 3 3" xfId="59272" xr:uid="{7E395CBC-834A-47EF-8C5F-B7F9B5A635A9}"/>
    <cellStyle name="Note 2 5 3 4 2 4" xfId="26871" xr:uid="{4C595D79-E758-4A44-8B35-640F5D013128}"/>
    <cellStyle name="Note 2 5 3 4 2 5" xfId="45871" xr:uid="{2A65EEF7-F555-414E-9658-D973FC853FE5}"/>
    <cellStyle name="Note 2 5 3 4 3" xfId="10667" xr:uid="{0015A702-7062-441C-B962-1E118C1F6996}"/>
    <cellStyle name="Note 2 5 3 4 3 2" xfId="30462" xr:uid="{2667F05B-5474-418F-9AC1-8D7DAE1CC331}"/>
    <cellStyle name="Note 2 5 3 4 3 3" xfId="49460" xr:uid="{5E1BE3C6-B14E-4415-9BC0-A62A5077AC68}"/>
    <cellStyle name="Note 2 5 3 4 4" xfId="17090" xr:uid="{C5F27258-5891-4F4E-AE21-BC5FD8801E9A}"/>
    <cellStyle name="Note 2 5 3 4 4 2" xfId="36885" xr:uid="{7C7036B5-5CDA-41D3-B137-DE5657143217}"/>
    <cellStyle name="Note 2 5 3 4 4 3" xfId="55883" xr:uid="{B6625EA5-20A7-4617-830F-499B07A23DCA}"/>
    <cellStyle name="Note 2 5 3 4 5" xfId="23450" xr:uid="{1A37FD05-2C77-4975-A399-1D6CBD38867C}"/>
    <cellStyle name="Note 2 5 3 4 6" xfId="42482" xr:uid="{5ADCE1A7-6405-4644-A58E-DC709D5C8F1E}"/>
    <cellStyle name="Note 2 5 3 5" xfId="5446" xr:uid="{77B10C5D-E1BA-43F8-8DEC-DBFED4C145F6}"/>
    <cellStyle name="Note 2 5 3 5 2" xfId="12458" xr:uid="{73D7BB1D-2DDE-4474-94EE-B13693AEE4C1}"/>
    <cellStyle name="Note 2 5 3 5 2 2" xfId="32253" xr:uid="{D8F698BB-6FD3-43C4-AEA3-AC5536DC6572}"/>
    <cellStyle name="Note 2 5 3 5 2 3" xfId="51251" xr:uid="{4DD5B2B7-A6A9-46D6-9511-CF4A5F06AB8F}"/>
    <cellStyle name="Note 2 5 3 5 3" xfId="18876" xr:uid="{6225911F-2DE4-479D-8522-4470CD212FA3}"/>
    <cellStyle name="Note 2 5 3 5 3 2" xfId="38671" xr:uid="{26322DDE-FE84-4838-B3B8-37F36444AF25}"/>
    <cellStyle name="Note 2 5 3 5 3 3" xfId="57669" xr:uid="{1FCB1F5E-C8D5-4751-9D1E-DDCCFDEE43E0}"/>
    <cellStyle name="Note 2 5 3 5 4" xfId="25251" xr:uid="{11DB7EF8-4C32-4C5A-BD3C-8FD2AA33B825}"/>
    <cellStyle name="Note 2 5 3 5 5" xfId="44268" xr:uid="{E7833218-D776-4DBE-BAFA-6CBA757DFBDE}"/>
    <cellStyle name="Note 2 5 3 6" xfId="9104" xr:uid="{89783184-8C1A-43C3-841E-5936DD35BA71}"/>
    <cellStyle name="Note 2 5 3 6 2" xfId="28899" xr:uid="{0C866F1B-CD5C-4069-9277-67CA31AC6CE2}"/>
    <cellStyle name="Note 2 5 3 6 3" xfId="47897" xr:uid="{31F05432-3E81-4968-99FA-130969B5AF3A}"/>
    <cellStyle name="Note 2 5 3 7" xfId="15472" xr:uid="{3859E119-1E26-4E21-B006-5049A245D3E8}"/>
    <cellStyle name="Note 2 5 3 7 2" xfId="35267" xr:uid="{74525708-AAA7-434C-A6DE-0CCA5C3E9D83}"/>
    <cellStyle name="Note 2 5 3 7 3" xfId="54265" xr:uid="{1C9D70F7-97CE-403D-A806-4079A13CA0C3}"/>
    <cellStyle name="Note 2 5 4" xfId="1970" xr:uid="{5CF60941-76D7-4D94-B90B-6D2C526CE9AE}"/>
    <cellStyle name="Note 2 5 4 2" xfId="2740" xr:uid="{10BFE400-877F-49CB-879F-413E360C463D}"/>
    <cellStyle name="Note 2 5 4 2 2" xfId="4762" xr:uid="{386F0F7B-2A9F-4682-BB80-BA5E131857CD}"/>
    <cellStyle name="Note 2 5 4 2 2 2" xfId="8251" xr:uid="{48731B09-DDBB-4ABE-B765-B7739CE681A7}"/>
    <cellStyle name="Note 2 5 4 2 2 2 2" xfId="15240" xr:uid="{8ED60BA3-53F0-4C2C-85C8-225C50A2BEBA}"/>
    <cellStyle name="Note 2 5 4 2 2 2 2 2" xfId="35035" xr:uid="{1C0D53A5-4DAD-472B-80D0-BEAE9EDE2306}"/>
    <cellStyle name="Note 2 5 4 2 2 2 2 3" xfId="54033" xr:uid="{8B35371B-0952-410F-957F-50CD6C03BC90}"/>
    <cellStyle name="Note 2 5 4 2 2 2 3" xfId="21654" xr:uid="{4271CF83-25E1-4CE4-96DA-522E0AF3F01B}"/>
    <cellStyle name="Note 2 5 4 2 2 2 3 2" xfId="41449" xr:uid="{941F7529-C3FB-4D66-A31F-70F04A4BB186}"/>
    <cellStyle name="Note 2 5 4 2 2 2 3 3" xfId="60447" xr:uid="{4068AE0D-9832-4DA5-BAFA-F9F7EE844392}"/>
    <cellStyle name="Note 2 5 4 2 2 2 4" xfId="28048" xr:uid="{80781658-8862-45A9-BBDA-0F459FEF3727}"/>
    <cellStyle name="Note 2 5 4 2 2 2 5" xfId="47046" xr:uid="{46E645D1-8743-4163-ADB5-4A20651DD390}"/>
    <cellStyle name="Note 2 5 4 2 2 3" xfId="11842" xr:uid="{81076D9E-18CB-43F9-A219-3CA6D8694407}"/>
    <cellStyle name="Note 2 5 4 2 2 3 2" xfId="31637" xr:uid="{8CA3D166-1C24-48AD-96F2-7BE5D334AA2D}"/>
    <cellStyle name="Note 2 5 4 2 2 3 3" xfId="50635" xr:uid="{76D734BC-2C6E-40BB-9A00-27B23D15BB7C}"/>
    <cellStyle name="Note 2 5 4 2 2 4" xfId="18265" xr:uid="{790F16FF-61EC-4B03-9B11-181D92DAA6CA}"/>
    <cellStyle name="Note 2 5 4 2 2 4 2" xfId="38060" xr:uid="{9CFF040C-03D9-4FC3-9DA1-F6AD5CECC575}"/>
    <cellStyle name="Note 2 5 4 2 2 4 3" xfId="57058" xr:uid="{871173E9-2C4B-4116-B7DA-D56CD65490AE}"/>
    <cellStyle name="Note 2 5 4 2 2 5" xfId="24626" xr:uid="{E14B0B0C-4A69-4B8F-B927-65DAB1830C03}"/>
    <cellStyle name="Note 2 5 4 2 2 6" xfId="43657" xr:uid="{EE59ECC3-2077-4F1B-AF25-FA5A09446151}"/>
    <cellStyle name="Note 2 5 4 2 3" xfId="6232" xr:uid="{7F9827D2-8FE9-49B3-BDE9-BC35F48AD1C7}"/>
    <cellStyle name="Note 2 5 4 2 3 2" xfId="13230" xr:uid="{D8A649E9-B7C7-4DE3-9C37-BF8208EF7A98}"/>
    <cellStyle name="Note 2 5 4 2 3 2 2" xfId="33025" xr:uid="{4C44E873-48C7-4931-A744-C15686B60083}"/>
    <cellStyle name="Note 2 5 4 2 3 2 3" xfId="52023" xr:uid="{A670273A-2807-482A-BB57-BBA422A099B9}"/>
    <cellStyle name="Note 2 5 4 2 3 3" xfId="19645" xr:uid="{D6A21D12-0A69-4A11-B8C7-448D89C6156E}"/>
    <cellStyle name="Note 2 5 4 2 3 3 2" xfId="39440" xr:uid="{10C7B731-A1B3-4D14-AADD-DB911BD3D244}"/>
    <cellStyle name="Note 2 5 4 2 3 3 3" xfId="58438" xr:uid="{10452386-F835-4E6E-9E2F-37E192E6FF9A}"/>
    <cellStyle name="Note 2 5 4 2 3 4" xfId="26033" xr:uid="{0E018B3E-A621-4949-920E-C38B0B7511D4}"/>
    <cellStyle name="Note 2 5 4 2 3 5" xfId="45037" xr:uid="{E37345D2-FBF4-443F-9EF4-2195D8FDC12F}"/>
    <cellStyle name="Note 2 5 4 2 4" xfId="9840" xr:uid="{2786AE77-7FC4-4009-8B80-6433B5C8F7C4}"/>
    <cellStyle name="Note 2 5 4 2 4 2" xfId="29635" xr:uid="{F1492627-36ED-4442-BBE2-899A6CFC67FF}"/>
    <cellStyle name="Note 2 5 4 2 4 3" xfId="48633" xr:uid="{80EEFF2B-6066-4188-987A-222A5BA440C3}"/>
    <cellStyle name="Note 2 5 4 2 5" xfId="16253" xr:uid="{C77FDE4C-B917-495F-BB99-D22EC37FAC5F}"/>
    <cellStyle name="Note 2 5 4 2 5 2" xfId="36048" xr:uid="{61B6B2E9-193E-44C9-B26F-40E08C81B57B}"/>
    <cellStyle name="Note 2 5 4 2 5 3" xfId="55046" xr:uid="{9ED6BF84-A48E-4353-B13D-950532ECD045}"/>
    <cellStyle name="Note 2 5 4 2 6" xfId="22672" xr:uid="{349C5716-BF8A-49D8-A922-7CC03E726353}"/>
    <cellStyle name="Note 2 5 4 3" xfId="3981" xr:uid="{2EB75A8B-016A-4B63-B5A9-0E53FC4D94FD}"/>
    <cellStyle name="Note 2 5 4 3 2" xfId="7470" xr:uid="{677685C0-483B-4DF6-B7A8-CF5401D58CB3}"/>
    <cellStyle name="Note 2 5 4 3 2 2" xfId="14463" xr:uid="{E9CDAA60-D552-42CB-89C0-583BC31F9429}"/>
    <cellStyle name="Note 2 5 4 3 2 2 2" xfId="34258" xr:uid="{221FF107-8CA6-49DA-9739-2310F3E16042}"/>
    <cellStyle name="Note 2 5 4 3 2 2 3" xfId="53256" xr:uid="{F9409186-55AA-4CEA-8997-6596FF9AA1B9}"/>
    <cellStyle name="Note 2 5 4 3 2 3" xfId="20877" xr:uid="{F7EC5969-BF88-4357-9E96-AD2252F7B94C}"/>
    <cellStyle name="Note 2 5 4 3 2 3 2" xfId="40672" xr:uid="{B3AA70D6-ECF5-44BB-AEDD-67E97872EE83}"/>
    <cellStyle name="Note 2 5 4 3 2 3 3" xfId="59670" xr:uid="{0EC6F469-6474-4B63-AC8B-2C498C36461E}"/>
    <cellStyle name="Note 2 5 4 3 2 4" xfId="27269" xr:uid="{23ED0AED-F4C6-426A-813C-6715BBD4166C}"/>
    <cellStyle name="Note 2 5 4 3 2 5" xfId="46269" xr:uid="{DEFF7C62-F668-4EA7-823D-95A700F4FE0D}"/>
    <cellStyle name="Note 2 5 4 3 3" xfId="11065" xr:uid="{5DA55522-A56E-47E5-A6A5-606B4867D4C6}"/>
    <cellStyle name="Note 2 5 4 3 3 2" xfId="30860" xr:uid="{3A062DA6-9944-44D9-8A8E-DAF481B43385}"/>
    <cellStyle name="Note 2 5 4 3 3 3" xfId="49858" xr:uid="{FC62B889-697C-4A83-B866-F0FDFF581FBD}"/>
    <cellStyle name="Note 2 5 4 3 4" xfId="17488" xr:uid="{D004AD49-DDCD-4497-A537-C54AC8091440}"/>
    <cellStyle name="Note 2 5 4 3 4 2" xfId="37283" xr:uid="{E206A9BF-7CE2-47B0-907D-BF5A5E8B6BF4}"/>
    <cellStyle name="Note 2 5 4 3 4 3" xfId="56281" xr:uid="{A1CAE03A-185D-4ECF-B4A0-C69920F1F246}"/>
    <cellStyle name="Note 2 5 4 3 5" xfId="23848" xr:uid="{F688B4B3-D47B-4EF5-BD0D-1E52C130D038}"/>
    <cellStyle name="Note 2 5 4 3 6" xfId="42880" xr:uid="{DAF9743D-A60C-40E7-ADC6-C03BF2DBCDD0}"/>
    <cellStyle name="Note 2 5 4 4" xfId="4235" xr:uid="{147B586C-16CB-4505-B32D-F7E78A4CD32C}"/>
    <cellStyle name="Note 2 5 4 4 2" xfId="7724" xr:uid="{ACDD82A7-E451-47CF-B658-EBCCFDAFF3C5}"/>
    <cellStyle name="Note 2 5 4 4 2 2" xfId="14715" xr:uid="{FD583C03-1BED-4E42-9F9F-85A7D0EF61DA}"/>
    <cellStyle name="Note 2 5 4 4 2 2 2" xfId="34510" xr:uid="{E4111B0D-877C-492F-822F-44D37723E593}"/>
    <cellStyle name="Note 2 5 4 4 2 2 3" xfId="53508" xr:uid="{1D5C0B48-DC8C-45EA-BE45-324F2598CB3E}"/>
    <cellStyle name="Note 2 5 4 4 2 3" xfId="21129" xr:uid="{EDD1B177-5EE8-4230-8DDF-167613FADC8A}"/>
    <cellStyle name="Note 2 5 4 4 2 3 2" xfId="40924" xr:uid="{EF5D78D6-3776-4000-9A42-C76EBEF4E0B3}"/>
    <cellStyle name="Note 2 5 4 4 2 3 3" xfId="59922" xr:uid="{E4797048-A6C5-43CB-A33A-348EAD44E7A7}"/>
    <cellStyle name="Note 2 5 4 4 2 4" xfId="27523" xr:uid="{99CC0E09-DD21-452E-8C66-C8D528A2A9B2}"/>
    <cellStyle name="Note 2 5 4 4 2 5" xfId="46521" xr:uid="{E892E41F-2E37-4B11-8D48-8ACAAEDA9ED0}"/>
    <cellStyle name="Note 2 5 4 4 3" xfId="11317" xr:uid="{44B462BC-9596-4C31-BE73-12E62F3F3F09}"/>
    <cellStyle name="Note 2 5 4 4 3 2" xfId="31112" xr:uid="{B18AD818-0343-4E43-93C8-730D752392DB}"/>
    <cellStyle name="Note 2 5 4 4 3 3" xfId="50110" xr:uid="{1D5B3B28-FB5D-4223-A839-523B4BECDF00}"/>
    <cellStyle name="Note 2 5 4 4 4" xfId="17740" xr:uid="{75F9FF09-8FF7-4950-8296-DFF854C6275D}"/>
    <cellStyle name="Note 2 5 4 4 4 2" xfId="37535" xr:uid="{334501E5-6430-4FD7-9577-7E81203BF176}"/>
    <cellStyle name="Note 2 5 4 4 4 3" xfId="56533" xr:uid="{90277C5D-C285-458E-84DB-705167F146C5}"/>
    <cellStyle name="Note 2 5 4 4 5" xfId="24101" xr:uid="{8AA7D61E-6BF2-495C-8B62-2A2817835522}"/>
    <cellStyle name="Note 2 5 4 4 6" xfId="43132" xr:uid="{373F0B57-8767-466B-81DE-D0E47D470BEF}"/>
    <cellStyle name="Note 2 5 4 5" xfId="5555" xr:uid="{5CEC4D17-9708-49BB-A250-FD3F96F41672}"/>
    <cellStyle name="Note 2 5 4 5 2" xfId="12566" xr:uid="{BF2C9CE1-A932-4BD7-A2B9-118CF5EE77F8}"/>
    <cellStyle name="Note 2 5 4 5 2 2" xfId="32361" xr:uid="{AA077BEA-D8D3-4A31-BB57-0C293529B4E4}"/>
    <cellStyle name="Note 2 5 4 5 2 3" xfId="51359" xr:uid="{277A9CDA-7409-4A62-BBC6-78D1A3CDBA43}"/>
    <cellStyle name="Note 2 5 4 5 3" xfId="18984" xr:uid="{A0B06F02-BF71-4C66-B71C-E50BC57B8469}"/>
    <cellStyle name="Note 2 5 4 5 3 2" xfId="38779" xr:uid="{F4AF37CC-BB91-483B-9FA9-5E782DE3015F}"/>
    <cellStyle name="Note 2 5 4 5 3 3" xfId="57777" xr:uid="{2533DB50-71E3-491F-A868-A4143D32864B}"/>
    <cellStyle name="Note 2 5 4 5 4" xfId="25360" xr:uid="{E8E3EACF-8561-41B6-85FB-AC454F89990B}"/>
    <cellStyle name="Note 2 5 4 5 5" xfId="44376" xr:uid="{984E3E77-8FA1-44B4-BFDF-7FF018E6B21F}"/>
    <cellStyle name="Note 2 5 4 6" xfId="9205" xr:uid="{F6C6FD46-22D5-4D86-BCD4-C82C11461096}"/>
    <cellStyle name="Note 2 5 4 6 2" xfId="29000" xr:uid="{02240AF2-7B92-48C6-B532-13DF2D27570F}"/>
    <cellStyle name="Note 2 5 4 6 3" xfId="47998" xr:uid="{09D0C536-5BF8-4572-9416-F75251BD7411}"/>
    <cellStyle name="Note 2 5 4 7" xfId="15580" xr:uid="{F2C7B27B-D257-4077-B9A1-D11153FDADC5}"/>
    <cellStyle name="Note 2 5 4 7 2" xfId="35375" xr:uid="{3E4A026A-BF13-40B4-8FEB-9610E6B3AFB1}"/>
    <cellStyle name="Note 2 5 4 7 3" xfId="54373" xr:uid="{8EEB0914-7EBB-433E-89DE-A718B647BE45}"/>
    <cellStyle name="Note 2 5 5" xfId="1915" xr:uid="{B1B54DC5-B228-4537-B174-0AFBDB38DDB0}"/>
    <cellStyle name="Note 2 5 5 2" xfId="2685" xr:uid="{A99D17A9-99F5-421D-B7D0-9709ADF7D7B5}"/>
    <cellStyle name="Note 2 5 5 2 2" xfId="4707" xr:uid="{C09A4193-18CC-4ECF-BA8C-26762C746E59}"/>
    <cellStyle name="Note 2 5 5 2 2 2" xfId="8196" xr:uid="{BD0FFEE6-BEC5-49A7-AA5D-0555D81AD2F0}"/>
    <cellStyle name="Note 2 5 5 2 2 2 2" xfId="15185" xr:uid="{D5FCFA08-8E1F-4B0E-9BE8-0E6B405FE3E2}"/>
    <cellStyle name="Note 2 5 5 2 2 2 2 2" xfId="34980" xr:uid="{8A5D0A10-343C-4EDD-AE6F-7475A7F26E8D}"/>
    <cellStyle name="Note 2 5 5 2 2 2 2 3" xfId="53978" xr:uid="{44AF033F-CA0E-4806-81EA-97046FBA2FC0}"/>
    <cellStyle name="Note 2 5 5 2 2 2 3" xfId="21599" xr:uid="{5B5CA6E4-733C-46E6-A4F2-E310EBEFFD32}"/>
    <cellStyle name="Note 2 5 5 2 2 2 3 2" xfId="41394" xr:uid="{4353358A-88F1-4448-AE56-C598240EA039}"/>
    <cellStyle name="Note 2 5 5 2 2 2 3 3" xfId="60392" xr:uid="{3EA63562-8DD8-4D2E-9003-A5F2C86FF350}"/>
    <cellStyle name="Note 2 5 5 2 2 2 4" xfId="27993" xr:uid="{0BCC7CD0-AADB-49DE-817B-10F609826D07}"/>
    <cellStyle name="Note 2 5 5 2 2 2 5" xfId="46991" xr:uid="{E12D2321-915F-4562-A967-FC8B0A8BDCE0}"/>
    <cellStyle name="Note 2 5 5 2 2 3" xfId="11787" xr:uid="{B1F21678-F300-4011-BC5B-87FAB5DBB183}"/>
    <cellStyle name="Note 2 5 5 2 2 3 2" xfId="31582" xr:uid="{AA226B98-1445-4B20-9F04-53AFE9570FC4}"/>
    <cellStyle name="Note 2 5 5 2 2 3 3" xfId="50580" xr:uid="{EC5E7C34-D737-460E-9E02-318A6721C8EA}"/>
    <cellStyle name="Note 2 5 5 2 2 4" xfId="18210" xr:uid="{8474D787-89B0-4CA7-9B79-093DC56ECEC5}"/>
    <cellStyle name="Note 2 5 5 2 2 4 2" xfId="38005" xr:uid="{0C4926CF-6197-41CE-9D10-D3ABF87B16C1}"/>
    <cellStyle name="Note 2 5 5 2 2 4 3" xfId="57003" xr:uid="{6DD60725-1283-4104-8644-78AE65D7E340}"/>
    <cellStyle name="Note 2 5 5 2 2 5" xfId="24571" xr:uid="{0F86124B-8ACE-4D74-B08C-C5CDEF57AAB8}"/>
    <cellStyle name="Note 2 5 5 2 2 6" xfId="43602" xr:uid="{4C51256C-C6AB-43C6-A20A-76212146133D}"/>
    <cellStyle name="Note 2 5 5 2 3" xfId="6177" xr:uid="{992C724A-7C93-408C-A119-6E39FC35D4D2}"/>
    <cellStyle name="Note 2 5 5 2 3 2" xfId="13175" xr:uid="{1107AB6D-2025-40AA-9437-F17EC77ED015}"/>
    <cellStyle name="Note 2 5 5 2 3 2 2" xfId="32970" xr:uid="{CA7F4147-A60F-40D8-8A0E-F8D26119789A}"/>
    <cellStyle name="Note 2 5 5 2 3 2 3" xfId="51968" xr:uid="{7321AF36-2CD3-4BFF-8787-B9EA92DEFE02}"/>
    <cellStyle name="Note 2 5 5 2 3 3" xfId="19590" xr:uid="{6EAC4E34-4D27-4BA1-A12C-30BA10512455}"/>
    <cellStyle name="Note 2 5 5 2 3 3 2" xfId="39385" xr:uid="{B46D132D-B881-4A97-BB12-15DBF31CD112}"/>
    <cellStyle name="Note 2 5 5 2 3 3 3" xfId="58383" xr:uid="{43A141B8-DECA-4F71-A763-AE7FA9D005AA}"/>
    <cellStyle name="Note 2 5 5 2 3 4" xfId="25978" xr:uid="{F307662B-AD7D-45C4-9E89-290360E646E4}"/>
    <cellStyle name="Note 2 5 5 2 3 5" xfId="44982" xr:uid="{86282BB6-4217-469B-8B3A-B28740D9CEB0}"/>
    <cellStyle name="Note 2 5 5 2 4" xfId="9788" xr:uid="{23D7BFC7-825E-476E-8014-0EDD0DA7C0C8}"/>
    <cellStyle name="Note 2 5 5 2 4 2" xfId="29583" xr:uid="{5F735523-C352-49B7-B141-95BB474ABF44}"/>
    <cellStyle name="Note 2 5 5 2 4 3" xfId="48581" xr:uid="{9C929B45-6C31-449B-B056-66977B46ADDC}"/>
    <cellStyle name="Note 2 5 5 2 5" xfId="16198" xr:uid="{2D14E792-7E82-49EC-9664-2266ED6027A0}"/>
    <cellStyle name="Note 2 5 5 2 5 2" xfId="35993" xr:uid="{7A35BB15-C2FE-4B27-AC19-CA15710B6C8F}"/>
    <cellStyle name="Note 2 5 5 2 5 3" xfId="54991" xr:uid="{B621916F-D116-4604-9117-EEBB81DFC98A}"/>
    <cellStyle name="Note 2 5 5 2 6" xfId="22637" xr:uid="{7CEB2134-52E4-4A40-AF36-8D2648B01E72}"/>
    <cellStyle name="Note 2 5 5 3" xfId="3926" xr:uid="{FD93C68B-F38B-490C-8B83-7A2F78AC1AD3}"/>
    <cellStyle name="Note 2 5 5 3 2" xfId="7415" xr:uid="{D2E00F66-9FA3-4214-B4FC-E84B8447F8AA}"/>
    <cellStyle name="Note 2 5 5 3 2 2" xfId="14408" xr:uid="{48F533BC-2432-4759-A19F-893B1B047ED5}"/>
    <cellStyle name="Note 2 5 5 3 2 2 2" xfId="34203" xr:uid="{D2580BDB-32C1-420C-B631-DD59AD81EF2A}"/>
    <cellStyle name="Note 2 5 5 3 2 2 3" xfId="53201" xr:uid="{CE43710F-C0D4-4172-ADCF-7E98C328BF95}"/>
    <cellStyle name="Note 2 5 5 3 2 3" xfId="20822" xr:uid="{AEC89C12-CB45-4746-B0B4-12EAB7C0A237}"/>
    <cellStyle name="Note 2 5 5 3 2 3 2" xfId="40617" xr:uid="{F6CD6CF3-0E51-426B-892C-69C750109744}"/>
    <cellStyle name="Note 2 5 5 3 2 3 3" xfId="59615" xr:uid="{9E2EFA74-2EDF-4869-81DB-A320F639B052}"/>
    <cellStyle name="Note 2 5 5 3 2 4" xfId="27214" xr:uid="{36B9758C-7A35-46DF-BC6A-CA25179F351B}"/>
    <cellStyle name="Note 2 5 5 3 2 5" xfId="46214" xr:uid="{F326C2B9-B813-44CC-A908-EB82252BB7F0}"/>
    <cellStyle name="Note 2 5 5 3 3" xfId="11010" xr:uid="{E2E5BEB5-8A83-48EA-8268-0BCDE022BD37}"/>
    <cellStyle name="Note 2 5 5 3 3 2" xfId="30805" xr:uid="{EF29C423-D78A-45BA-B6A4-984835D08AB6}"/>
    <cellStyle name="Note 2 5 5 3 3 3" xfId="49803" xr:uid="{2A49C7D0-3074-42CF-8D72-338F7589DAF6}"/>
    <cellStyle name="Note 2 5 5 3 4" xfId="17433" xr:uid="{6AB4D0EB-8F18-46E7-8475-5D11A26CD73C}"/>
    <cellStyle name="Note 2 5 5 3 4 2" xfId="37228" xr:uid="{D0D323AE-9054-4000-9676-72123E2D0DE8}"/>
    <cellStyle name="Note 2 5 5 3 4 3" xfId="56226" xr:uid="{53846A23-5EFD-41C3-B561-47FD5877C977}"/>
    <cellStyle name="Note 2 5 5 3 5" xfId="23793" xr:uid="{DF7ADC7D-CB57-4978-87DE-BD7DF9C02222}"/>
    <cellStyle name="Note 2 5 5 3 6" xfId="42825" xr:uid="{55BD354E-2356-490E-AB38-FB6A08E7AB91}"/>
    <cellStyle name="Note 2 5 5 4" xfId="3317" xr:uid="{0CE1BC17-1072-421A-9FBE-E58C7A049487}"/>
    <cellStyle name="Note 2 5 5 4 2" xfId="6806" xr:uid="{D32738C7-A789-452E-A5AB-64720D1830A0}"/>
    <cellStyle name="Note 2 5 5 4 2 2" xfId="13800" xr:uid="{5F7BB603-531C-4861-9CE7-3CF06E5AF7B0}"/>
    <cellStyle name="Note 2 5 5 4 2 2 2" xfId="33595" xr:uid="{76979392-B83C-4FB3-A077-D1DCB7813D24}"/>
    <cellStyle name="Note 2 5 5 4 2 2 3" xfId="52593" xr:uid="{5E5591AA-9798-41B4-958B-A5F206C299C3}"/>
    <cellStyle name="Note 2 5 5 4 2 3" xfId="20214" xr:uid="{443FF74B-193D-43F1-A377-258E82003FA7}"/>
    <cellStyle name="Note 2 5 5 4 2 3 2" xfId="40009" xr:uid="{25CB135D-E3FF-40E2-80F6-F1E1C649C13C}"/>
    <cellStyle name="Note 2 5 5 4 2 3 3" xfId="59007" xr:uid="{0F3326E4-2BC2-465B-9A27-76ACA7514902}"/>
    <cellStyle name="Note 2 5 5 4 2 4" xfId="26606" xr:uid="{78BC0FC5-A583-4EAD-A93F-355A4A8816F3}"/>
    <cellStyle name="Note 2 5 5 4 2 5" xfId="45606" xr:uid="{2784CCA8-D42F-492E-862A-604AF9D820B4}"/>
    <cellStyle name="Note 2 5 5 4 3" xfId="10402" xr:uid="{B481DED5-D391-4EE3-922C-CC2315CAF902}"/>
    <cellStyle name="Note 2 5 5 4 3 2" xfId="30197" xr:uid="{140EDE30-FFE7-4374-8A84-8A899F7A9F4A}"/>
    <cellStyle name="Note 2 5 5 4 3 3" xfId="49195" xr:uid="{54476B11-B009-4EB4-A125-2A19A2433312}"/>
    <cellStyle name="Note 2 5 5 4 4" xfId="16825" xr:uid="{AAE329C4-1524-4D0E-AA29-7BFCDEF87ABB}"/>
    <cellStyle name="Note 2 5 5 4 4 2" xfId="36620" xr:uid="{97E5E5A1-17C9-4200-9866-6EECB8D1CD1A}"/>
    <cellStyle name="Note 2 5 5 4 4 3" xfId="55618" xr:uid="{3FC42630-C2CA-472F-AF75-A658F084EFAD}"/>
    <cellStyle name="Note 2 5 5 4 5" xfId="23185" xr:uid="{5A0A53F5-C048-4491-BDD1-8CEC9DD7E3C5}"/>
    <cellStyle name="Note 2 5 5 4 6" xfId="42217" xr:uid="{5588B01F-4B27-458F-877E-E3D582EAEB88}"/>
    <cellStyle name="Note 2 5 5 5" xfId="5500" xr:uid="{15EB72A9-C118-4F01-AB31-BD2C002CDE12}"/>
    <cellStyle name="Note 2 5 5 5 2" xfId="12511" xr:uid="{CAFB0AB9-1F2C-4D79-9A52-E511932A8C3B}"/>
    <cellStyle name="Note 2 5 5 5 2 2" xfId="32306" xr:uid="{E67CB484-C486-4FBD-A988-260EA9AEACFD}"/>
    <cellStyle name="Note 2 5 5 5 2 3" xfId="51304" xr:uid="{62080026-E1B4-4E93-AEB3-6342D6AD42AC}"/>
    <cellStyle name="Note 2 5 5 5 3" xfId="18929" xr:uid="{3C68F54D-E8B5-49E0-9D6E-414CE17F2B37}"/>
    <cellStyle name="Note 2 5 5 5 3 2" xfId="38724" xr:uid="{23BBC0F2-8C25-4CD0-B3BE-35C7C09696A0}"/>
    <cellStyle name="Note 2 5 5 5 3 3" xfId="57722" xr:uid="{0CBA656D-D2D5-4BAF-A4C8-7B243CB39FC7}"/>
    <cellStyle name="Note 2 5 5 5 4" xfId="25305" xr:uid="{C344E5EB-7091-44A6-8B08-4B2ED37DA3E1}"/>
    <cellStyle name="Note 2 5 5 5 5" xfId="44321" xr:uid="{C457D778-643E-448E-854A-B7D476B49C26}"/>
    <cellStyle name="Note 2 5 5 6" xfId="9153" xr:uid="{B1113869-B6AB-4BE2-9F14-588B67182493}"/>
    <cellStyle name="Note 2 5 5 6 2" xfId="28948" xr:uid="{B0254EAA-1B12-470C-A98C-4D8603CE8FDA}"/>
    <cellStyle name="Note 2 5 5 6 3" xfId="47946" xr:uid="{62765983-9F6A-4428-8018-B0E6EFB23728}"/>
    <cellStyle name="Note 2 5 5 7" xfId="15525" xr:uid="{00BF9EE0-3D53-4BE8-9A92-5C08C181E1E2}"/>
    <cellStyle name="Note 2 5 5 7 2" xfId="35320" xr:uid="{89A3C32F-DB8B-4CD2-BC45-7A311EB5B1A8}"/>
    <cellStyle name="Note 2 5 5 7 3" xfId="54318" xr:uid="{AAF9ABC3-FBE1-48AE-9E27-38BA603A4B55}"/>
    <cellStyle name="Note 2 5 6" xfId="1737" xr:uid="{05EDF869-7C3C-46D5-8973-4044D8788B7C}"/>
    <cellStyle name="Note 2 5 6 2" xfId="2507" xr:uid="{9619A64F-90B7-40D1-A607-81CAA9988F41}"/>
    <cellStyle name="Note 2 5 6 2 2" xfId="4530" xr:uid="{168C905A-E5B0-4897-B12A-CBE8A4932DAD}"/>
    <cellStyle name="Note 2 5 6 2 2 2" xfId="8019" xr:uid="{4C1B2D81-A6EB-4B58-B136-2C9624D9709A}"/>
    <cellStyle name="Note 2 5 6 2 2 2 2" xfId="15008" xr:uid="{90BEAB12-50EF-450D-87C9-6560D04D5A50}"/>
    <cellStyle name="Note 2 5 6 2 2 2 2 2" xfId="34803" xr:uid="{E99D71AC-AF4D-401D-BD8C-98075C15C4F2}"/>
    <cellStyle name="Note 2 5 6 2 2 2 2 3" xfId="53801" xr:uid="{22F29705-92DE-4F90-8464-AAF7A7F97AB1}"/>
    <cellStyle name="Note 2 5 6 2 2 2 3" xfId="21422" xr:uid="{20A71BD1-3BCA-4A37-BD36-B14A5F63CF40}"/>
    <cellStyle name="Note 2 5 6 2 2 2 3 2" xfId="41217" xr:uid="{AECB5FE1-42AF-4EDD-8EB8-EA97AA6976EC}"/>
    <cellStyle name="Note 2 5 6 2 2 2 3 3" xfId="60215" xr:uid="{293F1972-E28F-445A-9EBC-20E376E6A2A6}"/>
    <cellStyle name="Note 2 5 6 2 2 2 4" xfId="27816" xr:uid="{80FECD23-86F0-4304-BA3E-1EEE3F0369A6}"/>
    <cellStyle name="Note 2 5 6 2 2 2 5" xfId="46814" xr:uid="{4D10DFA7-DED4-4270-8971-3758FE92223F}"/>
    <cellStyle name="Note 2 5 6 2 2 3" xfId="11610" xr:uid="{5C8A114D-C38F-4C35-A977-6BF376D63EB2}"/>
    <cellStyle name="Note 2 5 6 2 2 3 2" xfId="31405" xr:uid="{2F7CD0F4-5944-4FC4-8520-E20DB9F8385E}"/>
    <cellStyle name="Note 2 5 6 2 2 3 3" xfId="50403" xr:uid="{DA4BD233-2B50-431B-A6B0-AFA8EB83ABC6}"/>
    <cellStyle name="Note 2 5 6 2 2 4" xfId="18033" xr:uid="{F1AB1D25-B590-48E6-9908-A627A579118C}"/>
    <cellStyle name="Note 2 5 6 2 2 4 2" xfId="37828" xr:uid="{716DB4ED-9E8A-4D56-A55D-33F05FB0DA99}"/>
    <cellStyle name="Note 2 5 6 2 2 4 3" xfId="56826" xr:uid="{468C9B14-3B60-487B-8D84-BEA1982A1424}"/>
    <cellStyle name="Note 2 5 6 2 2 5" xfId="24394" xr:uid="{1D080D26-E214-4469-B2A2-B1713EB28DD4}"/>
    <cellStyle name="Note 2 5 6 2 2 6" xfId="43425" xr:uid="{C849266C-F83E-4383-9C10-01005E1E74D6}"/>
    <cellStyle name="Note 2 5 6 2 3" xfId="6000" xr:uid="{6C9630C9-54E2-45A3-A9D4-A4FF0BB3A323}"/>
    <cellStyle name="Note 2 5 6 2 3 2" xfId="12999" xr:uid="{61A55935-8309-4AB7-8DA1-14C071750561}"/>
    <cellStyle name="Note 2 5 6 2 3 2 2" xfId="32794" xr:uid="{860D9790-64E1-4A4C-85EF-11E48AECE869}"/>
    <cellStyle name="Note 2 5 6 2 3 2 3" xfId="51792" xr:uid="{94E8085B-5013-4A2D-B995-B61511AF76D9}"/>
    <cellStyle name="Note 2 5 6 2 3 3" xfId="19414" xr:uid="{2C1C0393-D536-42E1-9690-B31BB9A7A755}"/>
    <cellStyle name="Note 2 5 6 2 3 3 2" xfId="39209" xr:uid="{54C2CE1B-8F78-4F46-88BB-DFF87A9D4576}"/>
    <cellStyle name="Note 2 5 6 2 3 3 3" xfId="58207" xr:uid="{FE93B356-E6E2-48C8-B768-3667CCA0E8D2}"/>
    <cellStyle name="Note 2 5 6 2 3 4" xfId="25801" xr:uid="{7DD7BB9E-12D5-4537-A95C-DEA103EF66DB}"/>
    <cellStyle name="Note 2 5 6 2 3 5" xfId="44806" xr:uid="{F32AA363-EC7E-4975-8EBF-10E7B456D20D}"/>
    <cellStyle name="Note 2 5 6 2 4" xfId="9625" xr:uid="{5269D286-B0C4-4EB2-AA1E-76569B266132}"/>
    <cellStyle name="Note 2 5 6 2 4 2" xfId="29420" xr:uid="{6A28D14A-3752-4B66-82D6-4FD09246B2E6}"/>
    <cellStyle name="Note 2 5 6 2 4 3" xfId="48418" xr:uid="{4CCDB15C-22D2-4F44-AA61-116697F03907}"/>
    <cellStyle name="Note 2 5 6 2 5" xfId="16021" xr:uid="{5696570C-4386-4F2D-BF4D-923099F75C20}"/>
    <cellStyle name="Note 2 5 6 2 5 2" xfId="35816" xr:uid="{D326AA4D-D73D-43B9-9CDE-02FA77CC6288}"/>
    <cellStyle name="Note 2 5 6 2 5 3" xfId="54814" xr:uid="{32E2ADF7-3D99-454A-A99B-372F1DDC9FB5}"/>
    <cellStyle name="Note 2 5 6 2 6" xfId="22510" xr:uid="{7FFC51C9-70C0-4EEA-B724-6E168BD3D652}"/>
    <cellStyle name="Note 2 5 6 3" xfId="3749" xr:uid="{317A2396-DA2B-4975-A7BA-C7CF88D944DA}"/>
    <cellStyle name="Note 2 5 6 3 2" xfId="7238" xr:uid="{9231D608-5E0A-4E1B-903C-CB21CD3AB652}"/>
    <cellStyle name="Note 2 5 6 3 2 2" xfId="14231" xr:uid="{1F6BCF98-D354-45EF-B401-5A551731B4CD}"/>
    <cellStyle name="Note 2 5 6 3 2 2 2" xfId="34026" xr:uid="{5601DA36-54B9-49ED-8800-849D8BB78F5C}"/>
    <cellStyle name="Note 2 5 6 3 2 2 3" xfId="53024" xr:uid="{830BD040-715E-4DD0-8C11-B6594CBB8A00}"/>
    <cellStyle name="Note 2 5 6 3 2 3" xfId="20645" xr:uid="{95DDD95E-9AEF-4BEE-A9D4-7F7385026447}"/>
    <cellStyle name="Note 2 5 6 3 2 3 2" xfId="40440" xr:uid="{B4389347-5E85-4FF1-8D79-4A7986AC20B9}"/>
    <cellStyle name="Note 2 5 6 3 2 3 3" xfId="59438" xr:uid="{DBD6FDD4-1C7E-4799-9975-DD5AB5F16631}"/>
    <cellStyle name="Note 2 5 6 3 2 4" xfId="27037" xr:uid="{EAAA6DCA-39E9-443F-B19D-A04BAA34480C}"/>
    <cellStyle name="Note 2 5 6 3 2 5" xfId="46037" xr:uid="{A0C0DCF2-AB32-46D4-97F0-8E662E1077E6}"/>
    <cellStyle name="Note 2 5 6 3 3" xfId="10833" xr:uid="{04035D8D-793D-4DC7-B7F4-CC04A3B5BAF8}"/>
    <cellStyle name="Note 2 5 6 3 3 2" xfId="30628" xr:uid="{E6BE882B-E539-405F-876F-C3FB2DA62267}"/>
    <cellStyle name="Note 2 5 6 3 3 3" xfId="49626" xr:uid="{EA7D8F18-A909-4A55-8E9C-6315E62652D9}"/>
    <cellStyle name="Note 2 5 6 3 4" xfId="17256" xr:uid="{CD7F529F-0ED9-4574-B827-681E1B637AB4}"/>
    <cellStyle name="Note 2 5 6 3 4 2" xfId="37051" xr:uid="{2373739E-9E48-4F1E-8A77-C9469DEAE7C4}"/>
    <cellStyle name="Note 2 5 6 3 4 3" xfId="56049" xr:uid="{9CDDA00D-666C-4588-8EB7-7C23FA492CFA}"/>
    <cellStyle name="Note 2 5 6 3 5" xfId="23616" xr:uid="{9AAA414E-3BCF-422F-B78E-8352CB811CA3}"/>
    <cellStyle name="Note 2 5 6 3 6" xfId="42648" xr:uid="{CBE9176F-6578-4ECF-8EC0-1BD2B0E288B2}"/>
    <cellStyle name="Note 2 5 6 4" xfId="3073" xr:uid="{EA936A46-B52B-4231-95A1-C8A646CEEFF9}"/>
    <cellStyle name="Note 2 5 6 4 2" xfId="6562" xr:uid="{0C0E1051-3F26-4D5B-B67A-E3C07B615C0A}"/>
    <cellStyle name="Note 2 5 6 4 2 2" xfId="13556" xr:uid="{6C953B91-DDC2-46A8-A725-B4B99CF02928}"/>
    <cellStyle name="Note 2 5 6 4 2 2 2" xfId="33351" xr:uid="{98E96365-2E03-4887-AEA7-8581C9E4860A}"/>
    <cellStyle name="Note 2 5 6 4 2 2 3" xfId="52349" xr:uid="{61117109-1E4F-46D7-9C79-7923D0A66F56}"/>
    <cellStyle name="Note 2 5 6 4 2 3" xfId="19970" xr:uid="{0CC332C8-A359-48CB-B577-7498673D3928}"/>
    <cellStyle name="Note 2 5 6 4 2 3 2" xfId="39765" xr:uid="{19C1A512-99F1-44F0-86E8-89BBCA841533}"/>
    <cellStyle name="Note 2 5 6 4 2 3 3" xfId="58763" xr:uid="{9C8B7213-FBBF-4077-9C53-C7D070AAEA2F}"/>
    <cellStyle name="Note 2 5 6 4 2 4" xfId="26362" xr:uid="{7D28900C-05B9-4060-B51C-B595C866C376}"/>
    <cellStyle name="Note 2 5 6 4 2 5" xfId="45362" xr:uid="{D6BA6FCF-8AC9-4F90-9489-F8879BC603BB}"/>
    <cellStyle name="Note 2 5 6 4 3" xfId="10158" xr:uid="{A38C5E0A-7A42-43B0-85DC-19F0F280C0BF}"/>
    <cellStyle name="Note 2 5 6 4 3 2" xfId="29953" xr:uid="{E8B46D61-114F-4815-A5B8-CA83F917B8B6}"/>
    <cellStyle name="Note 2 5 6 4 3 3" xfId="48951" xr:uid="{A919B7D4-AB10-4914-A660-494F5721C56E}"/>
    <cellStyle name="Note 2 5 6 4 4" xfId="16581" xr:uid="{3D85782B-94FB-46A2-AF3F-660187BAC2EF}"/>
    <cellStyle name="Note 2 5 6 4 4 2" xfId="36376" xr:uid="{5E6B380A-0FC8-4425-9A81-E93BC68F2F27}"/>
    <cellStyle name="Note 2 5 6 4 4 3" xfId="55374" xr:uid="{E7AA53A5-9F0F-4BBA-ABC5-BD7194EA75E5}"/>
    <cellStyle name="Note 2 5 6 4 5" xfId="22941" xr:uid="{175E2793-C46F-41A7-8E02-3A3FF9672C00}"/>
    <cellStyle name="Note 2 5 6 4 6" xfId="41973" xr:uid="{486E2669-5F5D-4145-9AD6-4AAB1FD832FF}"/>
    <cellStyle name="Note 2 5 6 5" xfId="5323" xr:uid="{F141A520-D979-46D4-A894-F6D62590A176}"/>
    <cellStyle name="Note 2 5 6 5 2" xfId="12335" xr:uid="{810B22CD-CB62-48C8-B43F-18C7079C1BE9}"/>
    <cellStyle name="Note 2 5 6 5 2 2" xfId="32130" xr:uid="{1A56785F-A2E9-4334-86D5-01EE787ADA3D}"/>
    <cellStyle name="Note 2 5 6 5 2 3" xfId="51128" xr:uid="{45A3D1A5-7CD8-4882-94CC-A7C77B24A435}"/>
    <cellStyle name="Note 2 5 6 5 3" xfId="18753" xr:uid="{8770F3C7-9677-4996-91E4-1090D2D58969}"/>
    <cellStyle name="Note 2 5 6 5 3 2" xfId="38548" xr:uid="{6229383B-C802-43F4-AA51-E3F845B29E98}"/>
    <cellStyle name="Note 2 5 6 5 3 3" xfId="57546" xr:uid="{E3072373-88AB-4A16-B401-4A84C261F4DF}"/>
    <cellStyle name="Note 2 5 6 5 4" xfId="25128" xr:uid="{B3CD8D70-AFD7-401C-81F3-3EEF7EE271AA}"/>
    <cellStyle name="Note 2 5 6 5 5" xfId="44145" xr:uid="{95E1E501-3DAE-4F41-A17B-2189EDF06B6E}"/>
    <cellStyle name="Note 2 5 6 6" xfId="8990" xr:uid="{B6702136-25BB-4336-9DB2-40E647B690AC}"/>
    <cellStyle name="Note 2 5 6 6 2" xfId="28785" xr:uid="{86971E70-E8CA-4AA9-8FCB-A5E75B9E3EDE}"/>
    <cellStyle name="Note 2 5 6 6 3" xfId="47783" xr:uid="{80FBDA9E-EA6B-45A6-9513-215436B36B60}"/>
    <cellStyle name="Note 2 5 6 7" xfId="8721" xr:uid="{A6E35E5F-4BBA-402D-8810-A5B51A33D9FB}"/>
    <cellStyle name="Note 2 5 6 7 2" xfId="28518" xr:uid="{EE015AC5-0EED-43FB-8324-B0D57C8C73E5}"/>
    <cellStyle name="Note 2 5 6 7 3" xfId="47516" xr:uid="{499BF45D-B84E-4386-81F8-119BE68C8F4F}"/>
    <cellStyle name="Note 2 5 7" xfId="2288" xr:uid="{A5F0431B-FCAF-44BD-82D5-714FF8B06703}"/>
    <cellStyle name="Note 2 5 7 2" xfId="4326" xr:uid="{233C9D28-5F00-42C9-AF28-0DAF0D837E42}"/>
    <cellStyle name="Note 2 5 7 2 2" xfId="7815" xr:uid="{48687359-E7D1-45B3-83AA-150352B98586}"/>
    <cellStyle name="Note 2 5 7 2 2 2" xfId="14804" xr:uid="{35A8ABD6-9D04-4520-A2E4-5AA1D500FDEE}"/>
    <cellStyle name="Note 2 5 7 2 2 2 2" xfId="34599" xr:uid="{08C9B5F7-E1CC-455A-A592-D7E9473D4603}"/>
    <cellStyle name="Note 2 5 7 2 2 2 3" xfId="53597" xr:uid="{615E07AB-3F50-4040-ABF2-BC90E328B43A}"/>
    <cellStyle name="Note 2 5 7 2 2 3" xfId="21218" xr:uid="{44295139-B86E-4227-A424-727AC8DC1239}"/>
    <cellStyle name="Note 2 5 7 2 2 3 2" xfId="41013" xr:uid="{D1A9DDED-C537-49B6-BC2A-FEF89E716312}"/>
    <cellStyle name="Note 2 5 7 2 2 3 3" xfId="60011" xr:uid="{A1F1F4CC-4E70-4F4A-A4BD-9B18AF4D88C0}"/>
    <cellStyle name="Note 2 5 7 2 2 4" xfId="27612" xr:uid="{0B731BCA-BB48-4F4B-B570-823F845AF530}"/>
    <cellStyle name="Note 2 5 7 2 2 5" xfId="46610" xr:uid="{E3100E92-97F0-4525-9A8F-DF218E93C8F9}"/>
    <cellStyle name="Note 2 5 7 2 3" xfId="11406" xr:uid="{DF0E7A42-1D07-4973-922E-12F2A2AEDAF7}"/>
    <cellStyle name="Note 2 5 7 2 3 2" xfId="31201" xr:uid="{6BE2FCD9-F1F4-4A0A-B18E-17564D7C38E9}"/>
    <cellStyle name="Note 2 5 7 2 3 3" xfId="50199" xr:uid="{DBCAA0BE-1E35-435A-8083-0425B047696C}"/>
    <cellStyle name="Note 2 5 7 2 4" xfId="17829" xr:uid="{CCD4357D-5B99-40B1-8599-C99EA37D0962}"/>
    <cellStyle name="Note 2 5 7 2 4 2" xfId="37624" xr:uid="{AF748ABB-5E31-4DCD-9630-F5BB03CFF43B}"/>
    <cellStyle name="Note 2 5 7 2 4 3" xfId="56622" xr:uid="{630A25DC-4875-4AE1-AC09-DEF36772BE86}"/>
    <cellStyle name="Note 2 5 7 2 5" xfId="24190" xr:uid="{4072509D-EE49-429A-AF96-965CA27E6B13}"/>
    <cellStyle name="Note 2 5 7 2 6" xfId="43221" xr:uid="{FADD27E9-BEF1-4722-8F74-CB4522B13D2D}"/>
    <cellStyle name="Note 2 5 7 3" xfId="5789" xr:uid="{B34FAD1F-0150-4589-A5D9-15AEAC57429A}"/>
    <cellStyle name="Note 2 5 7 3 2" xfId="12794" xr:uid="{936E9C81-A518-4DA3-B5F3-A24E4CE95999}"/>
    <cellStyle name="Note 2 5 7 3 2 2" xfId="32589" xr:uid="{C72E0879-F897-4AD5-8579-DB52E92558B7}"/>
    <cellStyle name="Note 2 5 7 3 2 3" xfId="51587" xr:uid="{0AEC2CE5-3D3A-438C-AD72-05C2B570BD48}"/>
    <cellStyle name="Note 2 5 7 3 3" xfId="19210" xr:uid="{A2ADD344-4A60-4C21-BEEA-5DD5BD3CEDD2}"/>
    <cellStyle name="Note 2 5 7 3 3 2" xfId="39005" xr:uid="{D3EF0D02-AAB6-44AD-B3D5-C54368711D3E}"/>
    <cellStyle name="Note 2 5 7 3 3 3" xfId="58003" xr:uid="{26BE5FE1-1646-463C-8F61-EBAC4D9D73FA}"/>
    <cellStyle name="Note 2 5 7 3 4" xfId="25590" xr:uid="{B534F3E1-6FC2-4CDF-A646-B15A5FCDA1D7}"/>
    <cellStyle name="Note 2 5 7 3 5" xfId="44602" xr:uid="{9B6AD4A8-803B-400F-BB8A-04EB6BA4A28D}"/>
    <cellStyle name="Note 2 5 7 4" xfId="9432" xr:uid="{FC6DC2E4-88EC-466B-AF6E-043D3B681EB0}"/>
    <cellStyle name="Note 2 5 7 4 2" xfId="29227" xr:uid="{17167607-3E61-4C15-8323-EAC643C77E76}"/>
    <cellStyle name="Note 2 5 7 4 3" xfId="48225" xr:uid="{3598E65B-2137-48AD-8CF6-79BA5666872E}"/>
    <cellStyle name="Note 2 5 7 5" xfId="15809" xr:uid="{653A96AA-F505-4860-892C-D93DEF96AB85}"/>
    <cellStyle name="Note 2 5 7 5 2" xfId="35604" xr:uid="{05394629-840B-4ED4-BDAE-3347C20DA972}"/>
    <cellStyle name="Note 2 5 7 5 3" xfId="54602" xr:uid="{ED7F2C85-0BDD-46EA-AD7F-E778216A8DA5}"/>
    <cellStyle name="Note 2 5 7 6" xfId="22350" xr:uid="{88AD1A9D-99B0-45F5-948A-CAF8243B4B69}"/>
    <cellStyle name="Note 2 5 8" xfId="3189" xr:uid="{EC080819-C93C-46C8-907B-4E82BF94BE9B}"/>
    <cellStyle name="Note 2 5 8 2" xfId="6678" xr:uid="{DADFA113-5AD1-4438-915E-93C77D32D0E9}"/>
    <cellStyle name="Note 2 5 8 2 2" xfId="13672" xr:uid="{803351C0-4DA6-4AB2-B8D4-DEC703D86AF4}"/>
    <cellStyle name="Note 2 5 8 2 2 2" xfId="33467" xr:uid="{E199F12C-9D0A-4473-BC5B-EB0B8D5FF8B2}"/>
    <cellStyle name="Note 2 5 8 2 2 3" xfId="52465" xr:uid="{246EE18F-E7FA-4972-BAA1-68739FDEE388}"/>
    <cellStyle name="Note 2 5 8 2 3" xfId="20086" xr:uid="{E3484490-A511-4E40-9474-35E5F2EDD502}"/>
    <cellStyle name="Note 2 5 8 2 3 2" xfId="39881" xr:uid="{0E5E1378-3BBE-4274-A06F-230F9FF82EBD}"/>
    <cellStyle name="Note 2 5 8 2 3 3" xfId="58879" xr:uid="{9860D94F-8EB7-44F8-809A-7AECB3215B9E}"/>
    <cellStyle name="Note 2 5 8 2 4" xfId="26478" xr:uid="{659DDC9F-3EDC-4D3D-9CB7-7C355DD14DCE}"/>
    <cellStyle name="Note 2 5 8 2 5" xfId="45478" xr:uid="{3EE36889-0C33-43AA-AF97-585427DABF50}"/>
    <cellStyle name="Note 2 5 8 3" xfId="10274" xr:uid="{45A217C4-273C-4F43-BC06-3C25CE0C4282}"/>
    <cellStyle name="Note 2 5 8 3 2" xfId="30069" xr:uid="{B62FE200-386D-4823-A936-30A723DE7F4B}"/>
    <cellStyle name="Note 2 5 8 3 3" xfId="49067" xr:uid="{CA919A9E-684F-47A0-A904-05F834535568}"/>
    <cellStyle name="Note 2 5 8 4" xfId="16697" xr:uid="{D898F96A-B7E9-4EB8-A4C2-ED115F0E05DD}"/>
    <cellStyle name="Note 2 5 8 4 2" xfId="36492" xr:uid="{BBB57E64-FA68-4867-B208-10ED9992BA4F}"/>
    <cellStyle name="Note 2 5 8 4 3" xfId="55490" xr:uid="{0680B64C-25BA-4CE6-832A-2C1FBD96DD26}"/>
    <cellStyle name="Note 2 5 8 5" xfId="23057" xr:uid="{94D66E22-969A-4E79-A91A-848058FDB9C5}"/>
    <cellStyle name="Note 2 5 8 6" xfId="42089" xr:uid="{EBC92535-8380-42A7-954B-4900F2952403}"/>
    <cellStyle name="Note 2 5 9" xfId="4253" xr:uid="{AC73E02E-0E5E-4117-8282-93523BAA24F3}"/>
    <cellStyle name="Note 2 5 9 2" xfId="7742" xr:uid="{E3B05E1C-1C0F-45F3-914F-3126B2118244}"/>
    <cellStyle name="Note 2 5 9 2 2" xfId="14733" xr:uid="{7BEC9AB4-6B24-4E43-9DC9-56DC96F22EF6}"/>
    <cellStyle name="Note 2 5 9 2 2 2" xfId="34528" xr:uid="{721EDB9B-99F1-4D0D-A38C-8B415C2B57C7}"/>
    <cellStyle name="Note 2 5 9 2 2 3" xfId="53526" xr:uid="{250C65C9-ACE6-4505-80EA-1C4BD27347E7}"/>
    <cellStyle name="Note 2 5 9 2 3" xfId="21147" xr:uid="{B9BE62FE-8461-49C2-9419-B2427C4AF987}"/>
    <cellStyle name="Note 2 5 9 2 3 2" xfId="40942" xr:uid="{843E6427-4B30-40B6-954B-D6972B997B69}"/>
    <cellStyle name="Note 2 5 9 2 3 3" xfId="59940" xr:uid="{FFC42DE6-0EFE-409F-803C-DE59DC6C6DFF}"/>
    <cellStyle name="Note 2 5 9 2 4" xfId="27541" xr:uid="{4064208B-271A-4E62-9E2F-2D5F5EAEC6C4}"/>
    <cellStyle name="Note 2 5 9 2 5" xfId="46539" xr:uid="{BA111060-4AE1-4BDC-881D-8005A856FB4C}"/>
    <cellStyle name="Note 2 5 9 3" xfId="11335" xr:uid="{C878095E-902A-490F-8E76-7F310C1870C7}"/>
    <cellStyle name="Note 2 5 9 3 2" xfId="31130" xr:uid="{545C7A7F-CB34-4730-95EE-49426E3246E0}"/>
    <cellStyle name="Note 2 5 9 3 3" xfId="50128" xr:uid="{8E7166FA-B2B9-40DA-BC0D-7FB0B3B42F99}"/>
    <cellStyle name="Note 2 5 9 4" xfId="17758" xr:uid="{7A6127D5-8A92-45D6-A84E-3C0545555E4B}"/>
    <cellStyle name="Note 2 5 9 4 2" xfId="37553" xr:uid="{7F404039-DC8D-4C10-9470-6166BA7F2276}"/>
    <cellStyle name="Note 2 5 9 4 3" xfId="56551" xr:uid="{FC0F26CA-22B0-4922-B37E-6D24944ADB51}"/>
    <cellStyle name="Note 2 5 9 5" xfId="24119" xr:uid="{4FDC4961-2044-4AE1-9477-A47E219CC5DE}"/>
    <cellStyle name="Note 2 5 9 6" xfId="43150" xr:uid="{3CC38FD6-C75C-4D1B-9CCA-4CACF5BB3C17}"/>
    <cellStyle name="Note 2 6" xfId="796" xr:uid="{BCD90D11-78CC-436C-864D-F78755005881}"/>
    <cellStyle name="Note 2 6 10" xfId="5100" xr:uid="{FF7255B4-272E-40DF-BA19-459C3B5A202B}"/>
    <cellStyle name="Note 2 6 10 2" xfId="12146" xr:uid="{27A8B7B8-57BF-4867-A215-950EABEC841C}"/>
    <cellStyle name="Note 2 6 10 2 2" xfId="31941" xr:uid="{3C57A20F-8F36-40EC-97CA-F23C8D829B27}"/>
    <cellStyle name="Note 2 6 10 2 3" xfId="50939" xr:uid="{707EDAF2-F6BD-4E44-9C5E-BA56CCBDE8F8}"/>
    <cellStyle name="Note 2 6 10 3" xfId="18567" xr:uid="{20F50716-C0A0-4FC5-A565-E8E5CE837B91}"/>
    <cellStyle name="Note 2 6 10 3 2" xfId="38362" xr:uid="{D8C4CB1B-7FA5-4035-94D7-23874ED4D9B5}"/>
    <cellStyle name="Note 2 6 10 3 3" xfId="57360" xr:uid="{8278357F-401D-404F-9DCB-2C516D75227E}"/>
    <cellStyle name="Note 2 6 10 4" xfId="24930" xr:uid="{04EE084F-D7BF-4A1A-98AD-40AE66712BE2}"/>
    <cellStyle name="Note 2 6 10 5" xfId="43959" xr:uid="{0D71FC0F-824E-45F8-B27E-801CBC402CF7}"/>
    <cellStyle name="Note 2 6 11" xfId="8669" xr:uid="{A6BB9B35-D7BC-4FFB-83DB-2E67D4ACD85A}"/>
    <cellStyle name="Note 2 6 11 2" xfId="28466" xr:uid="{976A955E-7063-4396-993B-187FB88A4011}"/>
    <cellStyle name="Note 2 6 11 3" xfId="47464" xr:uid="{F7C12D92-4782-44A4-9E34-6421C0764184}"/>
    <cellStyle name="Note 2 6 12" xfId="8780" xr:uid="{09982371-9C40-4786-BF2D-0318A4265BFC}"/>
    <cellStyle name="Note 2 6 12 2" xfId="28577" xr:uid="{CBE3FD57-6CF6-4B6C-A63D-78E8CBBECD6D}"/>
    <cellStyle name="Note 2 6 12 3" xfId="47575" xr:uid="{F3EC3EFA-860F-4F6A-8424-615D0EB6903E}"/>
    <cellStyle name="Note 2 6 2" xfId="1662" xr:uid="{53E40F96-9B41-4228-A6C1-F75EF9FAF524}"/>
    <cellStyle name="Note 2 6 2 2" xfId="2435" xr:uid="{1C86F8E3-07AA-40C9-9A1B-B24BEE2BC27E}"/>
    <cellStyle name="Note 2 6 2 2 2" xfId="4460" xr:uid="{E22DD923-FD0B-410D-8FD1-4A8F7FDFCC37}"/>
    <cellStyle name="Note 2 6 2 2 2 2" xfId="7949" xr:uid="{B5605092-CE8A-4166-839B-B09B9C1DE8CE}"/>
    <cellStyle name="Note 2 6 2 2 2 2 2" xfId="14938" xr:uid="{3CC38327-F0B9-494B-8F65-E90D3E99FE09}"/>
    <cellStyle name="Note 2 6 2 2 2 2 2 2" xfId="34733" xr:uid="{6AB9C96A-B75B-4FB5-BE68-CFE016E0B422}"/>
    <cellStyle name="Note 2 6 2 2 2 2 2 3" xfId="53731" xr:uid="{145E0419-4D27-4AEE-80C1-743C00C0DD15}"/>
    <cellStyle name="Note 2 6 2 2 2 2 3" xfId="21352" xr:uid="{AE5A9C6D-4BB6-4E7C-B133-ADD329C48FBE}"/>
    <cellStyle name="Note 2 6 2 2 2 2 3 2" xfId="41147" xr:uid="{43CED617-4F49-4C90-BABC-BF02DB579F3D}"/>
    <cellStyle name="Note 2 6 2 2 2 2 3 3" xfId="60145" xr:uid="{E071B435-C18A-47A3-81F1-64413AD31BBF}"/>
    <cellStyle name="Note 2 6 2 2 2 2 4" xfId="27746" xr:uid="{2E262EF0-33D1-4E7B-B827-2FF28AADC165}"/>
    <cellStyle name="Note 2 6 2 2 2 2 5" xfId="46744" xr:uid="{3A2CCC02-1A27-4A4F-AE58-EA2F6D3DC28B}"/>
    <cellStyle name="Note 2 6 2 2 2 3" xfId="11540" xr:uid="{A2F44216-0184-4176-937B-C4572E351D34}"/>
    <cellStyle name="Note 2 6 2 2 2 3 2" xfId="31335" xr:uid="{18003E58-F361-4F15-90B0-9116774470F0}"/>
    <cellStyle name="Note 2 6 2 2 2 3 3" xfId="50333" xr:uid="{25D070AE-AC33-4381-8EA4-34DD0F44A233}"/>
    <cellStyle name="Note 2 6 2 2 2 4" xfId="17963" xr:uid="{7381666E-36B4-4DAB-BA85-4F210F8C23F0}"/>
    <cellStyle name="Note 2 6 2 2 2 4 2" xfId="37758" xr:uid="{66B6AF2C-A3A0-46EE-911D-4D196930A5A7}"/>
    <cellStyle name="Note 2 6 2 2 2 4 3" xfId="56756" xr:uid="{665D54D1-6180-4CF6-8E2E-9329A7588947}"/>
    <cellStyle name="Note 2 6 2 2 2 5" xfId="24324" xr:uid="{BBCBBCC0-EAF6-4BEA-A4C5-667200C7BD8E}"/>
    <cellStyle name="Note 2 6 2 2 2 6" xfId="43355" xr:uid="{35F1306E-C3F4-44F6-8A1D-616BBCC621E6}"/>
    <cellStyle name="Note 2 6 2 2 3" xfId="5929" xr:uid="{637062A1-A3EE-49F5-B0DD-C5E5EE321F2E}"/>
    <cellStyle name="Note 2 6 2 2 3 2" xfId="12929" xr:uid="{08CCD3C5-0918-41CD-A505-5296B2A7E5F0}"/>
    <cellStyle name="Note 2 6 2 2 3 2 2" xfId="32724" xr:uid="{3807EA18-BF5F-412E-8F93-B9855B2FA0F8}"/>
    <cellStyle name="Note 2 6 2 2 3 2 3" xfId="51722" xr:uid="{691824D4-2684-471B-9324-A27713808EAA}"/>
    <cellStyle name="Note 2 6 2 2 3 3" xfId="19344" xr:uid="{66474CAE-D170-4438-9DB3-9F93C0BB2AA6}"/>
    <cellStyle name="Note 2 6 2 2 3 3 2" xfId="39139" xr:uid="{1A0D9C7F-D9FA-4FE0-9AFA-3432B08C4693}"/>
    <cellStyle name="Note 2 6 2 2 3 3 3" xfId="58137" xr:uid="{7DA1D2A5-A644-4D55-9D83-9BEFC2B8B710}"/>
    <cellStyle name="Note 2 6 2 2 3 4" xfId="25730" xr:uid="{D1F0F448-0CD1-4959-8E31-8C2E528BD37F}"/>
    <cellStyle name="Note 2 6 2 2 3 5" xfId="44736" xr:uid="{74DB206E-C375-4EE1-9B98-55511FF52C6A}"/>
    <cellStyle name="Note 2 6 2 2 4" xfId="9565" xr:uid="{B1CB68CB-2CC7-460E-96D9-545689A838B6}"/>
    <cellStyle name="Note 2 6 2 2 4 2" xfId="29360" xr:uid="{1AA0890E-56B5-4E2D-8462-03168C42C2FB}"/>
    <cellStyle name="Note 2 6 2 2 4 3" xfId="48358" xr:uid="{5C33F9D4-5989-469C-BB42-32A2D1989291}"/>
    <cellStyle name="Note 2 6 2 2 5" xfId="15950" xr:uid="{8548F80E-0C39-4F21-B03F-B87BF490E36D}"/>
    <cellStyle name="Note 2 6 2 2 5 2" xfId="35745" xr:uid="{E7A4B681-ECE1-4577-B565-CBB03631CEEB}"/>
    <cellStyle name="Note 2 6 2 2 5 3" xfId="54743" xr:uid="{2403C4B1-E925-445B-9A1B-67714ED7802A}"/>
    <cellStyle name="Note 2 6 2 2 6" xfId="22458" xr:uid="{C648323E-5502-4CCB-8A2F-C0A18F2FD9FB}"/>
    <cellStyle name="Note 2 6 2 3" xfId="3678" xr:uid="{8AE3D45A-D5EE-4E23-BDD9-1D4EF0C2776A}"/>
    <cellStyle name="Note 2 6 2 3 2" xfId="7167" xr:uid="{33CB9313-1EE6-4E1B-90D3-0AEF10821AAA}"/>
    <cellStyle name="Note 2 6 2 3 2 2" xfId="14160" xr:uid="{BD026BFB-77D3-4EEE-ACCA-1CFC11B65A2E}"/>
    <cellStyle name="Note 2 6 2 3 2 2 2" xfId="33955" xr:uid="{F90A0DBE-9F32-44BF-A36C-76C724F9C03C}"/>
    <cellStyle name="Note 2 6 2 3 2 2 3" xfId="52953" xr:uid="{536B6F1B-029D-4F17-A3F8-7F88B2BC9148}"/>
    <cellStyle name="Note 2 6 2 3 2 3" xfId="20574" xr:uid="{9E7AE1F3-CF99-4780-A3BB-0083ED96B90A}"/>
    <cellStyle name="Note 2 6 2 3 2 3 2" xfId="40369" xr:uid="{F28A8FAF-9003-4DA3-834C-99B05747AB0B}"/>
    <cellStyle name="Note 2 6 2 3 2 3 3" xfId="59367" xr:uid="{159462AE-317E-4F0D-BA9E-3547F567F8D0}"/>
    <cellStyle name="Note 2 6 2 3 2 4" xfId="26966" xr:uid="{0F96E787-80FB-47FE-AB15-1B1CDA2FC399}"/>
    <cellStyle name="Note 2 6 2 3 2 5" xfId="45966" xr:uid="{5433DBAC-AE47-4936-9C85-6DC9EA4C4D21}"/>
    <cellStyle name="Note 2 6 2 3 3" xfId="10762" xr:uid="{22205A4F-98CD-4168-A6EA-2CF3689DAC21}"/>
    <cellStyle name="Note 2 6 2 3 3 2" xfId="30557" xr:uid="{F4C772BB-038D-421F-92E5-9F0D57407B36}"/>
    <cellStyle name="Note 2 6 2 3 3 3" xfId="49555" xr:uid="{7D1939FB-A709-4858-A1AB-E20830435D97}"/>
    <cellStyle name="Note 2 6 2 3 4" xfId="17185" xr:uid="{452D3B83-3D2F-4AAC-85AB-997B2D271140}"/>
    <cellStyle name="Note 2 6 2 3 4 2" xfId="36980" xr:uid="{95669593-9B23-4BE7-B699-3B8639FB1E5C}"/>
    <cellStyle name="Note 2 6 2 3 4 3" xfId="55978" xr:uid="{5362DA15-CC64-4E19-85AC-64E8444F7BE9}"/>
    <cellStyle name="Note 2 6 2 3 5" xfId="23545" xr:uid="{38452A99-8A37-4946-BF03-9F5CB8FE1AD4}"/>
    <cellStyle name="Note 2 6 2 3 6" xfId="42577" xr:uid="{A3B8AE87-AD4C-4162-9A38-9F1D6E9E342A}"/>
    <cellStyle name="Note 2 6 2 4" xfId="2995" xr:uid="{5775FF93-3D71-4679-B053-66163F9FF592}"/>
    <cellStyle name="Note 2 6 2 4 2" xfId="6484" xr:uid="{9B310EED-14BF-4736-9461-D08987444298}"/>
    <cellStyle name="Note 2 6 2 4 2 2" xfId="13478" xr:uid="{D50909E8-1C57-4FF3-BB43-96C7ED64F9D5}"/>
    <cellStyle name="Note 2 6 2 4 2 2 2" xfId="33273" xr:uid="{03B78B8B-5BD9-4DCD-B30F-60E1204D6FB5}"/>
    <cellStyle name="Note 2 6 2 4 2 2 3" xfId="52271" xr:uid="{C22AAE7A-4238-43DC-B232-F22456012BF7}"/>
    <cellStyle name="Note 2 6 2 4 2 3" xfId="19892" xr:uid="{726EE305-2E53-44AD-8045-05BB24CC63B4}"/>
    <cellStyle name="Note 2 6 2 4 2 3 2" xfId="39687" xr:uid="{7A28E645-3968-4395-B4AA-C7838A083A0B}"/>
    <cellStyle name="Note 2 6 2 4 2 3 3" xfId="58685" xr:uid="{572237A0-7D88-4BB4-BC98-31F5BEE6A919}"/>
    <cellStyle name="Note 2 6 2 4 2 4" xfId="26284" xr:uid="{2573A087-4350-4362-BF9C-80D98A9FCD26}"/>
    <cellStyle name="Note 2 6 2 4 2 5" xfId="45284" xr:uid="{ABB84868-0AFF-4BC6-8435-07675878FAE8}"/>
    <cellStyle name="Note 2 6 2 4 3" xfId="10080" xr:uid="{6441335C-8977-48C4-83FB-54B27AF7A013}"/>
    <cellStyle name="Note 2 6 2 4 3 2" xfId="29875" xr:uid="{0E9F6D2C-868F-4CD1-9BC9-38A1DC1E0AB8}"/>
    <cellStyle name="Note 2 6 2 4 3 3" xfId="48873" xr:uid="{FF2198C6-4C1E-4FA9-BC93-BFA8212A5C78}"/>
    <cellStyle name="Note 2 6 2 4 4" xfId="16503" xr:uid="{539B57F4-B335-425F-A8B5-1838A23F0C74}"/>
    <cellStyle name="Note 2 6 2 4 4 2" xfId="36298" xr:uid="{1A9FBD69-29D8-4F11-9E73-A8B6339C6FBC}"/>
    <cellStyle name="Note 2 6 2 4 4 3" xfId="55296" xr:uid="{BEE7FA0F-CA71-4BA2-A2A2-41679E498D6B}"/>
    <cellStyle name="Note 2 6 2 4 5" xfId="22863" xr:uid="{4A98DD0D-8844-48BA-9CD8-E4F1BBC09182}"/>
    <cellStyle name="Note 2 6 2 4 6" xfId="41895" xr:uid="{EF5A824E-0A4C-48FE-9EB2-5B7143232C3B}"/>
    <cellStyle name="Note 2 6 2 5" xfId="5250" xr:uid="{7E294F66-985F-42C3-8BA4-AD2AD6528CA5}"/>
    <cellStyle name="Note 2 6 2 5 2" xfId="12265" xr:uid="{8E69F079-2C46-446B-BCC8-AF6F3BBD29F6}"/>
    <cellStyle name="Note 2 6 2 5 2 2" xfId="32060" xr:uid="{33F89A00-11DC-4C69-9B16-6F676DE3FA54}"/>
    <cellStyle name="Note 2 6 2 5 2 3" xfId="51058" xr:uid="{E7A0302D-D208-429A-8381-E2D0F1CB6DDE}"/>
    <cellStyle name="Note 2 6 2 5 3" xfId="18683" xr:uid="{163A7A33-701B-4798-8E24-0C2FEA31F5EA}"/>
    <cellStyle name="Note 2 6 2 5 3 2" xfId="38478" xr:uid="{C7589469-9B70-460E-A590-400E6BEFD097}"/>
    <cellStyle name="Note 2 6 2 5 3 3" xfId="57476" xr:uid="{3AEB72F2-81F4-4B8D-A025-A168CB900315}"/>
    <cellStyle name="Note 2 6 2 5 4" xfId="25057" xr:uid="{737B0637-2BA1-46A9-9BF9-BFA7A3F55C97}"/>
    <cellStyle name="Note 2 6 2 5 5" xfId="44075" xr:uid="{9AA66EAD-D88F-4BF7-B8BE-557AA8F59C69}"/>
    <cellStyle name="Note 2 6 2 6" xfId="8930" xr:uid="{9660EF2C-F512-4769-81AB-98975B74BF09}"/>
    <cellStyle name="Note 2 6 2 6 2" xfId="28725" xr:uid="{4FD4E371-9927-4B25-AD7F-C6A3E49F417C}"/>
    <cellStyle name="Note 2 6 2 6 3" xfId="47723" xr:uid="{836321DA-C132-4658-AAAA-0BD75D6634D3}"/>
    <cellStyle name="Note 2 6 2 7" xfId="8809" xr:uid="{5934AA9D-870E-40DD-ACF2-5A1187A386A1}"/>
    <cellStyle name="Note 2 6 2 7 2" xfId="28606" xr:uid="{005FF94D-BEA5-4805-92BC-8EEA61EB2A12}"/>
    <cellStyle name="Note 2 6 2 7 3" xfId="47604" xr:uid="{74FAC423-AAAB-40BA-AD00-8270848AE112}"/>
    <cellStyle name="Note 2 6 3" xfId="1883" xr:uid="{B392FBB1-0642-4D6E-A16B-6863247D3348}"/>
    <cellStyle name="Note 2 6 3 2" xfId="2653" xr:uid="{A0CC1C16-BD6D-45EA-8126-F53B48591453}"/>
    <cellStyle name="Note 2 6 3 2 2" xfId="4676" xr:uid="{3DB2AEFF-4485-4A44-937D-F0AFC85D4260}"/>
    <cellStyle name="Note 2 6 3 2 2 2" xfId="8165" xr:uid="{FDE2D0DC-A586-4D95-B16C-87042570A8CA}"/>
    <cellStyle name="Note 2 6 3 2 2 2 2" xfId="15154" xr:uid="{C4C28085-BCAE-4711-AD57-1DC4062CDE4E}"/>
    <cellStyle name="Note 2 6 3 2 2 2 2 2" xfId="34949" xr:uid="{7476D9F3-8614-4AB0-9E48-1E4B44A365D6}"/>
    <cellStyle name="Note 2 6 3 2 2 2 2 3" xfId="53947" xr:uid="{0757EE67-6E90-431B-B6CF-60CF706547C1}"/>
    <cellStyle name="Note 2 6 3 2 2 2 3" xfId="21568" xr:uid="{9184BDC3-80FF-4736-9F2F-418FD4C842C7}"/>
    <cellStyle name="Note 2 6 3 2 2 2 3 2" xfId="41363" xr:uid="{47F39BB3-B849-4CC3-BC46-0AE45A806695}"/>
    <cellStyle name="Note 2 6 3 2 2 2 3 3" xfId="60361" xr:uid="{E5DB102D-973F-4542-81EC-036440BCD2C7}"/>
    <cellStyle name="Note 2 6 3 2 2 2 4" xfId="27962" xr:uid="{5D77AFBE-FD4F-4BF6-B34C-526E4B0CA786}"/>
    <cellStyle name="Note 2 6 3 2 2 2 5" xfId="46960" xr:uid="{5D032E3B-3499-4595-852E-769C4CDC5AEF}"/>
    <cellStyle name="Note 2 6 3 2 2 3" xfId="11756" xr:uid="{B944472C-735A-49BA-BD39-B49AFB9E3AD0}"/>
    <cellStyle name="Note 2 6 3 2 2 3 2" xfId="31551" xr:uid="{4F9D8EE5-3229-4DEE-833A-A40F9DBCF03E}"/>
    <cellStyle name="Note 2 6 3 2 2 3 3" xfId="50549" xr:uid="{F9938CDA-57A1-43F2-AB3A-ACC87D0961F8}"/>
    <cellStyle name="Note 2 6 3 2 2 4" xfId="18179" xr:uid="{47A5CC16-121B-4BFC-B89D-1482AD33805E}"/>
    <cellStyle name="Note 2 6 3 2 2 4 2" xfId="37974" xr:uid="{7C202D96-C92B-41FD-92CA-6F6088B3D5F0}"/>
    <cellStyle name="Note 2 6 3 2 2 4 3" xfId="56972" xr:uid="{D3ECC2F8-DF73-47AF-80F4-33C0BE786323}"/>
    <cellStyle name="Note 2 6 3 2 2 5" xfId="24540" xr:uid="{7E47E5CE-8014-495E-A3F0-934395BFB081}"/>
    <cellStyle name="Note 2 6 3 2 2 6" xfId="43571" xr:uid="{AE35C3A7-B9E7-4084-9EA4-DD8B5DF663CC}"/>
    <cellStyle name="Note 2 6 3 2 3" xfId="6145" xr:uid="{B4B86A6F-3B59-4731-814F-88B6C5E32386}"/>
    <cellStyle name="Note 2 6 3 2 3 2" xfId="13144" xr:uid="{7FE8E0E3-1B1C-4771-A50C-F29F110843F7}"/>
    <cellStyle name="Note 2 6 3 2 3 2 2" xfId="32939" xr:uid="{976511DD-5BBD-441F-BCCE-9D631153C195}"/>
    <cellStyle name="Note 2 6 3 2 3 2 3" xfId="51937" xr:uid="{4BE82225-2AA4-4725-ABC4-16B14324744A}"/>
    <cellStyle name="Note 2 6 3 2 3 3" xfId="19559" xr:uid="{C1559A20-4D2F-4ED6-8C91-0E8FE0E5ABA9}"/>
    <cellStyle name="Note 2 6 3 2 3 3 2" xfId="39354" xr:uid="{086936A3-53B1-47FD-8501-09B6AE1480D0}"/>
    <cellStyle name="Note 2 6 3 2 3 3 3" xfId="58352" xr:uid="{33FE347E-5EFE-4FFE-8728-99D07CBE06B3}"/>
    <cellStyle name="Note 2 6 3 2 3 4" xfId="25946" xr:uid="{C357B836-4E5B-4150-95A0-8672D6AA1560}"/>
    <cellStyle name="Note 2 6 3 2 3 5" xfId="44951" xr:uid="{32E9F562-0400-4FF6-AA02-20DF2EF423E9}"/>
    <cellStyle name="Note 2 6 3 2 4" xfId="9760" xr:uid="{E9B00AE9-A06E-46AF-9CBE-F661496E0CBD}"/>
    <cellStyle name="Note 2 6 3 2 4 2" xfId="29555" xr:uid="{6D9EC91A-497C-4F0D-981F-5E4B5885A507}"/>
    <cellStyle name="Note 2 6 3 2 4 3" xfId="48553" xr:uid="{5D7E4EA4-3C20-457A-A675-D9EC98FFD264}"/>
    <cellStyle name="Note 2 6 3 2 5" xfId="16167" xr:uid="{FE3DA562-ACB7-4298-88CB-52DF84589A14}"/>
    <cellStyle name="Note 2 6 3 2 5 2" xfId="35962" xr:uid="{D86A4FAA-9499-4395-8E57-EF5F212889B0}"/>
    <cellStyle name="Note 2 6 3 2 5 3" xfId="54960" xr:uid="{2ED5EAF5-DB2D-4703-A86D-878D0BDF1137}"/>
    <cellStyle name="Note 2 6 3 2 6" xfId="22608" xr:uid="{8A33449B-323B-417A-925E-34585938E96B}"/>
    <cellStyle name="Note 2 6 3 3" xfId="3895" xr:uid="{E6C908CA-E62E-441F-A4B5-EA8E7B371567}"/>
    <cellStyle name="Note 2 6 3 3 2" xfId="7384" xr:uid="{9FD804D4-EEB1-42D1-A9C7-EDAB4E7F4D20}"/>
    <cellStyle name="Note 2 6 3 3 2 2" xfId="14377" xr:uid="{D4FF9058-146F-40A2-A4F9-956020126B6E}"/>
    <cellStyle name="Note 2 6 3 3 2 2 2" xfId="34172" xr:uid="{5B2D8448-68EA-4716-BA7C-9BD91EDC94DC}"/>
    <cellStyle name="Note 2 6 3 3 2 2 3" xfId="53170" xr:uid="{28DF2439-272A-4F9C-BF41-6892104EF3A4}"/>
    <cellStyle name="Note 2 6 3 3 2 3" xfId="20791" xr:uid="{C80A1D49-DEF6-4FAE-8B36-8BAA83DBC1DA}"/>
    <cellStyle name="Note 2 6 3 3 2 3 2" xfId="40586" xr:uid="{FB9BF4DE-4534-4748-843B-D127E47DDA93}"/>
    <cellStyle name="Note 2 6 3 3 2 3 3" xfId="59584" xr:uid="{6F11FE18-5B9D-49DF-B591-A58D9EA6F5F6}"/>
    <cellStyle name="Note 2 6 3 3 2 4" xfId="27183" xr:uid="{96BA122E-1209-4176-A536-D43E60D76E36}"/>
    <cellStyle name="Note 2 6 3 3 2 5" xfId="46183" xr:uid="{F71C496C-45D7-46BE-91E5-0314E451276B}"/>
    <cellStyle name="Note 2 6 3 3 3" xfId="10979" xr:uid="{624D0CB1-A63B-4DE4-A73A-9BCEED0E07CB}"/>
    <cellStyle name="Note 2 6 3 3 3 2" xfId="30774" xr:uid="{E2CB80F4-5E91-465A-A7E7-9DA166A35B1A}"/>
    <cellStyle name="Note 2 6 3 3 3 3" xfId="49772" xr:uid="{B6E28F4A-87FD-4CC5-A97F-FB7474CD9BE3}"/>
    <cellStyle name="Note 2 6 3 3 4" xfId="17402" xr:uid="{733348CE-311F-471F-9A0D-10E9A5BADBF9}"/>
    <cellStyle name="Note 2 6 3 3 4 2" xfId="37197" xr:uid="{ACE523C6-58FA-4D87-8825-7E3BA77C3F1C}"/>
    <cellStyle name="Note 2 6 3 3 4 3" xfId="56195" xr:uid="{B3962C79-3F2A-40C0-86DB-E236E967C7A9}"/>
    <cellStyle name="Note 2 6 3 3 5" xfId="23762" xr:uid="{8506A44E-1206-46D5-A31C-F78531F3A52A}"/>
    <cellStyle name="Note 2 6 3 3 6" xfId="42794" xr:uid="{4419D6B8-1C59-4EF6-A866-080C4086DFC7}"/>
    <cellStyle name="Note 2 6 3 4" xfId="3505" xr:uid="{134D73A2-83BC-4537-A196-4EEBF898729B}"/>
    <cellStyle name="Note 2 6 3 4 2" xfId="6994" xr:uid="{A8A2717F-2AD3-4C44-B78D-9F98397DBC6E}"/>
    <cellStyle name="Note 2 6 3 4 2 2" xfId="13988" xr:uid="{E740AAFB-A208-4720-849C-4303963866E0}"/>
    <cellStyle name="Note 2 6 3 4 2 2 2" xfId="33783" xr:uid="{35D6F521-3313-4901-95C8-3798BE41F06E}"/>
    <cellStyle name="Note 2 6 3 4 2 2 3" xfId="52781" xr:uid="{EDA381C2-FA9B-43EC-8163-770AEEE5F5C5}"/>
    <cellStyle name="Note 2 6 3 4 2 3" xfId="20402" xr:uid="{F448F641-8947-4519-90D4-F165AB8B0131}"/>
    <cellStyle name="Note 2 6 3 4 2 3 2" xfId="40197" xr:uid="{6740CB00-FDBE-4984-93C3-EDFBDD186B2A}"/>
    <cellStyle name="Note 2 6 3 4 2 3 3" xfId="59195" xr:uid="{A886CAF6-5D32-4A4D-8054-0A0D999ADB2C}"/>
    <cellStyle name="Note 2 6 3 4 2 4" xfId="26794" xr:uid="{3D12047F-ACCA-4ADA-985E-13E71DE16D26}"/>
    <cellStyle name="Note 2 6 3 4 2 5" xfId="45794" xr:uid="{206F3026-A186-451C-81F9-5823A001F88B}"/>
    <cellStyle name="Note 2 6 3 4 3" xfId="10590" xr:uid="{5F35CF2B-F596-4C6B-92CD-7F427188F08C}"/>
    <cellStyle name="Note 2 6 3 4 3 2" xfId="30385" xr:uid="{C172F093-721E-450D-B5F4-301C00FB3004}"/>
    <cellStyle name="Note 2 6 3 4 3 3" xfId="49383" xr:uid="{D604D0C2-A352-4C2E-9393-D2931E7CA35F}"/>
    <cellStyle name="Note 2 6 3 4 4" xfId="17013" xr:uid="{D3E57697-3EC1-466C-B808-A6C1C52DAE17}"/>
    <cellStyle name="Note 2 6 3 4 4 2" xfId="36808" xr:uid="{1E72B3B8-C2A2-49AA-B086-AEFD503ADC97}"/>
    <cellStyle name="Note 2 6 3 4 4 3" xfId="55806" xr:uid="{0ED460EE-76F8-4E9A-ACDF-3FAC1F36A566}"/>
    <cellStyle name="Note 2 6 3 4 5" xfId="23373" xr:uid="{C7EF42D5-AB0B-4B64-96F7-192876391411}"/>
    <cellStyle name="Note 2 6 3 4 6" xfId="42405" xr:uid="{84603D4C-3542-4C01-BA86-E7821F410729}"/>
    <cellStyle name="Note 2 6 3 5" xfId="5468" xr:uid="{ECEEF7FF-0ED7-47CE-96AF-62157BC63BD6}"/>
    <cellStyle name="Note 2 6 3 5 2" xfId="12480" xr:uid="{94C7B8CA-A4E5-4641-86E9-C454B72CE1E8}"/>
    <cellStyle name="Note 2 6 3 5 2 2" xfId="32275" xr:uid="{935CD78B-468B-4F59-8606-BB94EF279B1B}"/>
    <cellStyle name="Note 2 6 3 5 2 3" xfId="51273" xr:uid="{A34E892C-52CF-4E63-A814-DAC74629F255}"/>
    <cellStyle name="Note 2 6 3 5 3" xfId="18898" xr:uid="{AB95580F-CC62-45F8-B803-9EF64B6FEC04}"/>
    <cellStyle name="Note 2 6 3 5 3 2" xfId="38693" xr:uid="{0A0D6FAB-6B1B-4C84-AE33-DABE7F84EEFF}"/>
    <cellStyle name="Note 2 6 3 5 3 3" xfId="57691" xr:uid="{5E860F92-EBB2-4DD3-A932-F24B64DAC75A}"/>
    <cellStyle name="Note 2 6 3 5 4" xfId="25273" xr:uid="{3E91328B-FDCC-4950-A42C-FBF649A78F8B}"/>
    <cellStyle name="Note 2 6 3 5 5" xfId="44290" xr:uid="{D635DF4A-6B08-4E1C-A8AA-E71BDF1B7ACE}"/>
    <cellStyle name="Note 2 6 3 6" xfId="9126" xr:uid="{40CDC4A1-A33B-49E0-B015-5FDAB2E675F0}"/>
    <cellStyle name="Note 2 6 3 6 2" xfId="28921" xr:uid="{9FC00EEB-4681-45FD-AFC8-40AEB9BB92AA}"/>
    <cellStyle name="Note 2 6 3 6 3" xfId="47919" xr:uid="{3F3C468D-C5A1-4995-AE57-EED0C84FC599}"/>
    <cellStyle name="Note 2 6 3 7" xfId="15494" xr:uid="{0D39A29B-8934-42A2-BCD4-13D93910284F}"/>
    <cellStyle name="Note 2 6 3 7 2" xfId="35289" xr:uid="{C96E928B-F863-4B1A-98D9-FFB9B667224F}"/>
    <cellStyle name="Note 2 6 3 7 3" xfId="54287" xr:uid="{B19A1A26-FEA7-46DC-9589-C409D21B00F4}"/>
    <cellStyle name="Note 2 6 4" xfId="2074" xr:uid="{00F134E0-7815-4517-A101-123B935B184D}"/>
    <cellStyle name="Note 2 6 4 2" xfId="2841" xr:uid="{B3DEDA49-1A24-41B2-9404-846C2A12C5F5}"/>
    <cellStyle name="Note 2 6 4 2 2" xfId="4861" xr:uid="{BEE339E5-92AF-4974-9933-20DA9FA8DD45}"/>
    <cellStyle name="Note 2 6 4 2 2 2" xfId="8350" xr:uid="{0DEE4710-ADC1-4DDA-AD97-B6C5AFD05F4E}"/>
    <cellStyle name="Note 2 6 4 2 2 2 2" xfId="15339" xr:uid="{54607B3B-CE28-46D8-AFB8-55E34E69FB20}"/>
    <cellStyle name="Note 2 6 4 2 2 2 2 2" xfId="35134" xr:uid="{C0E7AB80-4C84-4C83-AC32-F1808AA79353}"/>
    <cellStyle name="Note 2 6 4 2 2 2 2 3" xfId="54132" xr:uid="{6D755CDB-30FE-4677-B24A-D2FDFFD848D6}"/>
    <cellStyle name="Note 2 6 4 2 2 2 3" xfId="21753" xr:uid="{63D17E3A-334D-4D7A-9995-D143FA004393}"/>
    <cellStyle name="Note 2 6 4 2 2 2 3 2" xfId="41548" xr:uid="{CC5D416C-5E61-4F40-AD7B-4B8B5E661A9A}"/>
    <cellStyle name="Note 2 6 4 2 2 2 3 3" xfId="60546" xr:uid="{F0898ACD-2E39-4C55-A06E-8BC4E77016E9}"/>
    <cellStyle name="Note 2 6 4 2 2 2 4" xfId="28147" xr:uid="{900DB89C-A633-4D36-92F4-78F72EB40876}"/>
    <cellStyle name="Note 2 6 4 2 2 2 5" xfId="47145" xr:uid="{0019AC7A-2EA9-4B01-BA6D-F636B3D7FAC8}"/>
    <cellStyle name="Note 2 6 4 2 2 3" xfId="11941" xr:uid="{25D6DAD5-7A49-4FF2-B83F-6CC5E1181F82}"/>
    <cellStyle name="Note 2 6 4 2 2 3 2" xfId="31736" xr:uid="{F6AEB3A1-B867-4463-A88F-609A2EE6A4ED}"/>
    <cellStyle name="Note 2 6 4 2 2 3 3" xfId="50734" xr:uid="{09BC372F-0AE9-48FD-A99F-534BC941F439}"/>
    <cellStyle name="Note 2 6 4 2 2 4" xfId="18364" xr:uid="{528504C5-729B-490C-B94B-D7236DC62ECD}"/>
    <cellStyle name="Note 2 6 4 2 2 4 2" xfId="38159" xr:uid="{69C964CD-0393-4E45-AADD-0F52F9F183D0}"/>
    <cellStyle name="Note 2 6 4 2 2 4 3" xfId="57157" xr:uid="{706021E1-BE75-4255-9668-372DB4F8B386}"/>
    <cellStyle name="Note 2 6 4 2 2 5" xfId="24725" xr:uid="{EEA2E9C4-4927-4DEA-A1E4-401BAA530286}"/>
    <cellStyle name="Note 2 6 4 2 2 6" xfId="43756" xr:uid="{BF1128EE-57F6-4E2F-A770-1EB7D9FA12E3}"/>
    <cellStyle name="Note 2 6 4 2 3" xfId="6331" xr:uid="{8F57009D-6AF7-4F96-ADDF-67D5B874E13D}"/>
    <cellStyle name="Note 2 6 4 2 3 2" xfId="13328" xr:uid="{8CB80299-905A-4327-81D0-F18A7306F2A1}"/>
    <cellStyle name="Note 2 6 4 2 3 2 2" xfId="33123" xr:uid="{E6BA267A-E3EC-4D15-A382-AE68608DDE88}"/>
    <cellStyle name="Note 2 6 4 2 3 2 3" xfId="52121" xr:uid="{6AEAC555-9397-4BD1-8702-2064FB302A10}"/>
    <cellStyle name="Note 2 6 4 2 3 3" xfId="19742" xr:uid="{534F18FF-70BC-4532-BC82-0996C5798900}"/>
    <cellStyle name="Note 2 6 4 2 3 3 2" xfId="39537" xr:uid="{6DADDA0D-D492-49DE-AA72-70023291A2FF}"/>
    <cellStyle name="Note 2 6 4 2 3 3 3" xfId="58535" xr:uid="{A48F2BCA-CCE9-4393-9368-B60ACE77353F}"/>
    <cellStyle name="Note 2 6 4 2 3 4" xfId="26132" xr:uid="{8DEFAF99-E900-46B7-9940-3EC2DD50875F}"/>
    <cellStyle name="Note 2 6 4 2 3 5" xfId="45134" xr:uid="{9F60B0A2-EC9A-4276-8E25-06914145991A}"/>
    <cellStyle name="Note 2 6 4 2 4" xfId="9936" xr:uid="{BA2FB66C-DB74-4749-A574-C267631D2D2A}"/>
    <cellStyle name="Note 2 6 4 2 4 2" xfId="29731" xr:uid="{81FDE6B2-BB61-43F0-A39A-E384DD73B954}"/>
    <cellStyle name="Note 2 6 4 2 4 3" xfId="48729" xr:uid="{E5C65BE1-BE9C-4BEA-AF90-269F64822807}"/>
    <cellStyle name="Note 2 6 4 2 5" xfId="16352" xr:uid="{D540E857-6254-4764-8E89-AED2C9664C03}"/>
    <cellStyle name="Note 2 6 4 2 5 2" xfId="36147" xr:uid="{F00D3622-68E0-47CE-998E-12BA671CE20F}"/>
    <cellStyle name="Note 2 6 4 2 5 3" xfId="55145" xr:uid="{97CE397C-36A8-4E76-B690-0EA5680C06A0}"/>
    <cellStyle name="Note 2 6 4 2 6" xfId="22739" xr:uid="{1701AEFF-34E6-42A2-AD51-020582D78365}"/>
    <cellStyle name="Note 2 6 4 3" xfId="4082" xr:uid="{482717B7-1A95-4EAB-B5BC-4BFD4D87D2EB}"/>
    <cellStyle name="Note 2 6 4 3 2" xfId="7571" xr:uid="{30166029-B056-4CEB-A272-3DAAD4275B9B}"/>
    <cellStyle name="Note 2 6 4 3 2 2" xfId="14564" xr:uid="{3E7567D8-3DDF-49EF-92C3-B5FB4078EA95}"/>
    <cellStyle name="Note 2 6 4 3 2 2 2" xfId="34359" xr:uid="{A67F9836-9460-4C25-AF56-86BC7D3F3C8F}"/>
    <cellStyle name="Note 2 6 4 3 2 2 3" xfId="53357" xr:uid="{4B5FCEBB-BC04-434E-8D5C-8F39372DFBA5}"/>
    <cellStyle name="Note 2 6 4 3 2 3" xfId="20978" xr:uid="{B06FB847-D709-4123-97AA-B23DECCEBFA9}"/>
    <cellStyle name="Note 2 6 4 3 2 3 2" xfId="40773" xr:uid="{21683CFA-2A52-4565-A6E1-1A344651469B}"/>
    <cellStyle name="Note 2 6 4 3 2 3 3" xfId="59771" xr:uid="{607B8BA0-2D35-46F9-9153-765854796405}"/>
    <cellStyle name="Note 2 6 4 3 2 4" xfId="27370" xr:uid="{F10D3B4A-3BD2-4BF3-B916-D34C9DFE9C45}"/>
    <cellStyle name="Note 2 6 4 3 2 5" xfId="46370" xr:uid="{8FE95135-5B87-45B1-89C5-9ABF81103EB4}"/>
    <cellStyle name="Note 2 6 4 3 3" xfId="11166" xr:uid="{0F78F68C-AAF9-45F7-BD3C-BEDB6E5BABFB}"/>
    <cellStyle name="Note 2 6 4 3 3 2" xfId="30961" xr:uid="{A6C0B4D3-F7B8-4F57-BD85-706FF17DA178}"/>
    <cellStyle name="Note 2 6 4 3 3 3" xfId="49959" xr:uid="{1C7F199D-014C-437B-865A-FC838D54AFD4}"/>
    <cellStyle name="Note 2 6 4 3 4" xfId="17589" xr:uid="{9A05DDB1-9E02-4E0E-B541-7F7B5697988C}"/>
    <cellStyle name="Note 2 6 4 3 4 2" xfId="37384" xr:uid="{30BEB0CB-D884-4428-94E1-5244D9CCA0C9}"/>
    <cellStyle name="Note 2 6 4 3 4 3" xfId="56382" xr:uid="{969C26B2-DDEE-4C35-8656-44A85ED12344}"/>
    <cellStyle name="Note 2 6 4 3 5" xfId="23949" xr:uid="{CB721409-DB89-438D-AC8E-3FCF416D0265}"/>
    <cellStyle name="Note 2 6 4 3 6" xfId="42981" xr:uid="{AB348972-0625-440E-BCE9-DBFA33CF0A4D}"/>
    <cellStyle name="Note 2 6 4 4" xfId="2977" xr:uid="{43123D95-853E-44D6-97C6-80E2914B4A06}"/>
    <cellStyle name="Note 2 6 4 4 2" xfId="6466" xr:uid="{BE449A50-EBF6-4B66-96AC-84FEFB32864B}"/>
    <cellStyle name="Note 2 6 4 4 2 2" xfId="13460" xr:uid="{3C7D8A30-E205-4972-88A8-8A42CE08B207}"/>
    <cellStyle name="Note 2 6 4 4 2 2 2" xfId="33255" xr:uid="{02814DBB-1C6D-4D62-9EEF-0C5CDD04D799}"/>
    <cellStyle name="Note 2 6 4 4 2 2 3" xfId="52253" xr:uid="{F5E349AD-52BD-4B55-9F4A-C38E105E2672}"/>
    <cellStyle name="Note 2 6 4 4 2 3" xfId="19874" xr:uid="{E73E5A4A-6A94-4587-B935-06A0A4FCC6C0}"/>
    <cellStyle name="Note 2 6 4 4 2 3 2" xfId="39669" xr:uid="{0061A6BF-C229-4857-8A85-6149EBF08029}"/>
    <cellStyle name="Note 2 6 4 4 2 3 3" xfId="58667" xr:uid="{849D6463-53EE-4897-AE64-E9E91CD5E544}"/>
    <cellStyle name="Note 2 6 4 4 2 4" xfId="26266" xr:uid="{3BE43468-082E-4D52-82C7-261F676B0857}"/>
    <cellStyle name="Note 2 6 4 4 2 5" xfId="45266" xr:uid="{69E08549-F785-4085-B408-5B810AA5F262}"/>
    <cellStyle name="Note 2 6 4 4 3" xfId="10062" xr:uid="{816D0361-6329-4103-988E-77D38A98B56F}"/>
    <cellStyle name="Note 2 6 4 4 3 2" xfId="29857" xr:uid="{0DE94C24-B006-463D-9861-528B4F19F61A}"/>
    <cellStyle name="Note 2 6 4 4 3 3" xfId="48855" xr:uid="{FDCF7E77-C554-4F42-B7EA-25D4DDC98B57}"/>
    <cellStyle name="Note 2 6 4 4 4" xfId="16485" xr:uid="{57DBB652-1CFC-4DFE-9399-6ABB76AACE1C}"/>
    <cellStyle name="Note 2 6 4 4 4 2" xfId="36280" xr:uid="{B56E4C72-FE35-491D-B526-69A31BF01BCE}"/>
    <cellStyle name="Note 2 6 4 4 4 3" xfId="55278" xr:uid="{C4DD10B3-87CA-4ED6-86AA-C10693316728}"/>
    <cellStyle name="Note 2 6 4 4 5" xfId="22845" xr:uid="{7E48E058-B844-4B93-A016-3ADBB97051FD}"/>
    <cellStyle name="Note 2 6 4 4 6" xfId="41877" xr:uid="{87925247-6542-4AB9-9215-F36EEFDFDEE4}"/>
    <cellStyle name="Note 2 6 4 5" xfId="5654" xr:uid="{95E8C9BC-A7DD-4C00-BD4A-CEF08721C667}"/>
    <cellStyle name="Note 2 6 4 5 2" xfId="12664" xr:uid="{CC82DD46-FE5A-4E60-B87E-D9E1E6E251D4}"/>
    <cellStyle name="Note 2 6 4 5 2 2" xfId="32459" xr:uid="{97C92DD8-046A-4222-9EB7-56D2AADC65A5}"/>
    <cellStyle name="Note 2 6 4 5 2 3" xfId="51457" xr:uid="{E9E29A5B-A103-42F6-A4F9-FE6F999F07AB}"/>
    <cellStyle name="Note 2 6 4 5 3" xfId="19081" xr:uid="{993E9838-1425-47CE-83E9-79C7C8ACB274}"/>
    <cellStyle name="Note 2 6 4 5 3 2" xfId="38876" xr:uid="{1A151D38-B244-40AD-81D5-84666F90935E}"/>
    <cellStyle name="Note 2 6 4 5 3 3" xfId="57874" xr:uid="{975EBBEE-1D50-4C09-89EE-173CF58F4730}"/>
    <cellStyle name="Note 2 6 4 5 4" xfId="25459" xr:uid="{FBF25217-C256-47A9-807D-9CDED5E304E7}"/>
    <cellStyle name="Note 2 6 4 5 5" xfId="44473" xr:uid="{9A92ECC7-9EEB-44E2-9AD5-40515E048F3A}"/>
    <cellStyle name="Note 2 6 4 6" xfId="9301" xr:uid="{EA4AD6D7-9D8F-473A-BA7C-A84BC81D47FF}"/>
    <cellStyle name="Note 2 6 4 6 2" xfId="29096" xr:uid="{4C19C316-2E0F-4B33-9082-8F97F75BDCC3}"/>
    <cellStyle name="Note 2 6 4 6 3" xfId="48094" xr:uid="{655F2922-9EFC-4585-BB35-8F6D63E42221}"/>
    <cellStyle name="Note 2 6 4 7" xfId="15679" xr:uid="{6F02FC61-AAF4-4C83-82F3-33FCC13C0F58}"/>
    <cellStyle name="Note 2 6 4 7 2" xfId="35474" xr:uid="{7084477B-BCF0-47D1-8FDE-53A81D111C04}"/>
    <cellStyle name="Note 2 6 4 7 3" xfId="54472" xr:uid="{4E0EB576-D09E-4FAE-AC29-E9E225FF59EA}"/>
    <cellStyle name="Note 2 6 5" xfId="2082" xr:uid="{0DF86661-41BC-40D4-9C35-0F17D8C4DD04}"/>
    <cellStyle name="Note 2 6 5 2" xfId="2849" xr:uid="{4590365F-9E4D-4325-92CC-AF6DBD8E45B5}"/>
    <cellStyle name="Note 2 6 5 2 2" xfId="4869" xr:uid="{C90E1C45-97EE-4536-81FD-1F9BCFA15ADF}"/>
    <cellStyle name="Note 2 6 5 2 2 2" xfId="8358" xr:uid="{4DC94C6D-5DF4-4A5A-A890-4AD5260AD447}"/>
    <cellStyle name="Note 2 6 5 2 2 2 2" xfId="15347" xr:uid="{40A3B75D-4785-4017-97CF-33A8D32AECDC}"/>
    <cellStyle name="Note 2 6 5 2 2 2 2 2" xfId="35142" xr:uid="{F511A239-D7D4-4C7D-A54C-D5636CE6116B}"/>
    <cellStyle name="Note 2 6 5 2 2 2 2 3" xfId="54140" xr:uid="{98505A11-8948-4ECC-998A-02EA945D0BEF}"/>
    <cellStyle name="Note 2 6 5 2 2 2 3" xfId="21761" xr:uid="{D4A48F47-5119-40B8-A779-9010FA9E1887}"/>
    <cellStyle name="Note 2 6 5 2 2 2 3 2" xfId="41556" xr:uid="{51223DDA-719B-4779-A160-795CBBDEB280}"/>
    <cellStyle name="Note 2 6 5 2 2 2 3 3" xfId="60554" xr:uid="{9CFDD27C-998A-4794-B6D0-547074DE97BC}"/>
    <cellStyle name="Note 2 6 5 2 2 2 4" xfId="28155" xr:uid="{93AD1F53-7428-469D-B3D0-9FF9A1EE1EE8}"/>
    <cellStyle name="Note 2 6 5 2 2 2 5" xfId="47153" xr:uid="{82A6D5D8-2B8B-493F-A0D6-D83A930AB8B9}"/>
    <cellStyle name="Note 2 6 5 2 2 3" xfId="11949" xr:uid="{99AE332D-8A5E-4DCD-95E0-D960DF290D6C}"/>
    <cellStyle name="Note 2 6 5 2 2 3 2" xfId="31744" xr:uid="{FB5696EF-6809-4054-8409-F3AA01F3E393}"/>
    <cellStyle name="Note 2 6 5 2 2 3 3" xfId="50742" xr:uid="{A0A2A325-62CB-45B7-A352-0E5F154B80C3}"/>
    <cellStyle name="Note 2 6 5 2 2 4" xfId="18372" xr:uid="{9D0E230E-9474-497B-97C3-53A1DC3E496D}"/>
    <cellStyle name="Note 2 6 5 2 2 4 2" xfId="38167" xr:uid="{4698946F-DE8C-4F7A-97F2-D1B6B45E76CC}"/>
    <cellStyle name="Note 2 6 5 2 2 4 3" xfId="57165" xr:uid="{F1E35A34-FF19-4546-B64D-EDA46AE28965}"/>
    <cellStyle name="Note 2 6 5 2 2 5" xfId="24733" xr:uid="{DC8F2B9F-A820-488E-9B4D-098522743FFB}"/>
    <cellStyle name="Note 2 6 5 2 2 6" xfId="43764" xr:uid="{FD4BB0E4-16D5-444A-888E-FD06E0220CF8}"/>
    <cellStyle name="Note 2 6 5 2 3" xfId="6338" xr:uid="{2CB6F25C-803F-4F89-B6C3-69FA987A1F62}"/>
    <cellStyle name="Note 2 6 5 2 3 2" xfId="13335" xr:uid="{E31672C2-63CE-44B8-AE3A-24A694EF4D9D}"/>
    <cellStyle name="Note 2 6 5 2 3 2 2" xfId="33130" xr:uid="{5EC55D6A-E59C-4C9A-9F94-5B8BEC90006C}"/>
    <cellStyle name="Note 2 6 5 2 3 2 3" xfId="52128" xr:uid="{D9E9FBF4-56A6-42E5-8AE4-0C8CDE61BF02}"/>
    <cellStyle name="Note 2 6 5 2 3 3" xfId="19749" xr:uid="{3A6F6732-BAFF-49E7-BB0C-CBD5F1ED80D4}"/>
    <cellStyle name="Note 2 6 5 2 3 3 2" xfId="39544" xr:uid="{5BAB17D9-941B-4A40-9B39-95B42AB7A748}"/>
    <cellStyle name="Note 2 6 5 2 3 3 3" xfId="58542" xr:uid="{4C83B603-8065-4190-B8C0-2A7821447827}"/>
    <cellStyle name="Note 2 6 5 2 3 4" xfId="26139" xr:uid="{DB8E53C7-F358-4643-8AEE-B937E110B4DB}"/>
    <cellStyle name="Note 2 6 5 2 3 5" xfId="45141" xr:uid="{0DF68C98-B2C5-48FD-9CD6-536FAEC9F3A3}"/>
    <cellStyle name="Note 2 6 5 2 4" xfId="9944" xr:uid="{D7B7B01D-CB2F-4FFD-B1B0-C7078A8F09CE}"/>
    <cellStyle name="Note 2 6 5 2 4 2" xfId="29739" xr:uid="{1BAE7637-3A8A-43DA-9E61-7DD64C50958E}"/>
    <cellStyle name="Note 2 6 5 2 4 3" xfId="48737" xr:uid="{7D1714E0-36B0-400B-BB6B-21F9E2F716F7}"/>
    <cellStyle name="Note 2 6 5 2 5" xfId="16360" xr:uid="{9703DC4E-AC30-423E-9A7E-7CC3B62CA560}"/>
    <cellStyle name="Note 2 6 5 2 5 2" xfId="36155" xr:uid="{8BEB02CA-7945-4674-85BA-C9954B5F875D}"/>
    <cellStyle name="Note 2 6 5 2 5 3" xfId="55153" xr:uid="{A70F1F14-AC11-4CC3-A2CB-C3F3D3089CA4}"/>
    <cellStyle name="Note 2 6 5 2 6" xfId="22744" xr:uid="{6F45DC04-462C-497C-90F0-E4BE033034FB}"/>
    <cellStyle name="Note 2 6 5 3" xfId="4090" xr:uid="{5FD589DF-21AB-4F10-AF48-BB12E595BC8F}"/>
    <cellStyle name="Note 2 6 5 3 2" xfId="7579" xr:uid="{D5734D85-8BBB-4222-9A04-B0BA65C47AD1}"/>
    <cellStyle name="Note 2 6 5 3 2 2" xfId="14572" xr:uid="{51C1031D-DB96-4C27-A5EE-44CC31D296C4}"/>
    <cellStyle name="Note 2 6 5 3 2 2 2" xfId="34367" xr:uid="{8D3D2D66-9C0C-4DAB-8C13-1A912D278AE2}"/>
    <cellStyle name="Note 2 6 5 3 2 2 3" xfId="53365" xr:uid="{FEC6DE8B-D7B6-4757-8A21-C8BCB6638305}"/>
    <cellStyle name="Note 2 6 5 3 2 3" xfId="20986" xr:uid="{591DBD55-E3EF-4600-8CDF-35B05D45F757}"/>
    <cellStyle name="Note 2 6 5 3 2 3 2" xfId="40781" xr:uid="{C674DBD6-DEA8-459A-9431-1EF62FA0E8E0}"/>
    <cellStyle name="Note 2 6 5 3 2 3 3" xfId="59779" xr:uid="{0835ADB6-B8A5-4096-878D-6843CBC6A5C9}"/>
    <cellStyle name="Note 2 6 5 3 2 4" xfId="27378" xr:uid="{08EA1D2E-AAA0-4053-A745-4E5B749A8A1D}"/>
    <cellStyle name="Note 2 6 5 3 2 5" xfId="46378" xr:uid="{F7E8560B-0E29-48DB-BF3E-E0F3E2C370CB}"/>
    <cellStyle name="Note 2 6 5 3 3" xfId="11174" xr:uid="{CBA75F03-1865-4375-90C2-D005C610425A}"/>
    <cellStyle name="Note 2 6 5 3 3 2" xfId="30969" xr:uid="{223F68C5-92E1-4D46-A5B5-36FBC18E4908}"/>
    <cellStyle name="Note 2 6 5 3 3 3" xfId="49967" xr:uid="{234A6B49-CB58-49F4-A99D-93D82161E1F8}"/>
    <cellStyle name="Note 2 6 5 3 4" xfId="17597" xr:uid="{A953B77B-8780-43EF-A808-226D3F319114}"/>
    <cellStyle name="Note 2 6 5 3 4 2" xfId="37392" xr:uid="{997D4A18-EDBE-4AEA-8A98-9847107E38EE}"/>
    <cellStyle name="Note 2 6 5 3 4 3" xfId="56390" xr:uid="{49C0F3AF-B506-4C10-8A5D-521375764DF3}"/>
    <cellStyle name="Note 2 6 5 3 5" xfId="23957" xr:uid="{C97FAEEA-D9E5-40C6-A409-D904E7C9785C}"/>
    <cellStyle name="Note 2 6 5 3 6" xfId="42989" xr:uid="{8307F4FE-5630-4D3E-AB02-734F4C65D0F5}"/>
    <cellStyle name="Note 2 6 5 4" xfId="3141" xr:uid="{6B1570EA-85D9-4C50-AF9D-1EF51126B26C}"/>
    <cellStyle name="Note 2 6 5 4 2" xfId="6630" xr:uid="{642A82DD-7C5E-4DA0-B7DE-6F5DA184F75D}"/>
    <cellStyle name="Note 2 6 5 4 2 2" xfId="13624" xr:uid="{C64D4A3A-FD15-43C3-99DC-401FE599A255}"/>
    <cellStyle name="Note 2 6 5 4 2 2 2" xfId="33419" xr:uid="{D8B9536E-1FA5-4211-A1CB-8C8B3FE53DFB}"/>
    <cellStyle name="Note 2 6 5 4 2 2 3" xfId="52417" xr:uid="{F6B3935E-6615-44FF-96D8-EADFDCEB7C27}"/>
    <cellStyle name="Note 2 6 5 4 2 3" xfId="20038" xr:uid="{E26E7E9D-8438-4A9B-AB9E-4EC820AC185E}"/>
    <cellStyle name="Note 2 6 5 4 2 3 2" xfId="39833" xr:uid="{6D2CF506-9F08-4A3D-98F9-E5AC4EBC15F3}"/>
    <cellStyle name="Note 2 6 5 4 2 3 3" xfId="58831" xr:uid="{4E67038D-13C7-41CC-AB28-7404C9C65B8E}"/>
    <cellStyle name="Note 2 6 5 4 2 4" xfId="26430" xr:uid="{1256A68E-7456-4E63-A4A9-163B21310173}"/>
    <cellStyle name="Note 2 6 5 4 2 5" xfId="45430" xr:uid="{785A9F70-6C69-4FD7-B79E-3ECDE3465E81}"/>
    <cellStyle name="Note 2 6 5 4 3" xfId="10226" xr:uid="{4CF84CC9-9DE6-4B3D-B391-7D2ADA68ED59}"/>
    <cellStyle name="Note 2 6 5 4 3 2" xfId="30021" xr:uid="{51F05D2A-48F1-4DA2-AA1B-7D3CA071C3C2}"/>
    <cellStyle name="Note 2 6 5 4 3 3" xfId="49019" xr:uid="{D5C472BF-17CA-4F12-B642-3BF2B78E2874}"/>
    <cellStyle name="Note 2 6 5 4 4" xfId="16649" xr:uid="{1D598112-7932-4553-9F95-B3FF1B152C2C}"/>
    <cellStyle name="Note 2 6 5 4 4 2" xfId="36444" xr:uid="{69B9BFA0-F790-4BC0-87B2-B6317C5DD91D}"/>
    <cellStyle name="Note 2 6 5 4 4 3" xfId="55442" xr:uid="{66354973-C071-427A-A267-DB0A96818134}"/>
    <cellStyle name="Note 2 6 5 4 5" xfId="23009" xr:uid="{79CE077F-1020-46E7-8645-40B56574B73A}"/>
    <cellStyle name="Note 2 6 5 4 6" xfId="42041" xr:uid="{F54FCC61-1A04-4C6B-9AAF-EB6C356BEE99}"/>
    <cellStyle name="Note 2 6 5 5" xfId="5661" xr:uid="{C69B48CA-08A0-45D6-9CFE-2031A2F7A71B}"/>
    <cellStyle name="Note 2 6 5 5 2" xfId="12671" xr:uid="{F9A35DF5-BFBE-4047-B333-4B46E28D59AA}"/>
    <cellStyle name="Note 2 6 5 5 2 2" xfId="32466" xr:uid="{0A5D9E6D-3F58-4480-BB73-D29819C9C178}"/>
    <cellStyle name="Note 2 6 5 5 2 3" xfId="51464" xr:uid="{0F695379-E793-402E-8258-2AA8A8060566}"/>
    <cellStyle name="Note 2 6 5 5 3" xfId="19088" xr:uid="{E80807F0-E667-41F8-AFD1-D505474E5648}"/>
    <cellStyle name="Note 2 6 5 5 3 2" xfId="38883" xr:uid="{2A026F22-0366-4038-8E4F-4DDA28C8AAFC}"/>
    <cellStyle name="Note 2 6 5 5 3 3" xfId="57881" xr:uid="{06BF8696-14FD-4BC3-89A0-21BAEC8A65FC}"/>
    <cellStyle name="Note 2 6 5 5 4" xfId="25466" xr:uid="{A652F24F-CECE-4576-B2CF-6355616FDFEF}"/>
    <cellStyle name="Note 2 6 5 5 5" xfId="44480" xr:uid="{0F212E76-17BB-4F64-95EA-8369E3CA5FC1}"/>
    <cellStyle name="Note 2 6 5 6" xfId="9308" xr:uid="{881D8C2E-E37C-4C60-A840-26C2ABB36123}"/>
    <cellStyle name="Note 2 6 5 6 2" xfId="29103" xr:uid="{45E66D0E-B05E-40A4-9D3D-812AC8B659A0}"/>
    <cellStyle name="Note 2 6 5 6 3" xfId="48101" xr:uid="{6D92F4BE-1777-452D-B618-74BFA3020C8F}"/>
    <cellStyle name="Note 2 6 5 7" xfId="15687" xr:uid="{113DAFB1-B0FC-4662-9838-D4BA3B26A3FF}"/>
    <cellStyle name="Note 2 6 5 7 2" xfId="35482" xr:uid="{85FA6982-A7FF-4239-BE03-76B26C0F9951}"/>
    <cellStyle name="Note 2 6 5 7 3" xfId="54480" xr:uid="{74EFDB38-4ACE-4628-A2CB-8593B5B6079E}"/>
    <cellStyle name="Note 2 6 6" xfId="1831" xr:uid="{00DED223-B8D3-45C2-8F86-C95BE7102CE3}"/>
    <cellStyle name="Note 2 6 6 2" xfId="2601" xr:uid="{C924ABD2-8C1B-41FE-BEA8-FCD35F598E6F}"/>
    <cellStyle name="Note 2 6 6 2 2" xfId="4624" xr:uid="{595B29AB-BA67-4EE5-9202-9E25963D260E}"/>
    <cellStyle name="Note 2 6 6 2 2 2" xfId="8113" xr:uid="{34A69E4D-EE04-46A8-84DF-C44F914F898F}"/>
    <cellStyle name="Note 2 6 6 2 2 2 2" xfId="15102" xr:uid="{AE03AE8F-DBB7-45B3-918B-F970D736A7FF}"/>
    <cellStyle name="Note 2 6 6 2 2 2 2 2" xfId="34897" xr:uid="{2565DFBA-5571-4806-ACA1-F6752B30E4E1}"/>
    <cellStyle name="Note 2 6 6 2 2 2 2 3" xfId="53895" xr:uid="{F17AF638-06AB-4161-B4E6-8547D3911D65}"/>
    <cellStyle name="Note 2 6 6 2 2 2 3" xfId="21516" xr:uid="{A7DB17B7-870E-40C2-A70E-2F7713A850B7}"/>
    <cellStyle name="Note 2 6 6 2 2 2 3 2" xfId="41311" xr:uid="{E3D44FA8-FB5D-4662-8D19-C4BBE03FE7EE}"/>
    <cellStyle name="Note 2 6 6 2 2 2 3 3" xfId="60309" xr:uid="{D29B34E7-F859-4AB2-892F-467B0AF6A48F}"/>
    <cellStyle name="Note 2 6 6 2 2 2 4" xfId="27910" xr:uid="{EA5D6E54-7143-4A13-92CC-26610477CE27}"/>
    <cellStyle name="Note 2 6 6 2 2 2 5" xfId="46908" xr:uid="{676C1AA9-ABB8-40F0-AA16-BC025271E353}"/>
    <cellStyle name="Note 2 6 6 2 2 3" xfId="11704" xr:uid="{FBC8F104-2BC5-4051-A909-825E8A43269E}"/>
    <cellStyle name="Note 2 6 6 2 2 3 2" xfId="31499" xr:uid="{45CEFD2F-3AB0-4745-B52B-0560883FD5DE}"/>
    <cellStyle name="Note 2 6 6 2 2 3 3" xfId="50497" xr:uid="{B02A726A-AA7C-4C4A-949F-1C7504A39F18}"/>
    <cellStyle name="Note 2 6 6 2 2 4" xfId="18127" xr:uid="{62F2D283-5D5D-4F03-B806-0F9D47336503}"/>
    <cellStyle name="Note 2 6 6 2 2 4 2" xfId="37922" xr:uid="{E057177F-7BB3-45DD-9109-FEFF91375B1C}"/>
    <cellStyle name="Note 2 6 6 2 2 4 3" xfId="56920" xr:uid="{11E4C568-424C-451B-B855-0712808986AA}"/>
    <cellStyle name="Note 2 6 6 2 2 5" xfId="24488" xr:uid="{61EFF7DC-8C4C-4497-A84A-390A1B286C71}"/>
    <cellStyle name="Note 2 6 6 2 2 6" xfId="43519" xr:uid="{B62FDB58-640A-4EEA-9124-2327D7940908}"/>
    <cellStyle name="Note 2 6 6 2 3" xfId="6093" xr:uid="{D631D069-8321-4234-9595-791927028856}"/>
    <cellStyle name="Note 2 6 6 2 3 2" xfId="13092" xr:uid="{1CDDD9FE-2737-412C-8F0B-29C77BC54C8C}"/>
    <cellStyle name="Note 2 6 6 2 3 2 2" xfId="32887" xr:uid="{229E143B-BA1D-461E-AE55-8792A07A06EF}"/>
    <cellStyle name="Note 2 6 6 2 3 2 3" xfId="51885" xr:uid="{5B7E00F1-7B54-4293-A408-F25F6C7417C7}"/>
    <cellStyle name="Note 2 6 6 2 3 3" xfId="19507" xr:uid="{8CD6377D-320B-46FE-8BD8-48C716FDBB18}"/>
    <cellStyle name="Note 2 6 6 2 3 3 2" xfId="39302" xr:uid="{44059111-213E-4070-A9BB-AC77A1A0C6F4}"/>
    <cellStyle name="Note 2 6 6 2 3 3 3" xfId="58300" xr:uid="{1C3AB085-63E5-482E-938D-29E235AF989D}"/>
    <cellStyle name="Note 2 6 6 2 3 4" xfId="25894" xr:uid="{BAFE4DAD-08C7-4854-9DC4-C83BB9EC764A}"/>
    <cellStyle name="Note 2 6 6 2 3 5" xfId="44899" xr:uid="{F12AE60D-C460-4C3A-A2DE-B0138813ED80}"/>
    <cellStyle name="Note 2 6 6 2 4" xfId="9713" xr:uid="{7B5311AD-00DD-4FD0-896C-96AD32F9B05D}"/>
    <cellStyle name="Note 2 6 6 2 4 2" xfId="29508" xr:uid="{E9077F25-5434-4D6D-8160-B30D89E8394D}"/>
    <cellStyle name="Note 2 6 6 2 4 3" xfId="48506" xr:uid="{9330B743-3CFB-450C-AECB-E7745EAE7B71}"/>
    <cellStyle name="Note 2 6 6 2 5" xfId="16115" xr:uid="{A117390F-DC9A-489E-AED9-DF68BB4521C9}"/>
    <cellStyle name="Note 2 6 6 2 5 2" xfId="35910" xr:uid="{534F44DA-6E42-4A91-8370-19303886ACCA}"/>
    <cellStyle name="Note 2 6 6 2 5 3" xfId="54908" xr:uid="{E1C4920A-1C88-4253-A119-DB07C4DF1B38}"/>
    <cellStyle name="Note 2 6 6 2 6" xfId="22579" xr:uid="{C3149013-13B5-4541-9343-0FBAE76D6270}"/>
    <cellStyle name="Note 2 6 6 3" xfId="3843" xr:uid="{12881257-A36D-410D-833E-B0161366C51F}"/>
    <cellStyle name="Note 2 6 6 3 2" xfId="7332" xr:uid="{D144526F-5AD7-48FA-9674-CF8432CE6C01}"/>
    <cellStyle name="Note 2 6 6 3 2 2" xfId="14325" xr:uid="{DA937285-776F-4542-98F2-4C18D22D7343}"/>
    <cellStyle name="Note 2 6 6 3 2 2 2" xfId="34120" xr:uid="{ADFEE81A-77CF-497B-9A4A-6CD5ED62AFE9}"/>
    <cellStyle name="Note 2 6 6 3 2 2 3" xfId="53118" xr:uid="{70F292A6-E55E-4EF2-86FD-DAF1C0ED67EF}"/>
    <cellStyle name="Note 2 6 6 3 2 3" xfId="20739" xr:uid="{CE4F6868-038B-4C16-B92E-B664770B0DF9}"/>
    <cellStyle name="Note 2 6 6 3 2 3 2" xfId="40534" xr:uid="{B3BC6D7A-D65E-4DD8-8BE4-D18BCF899B98}"/>
    <cellStyle name="Note 2 6 6 3 2 3 3" xfId="59532" xr:uid="{CDC9B4C3-A87F-4C51-B022-5A36DBC4F76B}"/>
    <cellStyle name="Note 2 6 6 3 2 4" xfId="27131" xr:uid="{876022C4-CBE0-422A-8842-74EC124F2E5F}"/>
    <cellStyle name="Note 2 6 6 3 2 5" xfId="46131" xr:uid="{14398B80-4D09-4933-A35F-D8E5364E44C0}"/>
    <cellStyle name="Note 2 6 6 3 3" xfId="10927" xr:uid="{913B94CD-FBF1-4473-B1A8-6B9615DC0135}"/>
    <cellStyle name="Note 2 6 6 3 3 2" xfId="30722" xr:uid="{92A45428-2F7E-43F6-842B-9FF281CFD7B6}"/>
    <cellStyle name="Note 2 6 6 3 3 3" xfId="49720" xr:uid="{18FA77F4-410C-4528-857B-22C12376E730}"/>
    <cellStyle name="Note 2 6 6 3 4" xfId="17350" xr:uid="{71BE3077-4B5A-4A33-9175-13948843C19D}"/>
    <cellStyle name="Note 2 6 6 3 4 2" xfId="37145" xr:uid="{0388C7FD-BA7C-44B1-B473-92962750E0EC}"/>
    <cellStyle name="Note 2 6 6 3 4 3" xfId="56143" xr:uid="{24790DE0-BBD0-4CD1-B527-D2273AF4497A}"/>
    <cellStyle name="Note 2 6 6 3 5" xfId="23710" xr:uid="{DBFDCCBD-44C1-4CEA-BEF8-0C5181474646}"/>
    <cellStyle name="Note 2 6 6 3 6" xfId="42742" xr:uid="{40C6EB81-73EF-42CA-965E-6D8A4D56EAD2}"/>
    <cellStyle name="Note 2 6 6 4" xfId="3592" xr:uid="{B7906CFC-5D43-4F99-9E15-2A0182FDE13D}"/>
    <cellStyle name="Note 2 6 6 4 2" xfId="7081" xr:uid="{B946F91C-5D00-42E6-B835-C32CC90F6F25}"/>
    <cellStyle name="Note 2 6 6 4 2 2" xfId="14074" xr:uid="{BB2A3975-653C-4B68-9400-E08188EB1797}"/>
    <cellStyle name="Note 2 6 6 4 2 2 2" xfId="33869" xr:uid="{83BC1623-2844-41A3-A19E-F5F4F80CE471}"/>
    <cellStyle name="Note 2 6 6 4 2 2 3" xfId="52867" xr:uid="{CB6282AA-19CB-473C-ABAC-27944E3B94A1}"/>
    <cellStyle name="Note 2 6 6 4 2 3" xfId="20488" xr:uid="{5ADB6B8E-D8AA-4B3A-A11C-4DE3D0DADA93}"/>
    <cellStyle name="Note 2 6 6 4 2 3 2" xfId="40283" xr:uid="{C729681C-BF66-435A-BB18-4FE5F375EEFD}"/>
    <cellStyle name="Note 2 6 6 4 2 3 3" xfId="59281" xr:uid="{E3ED0103-03EC-491D-8E76-BDD5C77ECF05}"/>
    <cellStyle name="Note 2 6 6 4 2 4" xfId="26880" xr:uid="{5185459E-57D7-4024-ABB4-1EAD0995D448}"/>
    <cellStyle name="Note 2 6 6 4 2 5" xfId="45880" xr:uid="{04EFC220-FD66-405A-8BCF-D5DDDC6CA58A}"/>
    <cellStyle name="Note 2 6 6 4 3" xfId="10676" xr:uid="{1369CA25-BB05-4850-9512-E636C96797BC}"/>
    <cellStyle name="Note 2 6 6 4 3 2" xfId="30471" xr:uid="{35A0EA75-8035-444E-B4AC-43CCD16021EA}"/>
    <cellStyle name="Note 2 6 6 4 3 3" xfId="49469" xr:uid="{BF6FC532-4F52-44D3-AA58-68583526CF1E}"/>
    <cellStyle name="Note 2 6 6 4 4" xfId="17099" xr:uid="{9694DF8A-3A90-4191-B8D0-E74C6D8A6689}"/>
    <cellStyle name="Note 2 6 6 4 4 2" xfId="36894" xr:uid="{416EF906-18AB-4C0D-8F06-0166A58F1278}"/>
    <cellStyle name="Note 2 6 6 4 4 3" xfId="55892" xr:uid="{F1F61081-810C-4721-9493-85032D01BF7C}"/>
    <cellStyle name="Note 2 6 6 4 5" xfId="23459" xr:uid="{ACE72244-590A-4630-8A24-9A681D47F101}"/>
    <cellStyle name="Note 2 6 6 4 6" xfId="42491" xr:uid="{53B680C0-3B0E-40BA-9F98-A4F4C129DF9B}"/>
    <cellStyle name="Note 2 6 6 5" xfId="5416" xr:uid="{0880425A-017D-4A41-8B45-1C2DD33C335B}"/>
    <cellStyle name="Note 2 6 6 5 2" xfId="12428" xr:uid="{14FE2C3D-172C-434C-8554-9328AE73014C}"/>
    <cellStyle name="Note 2 6 6 5 2 2" xfId="32223" xr:uid="{E00F6D58-970A-472F-9931-7A2A43EAADAD}"/>
    <cellStyle name="Note 2 6 6 5 2 3" xfId="51221" xr:uid="{97967A1B-6160-42C6-A82E-38E26299C5CB}"/>
    <cellStyle name="Note 2 6 6 5 3" xfId="18846" xr:uid="{5FF02E5E-DA2A-4BE0-8F26-D1A6375D3E16}"/>
    <cellStyle name="Note 2 6 6 5 3 2" xfId="38641" xr:uid="{CEE12082-19C2-463D-BAD5-B64180F0ECBA}"/>
    <cellStyle name="Note 2 6 6 5 3 3" xfId="57639" xr:uid="{9BDB1769-F7B0-45A4-9C75-C1DA30E82D5D}"/>
    <cellStyle name="Note 2 6 6 5 4" xfId="25221" xr:uid="{F5D301E4-35E9-4DB9-83C8-7B8911415531}"/>
    <cellStyle name="Note 2 6 6 5 5" xfId="44238" xr:uid="{E5DD16CD-4FC9-48F2-A386-494DA666B8A6}"/>
    <cellStyle name="Note 2 6 6 6" xfId="9078" xr:uid="{3DC8A9B2-066B-43B0-9899-F7AC7DE753B7}"/>
    <cellStyle name="Note 2 6 6 6 2" xfId="28873" xr:uid="{C7EF242E-08C5-4E67-8AA0-EF65C496077F}"/>
    <cellStyle name="Note 2 6 6 6 3" xfId="47871" xr:uid="{C862ABF8-495E-4C7D-98AB-5F59527B52D1}"/>
    <cellStyle name="Note 2 6 6 7" xfId="8617" xr:uid="{40D911B3-7FCA-4922-9F75-18CFEEC659B2}"/>
    <cellStyle name="Note 2 6 6 7 2" xfId="28414" xr:uid="{15053744-9BAA-4D62-87B7-0FA46688D053}"/>
    <cellStyle name="Note 2 6 6 7 3" xfId="47412" xr:uid="{1EAD6890-7968-40EB-8731-CBAE5786165E}"/>
    <cellStyle name="Note 2 6 7" xfId="2309" xr:uid="{DDF9A6F3-328A-4A2E-9EA6-F7AA795F0C21}"/>
    <cellStyle name="Note 2 6 7 2" xfId="4347" xr:uid="{AC449937-EC4A-422E-ABAA-954B1166CA11}"/>
    <cellStyle name="Note 2 6 7 2 2" xfId="7836" xr:uid="{EA4D1879-41B0-44B8-A03A-B9A65821EC33}"/>
    <cellStyle name="Note 2 6 7 2 2 2" xfId="14825" xr:uid="{E5D115E9-4A56-4F35-9345-487B8E2210EC}"/>
    <cellStyle name="Note 2 6 7 2 2 2 2" xfId="34620" xr:uid="{69448E1E-44A7-40C1-BAE6-8EEBD26D3E2D}"/>
    <cellStyle name="Note 2 6 7 2 2 2 3" xfId="53618" xr:uid="{9D46B05D-1D8B-41DB-B5A1-A83C1C6EC03E}"/>
    <cellStyle name="Note 2 6 7 2 2 3" xfId="21239" xr:uid="{497E8B05-2824-47BD-85F9-2793005ADC61}"/>
    <cellStyle name="Note 2 6 7 2 2 3 2" xfId="41034" xr:uid="{10BBA424-7D2C-4F2E-9516-3AE2EC58AC19}"/>
    <cellStyle name="Note 2 6 7 2 2 3 3" xfId="60032" xr:uid="{9B1801E7-9CB2-4FC4-BBAA-981943790F5A}"/>
    <cellStyle name="Note 2 6 7 2 2 4" xfId="27633" xr:uid="{B063048E-08F4-4FB7-8373-AB3B929323BA}"/>
    <cellStyle name="Note 2 6 7 2 2 5" xfId="46631" xr:uid="{021F3606-FB6F-4EF6-B5CF-486FB40446A4}"/>
    <cellStyle name="Note 2 6 7 2 3" xfId="11427" xr:uid="{3F20A71E-48C5-4E50-B1E8-2785E4C2B727}"/>
    <cellStyle name="Note 2 6 7 2 3 2" xfId="31222" xr:uid="{4992E800-29DE-4CC8-B978-745187FBE365}"/>
    <cellStyle name="Note 2 6 7 2 3 3" xfId="50220" xr:uid="{1E96396E-94DE-4523-B81B-18934929558B}"/>
    <cellStyle name="Note 2 6 7 2 4" xfId="17850" xr:uid="{D409D0F8-04C2-4B0B-BBE0-A3806304D5BD}"/>
    <cellStyle name="Note 2 6 7 2 4 2" xfId="37645" xr:uid="{9B2BA60A-5B8A-4898-9A0D-973926F41B23}"/>
    <cellStyle name="Note 2 6 7 2 4 3" xfId="56643" xr:uid="{8ACFF100-345E-4C19-93E1-4BE2B0DFB6B9}"/>
    <cellStyle name="Note 2 6 7 2 5" xfId="24211" xr:uid="{3178FE9A-D4CC-4FDB-BDEE-6BB6EC482791}"/>
    <cellStyle name="Note 2 6 7 2 6" xfId="43242" xr:uid="{C020D4BC-2350-46A7-8958-BDB7F99E56A2}"/>
    <cellStyle name="Note 2 6 7 3" xfId="5810" xr:uid="{89D6E534-4237-4079-B9D2-068EECE2F87B}"/>
    <cellStyle name="Note 2 6 7 3 2" xfId="12815" xr:uid="{A156671E-3F5E-4A5B-936E-575443BCC0DC}"/>
    <cellStyle name="Note 2 6 7 3 2 2" xfId="32610" xr:uid="{B4FE99F0-F0AC-4A58-A85F-615601C04FA5}"/>
    <cellStyle name="Note 2 6 7 3 2 3" xfId="51608" xr:uid="{3F20FA9E-3BA9-4C5C-B003-E84383B1A6A9}"/>
    <cellStyle name="Note 2 6 7 3 3" xfId="19231" xr:uid="{475AC5FA-E4E2-4EE9-8DF7-22604F232BD5}"/>
    <cellStyle name="Note 2 6 7 3 3 2" xfId="39026" xr:uid="{7FD12DD8-B20D-418F-8E27-6C57CB5B5D40}"/>
    <cellStyle name="Note 2 6 7 3 3 3" xfId="58024" xr:uid="{9A42DF2C-7193-46D3-87A2-7692943368BE}"/>
    <cellStyle name="Note 2 6 7 3 4" xfId="25611" xr:uid="{3F6B0CED-F46D-48D3-8235-77FBDAA1B5F5}"/>
    <cellStyle name="Note 2 6 7 3 5" xfId="44623" xr:uid="{B6007940-5F5C-4F2A-9819-53B2DE3302E6}"/>
    <cellStyle name="Note 2 6 7 4" xfId="9452" xr:uid="{0A02E7B7-FD29-41B2-BF99-BD09354F02F5}"/>
    <cellStyle name="Note 2 6 7 4 2" xfId="29247" xr:uid="{8D4435D0-90D8-423C-BE2C-D88599177649}"/>
    <cellStyle name="Note 2 6 7 4 3" xfId="48245" xr:uid="{329A4DDE-7879-41B9-8832-0E5EBDC7DE19}"/>
    <cellStyle name="Note 2 6 7 5" xfId="15830" xr:uid="{4B2C1096-CCA4-4AEF-9257-06C1EEE7D8E0}"/>
    <cellStyle name="Note 2 6 7 5 2" xfId="35625" xr:uid="{CEBDA54A-ABFF-4BA1-AC79-0A0EFF0A5097}"/>
    <cellStyle name="Note 2 6 7 5 3" xfId="54623" xr:uid="{15C12734-73B5-4912-AD61-FC115CD8641D}"/>
    <cellStyle name="Note 2 6 7 6" xfId="22359" xr:uid="{8CB0B92C-14E4-4CA8-9100-357CF971F9C4}"/>
    <cellStyle name="Note 2 6 8" xfId="3210" xr:uid="{44CAA74F-3343-4B08-8B69-E663371B95C5}"/>
    <cellStyle name="Note 2 6 8 2" xfId="6699" xr:uid="{24E806B0-62A1-4BFC-B638-2EB85A714B8C}"/>
    <cellStyle name="Note 2 6 8 2 2" xfId="13693" xr:uid="{D75B909F-9C62-4482-8B61-CF302C742337}"/>
    <cellStyle name="Note 2 6 8 2 2 2" xfId="33488" xr:uid="{9B65B495-AB7C-4295-95DF-D3633D30AB6B}"/>
    <cellStyle name="Note 2 6 8 2 2 3" xfId="52486" xr:uid="{6A11D436-7CAD-4E1A-AB30-4527B53DB1BF}"/>
    <cellStyle name="Note 2 6 8 2 3" xfId="20107" xr:uid="{71BB6EA4-8199-42D7-834E-B34336AD05A2}"/>
    <cellStyle name="Note 2 6 8 2 3 2" xfId="39902" xr:uid="{CCC1A37C-9181-4649-B633-2C640474AC57}"/>
    <cellStyle name="Note 2 6 8 2 3 3" xfId="58900" xr:uid="{459AB51C-28CD-4B5C-BFCA-3DA39D1B506A}"/>
    <cellStyle name="Note 2 6 8 2 4" xfId="26499" xr:uid="{5B3C2878-DCD8-4B28-B051-0006DBAAD61E}"/>
    <cellStyle name="Note 2 6 8 2 5" xfId="45499" xr:uid="{66FC3852-D211-444E-B613-F68626970C9B}"/>
    <cellStyle name="Note 2 6 8 3" xfId="10295" xr:uid="{137A7C50-3B59-409C-8FCD-0669A859B33E}"/>
    <cellStyle name="Note 2 6 8 3 2" xfId="30090" xr:uid="{B0F93BE8-C068-4D33-A223-D4C34EDA01EF}"/>
    <cellStyle name="Note 2 6 8 3 3" xfId="49088" xr:uid="{9029BD72-0526-4FE6-A200-3679EA2F507D}"/>
    <cellStyle name="Note 2 6 8 4" xfId="16718" xr:uid="{913BC297-F37B-4BAE-A56C-A6C5FB4ED497}"/>
    <cellStyle name="Note 2 6 8 4 2" xfId="36513" xr:uid="{18F275DE-2A9F-438E-A129-2C2E9D215D39}"/>
    <cellStyle name="Note 2 6 8 4 3" xfId="55511" xr:uid="{57EFFA00-7A9D-4ED6-A91F-4DF2541036F1}"/>
    <cellStyle name="Note 2 6 8 5" xfId="23078" xr:uid="{E5AB545A-9570-493D-9B06-480D6549C25A}"/>
    <cellStyle name="Note 2 6 8 6" xfId="42110" xr:uid="{7CF19581-BB77-439A-A893-E2A2CA857EF0}"/>
    <cellStyle name="Note 2 6 9" xfId="4303" xr:uid="{C7A5F0FC-8750-44C4-BBD8-21AB1F49ABFB}"/>
    <cellStyle name="Note 2 6 9 2" xfId="7792" xr:uid="{FB43B3CB-4696-42ED-B801-6B29CC79798B}"/>
    <cellStyle name="Note 2 6 9 2 2" xfId="14782" xr:uid="{7E50667E-4F2F-42B7-B681-CDD7AA767746}"/>
    <cellStyle name="Note 2 6 9 2 2 2" xfId="34577" xr:uid="{A3E3D8A0-F7FB-41FB-8459-6822F6888910}"/>
    <cellStyle name="Note 2 6 9 2 2 3" xfId="53575" xr:uid="{71E1249E-80C6-4957-8B94-0C0ACF8B39DD}"/>
    <cellStyle name="Note 2 6 9 2 3" xfId="21196" xr:uid="{A4FE9FAA-AA25-4F31-A2D6-B56D4FACBD96}"/>
    <cellStyle name="Note 2 6 9 2 3 2" xfId="40991" xr:uid="{F56CA917-1B38-41A3-9FEB-F8402A699122}"/>
    <cellStyle name="Note 2 6 9 2 3 3" xfId="59989" xr:uid="{113796B9-7373-4276-9690-BFB42CF64876}"/>
    <cellStyle name="Note 2 6 9 2 4" xfId="27590" xr:uid="{F42ADE27-25DF-4279-9C82-A3455876D69D}"/>
    <cellStyle name="Note 2 6 9 2 5" xfId="46588" xr:uid="{29F7990E-E503-4F52-8E23-A8B18CEC5A63}"/>
    <cellStyle name="Note 2 6 9 3" xfId="11384" xr:uid="{7ECDEC3C-BB16-4FA2-B5AF-D9181E972B03}"/>
    <cellStyle name="Note 2 6 9 3 2" xfId="31179" xr:uid="{EE3C320F-1B2E-42DC-AD3E-AE37B0E6EF51}"/>
    <cellStyle name="Note 2 6 9 3 3" xfId="50177" xr:uid="{E62E7EA2-6F8F-4890-8E30-A152831BBD48}"/>
    <cellStyle name="Note 2 6 9 4" xfId="17807" xr:uid="{D48B2AC7-8419-400F-9F5B-31B4D4DFB4B8}"/>
    <cellStyle name="Note 2 6 9 4 2" xfId="37602" xr:uid="{576FB40D-22CA-4A9D-BE58-EBF287E8C52D}"/>
    <cellStyle name="Note 2 6 9 4 3" xfId="56600" xr:uid="{DA3C4599-B894-4BBA-9DDD-1BF82FD0C0DF}"/>
    <cellStyle name="Note 2 6 9 5" xfId="24168" xr:uid="{6A9746E3-17E3-495E-9ECA-DEC20F188346}"/>
    <cellStyle name="Note 2 6 9 6" xfId="43199" xr:uid="{15ED67D0-525C-48F4-9C15-B74511BCA8B8}"/>
    <cellStyle name="Note 2 7" xfId="1535" xr:uid="{120317BC-08C6-42A0-AD89-C10223BC52B0}"/>
    <cellStyle name="Note 2 7 10" xfId="8867" xr:uid="{AB7D62D5-4600-4D41-B9DA-EEC75FA1C768}"/>
    <cellStyle name="Note 2 7 10 2" xfId="28662" xr:uid="{372F5E93-2C37-41A3-808F-582500A31151}"/>
    <cellStyle name="Note 2 7 10 3" xfId="47660" xr:uid="{0B074266-566F-48C3-A599-E5D09E2C170D}"/>
    <cellStyle name="Note 2 7 11" xfId="8846" xr:uid="{B41112B0-169F-4F54-A070-A4E524688A0F}"/>
    <cellStyle name="Note 2 7 11 2" xfId="28643" xr:uid="{A7BC73B2-DF3E-445B-A9C0-F81A9EF93E2E}"/>
    <cellStyle name="Note 2 7 11 3" xfId="47641" xr:uid="{0D023A1F-E3B8-4F80-9724-E890CCF8F7B2}"/>
    <cellStyle name="Note 2 7 2" xfId="2134" xr:uid="{9E960EBC-4B3F-421B-B62F-7DDAC8525191}"/>
    <cellStyle name="Note 2 7 2 2" xfId="2900" xr:uid="{0F067A51-6BAD-4248-9FAE-CA23E1A1D47B}"/>
    <cellStyle name="Note 2 7 2 2 2" xfId="4920" xr:uid="{2A4813F7-EDEA-4C48-A189-437178A0ED75}"/>
    <cellStyle name="Note 2 7 2 2 2 2" xfId="8409" xr:uid="{BB92511F-7C3D-4660-B51D-CE64804B26F6}"/>
    <cellStyle name="Note 2 7 2 2 2 2 2" xfId="15398" xr:uid="{9FE55327-79AD-4BD5-82EC-8B1BC1AE475C}"/>
    <cellStyle name="Note 2 7 2 2 2 2 2 2" xfId="35193" xr:uid="{A8AB9ECB-88C8-4256-9C09-E6131BCD7640}"/>
    <cellStyle name="Note 2 7 2 2 2 2 2 3" xfId="54191" xr:uid="{B679AD84-A16D-413E-A275-882B43B57A8B}"/>
    <cellStyle name="Note 2 7 2 2 2 2 3" xfId="21812" xr:uid="{44C7E841-287D-4B9D-AADC-7FDA77B6858E}"/>
    <cellStyle name="Note 2 7 2 2 2 2 3 2" xfId="41607" xr:uid="{EABA6826-F316-4FC7-B72B-EB88661C5BEB}"/>
    <cellStyle name="Note 2 7 2 2 2 2 3 3" xfId="60605" xr:uid="{0CA397D2-A21A-4530-9A5C-2F38ABFEB4C6}"/>
    <cellStyle name="Note 2 7 2 2 2 2 4" xfId="28206" xr:uid="{D22D3461-92B3-499E-B552-AE6D3C41C8A5}"/>
    <cellStyle name="Note 2 7 2 2 2 2 5" xfId="47204" xr:uid="{E4B544D6-87FB-40F9-941E-763B2CEC2381}"/>
    <cellStyle name="Note 2 7 2 2 2 3" xfId="12000" xr:uid="{1F3FAF6F-E10D-42B9-AE0E-02138EAA85AD}"/>
    <cellStyle name="Note 2 7 2 2 2 3 2" xfId="31795" xr:uid="{1576D762-86B4-4411-8FB3-AF5E1C33B250}"/>
    <cellStyle name="Note 2 7 2 2 2 3 3" xfId="50793" xr:uid="{4A817B61-464E-45BA-833A-CFB5622A5D0E}"/>
    <cellStyle name="Note 2 7 2 2 2 4" xfId="18423" xr:uid="{D349A655-3141-4BD2-A328-F2B7664E54F4}"/>
    <cellStyle name="Note 2 7 2 2 2 4 2" xfId="38218" xr:uid="{477142A7-A638-48AB-AA4A-71D1C4D02F3A}"/>
    <cellStyle name="Note 2 7 2 2 2 4 3" xfId="57216" xr:uid="{07722B8C-E526-4642-A135-7FF274FB5742}"/>
    <cellStyle name="Note 2 7 2 2 2 5" xfId="24784" xr:uid="{4AF0686A-AADE-448B-BFEB-E7CBC59F7022}"/>
    <cellStyle name="Note 2 7 2 2 2 6" xfId="43815" xr:uid="{C677BCF2-A9AB-4C1F-96DD-2B671028A149}"/>
    <cellStyle name="Note 2 7 2 2 3" xfId="6389" xr:uid="{500246A7-C05C-4AA9-943A-065BC006C1DD}"/>
    <cellStyle name="Note 2 7 2 2 3 2" xfId="13386" xr:uid="{0F23ADE5-48A0-4661-AD1B-7AD834895C72}"/>
    <cellStyle name="Note 2 7 2 2 3 2 2" xfId="33181" xr:uid="{02BFCB35-28B0-40E0-976E-CB47E7F1F021}"/>
    <cellStyle name="Note 2 7 2 2 3 2 3" xfId="52179" xr:uid="{E81A5184-8F47-4C59-946C-D8708BB32B35}"/>
    <cellStyle name="Note 2 7 2 2 3 3" xfId="19800" xr:uid="{41AA1B45-84CC-4014-9C8E-A433198DC004}"/>
    <cellStyle name="Note 2 7 2 2 3 3 2" xfId="39595" xr:uid="{BC005776-4387-4FC6-AF4C-C2FD182F5D9D}"/>
    <cellStyle name="Note 2 7 2 2 3 3 3" xfId="58593" xr:uid="{716EA402-A001-48D1-99CD-B2BD3AAAB010}"/>
    <cellStyle name="Note 2 7 2 2 3 4" xfId="26190" xr:uid="{FA838601-61A1-47E3-8200-F3219392DA0E}"/>
    <cellStyle name="Note 2 7 2 2 3 5" xfId="45192" xr:uid="{D36E6026-C762-4808-BF57-8277166B623A}"/>
    <cellStyle name="Note 2 7 2 2 4" xfId="9993" xr:uid="{B5365500-C64D-4DA6-A2D0-B6CE276DC001}"/>
    <cellStyle name="Note 2 7 2 2 4 2" xfId="29788" xr:uid="{E682A87F-DFB9-460C-8BEE-6FDDC77F065A}"/>
    <cellStyle name="Note 2 7 2 2 4 3" xfId="48786" xr:uid="{4C035193-C205-4667-8F82-0E6C23F6D943}"/>
    <cellStyle name="Note 2 7 2 2 5" xfId="16411" xr:uid="{A8914556-E7B5-4D20-8B88-6A36A26C4631}"/>
    <cellStyle name="Note 2 7 2 2 5 2" xfId="36206" xr:uid="{B2564E74-CE49-4867-85E6-BE9341AA7FE0}"/>
    <cellStyle name="Note 2 7 2 2 5 3" xfId="55204" xr:uid="{CE61378B-3DE4-4F47-B167-18D93433AC5D}"/>
    <cellStyle name="Note 2 7 2 2 6" xfId="22789" xr:uid="{1CDA8AD6-ECEA-4345-8EB2-E23DDD1C0496}"/>
    <cellStyle name="Note 2 7 2 3" xfId="4141" xr:uid="{8C1C7F7E-7001-4503-905C-81B92E263854}"/>
    <cellStyle name="Note 2 7 2 3 2" xfId="7630" xr:uid="{F75CBE15-283A-44E4-A4B0-E53950E9C9F5}"/>
    <cellStyle name="Note 2 7 2 3 2 2" xfId="14623" xr:uid="{32F4D0FA-1CF3-4FB1-ADA7-26B77B468013}"/>
    <cellStyle name="Note 2 7 2 3 2 2 2" xfId="34418" xr:uid="{0B2A2A78-C6E1-4C06-9493-73AB6BD413B3}"/>
    <cellStyle name="Note 2 7 2 3 2 2 3" xfId="53416" xr:uid="{8B7748DD-DBFE-4E1C-9242-0A920919370E}"/>
    <cellStyle name="Note 2 7 2 3 2 3" xfId="21037" xr:uid="{68C3FF65-2C82-4D64-8D8B-D0C8C76BBC18}"/>
    <cellStyle name="Note 2 7 2 3 2 3 2" xfId="40832" xr:uid="{42EB5946-77B6-4BA8-BB43-F860A216FE50}"/>
    <cellStyle name="Note 2 7 2 3 2 3 3" xfId="59830" xr:uid="{636F14A4-BEDC-4B0E-BA5F-F039C149E029}"/>
    <cellStyle name="Note 2 7 2 3 2 4" xfId="27429" xr:uid="{3F254B6F-FEE6-47D3-B1B2-AE08FFDDEE9E}"/>
    <cellStyle name="Note 2 7 2 3 2 5" xfId="46429" xr:uid="{BDB236E5-F8F8-4CDA-8894-E777D9897977}"/>
    <cellStyle name="Note 2 7 2 3 3" xfId="11225" xr:uid="{3B96FFB5-206F-4DE5-A17D-F810E7D28ABC}"/>
    <cellStyle name="Note 2 7 2 3 3 2" xfId="31020" xr:uid="{E5FE9FBC-E692-46B6-AFB2-6C1B6C078209}"/>
    <cellStyle name="Note 2 7 2 3 3 3" xfId="50018" xr:uid="{05157FDA-6345-4C15-930D-BBD033E17FC2}"/>
    <cellStyle name="Note 2 7 2 3 4" xfId="17648" xr:uid="{92FE977E-0EF7-43D9-A894-A3CC5092FBCC}"/>
    <cellStyle name="Note 2 7 2 3 4 2" xfId="37443" xr:uid="{E469DA76-11A4-43B4-960B-49A127C1B809}"/>
    <cellStyle name="Note 2 7 2 3 4 3" xfId="56441" xr:uid="{E6B432E8-F233-48C5-AC2A-99212B31E0E8}"/>
    <cellStyle name="Note 2 7 2 3 5" xfId="24008" xr:uid="{252708F1-09ED-4945-9B06-EE438871207C}"/>
    <cellStyle name="Note 2 7 2 3 6" xfId="43040" xr:uid="{FD90AEF6-555A-4034-A7CC-49A778A9FCF7}"/>
    <cellStyle name="Note 2 7 2 4" xfId="2972" xr:uid="{CC93926F-449E-4A4A-B50E-10AC2D9CE23E}"/>
    <cellStyle name="Note 2 7 2 4 2" xfId="6461" xr:uid="{BDD62DB7-19AE-4280-9AD7-73A4B86AB81C}"/>
    <cellStyle name="Note 2 7 2 4 2 2" xfId="13455" xr:uid="{F5C15919-ED72-4A7D-A141-D9B57671D213}"/>
    <cellStyle name="Note 2 7 2 4 2 2 2" xfId="33250" xr:uid="{EA17B1A2-EB24-4F35-94DC-27756C4E9347}"/>
    <cellStyle name="Note 2 7 2 4 2 2 3" xfId="52248" xr:uid="{98551AF9-8E1E-4E66-B9D6-BBA45B458C42}"/>
    <cellStyle name="Note 2 7 2 4 2 3" xfId="19869" xr:uid="{4CF2A192-8202-42C0-871C-AF4BD495AF45}"/>
    <cellStyle name="Note 2 7 2 4 2 3 2" xfId="39664" xr:uid="{973C48D6-BBF1-47CE-8DC3-C383FAC15ED9}"/>
    <cellStyle name="Note 2 7 2 4 2 3 3" xfId="58662" xr:uid="{660A9B02-87A9-4565-B317-AB1316FF6F87}"/>
    <cellStyle name="Note 2 7 2 4 2 4" xfId="26261" xr:uid="{B5D9C85C-DBA2-443F-BF08-997EBB24F8AD}"/>
    <cellStyle name="Note 2 7 2 4 2 5" xfId="45261" xr:uid="{3B21138A-B4EC-459E-97CF-54A2A6E199A2}"/>
    <cellStyle name="Note 2 7 2 4 3" xfId="10057" xr:uid="{9D229EF0-420F-4001-B386-BA612F037E6D}"/>
    <cellStyle name="Note 2 7 2 4 3 2" xfId="29852" xr:uid="{F2FEE708-BDCE-4E25-BFC2-58CB2F3E618C}"/>
    <cellStyle name="Note 2 7 2 4 3 3" xfId="48850" xr:uid="{CE937E42-3086-48F5-84FA-B2AA4D095533}"/>
    <cellStyle name="Note 2 7 2 4 4" xfId="16480" xr:uid="{5D772B36-8F7C-477A-B7D1-68F21617D936}"/>
    <cellStyle name="Note 2 7 2 4 4 2" xfId="36275" xr:uid="{ABD24C87-E6B0-4072-A5A4-CD804D709209}"/>
    <cellStyle name="Note 2 7 2 4 4 3" xfId="55273" xr:uid="{D5746532-1531-4FB4-83D6-AED6ACEB2215}"/>
    <cellStyle name="Note 2 7 2 4 5" xfId="22840" xr:uid="{B712C209-8F63-4B22-A74A-8AD44907E29D}"/>
    <cellStyle name="Note 2 7 2 4 6" xfId="41872" xr:uid="{48A24AE2-A617-4072-B190-73F6B082782D}"/>
    <cellStyle name="Note 2 7 2 5" xfId="5713" xr:uid="{C62D77A8-7D27-42BA-8E04-76B0C18ABEE3}"/>
    <cellStyle name="Note 2 7 2 5 2" xfId="12722" xr:uid="{92DE4103-492A-4243-8AB6-FF5DAFAF9627}"/>
    <cellStyle name="Note 2 7 2 5 2 2" xfId="32517" xr:uid="{114F60E5-21C3-4048-871E-C9E7C3E5DD8A}"/>
    <cellStyle name="Note 2 7 2 5 2 3" xfId="51515" xr:uid="{A12CEA78-41CB-4588-98A9-7C36370ECE25}"/>
    <cellStyle name="Note 2 7 2 5 3" xfId="19139" xr:uid="{D469B967-9F49-4160-BA82-44207683EE6D}"/>
    <cellStyle name="Note 2 7 2 5 3 2" xfId="38934" xr:uid="{936CBAB8-5E5B-4290-BFA9-25F4124EF7D6}"/>
    <cellStyle name="Note 2 7 2 5 3 3" xfId="57932" xr:uid="{76D703C7-2873-4C75-B625-703C4B03D5C5}"/>
    <cellStyle name="Note 2 7 2 5 4" xfId="25517" xr:uid="{30853F92-D91A-470D-8174-9E040251CA61}"/>
    <cellStyle name="Note 2 7 2 5 5" xfId="44531" xr:uid="{37C56D63-9CD6-4CA9-8C7A-8FBC3A6B35D1}"/>
    <cellStyle name="Note 2 7 2 6" xfId="9357" xr:uid="{EA76C554-9DCD-4FE1-AA4D-08D75A5B6B3C}"/>
    <cellStyle name="Note 2 7 2 6 2" xfId="29152" xr:uid="{274F207F-B135-449F-9406-009294FB2B32}"/>
    <cellStyle name="Note 2 7 2 6 3" xfId="48150" xr:uid="{5A1D4A89-D8E5-43A1-A228-2ED67E694200}"/>
    <cellStyle name="Note 2 7 2 7" xfId="15738" xr:uid="{AAE435E5-E2E6-4FCE-81A5-0051239437BC}"/>
    <cellStyle name="Note 2 7 2 7 2" xfId="35533" xr:uid="{A4673960-6103-4828-9DD3-CBF6DAE93486}"/>
    <cellStyle name="Note 2 7 2 7 3" xfId="54531" xr:uid="{D8D01EB8-0743-487A-9FA0-4B736D2B4321}"/>
    <cellStyle name="Note 2 7 3" xfId="2159" xr:uid="{55889CA5-6BAF-4196-926C-36054D1A4CF5}"/>
    <cellStyle name="Note 2 7 3 2" xfId="2924" xr:uid="{C8761D6E-AE05-4B12-B13C-9FB245FD7B12}"/>
    <cellStyle name="Note 2 7 3 2 2" xfId="4942" xr:uid="{CCF7D30E-12BC-4B77-9B16-AC49DF901616}"/>
    <cellStyle name="Note 2 7 3 2 2 2" xfId="8431" xr:uid="{BCEEC7E2-CC64-4A27-852F-7126861E5BEB}"/>
    <cellStyle name="Note 2 7 3 2 2 2 2" xfId="15420" xr:uid="{0274CEE9-7DC7-49EC-93B8-74D9B64EF5FF}"/>
    <cellStyle name="Note 2 7 3 2 2 2 2 2" xfId="35215" xr:uid="{FC53226A-FAD7-419B-806B-A873731C0256}"/>
    <cellStyle name="Note 2 7 3 2 2 2 2 3" xfId="54213" xr:uid="{88CE47CD-2A73-484D-8FDA-2E67848D9CBE}"/>
    <cellStyle name="Note 2 7 3 2 2 2 3" xfId="21834" xr:uid="{BC6372BD-70AE-4253-A898-9D6FFCBA1785}"/>
    <cellStyle name="Note 2 7 3 2 2 2 3 2" xfId="41629" xr:uid="{DFE0569C-45E4-41AA-97C4-CFC024AC77EF}"/>
    <cellStyle name="Note 2 7 3 2 2 2 3 3" xfId="60627" xr:uid="{4BC77694-F56B-4E69-B255-14E51D3FBB9C}"/>
    <cellStyle name="Note 2 7 3 2 2 2 4" xfId="28228" xr:uid="{BD0F2FEB-580A-47BD-8162-128501A36B27}"/>
    <cellStyle name="Note 2 7 3 2 2 2 5" xfId="47226" xr:uid="{C8ECFEFA-3CF0-469F-B4C7-9C9AFE3AE686}"/>
    <cellStyle name="Note 2 7 3 2 2 3" xfId="12022" xr:uid="{DBF1CDE5-E8C8-441C-87A2-1A20DAF789DD}"/>
    <cellStyle name="Note 2 7 3 2 2 3 2" xfId="31817" xr:uid="{4F2999E2-03B4-4BAC-B76F-2E3A2A8EFB94}"/>
    <cellStyle name="Note 2 7 3 2 2 3 3" xfId="50815" xr:uid="{8C972913-B4B8-497B-A0E8-DAABD7FBFE6D}"/>
    <cellStyle name="Note 2 7 3 2 2 4" xfId="18445" xr:uid="{1E354086-1CB5-41B0-B94A-AE11B662E39F}"/>
    <cellStyle name="Note 2 7 3 2 2 4 2" xfId="38240" xr:uid="{729BB96A-EEC6-4CFF-A827-8BB1B86E6766}"/>
    <cellStyle name="Note 2 7 3 2 2 4 3" xfId="57238" xr:uid="{81E9C659-FE7C-4299-8B4A-B0FB5338CF16}"/>
    <cellStyle name="Note 2 7 3 2 2 5" xfId="24806" xr:uid="{38C14472-D08B-4644-877B-A79F4836F47C}"/>
    <cellStyle name="Note 2 7 3 2 2 6" xfId="43837" xr:uid="{1F0CAA2B-1A33-423E-843F-129933D23AFD}"/>
    <cellStyle name="Note 2 7 3 2 3" xfId="6413" xr:uid="{FE73FFA7-040F-4D5C-A7AA-54D1CC4ED07A}"/>
    <cellStyle name="Note 2 7 3 2 3 2" xfId="13408" xr:uid="{C9621CA6-80F2-4DB6-BCE4-DE7F86BAFD5F}"/>
    <cellStyle name="Note 2 7 3 2 3 2 2" xfId="33203" xr:uid="{3BA15F75-BC03-4A31-B4E5-6B10139E17A2}"/>
    <cellStyle name="Note 2 7 3 2 3 2 3" xfId="52201" xr:uid="{FC98366E-FCA0-446C-9958-8BD00565B9E9}"/>
    <cellStyle name="Note 2 7 3 2 3 3" xfId="19822" xr:uid="{539C97E9-1DA6-448D-83B9-26AAD83F2AEA}"/>
    <cellStyle name="Note 2 7 3 2 3 3 2" xfId="39617" xr:uid="{15250BFA-893E-4968-973C-56B162FC3D33}"/>
    <cellStyle name="Note 2 7 3 2 3 3 3" xfId="58615" xr:uid="{89A0A582-2EB0-4AAA-933D-D7E9E6AB169E}"/>
    <cellStyle name="Note 2 7 3 2 3 4" xfId="26214" xr:uid="{E2A7B0EC-2E52-47E7-BB48-DE546CB3F9AE}"/>
    <cellStyle name="Note 2 7 3 2 3 5" xfId="45214" xr:uid="{D15ACF88-54F2-42F9-8686-76B376FEDBC6}"/>
    <cellStyle name="Note 2 7 3 2 4" xfId="10014" xr:uid="{260CBCFD-74FB-410B-8A36-77713C5ED7F3}"/>
    <cellStyle name="Note 2 7 3 2 4 2" xfId="29809" xr:uid="{738920F6-2D54-494E-AB10-DA3F020AD623}"/>
    <cellStyle name="Note 2 7 3 2 4 3" xfId="48807" xr:uid="{F2FA6821-CC2E-44FC-8AE2-613629CF5AEC}"/>
    <cellStyle name="Note 2 7 3 2 5" xfId="16433" xr:uid="{EE99EE3D-078F-4ADC-BEC5-8B36FB267E7D}"/>
    <cellStyle name="Note 2 7 3 2 5 2" xfId="36228" xr:uid="{470498B9-1D58-4CCB-936C-315D46629561}"/>
    <cellStyle name="Note 2 7 3 2 5 3" xfId="55226" xr:uid="{9DBDA368-48DF-45AA-ACA9-A254466DF7EE}"/>
    <cellStyle name="Note 2 7 3 2 6" xfId="22804" xr:uid="{305ED855-D0DC-4D56-AB0A-F75031B4107B}"/>
    <cellStyle name="Note 2 7 3 3" xfId="4163" xr:uid="{D7F2986D-6E80-438C-9CED-46213771AA62}"/>
    <cellStyle name="Note 2 7 3 3 2" xfId="7652" xr:uid="{341B163F-8716-4ABE-AA1E-2B2C741A6640}"/>
    <cellStyle name="Note 2 7 3 3 2 2" xfId="14645" xr:uid="{8E8D5930-3B62-468D-B953-CEC1773A0714}"/>
    <cellStyle name="Note 2 7 3 3 2 2 2" xfId="34440" xr:uid="{D01F46BA-0B0A-484B-8746-E7A58E419CFE}"/>
    <cellStyle name="Note 2 7 3 3 2 2 3" xfId="53438" xr:uid="{41FED88C-25C7-4AD6-B089-4398B6C96283}"/>
    <cellStyle name="Note 2 7 3 3 2 3" xfId="21059" xr:uid="{6829DB55-7775-4E1B-903D-7A29FE479458}"/>
    <cellStyle name="Note 2 7 3 3 2 3 2" xfId="40854" xr:uid="{2ECFED48-9EF4-4C27-AA24-5A34450C347F}"/>
    <cellStyle name="Note 2 7 3 3 2 3 3" xfId="59852" xr:uid="{3FC03B86-C2DA-40D4-ADC4-1CF055F6E09C}"/>
    <cellStyle name="Note 2 7 3 3 2 4" xfId="27451" xr:uid="{1766798F-74EE-455D-9A4C-385262229EAE}"/>
    <cellStyle name="Note 2 7 3 3 2 5" xfId="46451" xr:uid="{AAFD119E-F00F-44FF-94C6-414A89D8BF02}"/>
    <cellStyle name="Note 2 7 3 3 3" xfId="11247" xr:uid="{740C825C-0250-48E1-A84A-5142B65C28A6}"/>
    <cellStyle name="Note 2 7 3 3 3 2" xfId="31042" xr:uid="{69D42139-A093-4085-A019-5A3AE4708C43}"/>
    <cellStyle name="Note 2 7 3 3 3 3" xfId="50040" xr:uid="{3302CE94-3763-47C8-AD59-6BD3D2D1C7A9}"/>
    <cellStyle name="Note 2 7 3 3 4" xfId="17670" xr:uid="{10CA205F-E5D0-4B7C-A1A7-F08164C3A34B}"/>
    <cellStyle name="Note 2 7 3 3 4 2" xfId="37465" xr:uid="{B9B471B6-8DF9-4359-9C3A-A0EFB86A755C}"/>
    <cellStyle name="Note 2 7 3 3 4 3" xfId="56463" xr:uid="{F44FF0A0-6DC4-4E94-AAD9-0C29584E8354}"/>
    <cellStyle name="Note 2 7 3 3 5" xfId="24030" xr:uid="{C3E18E1D-C3AC-4878-A9FC-0F7FE1EE621B}"/>
    <cellStyle name="Note 2 7 3 3 6" xfId="43062" xr:uid="{DC58F972-477D-46E2-B05A-7080EFBCE5AB}"/>
    <cellStyle name="Note 2 7 3 4" xfId="3242" xr:uid="{797D4142-6B9C-4B44-96CB-7454F2A8E2E3}"/>
    <cellStyle name="Note 2 7 3 4 2" xfId="6731" xr:uid="{53DA3812-C1EE-4B2E-8A30-4A6D33790AEA}"/>
    <cellStyle name="Note 2 7 3 4 2 2" xfId="13725" xr:uid="{95A52C84-D89D-4DCB-A9A4-ADCE3F868388}"/>
    <cellStyle name="Note 2 7 3 4 2 2 2" xfId="33520" xr:uid="{574CEEA3-1865-4780-9AE7-F1EEEB42A01B}"/>
    <cellStyle name="Note 2 7 3 4 2 2 3" xfId="52518" xr:uid="{B1F1262E-E313-43AE-9989-81275FF60127}"/>
    <cellStyle name="Note 2 7 3 4 2 3" xfId="20139" xr:uid="{D3084C8F-6D2E-40F7-9BFA-1E41D9FCF778}"/>
    <cellStyle name="Note 2 7 3 4 2 3 2" xfId="39934" xr:uid="{AEAAA9FD-68F2-4D81-B2E0-364434A8F2EC}"/>
    <cellStyle name="Note 2 7 3 4 2 3 3" xfId="58932" xr:uid="{2D7C05DD-F08F-4A18-9028-4079ACAC3AE7}"/>
    <cellStyle name="Note 2 7 3 4 2 4" xfId="26531" xr:uid="{B9A2A598-C353-42A9-80B8-6DCA4E3AAACD}"/>
    <cellStyle name="Note 2 7 3 4 2 5" xfId="45531" xr:uid="{D05E220F-357C-466F-80C2-61AF15DEEEC3}"/>
    <cellStyle name="Note 2 7 3 4 3" xfId="10327" xr:uid="{3F480BFD-1774-4902-AD88-9487AB43A6E2}"/>
    <cellStyle name="Note 2 7 3 4 3 2" xfId="30122" xr:uid="{D4262A4D-98B2-41BF-889C-E4882876055E}"/>
    <cellStyle name="Note 2 7 3 4 3 3" xfId="49120" xr:uid="{816F8CD6-8365-4436-BCBE-C5C7FC4E2CA8}"/>
    <cellStyle name="Note 2 7 3 4 4" xfId="16750" xr:uid="{D95AB229-29FD-4289-81EC-BDBC017A42CD}"/>
    <cellStyle name="Note 2 7 3 4 4 2" xfId="36545" xr:uid="{7E2762A7-0F6C-46AC-8486-2273D8ED3554}"/>
    <cellStyle name="Note 2 7 3 4 4 3" xfId="55543" xr:uid="{346A20BE-0B3F-434C-876C-A5B48840D6A6}"/>
    <cellStyle name="Note 2 7 3 4 5" xfId="23110" xr:uid="{5550CE14-3F52-4B0A-BED8-46D9246EAB8E}"/>
    <cellStyle name="Note 2 7 3 4 6" xfId="42142" xr:uid="{53E3F419-D624-415F-9ABD-A98A912ED3B6}"/>
    <cellStyle name="Note 2 7 3 5" xfId="5738" xr:uid="{96CD5E8C-9BD7-4BDF-81D0-269ED6D57D6E}"/>
    <cellStyle name="Note 2 7 3 5 2" xfId="12744" xr:uid="{151BFC27-3A5F-4EE5-A1D9-D054B08351AF}"/>
    <cellStyle name="Note 2 7 3 5 2 2" xfId="32539" xr:uid="{9B3C5273-C115-43A1-B2CE-0EA25A81C735}"/>
    <cellStyle name="Note 2 7 3 5 2 3" xfId="51537" xr:uid="{43546380-47E5-4A25-95CC-1C0D9F635C80}"/>
    <cellStyle name="Note 2 7 3 5 3" xfId="19161" xr:uid="{E0304740-FA03-4D4C-89F9-6CBC44148176}"/>
    <cellStyle name="Note 2 7 3 5 3 2" xfId="38956" xr:uid="{6F4C92DA-8DE1-41B4-BD19-23BA7E5031E3}"/>
    <cellStyle name="Note 2 7 3 5 3 3" xfId="57954" xr:uid="{2ACBE9A4-F633-48B4-9AB9-6605D2E4D8AF}"/>
    <cellStyle name="Note 2 7 3 5 4" xfId="25541" xr:uid="{AF07D658-B7C8-4FB2-A1C0-CADD106DCFFC}"/>
    <cellStyle name="Note 2 7 3 5 5" xfId="44553" xr:uid="{A2EED901-AFCF-4A6F-B842-982137E1048E}"/>
    <cellStyle name="Note 2 7 3 6" xfId="9378" xr:uid="{471E3B4C-C99A-444D-8F77-4A68ACED9CAB}"/>
    <cellStyle name="Note 2 7 3 6 2" xfId="29173" xr:uid="{04805180-CCC0-4DC8-9ED1-B2D955FB4DA2}"/>
    <cellStyle name="Note 2 7 3 6 3" xfId="48171" xr:uid="{A3524BB3-050C-413A-B1EE-AAC93B827DA6}"/>
    <cellStyle name="Note 2 7 3 7" xfId="15760" xr:uid="{D1B3A144-3E79-4587-A186-2175DA622CCC}"/>
    <cellStyle name="Note 2 7 3 7 2" xfId="35555" xr:uid="{153DB7D7-6B56-4020-BABF-6CCEB8944563}"/>
    <cellStyle name="Note 2 7 3 7 3" xfId="54553" xr:uid="{8557A293-1B58-4E52-82B4-7BD533B45649}"/>
    <cellStyle name="Note 2 7 4" xfId="2175" xr:uid="{70F73533-8DEA-45CF-A9FF-91C99A6840F9}"/>
    <cellStyle name="Note 2 7 4 2" xfId="2940" xr:uid="{DB2148E1-7037-4391-AB56-6BE6FD90EC70}"/>
    <cellStyle name="Note 2 7 4 2 2" xfId="4958" xr:uid="{0A14D47F-59FE-41D8-BEFE-FBC2D989DC8C}"/>
    <cellStyle name="Note 2 7 4 2 2 2" xfId="8447" xr:uid="{5CC9D4A6-4692-4F41-BCF2-9C639D154F29}"/>
    <cellStyle name="Note 2 7 4 2 2 2 2" xfId="15436" xr:uid="{7EA4A3E8-089F-4D38-9DD7-4B052F4EDBEA}"/>
    <cellStyle name="Note 2 7 4 2 2 2 2 2" xfId="35231" xr:uid="{0C7755BB-CD4D-47C1-8955-117087485DD8}"/>
    <cellStyle name="Note 2 7 4 2 2 2 2 3" xfId="54229" xr:uid="{CC48FCEC-5683-41FE-8FD7-7C3E519F95BF}"/>
    <cellStyle name="Note 2 7 4 2 2 2 3" xfId="21850" xr:uid="{8DE2F651-E62A-475C-9CE2-196563CCFF22}"/>
    <cellStyle name="Note 2 7 4 2 2 2 3 2" xfId="41645" xr:uid="{3E8680F3-7B1F-4BB9-B0BA-510C21497F5B}"/>
    <cellStyle name="Note 2 7 4 2 2 2 3 3" xfId="60643" xr:uid="{801FEDE0-4782-4749-932E-AA40E01FB857}"/>
    <cellStyle name="Note 2 7 4 2 2 2 4" xfId="28244" xr:uid="{A59B27C9-BA3A-45C0-B5FE-DD0204B0C6E7}"/>
    <cellStyle name="Note 2 7 4 2 2 2 5" xfId="47242" xr:uid="{FDE4B6A1-5A86-46A4-B7C6-6B2AEC911AE3}"/>
    <cellStyle name="Note 2 7 4 2 2 3" xfId="12038" xr:uid="{9E2CDD93-F04B-4EF9-8EF8-D7FFC5C4FF7F}"/>
    <cellStyle name="Note 2 7 4 2 2 3 2" xfId="31833" xr:uid="{DD86D6A0-31B5-4140-A85B-5678A674010D}"/>
    <cellStyle name="Note 2 7 4 2 2 3 3" xfId="50831" xr:uid="{458A34C2-4B3A-416C-9180-875C520EE3C4}"/>
    <cellStyle name="Note 2 7 4 2 2 4" xfId="18461" xr:uid="{FFF8ABDD-14DC-475F-AB87-FC5198482A50}"/>
    <cellStyle name="Note 2 7 4 2 2 4 2" xfId="38256" xr:uid="{E685C292-7DFF-4312-B33B-D815B04BE639}"/>
    <cellStyle name="Note 2 7 4 2 2 4 3" xfId="57254" xr:uid="{E02C78F5-1407-4DFD-9B3A-5224608234B4}"/>
    <cellStyle name="Note 2 7 4 2 2 5" xfId="24822" xr:uid="{E7706BA8-2185-4227-B8CE-33D8678FD430}"/>
    <cellStyle name="Note 2 7 4 2 2 6" xfId="43853" xr:uid="{1935B6C7-36C0-4D54-93EA-5B7B216E9C2B}"/>
    <cellStyle name="Note 2 7 4 2 3" xfId="6429" xr:uid="{4DCF65F1-0BB9-4E07-95EB-D265DAFD2B61}"/>
    <cellStyle name="Note 2 7 4 2 3 2" xfId="13424" xr:uid="{867FD6C7-85B3-475B-90AA-FF88E735C41F}"/>
    <cellStyle name="Note 2 7 4 2 3 2 2" xfId="33219" xr:uid="{11A08B0A-D336-4CF1-BAD8-27F499CB8FDF}"/>
    <cellStyle name="Note 2 7 4 2 3 2 3" xfId="52217" xr:uid="{7C6ED9E2-F049-4C3F-927C-7269AEF35D0D}"/>
    <cellStyle name="Note 2 7 4 2 3 3" xfId="19838" xr:uid="{FF9D089F-ACD2-428E-8FD0-F0BC03D6CEB5}"/>
    <cellStyle name="Note 2 7 4 2 3 3 2" xfId="39633" xr:uid="{AB649B27-1087-4C14-B57D-ECAD2C4E4B8E}"/>
    <cellStyle name="Note 2 7 4 2 3 3 3" xfId="58631" xr:uid="{336FD36B-7C18-4BF6-AD84-CEC8236178F2}"/>
    <cellStyle name="Note 2 7 4 2 3 4" xfId="26230" xr:uid="{5C72A415-52D2-4B9B-A7BF-BF57D625D9BA}"/>
    <cellStyle name="Note 2 7 4 2 3 5" xfId="45230" xr:uid="{C92BD4B8-7008-4AEE-81B7-6157DE4F8EF5}"/>
    <cellStyle name="Note 2 7 4 2 4" xfId="10027" xr:uid="{28CCE3A8-6CAA-4E1D-B207-0600E0104C5B}"/>
    <cellStyle name="Note 2 7 4 2 4 2" xfId="29822" xr:uid="{B61D0856-A7DE-48E4-8D22-AB6021F021B7}"/>
    <cellStyle name="Note 2 7 4 2 4 3" xfId="48820" xr:uid="{1A7EE49F-DE5B-4BB0-AB73-48EB8EC6E4FB}"/>
    <cellStyle name="Note 2 7 4 2 5" xfId="16449" xr:uid="{D4D1EF39-05C1-4F11-A43C-CAC957E45EE2}"/>
    <cellStyle name="Note 2 7 4 2 5 2" xfId="36244" xr:uid="{DEB93158-5F4E-4045-A262-BE55145C85E2}"/>
    <cellStyle name="Note 2 7 4 2 5 3" xfId="55242" xr:uid="{22917404-3F2E-49C5-9852-1F3F30E71C7A}"/>
    <cellStyle name="Note 2 7 4 2 6" xfId="22814" xr:uid="{609E682F-8883-49D7-B451-890017C64BB8}"/>
    <cellStyle name="Note 2 7 4 3" xfId="4179" xr:uid="{8F1BD191-DF3D-44D0-BD7A-41B6A96DF770}"/>
    <cellStyle name="Note 2 7 4 3 2" xfId="7668" xr:uid="{A898B6E3-8226-4BB0-83F6-1204074D1C03}"/>
    <cellStyle name="Note 2 7 4 3 2 2" xfId="14661" xr:uid="{BEE96F34-6935-4D38-8AE2-AD8B9773A6F8}"/>
    <cellStyle name="Note 2 7 4 3 2 2 2" xfId="34456" xr:uid="{4A280CA2-7F04-4858-B711-9D9F707A756D}"/>
    <cellStyle name="Note 2 7 4 3 2 2 3" xfId="53454" xr:uid="{58169156-A0FA-48D1-8688-4B228D88F6BC}"/>
    <cellStyle name="Note 2 7 4 3 2 3" xfId="21075" xr:uid="{9EB70FD5-A63A-448B-B08B-3B6DEBD5D652}"/>
    <cellStyle name="Note 2 7 4 3 2 3 2" xfId="40870" xr:uid="{F4C096B8-CEB0-43D3-AE0D-BBA41D41DC82}"/>
    <cellStyle name="Note 2 7 4 3 2 3 3" xfId="59868" xr:uid="{BD13F434-9814-429A-86EF-6E5D4B5486AD}"/>
    <cellStyle name="Note 2 7 4 3 2 4" xfId="27467" xr:uid="{45457E70-8474-48B2-B478-E6A62729390E}"/>
    <cellStyle name="Note 2 7 4 3 2 5" xfId="46467" xr:uid="{D46AB982-6726-41E3-BB5B-48DC89F930B5}"/>
    <cellStyle name="Note 2 7 4 3 3" xfId="11263" xr:uid="{2909880B-9938-4873-86D1-1BF00D8CE367}"/>
    <cellStyle name="Note 2 7 4 3 3 2" xfId="31058" xr:uid="{405B0FC8-3DA7-4CF4-AA18-43E054E66727}"/>
    <cellStyle name="Note 2 7 4 3 3 3" xfId="50056" xr:uid="{29926501-758F-4779-8BDF-49504779D147}"/>
    <cellStyle name="Note 2 7 4 3 4" xfId="17686" xr:uid="{154B0344-B79E-437D-8CA5-3FB97AE9B526}"/>
    <cellStyle name="Note 2 7 4 3 4 2" xfId="37481" xr:uid="{0231C0CA-692A-4544-A316-BE67FDAE66BB}"/>
    <cellStyle name="Note 2 7 4 3 4 3" xfId="56479" xr:uid="{B89AA8B2-18BF-491D-AC3B-BED0C8C7816A}"/>
    <cellStyle name="Note 2 7 4 3 5" xfId="24046" xr:uid="{45870B55-84F5-40DD-8EE5-30E959C10894}"/>
    <cellStyle name="Note 2 7 4 3 6" xfId="43078" xr:uid="{A2F7EDC8-B524-43A8-82B3-E447AE180890}"/>
    <cellStyle name="Note 2 7 4 4" xfId="3234" xr:uid="{93A5D6B2-FB91-4DF0-BF6E-66E66949E0BF}"/>
    <cellStyle name="Note 2 7 4 4 2" xfId="6723" xr:uid="{5E1AD126-B0EB-4BE0-B2A0-3F1D2ADBC40C}"/>
    <cellStyle name="Note 2 7 4 4 2 2" xfId="13717" xr:uid="{D4409076-3CE2-413D-A018-B68D4E058E98}"/>
    <cellStyle name="Note 2 7 4 4 2 2 2" xfId="33512" xr:uid="{FDD1A8AF-C6E9-4EDF-A1CC-D9619C35BE3A}"/>
    <cellStyle name="Note 2 7 4 4 2 2 3" xfId="52510" xr:uid="{8EDB541B-6B43-4D90-A15F-F28ED08C545E}"/>
    <cellStyle name="Note 2 7 4 4 2 3" xfId="20131" xr:uid="{A0EA06A3-CCE3-49F5-9A3D-6D5A572C0D00}"/>
    <cellStyle name="Note 2 7 4 4 2 3 2" xfId="39926" xr:uid="{2FD85CF7-232B-47FB-84DB-EC7B03770D9F}"/>
    <cellStyle name="Note 2 7 4 4 2 3 3" xfId="58924" xr:uid="{E1CD416C-37EB-49AC-B536-468CDB749405}"/>
    <cellStyle name="Note 2 7 4 4 2 4" xfId="26523" xr:uid="{D2FE1FDD-A7DD-42DD-8FE4-45935F27D26C}"/>
    <cellStyle name="Note 2 7 4 4 2 5" xfId="45523" xr:uid="{05EEAC5D-BD7E-442B-9345-F07E2CAB15DE}"/>
    <cellStyle name="Note 2 7 4 4 3" xfId="10319" xr:uid="{E151CDE1-F40E-4215-88A0-317AF152E738}"/>
    <cellStyle name="Note 2 7 4 4 3 2" xfId="30114" xr:uid="{41A7862E-B716-4B6D-BD75-6E1CF46EAAE9}"/>
    <cellStyle name="Note 2 7 4 4 3 3" xfId="49112" xr:uid="{ACB2F486-2C2C-4C3F-AB99-90F1E79B2213}"/>
    <cellStyle name="Note 2 7 4 4 4" xfId="16742" xr:uid="{9EEFCB14-5F91-4285-9E5E-432619892065}"/>
    <cellStyle name="Note 2 7 4 4 4 2" xfId="36537" xr:uid="{73317BC8-1820-4122-BE85-FC4C5E63EBA6}"/>
    <cellStyle name="Note 2 7 4 4 4 3" xfId="55535" xr:uid="{80CD3385-8EDD-4CB1-900C-3A53ABAD9A8B}"/>
    <cellStyle name="Note 2 7 4 4 5" xfId="23102" xr:uid="{A4233355-BDC1-4F66-A3A9-73498F78526F}"/>
    <cellStyle name="Note 2 7 4 4 6" xfId="42134" xr:uid="{C20544EE-EC33-4DDF-A898-5BC49419AEAF}"/>
    <cellStyle name="Note 2 7 4 5" xfId="5754" xr:uid="{FCDC4F5B-FD7E-4B49-BE2E-8B0A32E321E7}"/>
    <cellStyle name="Note 2 7 4 5 2" xfId="12760" xr:uid="{A490B7E4-7972-48F7-8A6A-AB669D975C0A}"/>
    <cellStyle name="Note 2 7 4 5 2 2" xfId="32555" xr:uid="{1F652285-A07B-4FC6-AD5F-BFBB5EBA936F}"/>
    <cellStyle name="Note 2 7 4 5 2 3" xfId="51553" xr:uid="{7246C2C2-E880-40C2-BF60-EC70767E67D8}"/>
    <cellStyle name="Note 2 7 4 5 3" xfId="19177" xr:uid="{EE7D2DAF-38B8-4C76-AA10-AE31FD4CA42D}"/>
    <cellStyle name="Note 2 7 4 5 3 2" xfId="38972" xr:uid="{4F086CC8-6EE1-4FDA-98A9-FF5A06C46388}"/>
    <cellStyle name="Note 2 7 4 5 3 3" xfId="57970" xr:uid="{574A56D6-AFE6-4EBE-BC7A-4AAA86799637}"/>
    <cellStyle name="Note 2 7 4 5 4" xfId="25557" xr:uid="{A7BC22C1-8BE4-42BA-BF0E-BEFBD40B24D6}"/>
    <cellStyle name="Note 2 7 4 5 5" xfId="44569" xr:uid="{B7D50883-EFFA-4E37-B2B1-52FD5CB7089D}"/>
    <cellStyle name="Note 2 7 4 6" xfId="9392" xr:uid="{FFD22103-7043-4456-AF51-44B67B77C579}"/>
    <cellStyle name="Note 2 7 4 6 2" xfId="29187" xr:uid="{6625B812-6C2C-4CE1-9475-ECC9D93A29EA}"/>
    <cellStyle name="Note 2 7 4 6 3" xfId="48185" xr:uid="{91D8F8A7-1D68-4000-A291-E9350FFEE1FA}"/>
    <cellStyle name="Note 2 7 4 7" xfId="15776" xr:uid="{12D936A4-677B-4C7E-A7BD-F7D39FFA31D6}"/>
    <cellStyle name="Note 2 7 4 7 2" xfId="35571" xr:uid="{1DE4267F-1155-4BCB-A764-29114E11D854}"/>
    <cellStyle name="Note 2 7 4 7 3" xfId="54569" xr:uid="{5D26B09E-165A-436B-8E70-3157C59A1587}"/>
    <cellStyle name="Note 2 7 5" xfId="2188" xr:uid="{5D025963-ADC8-4945-8949-907B65AD56F9}"/>
    <cellStyle name="Note 2 7 5 2" xfId="2953" xr:uid="{C71B4AD4-5303-4578-918C-63F21F9C421B}"/>
    <cellStyle name="Note 2 7 5 2 2" xfId="4971" xr:uid="{0C8E32B9-CC16-4042-BEB4-83237741CAF4}"/>
    <cellStyle name="Note 2 7 5 2 2 2" xfId="8460" xr:uid="{1459E238-3ADB-464B-BD70-05B6E733E034}"/>
    <cellStyle name="Note 2 7 5 2 2 2 2" xfId="15449" xr:uid="{79C827B0-EA79-4483-A21E-AE2A6C804192}"/>
    <cellStyle name="Note 2 7 5 2 2 2 2 2" xfId="35244" xr:uid="{38FC3505-EC77-43A0-A665-B0460E713975}"/>
    <cellStyle name="Note 2 7 5 2 2 2 2 3" xfId="54242" xr:uid="{AF783DAB-0A96-4AFC-8A56-B4DDA3AD1F1D}"/>
    <cellStyle name="Note 2 7 5 2 2 2 3" xfId="21863" xr:uid="{39B07116-9371-49BD-9701-47DBB80A97E7}"/>
    <cellStyle name="Note 2 7 5 2 2 2 3 2" xfId="41658" xr:uid="{832271B4-D969-4162-9AAC-66AAE9BA3217}"/>
    <cellStyle name="Note 2 7 5 2 2 2 3 3" xfId="60656" xr:uid="{A821112B-F55B-4E18-90A7-C4AA13C63C7E}"/>
    <cellStyle name="Note 2 7 5 2 2 2 4" xfId="28257" xr:uid="{CA4D317C-B75E-42EF-81CD-1C1EF43B17B7}"/>
    <cellStyle name="Note 2 7 5 2 2 2 5" xfId="47255" xr:uid="{B1AD5472-E959-450C-AFCE-7AED88C6F90B}"/>
    <cellStyle name="Note 2 7 5 2 2 3" xfId="12051" xr:uid="{A907E979-32B2-4EF1-A2F0-2318B10E33CD}"/>
    <cellStyle name="Note 2 7 5 2 2 3 2" xfId="31846" xr:uid="{2D180F5B-9431-4F3D-81E9-F1C73F48022C}"/>
    <cellStyle name="Note 2 7 5 2 2 3 3" xfId="50844" xr:uid="{58597533-9D27-4C6D-B1F4-819093743EBA}"/>
    <cellStyle name="Note 2 7 5 2 2 4" xfId="18474" xr:uid="{32E72F48-8374-45C9-AB57-1C9BE05DD493}"/>
    <cellStyle name="Note 2 7 5 2 2 4 2" xfId="38269" xr:uid="{55363AA7-253E-4FAF-93FB-227E54B6B43E}"/>
    <cellStyle name="Note 2 7 5 2 2 4 3" xfId="57267" xr:uid="{8533EFD5-8CA2-4FD6-A644-7BE43FBB7CD5}"/>
    <cellStyle name="Note 2 7 5 2 2 5" xfId="24835" xr:uid="{E535A9EA-F9A9-4F2A-8F49-94FA10E44475}"/>
    <cellStyle name="Note 2 7 5 2 2 6" xfId="43866" xr:uid="{4E6559C8-FDBE-4684-BEA7-B67EE4592FCE}"/>
    <cellStyle name="Note 2 7 5 2 3" xfId="6442" xr:uid="{7D07E4CD-7C68-4141-BE0B-84FA3E7BCC26}"/>
    <cellStyle name="Note 2 7 5 2 3 2" xfId="13437" xr:uid="{7CADB7C5-0678-48E5-9556-E0FA020529C8}"/>
    <cellStyle name="Note 2 7 5 2 3 2 2" xfId="33232" xr:uid="{85CE98B4-644E-4529-8F63-1E717BDCF7FC}"/>
    <cellStyle name="Note 2 7 5 2 3 2 3" xfId="52230" xr:uid="{A96F0B8D-4A53-45B1-B4FC-B94B01CB6767}"/>
    <cellStyle name="Note 2 7 5 2 3 3" xfId="19851" xr:uid="{B6C3B8EE-4517-49E6-9D2A-AE1BD082E2A4}"/>
    <cellStyle name="Note 2 7 5 2 3 3 2" xfId="39646" xr:uid="{3718568B-3272-4DAE-999B-6EBF3AEBA1FA}"/>
    <cellStyle name="Note 2 7 5 2 3 3 3" xfId="58644" xr:uid="{BB288E7A-488C-4C96-BAD4-5E044BF22E3E}"/>
    <cellStyle name="Note 2 7 5 2 3 4" xfId="26243" xr:uid="{49414B20-98C0-437C-96F1-4A993B143124}"/>
    <cellStyle name="Note 2 7 5 2 3 5" xfId="45243" xr:uid="{DF6349BD-7382-4381-B151-1C7D88B6A7E5}"/>
    <cellStyle name="Note 2 7 5 2 4" xfId="10039" xr:uid="{8C93DF24-52E9-42DB-9B06-350910502B80}"/>
    <cellStyle name="Note 2 7 5 2 4 2" xfId="29834" xr:uid="{CB59683A-FEC1-48E8-9A7A-E640494561DD}"/>
    <cellStyle name="Note 2 7 5 2 4 3" xfId="48832" xr:uid="{C5021B85-C51C-488E-B759-17E0765C9718}"/>
    <cellStyle name="Note 2 7 5 2 5" xfId="16462" xr:uid="{895AC257-88A8-4459-8FA4-4542F22B8CE4}"/>
    <cellStyle name="Note 2 7 5 2 5 2" xfId="36257" xr:uid="{A6401BBD-E3C3-4D3E-A376-C646DD58F621}"/>
    <cellStyle name="Note 2 7 5 2 5 3" xfId="55255" xr:uid="{27F4EDA4-8F31-41EB-9886-E9E219248AF8}"/>
    <cellStyle name="Note 2 7 5 2 6" xfId="22823" xr:uid="{0D6894FB-EEE1-4D7E-8FCE-A5FF3CAD4EC7}"/>
    <cellStyle name="Note 2 7 5 3" xfId="4192" xr:uid="{2EF4ECEE-DE85-4CC6-B5DF-0F06143C8829}"/>
    <cellStyle name="Note 2 7 5 3 2" xfId="7681" xr:uid="{B464DD63-1C56-4618-A5F2-5F332C181099}"/>
    <cellStyle name="Note 2 7 5 3 2 2" xfId="14674" xr:uid="{B875D198-AF90-4EE7-B00D-E90FE48A4425}"/>
    <cellStyle name="Note 2 7 5 3 2 2 2" xfId="34469" xr:uid="{5F3695F9-4D55-44E5-AA52-D4B83049BA1B}"/>
    <cellStyle name="Note 2 7 5 3 2 2 3" xfId="53467" xr:uid="{66C899A0-D87A-45B0-9845-7DFFA30DA9A9}"/>
    <cellStyle name="Note 2 7 5 3 2 3" xfId="21088" xr:uid="{911BC8A8-1B2A-4199-B84A-7D727061FBA1}"/>
    <cellStyle name="Note 2 7 5 3 2 3 2" xfId="40883" xr:uid="{6DE2D5FC-E173-4B01-9616-6DA121688873}"/>
    <cellStyle name="Note 2 7 5 3 2 3 3" xfId="59881" xr:uid="{7B7BF234-1849-422A-AE59-6597D75441BA}"/>
    <cellStyle name="Note 2 7 5 3 2 4" xfId="27480" xr:uid="{3F52B36E-732B-484D-9CE9-B761E1280FE4}"/>
    <cellStyle name="Note 2 7 5 3 2 5" xfId="46480" xr:uid="{4E869439-A7CA-44B5-A674-A6EC23145FE6}"/>
    <cellStyle name="Note 2 7 5 3 3" xfId="11276" xr:uid="{6C6CB131-3AD9-404E-94F9-C18B1BB9E73D}"/>
    <cellStyle name="Note 2 7 5 3 3 2" xfId="31071" xr:uid="{A5CBD78C-532F-4D78-A461-3AF581E824E5}"/>
    <cellStyle name="Note 2 7 5 3 3 3" xfId="50069" xr:uid="{AB1ECA2A-23C4-4A00-A94C-1C1DEF7E24C8}"/>
    <cellStyle name="Note 2 7 5 3 4" xfId="17699" xr:uid="{C564F454-CE67-4FD6-85D4-40AE1E891477}"/>
    <cellStyle name="Note 2 7 5 3 4 2" xfId="37494" xr:uid="{49031895-41AD-4FC9-B356-DD27EAC5BEA6}"/>
    <cellStyle name="Note 2 7 5 3 4 3" xfId="56492" xr:uid="{FE121331-4973-4225-B271-25021513733D}"/>
    <cellStyle name="Note 2 7 5 3 5" xfId="24059" xr:uid="{2F26F1F6-3E88-4E0C-BAB5-F0B87539729B}"/>
    <cellStyle name="Note 2 7 5 3 6" xfId="43091" xr:uid="{BD6BC021-F85E-4B41-86FA-411D179680BC}"/>
    <cellStyle name="Note 2 7 5 4" xfId="143" xr:uid="{CDD36A8D-8EB9-4D3E-AD95-DBC41C4C05B7}"/>
    <cellStyle name="Note 2 7 5 4 2" xfId="5015" xr:uid="{5AB24B77-59BC-4B0E-BE86-0068851236C1}"/>
    <cellStyle name="Note 2 7 5 4 2 2" xfId="12088" xr:uid="{50FF56E8-8EE3-474D-A8DE-CCDE24F40F83}"/>
    <cellStyle name="Note 2 7 5 4 2 2 2" xfId="31883" xr:uid="{BDBEBFF5-E038-42EB-8ED8-D68CFC7EE433}"/>
    <cellStyle name="Note 2 7 5 4 2 2 3" xfId="50881" xr:uid="{510B64D4-968C-4212-9803-8670A845293E}"/>
    <cellStyle name="Note 2 7 5 4 2 3" xfId="18511" xr:uid="{F8FDB6CF-9CD1-40FF-BC39-9002558DC005}"/>
    <cellStyle name="Note 2 7 5 4 2 3 2" xfId="38306" xr:uid="{DC688B5F-E869-4F1A-B08A-BD45A7040731}"/>
    <cellStyle name="Note 2 7 5 4 2 3 3" xfId="57304" xr:uid="{F855DE19-A6EC-46C7-8ED7-8910213668D0}"/>
    <cellStyle name="Note 2 7 5 4 2 4" xfId="24873" xr:uid="{1DB31A3D-3F58-4D1C-98E2-CB5D3F420A17}"/>
    <cellStyle name="Note 2 7 5 4 2 5" xfId="43903" xr:uid="{D84E8A77-F95A-4438-A89E-11F146CD1E34}"/>
    <cellStyle name="Note 2 7 5 4 3" xfId="8521" xr:uid="{FD731CC1-4422-44AB-BFE5-B4BC4485B57C}"/>
    <cellStyle name="Note 2 7 5 4 3 2" xfId="28318" xr:uid="{2E38B700-172D-45E5-80DC-4A4178D18332}"/>
    <cellStyle name="Note 2 7 5 4 3 3" xfId="47316" xr:uid="{AC0CE6CC-88A2-46DF-9F9B-28DD7765A347}"/>
    <cellStyle name="Note 2 7 5 4 4" xfId="9416" xr:uid="{30EAD263-2BFE-4BE2-935D-DE01A706E6C8}"/>
    <cellStyle name="Note 2 7 5 4 4 2" xfId="29211" xr:uid="{0066795B-4B62-473D-A231-C2C7E698C712}"/>
    <cellStyle name="Note 2 7 5 4 4 3" xfId="48209" xr:uid="{04DFA3E8-1460-40F1-8692-F01BD6C37B1A}"/>
    <cellStyle name="Note 2 7 5 4 5" xfId="21913" xr:uid="{FB772295-E0DD-4472-A427-B07B08E6DD88}"/>
    <cellStyle name="Note 2 7 5 4 6" xfId="22028" xr:uid="{26609D2F-ADB2-4873-AD5F-D94162DF9782}"/>
    <cellStyle name="Note 2 7 5 5" xfId="5767" xr:uid="{6C4B7718-3834-4D98-8303-69F355379BD9}"/>
    <cellStyle name="Note 2 7 5 5 2" xfId="12773" xr:uid="{698EE9B6-61E6-4016-AA5D-0DB7DE453292}"/>
    <cellStyle name="Note 2 7 5 5 2 2" xfId="32568" xr:uid="{8404310C-DDD5-4E97-88CA-5E46234484EA}"/>
    <cellStyle name="Note 2 7 5 5 2 3" xfId="51566" xr:uid="{3DAB18BC-D7D4-4096-9B0D-EF562F4A3797}"/>
    <cellStyle name="Note 2 7 5 5 3" xfId="19190" xr:uid="{FC8188B6-FEB7-4D1E-B325-C710EC27A6BF}"/>
    <cellStyle name="Note 2 7 5 5 3 2" xfId="38985" xr:uid="{FB1DB569-7DC6-435B-8E88-789221751347}"/>
    <cellStyle name="Note 2 7 5 5 3 3" xfId="57983" xr:uid="{CF615BCA-CE0E-47E0-A986-2A0FC92B5119}"/>
    <cellStyle name="Note 2 7 5 5 4" xfId="25570" xr:uid="{45E3F236-FD50-456F-93E3-85B5BD48CEA6}"/>
    <cellStyle name="Note 2 7 5 5 5" xfId="44582" xr:uid="{EDC2B8B0-3FED-4240-9C5C-05D42397659B}"/>
    <cellStyle name="Note 2 7 5 6" xfId="9403" xr:uid="{E5529DB0-614D-4276-A279-A30E0A70F6E9}"/>
    <cellStyle name="Note 2 7 5 6 2" xfId="29198" xr:uid="{E0E97FC7-430B-4B65-AF98-E106F1991107}"/>
    <cellStyle name="Note 2 7 5 6 3" xfId="48196" xr:uid="{34221A84-42A1-4DAC-8CF9-5F1F865E651D}"/>
    <cellStyle name="Note 2 7 5 7" xfId="15789" xr:uid="{24DD7C77-6443-450F-8B20-89109E9A264F}"/>
    <cellStyle name="Note 2 7 5 7 2" xfId="35584" xr:uid="{F9375A90-846C-449D-8448-5FC52745DF9B}"/>
    <cellStyle name="Note 2 7 5 7 3" xfId="54582" xr:uid="{C4BB143E-E221-41F0-94D0-B49D31272CA1}"/>
    <cellStyle name="Note 2 7 6" xfId="2375" xr:uid="{ACB19CE5-3ABC-4363-815C-03223B6C0AB2}"/>
    <cellStyle name="Note 2 7 6 2" xfId="4410" xr:uid="{14FA6E4D-5E88-41DA-86CB-BA16584D4B0E}"/>
    <cellStyle name="Note 2 7 6 2 2" xfId="7899" xr:uid="{D49277C7-E4EB-4CEA-B2C1-ACDC385638D8}"/>
    <cellStyle name="Note 2 7 6 2 2 2" xfId="14888" xr:uid="{46EF5AF4-A64B-4C38-8492-B9639CA207D5}"/>
    <cellStyle name="Note 2 7 6 2 2 2 2" xfId="34683" xr:uid="{21C581C1-F563-43AB-8B9D-808A3F8169A3}"/>
    <cellStyle name="Note 2 7 6 2 2 2 3" xfId="53681" xr:uid="{EFAC3ADD-8F4B-426A-BA56-5636702F2745}"/>
    <cellStyle name="Note 2 7 6 2 2 3" xfId="21302" xr:uid="{2D81751C-9DB6-476F-9CB0-74F070ECEDBF}"/>
    <cellStyle name="Note 2 7 6 2 2 3 2" xfId="41097" xr:uid="{5BEA22FF-A018-422F-A89A-5BDD4BCDD61F}"/>
    <cellStyle name="Note 2 7 6 2 2 3 3" xfId="60095" xr:uid="{97AC8CD5-3874-4E38-B2ED-268D1DEEAD11}"/>
    <cellStyle name="Note 2 7 6 2 2 4" xfId="27696" xr:uid="{9E5E4F31-947B-48BF-8EDD-6E4629AA96DE}"/>
    <cellStyle name="Note 2 7 6 2 2 5" xfId="46694" xr:uid="{90EE1D23-4E17-45AD-B371-2E3CCC15E674}"/>
    <cellStyle name="Note 2 7 6 2 3" xfId="11490" xr:uid="{16AC5D46-E9F4-4F66-97F4-5EC2E38DF5EA}"/>
    <cellStyle name="Note 2 7 6 2 3 2" xfId="31285" xr:uid="{489A2282-C6D0-48A9-B265-A1CFF11D8D0E}"/>
    <cellStyle name="Note 2 7 6 2 3 3" xfId="50283" xr:uid="{05D118F0-4095-41F1-BC99-3E23317BC1FE}"/>
    <cellStyle name="Note 2 7 6 2 4" xfId="17913" xr:uid="{7C9CE342-3D33-4326-AA61-85E70E0C17DB}"/>
    <cellStyle name="Note 2 7 6 2 4 2" xfId="37708" xr:uid="{686001B2-1823-46D5-8923-E7CD69AEABB4}"/>
    <cellStyle name="Note 2 7 6 2 4 3" xfId="56706" xr:uid="{0A3BA2A0-79F8-46B6-BD18-0503251C78E1}"/>
    <cellStyle name="Note 2 7 6 2 5" xfId="24274" xr:uid="{395D7D0F-BFEB-4B7B-ACA5-4ECA068EAF08}"/>
    <cellStyle name="Note 2 7 6 2 6" xfId="43305" xr:uid="{5D422BA9-5056-4733-BCB6-3A2E871012BC}"/>
    <cellStyle name="Note 2 7 6 3" xfId="5876" xr:uid="{5F7A6C52-0F64-41D0-8DA4-EB94FCD4C5D8}"/>
    <cellStyle name="Note 2 7 6 3 2" xfId="12879" xr:uid="{CBB6A9E9-1F4D-4E2D-B164-8645785FFBFD}"/>
    <cellStyle name="Note 2 7 6 3 2 2" xfId="32674" xr:uid="{FEA752AF-CB28-4DB1-9B8D-EF189E5FCC2F}"/>
    <cellStyle name="Note 2 7 6 3 2 3" xfId="51672" xr:uid="{E81FC8FA-874D-4F9B-97EF-ADD130106B02}"/>
    <cellStyle name="Note 2 7 6 3 3" xfId="19294" xr:uid="{3B48968B-96F8-4992-B4FD-98DB81D47916}"/>
    <cellStyle name="Note 2 7 6 3 3 2" xfId="39089" xr:uid="{5958485F-DF2A-4A9B-893A-1A7EDC73F4A4}"/>
    <cellStyle name="Note 2 7 6 3 3 3" xfId="58087" xr:uid="{28C2F174-417F-443F-80EE-19392930AFD4}"/>
    <cellStyle name="Note 2 7 6 3 4" xfId="25677" xr:uid="{D8F30D40-2EE3-4A25-84EB-A2466829F4B2}"/>
    <cellStyle name="Note 2 7 6 3 5" xfId="44686" xr:uid="{B54E2466-FCF4-47F1-9183-316D4366C4BC}"/>
    <cellStyle name="Note 2 7 6 4" xfId="9510" xr:uid="{1DDDD83C-5DE6-42DB-9C68-DC75E1E6A36A}"/>
    <cellStyle name="Note 2 7 6 4 2" xfId="29305" xr:uid="{9264AA41-FB3D-4721-B758-29CA27493C72}"/>
    <cellStyle name="Note 2 7 6 4 3" xfId="48303" xr:uid="{E050737D-D88B-41F5-8CC4-7ED8D79B882B}"/>
    <cellStyle name="Note 2 7 6 5" xfId="15893" xr:uid="{1F19A79E-84E5-4F5A-BD6F-FDA37606E1B5}"/>
    <cellStyle name="Note 2 7 6 5 2" xfId="35688" xr:uid="{A4DF488D-D02A-4FBB-84AD-689D93DA1666}"/>
    <cellStyle name="Note 2 7 6 5 3" xfId="54686" xr:uid="{5F9C9A21-4FFC-4D4C-9B21-5D5823E15490}"/>
    <cellStyle name="Note 2 7 6 6" xfId="22418" xr:uid="{278DCDE0-5AC6-4ED9-999D-D21E0599EECA}"/>
    <cellStyle name="Note 2 7 7" xfId="3581" xr:uid="{6232B208-177B-4721-8F8F-61E51DC6DADE}"/>
    <cellStyle name="Note 2 7 7 2" xfId="7070" xr:uid="{352CCE22-0312-4ACF-A54E-E3DDEEB0D84F}"/>
    <cellStyle name="Note 2 7 7 2 2" xfId="14063" xr:uid="{936CC285-F3E6-408B-AD91-C050B1B9039D}"/>
    <cellStyle name="Note 2 7 7 2 2 2" xfId="33858" xr:uid="{6C912DB7-FD84-45BA-8034-338E3E913156}"/>
    <cellStyle name="Note 2 7 7 2 2 3" xfId="52856" xr:uid="{AC179D3A-983A-4DDA-B85B-216DE18E6471}"/>
    <cellStyle name="Note 2 7 7 2 3" xfId="20477" xr:uid="{EB847783-3EB2-4F85-80ED-5C7B5A02F0FC}"/>
    <cellStyle name="Note 2 7 7 2 3 2" xfId="40272" xr:uid="{95015E08-FA6A-4041-8ABF-A2ED1BC47B3C}"/>
    <cellStyle name="Note 2 7 7 2 3 3" xfId="59270" xr:uid="{43B1519D-65C2-4883-AD25-BCF1B762214E}"/>
    <cellStyle name="Note 2 7 7 2 4" xfId="26869" xr:uid="{2164DB15-6ED6-4633-85E3-FA273EADE203}"/>
    <cellStyle name="Note 2 7 7 2 5" xfId="45869" xr:uid="{3E1C94D4-763A-435D-A7DC-5097B69D671D}"/>
    <cellStyle name="Note 2 7 7 3" xfId="10665" xr:uid="{51192EDB-795D-494E-8301-D86D88071DCA}"/>
    <cellStyle name="Note 2 7 7 3 2" xfId="30460" xr:uid="{E39D4865-67F7-4D8C-9847-65053FE0CDD4}"/>
    <cellStyle name="Note 2 7 7 3 3" xfId="49458" xr:uid="{E82AB45B-268C-44EC-8FEB-4A0D48946601}"/>
    <cellStyle name="Note 2 7 7 4" xfId="17088" xr:uid="{358D2BFF-AEA3-44BF-A3D4-8FF48BDF7C36}"/>
    <cellStyle name="Note 2 7 7 4 2" xfId="36883" xr:uid="{0D8575E2-7323-4F79-97CA-0908D7A595D5}"/>
    <cellStyle name="Note 2 7 7 4 3" xfId="55881" xr:uid="{0DD51899-0744-44C8-8544-5FA0F786E1E5}"/>
    <cellStyle name="Note 2 7 7 5" xfId="23448" xr:uid="{524812A8-17C6-4522-A391-4F318855E8BA}"/>
    <cellStyle name="Note 2 7 7 6" xfId="42480" xr:uid="{D81E8E37-006B-4230-8CB2-E3D839ABF214}"/>
    <cellStyle name="Note 2 7 8" xfId="101" xr:uid="{EF87CA39-4AD0-4C26-B262-DAC999B72B25}"/>
    <cellStyle name="Note 2 7 8 2" xfId="4983" xr:uid="{00AFFD7B-3572-42DE-8E80-F91FB2714601}"/>
    <cellStyle name="Note 2 7 8 2 2" xfId="12058" xr:uid="{B5ADCA98-E850-469E-8466-D0C86263785C}"/>
    <cellStyle name="Note 2 7 8 2 2 2" xfId="31853" xr:uid="{4F2A0775-1044-47C5-8AFA-94FE0EED61EC}"/>
    <cellStyle name="Note 2 7 8 2 2 3" xfId="50851" xr:uid="{A1FF1D2D-A789-4C28-B0FE-AEF661EC8256}"/>
    <cellStyle name="Note 2 7 8 2 3" xfId="18481" xr:uid="{C07C453A-52CB-4309-A990-47A1138B87D4}"/>
    <cellStyle name="Note 2 7 8 2 3 2" xfId="38276" xr:uid="{4E2ABB8A-5BB9-4EF5-837D-F199114609DE}"/>
    <cellStyle name="Note 2 7 8 2 3 3" xfId="57274" xr:uid="{F14903AA-3ADD-4FF5-AA8F-E931EAD5F6C8}"/>
    <cellStyle name="Note 2 7 8 2 4" xfId="24843" xr:uid="{0A10F97C-20FE-453E-B149-9CF963F62570}"/>
    <cellStyle name="Note 2 7 8 2 5" xfId="43873" xr:uid="{92E76802-AB48-4565-914C-84B4A356ACA8}"/>
    <cellStyle name="Note 2 7 8 3" xfId="8490" xr:uid="{BAEAF70C-6120-4775-AB92-DCF488AE141F}"/>
    <cellStyle name="Note 2 7 8 3 2" xfId="28287" xr:uid="{F4AD7752-6353-46E9-957E-5F5EB387E353}"/>
    <cellStyle name="Note 2 7 8 3 3" xfId="47285" xr:uid="{079081FC-5AE3-45B1-8952-6B3F3BC00CA8}"/>
    <cellStyle name="Note 2 7 8 4" xfId="10034" xr:uid="{F1464BDB-79D4-457B-939C-CE77D6B1EEC7}"/>
    <cellStyle name="Note 2 7 8 4 2" xfId="29829" xr:uid="{2275AAD5-6029-4144-B504-D8CF3C37B711}"/>
    <cellStyle name="Note 2 7 8 4 3" xfId="48827" xr:uid="{295D3CC8-CC3D-4FAC-99EB-BEAC0DAFA210}"/>
    <cellStyle name="Note 2 7 8 5" xfId="21883" xr:uid="{3D3CCBC8-17C1-4E28-A451-A5E925698D0E}"/>
    <cellStyle name="Note 2 7 8 6" xfId="22120" xr:uid="{0BA42FDA-F363-42AC-80AB-EE458D30B3C8}"/>
    <cellStyle name="Note 2 7 9" xfId="5191" xr:uid="{11CF4193-CB19-4944-BC3F-AB3DBE6B7A84}"/>
    <cellStyle name="Note 2 7 9 2" xfId="12215" xr:uid="{B8FDEA13-B5CE-432F-BF13-A9BEF3B7D681}"/>
    <cellStyle name="Note 2 7 9 2 2" xfId="32010" xr:uid="{A51B615B-7FB5-4035-A8F5-4388ED09F8AC}"/>
    <cellStyle name="Note 2 7 9 2 3" xfId="51008" xr:uid="{0D43773C-0AD4-4707-AB13-BE33C99DB4FC}"/>
    <cellStyle name="Note 2 7 9 3" xfId="18633" xr:uid="{709001E9-29C3-40A4-A01F-B103D7DAB9C9}"/>
    <cellStyle name="Note 2 7 9 3 2" xfId="38428" xr:uid="{6D251A35-2F15-4586-921D-0EA2FF2E4026}"/>
    <cellStyle name="Note 2 7 9 3 3" xfId="57426" xr:uid="{D163FB53-56A0-43C1-83B4-A55555A19C67}"/>
    <cellStyle name="Note 2 7 9 4" xfId="25003" xr:uid="{EC50C885-779D-4334-AE3A-8D9D095A0BD5}"/>
    <cellStyle name="Note 2 7 9 5" xfId="44025" xr:uid="{4E091072-E57A-4BAF-933D-F3B804DEBFBD}"/>
    <cellStyle name="Note 2 8" xfId="1601" xr:uid="{5D29EFFC-86AC-4993-9A6A-390ED6F4B740}"/>
    <cellStyle name="Note 2 8 10" xfId="8886" xr:uid="{E826A168-DCE9-4D18-9445-8C7FFAF14C41}"/>
    <cellStyle name="Note 2 8 10 2" xfId="28681" xr:uid="{BB665758-4E7B-438F-B176-F3A13F68B653}"/>
    <cellStyle name="Note 2 8 10 3" xfId="47679" xr:uid="{6A398A4C-512D-4DC9-84AA-48076EE704CB}"/>
    <cellStyle name="Note 2 8 11" xfId="8488" xr:uid="{46263F0F-9121-4E13-A2A7-FAAE6692BF43}"/>
    <cellStyle name="Note 2 8 11 2" xfId="28285" xr:uid="{1E17661B-13E9-4479-8D02-1A379135E17A}"/>
    <cellStyle name="Note 2 8 11 3" xfId="47283" xr:uid="{4A6C0D5F-CCDF-4578-8138-ED90C57DEFCE}"/>
    <cellStyle name="Note 2 8 2" xfId="2146" xr:uid="{3D649E9F-2E21-4ECA-9E25-BB896B79B2C0}"/>
    <cellStyle name="Note 2 8 2 2" xfId="2912" xr:uid="{33586325-5DF1-4B11-9E2E-F18BC829EAEC}"/>
    <cellStyle name="Note 2 8 2 2 2" xfId="4932" xr:uid="{D020453E-0EC5-4958-8498-4656294AE721}"/>
    <cellStyle name="Note 2 8 2 2 2 2" xfId="8421" xr:uid="{00A63D5C-E8A8-4C7B-BD2E-88CD247CBFF9}"/>
    <cellStyle name="Note 2 8 2 2 2 2 2" xfId="15410" xr:uid="{CC533F64-0FFA-4F94-B42F-D1B242A65E03}"/>
    <cellStyle name="Note 2 8 2 2 2 2 2 2" xfId="35205" xr:uid="{DB9142C7-6242-415E-BD1F-91F5349AA43C}"/>
    <cellStyle name="Note 2 8 2 2 2 2 2 3" xfId="54203" xr:uid="{4080F0A4-8333-4A90-AC2F-1E519D1AE84C}"/>
    <cellStyle name="Note 2 8 2 2 2 2 3" xfId="21824" xr:uid="{B3FB3772-C308-47C5-8A32-C70BED87B0F3}"/>
    <cellStyle name="Note 2 8 2 2 2 2 3 2" xfId="41619" xr:uid="{9ED8131B-114E-4205-B0DE-5E597C6FB3F1}"/>
    <cellStyle name="Note 2 8 2 2 2 2 3 3" xfId="60617" xr:uid="{2BD10075-9F84-4A39-B5E4-7EB221FA6B81}"/>
    <cellStyle name="Note 2 8 2 2 2 2 4" xfId="28218" xr:uid="{94AB7A04-BFBC-48F5-8D10-2CA520371F5D}"/>
    <cellStyle name="Note 2 8 2 2 2 2 5" xfId="47216" xr:uid="{45D140AB-C5A0-4F66-996D-B35AA3F8EF63}"/>
    <cellStyle name="Note 2 8 2 2 2 3" xfId="12012" xr:uid="{811424E1-6DB3-4CF3-B961-12263307962F}"/>
    <cellStyle name="Note 2 8 2 2 2 3 2" xfId="31807" xr:uid="{09D34D78-2FD9-47CF-8590-937D7BA7AF34}"/>
    <cellStyle name="Note 2 8 2 2 2 3 3" xfId="50805" xr:uid="{A0234878-3726-4DA9-A606-D44D61C1024A}"/>
    <cellStyle name="Note 2 8 2 2 2 4" xfId="18435" xr:uid="{F2881657-C1A4-4A10-9D1A-3E2D9E8D28A4}"/>
    <cellStyle name="Note 2 8 2 2 2 4 2" xfId="38230" xr:uid="{91435008-2FA3-4615-AB8C-E9DF34FC8A66}"/>
    <cellStyle name="Note 2 8 2 2 2 4 3" xfId="57228" xr:uid="{C740E608-4C3B-4DC1-BE3F-4E79AD47A9C8}"/>
    <cellStyle name="Note 2 8 2 2 2 5" xfId="24796" xr:uid="{9EFE31A9-76DD-4D2E-80D4-D79FB21FF089}"/>
    <cellStyle name="Note 2 8 2 2 2 6" xfId="43827" xr:uid="{865416D2-B075-416E-8186-E42E447AF4E7}"/>
    <cellStyle name="Note 2 8 2 2 3" xfId="6401" xr:uid="{DC329BF8-C1F0-46C8-B47F-8DED8FD2EE6C}"/>
    <cellStyle name="Note 2 8 2 2 3 2" xfId="13398" xr:uid="{0F4A2BC3-CD61-481D-8D37-8C6EA93F38C8}"/>
    <cellStyle name="Note 2 8 2 2 3 2 2" xfId="33193" xr:uid="{F40ED607-9B06-4604-B14E-9D821180AE0A}"/>
    <cellStyle name="Note 2 8 2 2 3 2 3" xfId="52191" xr:uid="{2AFA0438-BB72-48BF-82F9-FB98E44C6056}"/>
    <cellStyle name="Note 2 8 2 2 3 3" xfId="19812" xr:uid="{D9B7A2F3-7037-4191-96E1-F0EE279E240D}"/>
    <cellStyle name="Note 2 8 2 2 3 3 2" xfId="39607" xr:uid="{E05FCA27-48CC-4683-BDE1-F12F68466644}"/>
    <cellStyle name="Note 2 8 2 2 3 3 3" xfId="58605" xr:uid="{4F945ADB-CA91-47F8-B60A-A9106AFE5F48}"/>
    <cellStyle name="Note 2 8 2 2 3 4" xfId="26202" xr:uid="{CC25F7F6-AE43-458E-88C0-FB84492E5622}"/>
    <cellStyle name="Note 2 8 2 2 3 5" xfId="45204" xr:uid="{E01AF5EE-919D-4BE1-8BAC-EE2379567EC4}"/>
    <cellStyle name="Note 2 8 2 2 4" xfId="10004" xr:uid="{2AAFC012-8628-48F7-867B-B76FB5B367F4}"/>
    <cellStyle name="Note 2 8 2 2 4 2" xfId="29799" xr:uid="{30BC211F-71ED-4054-AD1C-318E9A51D704}"/>
    <cellStyle name="Note 2 8 2 2 4 3" xfId="48797" xr:uid="{C76BCF62-B87E-438B-BB5C-B680EAACC6B5}"/>
    <cellStyle name="Note 2 8 2 2 5" xfId="16423" xr:uid="{226C9FA2-AD6F-4EF4-A72D-4351BAE60DFF}"/>
    <cellStyle name="Note 2 8 2 2 5 2" xfId="36218" xr:uid="{1F0B824E-6DF2-4FB9-AA48-B2C3E2A44931}"/>
    <cellStyle name="Note 2 8 2 2 5 3" xfId="55216" xr:uid="{62C7A135-D321-4F74-BEBD-4C6F166EBD47}"/>
    <cellStyle name="Note 2 8 2 2 6" xfId="22795" xr:uid="{B8A3E641-2B5D-4D3C-ADC6-9A7649DDA449}"/>
    <cellStyle name="Note 2 8 2 3" xfId="4153" xr:uid="{8D208D51-D836-4B72-828A-064525B75CD1}"/>
    <cellStyle name="Note 2 8 2 3 2" xfId="7642" xr:uid="{86A9C878-EA6B-4FBF-A1D9-227735D602A6}"/>
    <cellStyle name="Note 2 8 2 3 2 2" xfId="14635" xr:uid="{247150BC-ACD1-4AC9-9482-3503F94BA13A}"/>
    <cellStyle name="Note 2 8 2 3 2 2 2" xfId="34430" xr:uid="{AE3DA882-D801-4AF8-A244-DD774EFA97D8}"/>
    <cellStyle name="Note 2 8 2 3 2 2 3" xfId="53428" xr:uid="{591165E0-4A04-4918-ACA0-1F8596D2ADE8}"/>
    <cellStyle name="Note 2 8 2 3 2 3" xfId="21049" xr:uid="{C87D0498-317C-4EED-8CE5-A17D29203DA5}"/>
    <cellStyle name="Note 2 8 2 3 2 3 2" xfId="40844" xr:uid="{14995792-C48B-4EB1-84FF-7A6E5F7287CD}"/>
    <cellStyle name="Note 2 8 2 3 2 3 3" xfId="59842" xr:uid="{7DB457BF-F118-48CE-B779-07C84F3E8E39}"/>
    <cellStyle name="Note 2 8 2 3 2 4" xfId="27441" xr:uid="{A1626EDC-DB19-4A42-B2A8-D95CD175AF27}"/>
    <cellStyle name="Note 2 8 2 3 2 5" xfId="46441" xr:uid="{7892E545-FDE7-4D76-BD9F-23084A589F00}"/>
    <cellStyle name="Note 2 8 2 3 3" xfId="11237" xr:uid="{9F646BA3-E01E-4BE1-89BC-E94A025F0F71}"/>
    <cellStyle name="Note 2 8 2 3 3 2" xfId="31032" xr:uid="{E36C8F38-CB96-4D2C-BFEF-72830D3B8398}"/>
    <cellStyle name="Note 2 8 2 3 3 3" xfId="50030" xr:uid="{65622988-1C1B-4C64-BE7E-708BB78DEC0D}"/>
    <cellStyle name="Note 2 8 2 3 4" xfId="17660" xr:uid="{547BE01A-F4CA-4AFF-9530-2A4BBC9E9107}"/>
    <cellStyle name="Note 2 8 2 3 4 2" xfId="37455" xr:uid="{D7718B0E-D10F-4759-BB1F-D29BA27E35E8}"/>
    <cellStyle name="Note 2 8 2 3 4 3" xfId="56453" xr:uid="{96EFB282-0ADE-43C5-BA0D-F225429B2D57}"/>
    <cellStyle name="Note 2 8 2 3 5" xfId="24020" xr:uid="{20166B9F-DC24-46C8-8316-AE61ADC7D781}"/>
    <cellStyle name="Note 2 8 2 3 6" xfId="43052" xr:uid="{D655BDAA-575B-470E-9877-35BE350826EF}"/>
    <cellStyle name="Note 2 8 2 4" xfId="3248" xr:uid="{94E9F5B1-165C-40EC-AF1E-9B40A0D67CD9}"/>
    <cellStyle name="Note 2 8 2 4 2" xfId="6737" xr:uid="{AA4DE996-E811-49F2-B298-35E9D8B30B4B}"/>
    <cellStyle name="Note 2 8 2 4 2 2" xfId="13731" xr:uid="{7A8C682F-059C-4DF8-B86C-4223FE44DFF3}"/>
    <cellStyle name="Note 2 8 2 4 2 2 2" xfId="33526" xr:uid="{399ABF29-3A00-4743-8D63-DECAE534C194}"/>
    <cellStyle name="Note 2 8 2 4 2 2 3" xfId="52524" xr:uid="{C4E70D79-3ABE-4038-AA69-F7A8B6EDC893}"/>
    <cellStyle name="Note 2 8 2 4 2 3" xfId="20145" xr:uid="{605F2726-459C-4166-B853-D68EA6F70B35}"/>
    <cellStyle name="Note 2 8 2 4 2 3 2" xfId="39940" xr:uid="{6E986BD0-C76C-4D37-9C23-16D2125D39EB}"/>
    <cellStyle name="Note 2 8 2 4 2 3 3" xfId="58938" xr:uid="{FD495C49-38B1-4BEC-B37B-F4A20E5DD5F3}"/>
    <cellStyle name="Note 2 8 2 4 2 4" xfId="26537" xr:uid="{6C56F624-8B00-4A3E-84E0-67F2AC1BD42A}"/>
    <cellStyle name="Note 2 8 2 4 2 5" xfId="45537" xr:uid="{0C475815-CBAE-4A26-90CF-9C73B65F62F4}"/>
    <cellStyle name="Note 2 8 2 4 3" xfId="10333" xr:uid="{94040F93-0C32-4616-B7B1-5E5BA019F94A}"/>
    <cellStyle name="Note 2 8 2 4 3 2" xfId="30128" xr:uid="{020EE8C8-C5AF-40BE-A262-249189EDFD24}"/>
    <cellStyle name="Note 2 8 2 4 3 3" xfId="49126" xr:uid="{D97238F7-C03D-4C03-81DF-0467472BF03C}"/>
    <cellStyle name="Note 2 8 2 4 4" xfId="16756" xr:uid="{844730B4-27E0-45FD-9F3A-145E86BA1671}"/>
    <cellStyle name="Note 2 8 2 4 4 2" xfId="36551" xr:uid="{6C4B64FA-0F98-400D-BE28-08C375564DD8}"/>
    <cellStyle name="Note 2 8 2 4 4 3" xfId="55549" xr:uid="{D7EBE38C-48D5-4441-92DB-4E5F2800AFB7}"/>
    <cellStyle name="Note 2 8 2 4 5" xfId="23116" xr:uid="{836854EC-638D-465C-A42D-FE81E378DA62}"/>
    <cellStyle name="Note 2 8 2 4 6" xfId="42148" xr:uid="{9C28FB0D-6B6D-4AB2-8B23-594D1A979AD2}"/>
    <cellStyle name="Note 2 8 2 5" xfId="5725" xr:uid="{0CAC230B-9BD8-44C5-987B-27DE38C3961A}"/>
    <cellStyle name="Note 2 8 2 5 2" xfId="12734" xr:uid="{D1D94C4C-03E2-40C5-BEE0-5971D1065B79}"/>
    <cellStyle name="Note 2 8 2 5 2 2" xfId="32529" xr:uid="{A57AD6A7-566E-4863-854E-BCD99B3EBB47}"/>
    <cellStyle name="Note 2 8 2 5 2 3" xfId="51527" xr:uid="{85E2CC96-79DA-4100-9520-B97F05E6029A}"/>
    <cellStyle name="Note 2 8 2 5 3" xfId="19151" xr:uid="{A2F26133-E619-4E85-87C3-2F0F712C789C}"/>
    <cellStyle name="Note 2 8 2 5 3 2" xfId="38946" xr:uid="{F95E16DA-5F73-4623-BC6E-E92F26740B05}"/>
    <cellStyle name="Note 2 8 2 5 3 3" xfId="57944" xr:uid="{F6115989-E8D0-48FD-AF43-CE2D86D025F8}"/>
    <cellStyle name="Note 2 8 2 5 4" xfId="25529" xr:uid="{5C891EFC-5D17-4CB7-BDB6-F07BCDEB9766}"/>
    <cellStyle name="Note 2 8 2 5 5" xfId="44543" xr:uid="{EAB6E898-8482-4EAA-B9FC-5B608EBB1B59}"/>
    <cellStyle name="Note 2 8 2 6" xfId="9368" xr:uid="{2311C675-1FB1-4B67-BEAB-269A83897D9F}"/>
    <cellStyle name="Note 2 8 2 6 2" xfId="29163" xr:uid="{0142056F-B417-4C36-8CEC-F7F8533FBEF5}"/>
    <cellStyle name="Note 2 8 2 6 3" xfId="48161" xr:uid="{2EACA1C5-B525-4BCD-B8F2-964AE1FA1FE2}"/>
    <cellStyle name="Note 2 8 2 7" xfId="15750" xr:uid="{A1A544D8-458B-4679-8D27-63DCCCACB8A4}"/>
    <cellStyle name="Note 2 8 2 7 2" xfId="35545" xr:uid="{5D9F92B6-36BF-49D8-9BEE-8495CD40C701}"/>
    <cellStyle name="Note 2 8 2 7 3" xfId="54543" xr:uid="{D4860479-1B57-4F8D-9D24-9AA9CF0619DA}"/>
    <cellStyle name="Note 2 8 3" xfId="2167" xr:uid="{C33C3090-4800-4B1E-9F16-555B385C7077}"/>
    <cellStyle name="Note 2 8 3 2" xfId="2932" xr:uid="{B3A0AC8F-DB2E-473C-9639-445E9C35E16A}"/>
    <cellStyle name="Note 2 8 3 2 2" xfId="4950" xr:uid="{53FFE945-ABE6-4469-AC69-8B3B812CA3FC}"/>
    <cellStyle name="Note 2 8 3 2 2 2" xfId="8439" xr:uid="{A258AD61-D2C0-477F-8CBD-812A81460CD5}"/>
    <cellStyle name="Note 2 8 3 2 2 2 2" xfId="15428" xr:uid="{A6673C75-2477-4F0C-83C8-5BCB66804DF4}"/>
    <cellStyle name="Note 2 8 3 2 2 2 2 2" xfId="35223" xr:uid="{D6F39BD0-22B0-45D7-824E-1BFE3E8AC605}"/>
    <cellStyle name="Note 2 8 3 2 2 2 2 3" xfId="54221" xr:uid="{A4E6DBBC-BA7E-493E-B675-770D78E22123}"/>
    <cellStyle name="Note 2 8 3 2 2 2 3" xfId="21842" xr:uid="{E5BF37B2-5F69-4F5B-9F3C-1F62B4477CF9}"/>
    <cellStyle name="Note 2 8 3 2 2 2 3 2" xfId="41637" xr:uid="{B0005130-738C-41BF-9C67-8EE705B11DD5}"/>
    <cellStyle name="Note 2 8 3 2 2 2 3 3" xfId="60635" xr:uid="{E6B82959-05DB-4DDB-AF2B-60B675B9E400}"/>
    <cellStyle name="Note 2 8 3 2 2 2 4" xfId="28236" xr:uid="{2ACF41F3-A6D7-49DC-B0D1-6E0885908E80}"/>
    <cellStyle name="Note 2 8 3 2 2 2 5" xfId="47234" xr:uid="{B8C6C718-5874-4DF6-9E85-4ECDE533E91D}"/>
    <cellStyle name="Note 2 8 3 2 2 3" xfId="12030" xr:uid="{1953FF77-6E6A-4D07-B8D8-B3A75F7840A0}"/>
    <cellStyle name="Note 2 8 3 2 2 3 2" xfId="31825" xr:uid="{380EE7AC-5640-480A-BA8F-9C42188616D8}"/>
    <cellStyle name="Note 2 8 3 2 2 3 3" xfId="50823" xr:uid="{BAFA1E24-8A9B-49C2-A0F7-97344A3B9968}"/>
    <cellStyle name="Note 2 8 3 2 2 4" xfId="18453" xr:uid="{25B9BA20-2786-41C9-8A51-B949883D49E2}"/>
    <cellStyle name="Note 2 8 3 2 2 4 2" xfId="38248" xr:uid="{AC555F83-06D3-4B0C-9041-0755947ABAF1}"/>
    <cellStyle name="Note 2 8 3 2 2 4 3" xfId="57246" xr:uid="{70F07AC2-3A49-4503-9BD7-2D0331A09651}"/>
    <cellStyle name="Note 2 8 3 2 2 5" xfId="24814" xr:uid="{EF75F5FD-951E-484C-BC1C-CF37BB3FD89D}"/>
    <cellStyle name="Note 2 8 3 2 2 6" xfId="43845" xr:uid="{247A162E-3325-4439-8EEE-D8D425FAC60C}"/>
    <cellStyle name="Note 2 8 3 2 3" xfId="6421" xr:uid="{B07E2715-5656-41C9-9E63-60FAFC1473C8}"/>
    <cellStyle name="Note 2 8 3 2 3 2" xfId="13416" xr:uid="{4E9A3A09-B225-4716-8A39-A204E54C7315}"/>
    <cellStyle name="Note 2 8 3 2 3 2 2" xfId="33211" xr:uid="{CCA12A9A-8DE6-47E0-AF01-DEB4F150D2D9}"/>
    <cellStyle name="Note 2 8 3 2 3 2 3" xfId="52209" xr:uid="{E6F10AE6-339E-4D10-AB12-624CC73B5D9C}"/>
    <cellStyle name="Note 2 8 3 2 3 3" xfId="19830" xr:uid="{82DCE9EC-F671-408F-A830-8B124C345A0A}"/>
    <cellStyle name="Note 2 8 3 2 3 3 2" xfId="39625" xr:uid="{E56FA482-1D78-481B-8189-42096FBCACB7}"/>
    <cellStyle name="Note 2 8 3 2 3 3 3" xfId="58623" xr:uid="{C738FF40-B7B3-4D6E-AD87-E1D2985E2310}"/>
    <cellStyle name="Note 2 8 3 2 3 4" xfId="26222" xr:uid="{A0BBA5CC-E756-4DB1-99E8-C040192BD203}"/>
    <cellStyle name="Note 2 8 3 2 3 5" xfId="45222" xr:uid="{6A766BE3-AAA7-4234-BBEB-234C361C0B61}"/>
    <cellStyle name="Note 2 8 3 2 4" xfId="10021" xr:uid="{84D62DB3-8439-4DB4-BAC3-7E602971906F}"/>
    <cellStyle name="Note 2 8 3 2 4 2" xfId="29816" xr:uid="{B5EA2102-B660-4212-8920-8915CCE65FDB}"/>
    <cellStyle name="Note 2 8 3 2 4 3" xfId="48814" xr:uid="{70B4AE7D-9774-4169-90C5-A4E7A1C70C02}"/>
    <cellStyle name="Note 2 8 3 2 5" xfId="16441" xr:uid="{A6E6952D-703E-4696-B1CA-AF76370BE4D7}"/>
    <cellStyle name="Note 2 8 3 2 5 2" xfId="36236" xr:uid="{1CF468DA-E1B2-4B59-BEA0-8E59D90EDD39}"/>
    <cellStyle name="Note 2 8 3 2 5 3" xfId="55234" xr:uid="{C8A234F4-702A-442A-AB15-202B5E3A9A83}"/>
    <cellStyle name="Note 2 8 3 2 6" xfId="22809" xr:uid="{4A364135-5434-40B6-94B7-733D7F054891}"/>
    <cellStyle name="Note 2 8 3 3" xfId="4171" xr:uid="{969FD35A-FB29-4CDA-B975-AE8BA4713338}"/>
    <cellStyle name="Note 2 8 3 3 2" xfId="7660" xr:uid="{2989D2CF-5A44-4B30-BC7D-0CCF2B59E879}"/>
    <cellStyle name="Note 2 8 3 3 2 2" xfId="14653" xr:uid="{D786A97F-05FE-460C-8287-CCFDDE65EC9F}"/>
    <cellStyle name="Note 2 8 3 3 2 2 2" xfId="34448" xr:uid="{8DED6F06-60A7-42EF-9475-B56E49371650}"/>
    <cellStyle name="Note 2 8 3 3 2 2 3" xfId="53446" xr:uid="{DB53D898-3B90-4169-A5DE-1891850C2DF7}"/>
    <cellStyle name="Note 2 8 3 3 2 3" xfId="21067" xr:uid="{98F2AB48-4526-4052-842B-EBC10DB32F43}"/>
    <cellStyle name="Note 2 8 3 3 2 3 2" xfId="40862" xr:uid="{98C29641-B028-4616-A1CC-67AC972727BD}"/>
    <cellStyle name="Note 2 8 3 3 2 3 3" xfId="59860" xr:uid="{CD557B32-C521-4E01-9CA6-57EDE1CF028F}"/>
    <cellStyle name="Note 2 8 3 3 2 4" xfId="27459" xr:uid="{3A46D392-48EF-47BF-A589-456C4AC62915}"/>
    <cellStyle name="Note 2 8 3 3 2 5" xfId="46459" xr:uid="{DE435448-842F-44AF-BB78-AD9299692635}"/>
    <cellStyle name="Note 2 8 3 3 3" xfId="11255" xr:uid="{C290E7E7-7E6C-4F98-A8FF-759538818961}"/>
    <cellStyle name="Note 2 8 3 3 3 2" xfId="31050" xr:uid="{004BF425-8257-4CC8-9868-E2E6EC9DC6FA}"/>
    <cellStyle name="Note 2 8 3 3 3 3" xfId="50048" xr:uid="{961DF6C9-297C-43B5-8B5F-FDAFC1F8EE8F}"/>
    <cellStyle name="Note 2 8 3 3 4" xfId="17678" xr:uid="{EFFFFB82-AE5D-43B7-A531-F9A13037FB6D}"/>
    <cellStyle name="Note 2 8 3 3 4 2" xfId="37473" xr:uid="{06419172-AAAC-4031-8729-010F5EFFE4C0}"/>
    <cellStyle name="Note 2 8 3 3 4 3" xfId="56471" xr:uid="{FE583233-8D46-49F7-84DF-41A50B3AEE7D}"/>
    <cellStyle name="Note 2 8 3 3 5" xfId="24038" xr:uid="{9B5CAD91-D96D-4E61-9625-B69102183893}"/>
    <cellStyle name="Note 2 8 3 3 6" xfId="43070" xr:uid="{19C95450-9044-4813-89B2-B8657AC01AA5}"/>
    <cellStyle name="Note 2 8 3 4" xfId="3238" xr:uid="{06882873-5E66-423A-94EF-1F1408F26AF5}"/>
    <cellStyle name="Note 2 8 3 4 2" xfId="6727" xr:uid="{F9ED7D39-7C80-4630-8811-FD66C923AE58}"/>
    <cellStyle name="Note 2 8 3 4 2 2" xfId="13721" xr:uid="{B471CF7B-6EF7-412B-AC31-3D03592069A9}"/>
    <cellStyle name="Note 2 8 3 4 2 2 2" xfId="33516" xr:uid="{E2A70F3A-52ED-4F91-BE16-7E4B35929B8D}"/>
    <cellStyle name="Note 2 8 3 4 2 2 3" xfId="52514" xr:uid="{2CD260BE-967E-476B-B61B-39098BF77F25}"/>
    <cellStyle name="Note 2 8 3 4 2 3" xfId="20135" xr:uid="{41721B34-1B0B-49EA-A025-ED1E2A2D5E13}"/>
    <cellStyle name="Note 2 8 3 4 2 3 2" xfId="39930" xr:uid="{8D9AD71D-7F45-47BA-AD5B-CFAE05C4EDE8}"/>
    <cellStyle name="Note 2 8 3 4 2 3 3" xfId="58928" xr:uid="{A94C504A-C626-4A46-B89A-5FDBA17D5182}"/>
    <cellStyle name="Note 2 8 3 4 2 4" xfId="26527" xr:uid="{A008374B-34F4-430E-AC37-52D1CFC0E774}"/>
    <cellStyle name="Note 2 8 3 4 2 5" xfId="45527" xr:uid="{F16914F5-B684-4D58-B7C0-7811A5505448}"/>
    <cellStyle name="Note 2 8 3 4 3" xfId="10323" xr:uid="{DE62E089-97AD-4931-875E-D6494FE03213}"/>
    <cellStyle name="Note 2 8 3 4 3 2" xfId="30118" xr:uid="{3DF7CBA4-7BA0-4982-BB2C-E902A4D38BB6}"/>
    <cellStyle name="Note 2 8 3 4 3 3" xfId="49116" xr:uid="{CDCF8246-2295-421F-BBBC-D6FADB5FA000}"/>
    <cellStyle name="Note 2 8 3 4 4" xfId="16746" xr:uid="{E6BDF89A-45C0-451B-ACBF-FFDDEF490F0B}"/>
    <cellStyle name="Note 2 8 3 4 4 2" xfId="36541" xr:uid="{A37CDEAB-0EC6-43BD-8DCE-284CDF79E046}"/>
    <cellStyle name="Note 2 8 3 4 4 3" xfId="55539" xr:uid="{B6B9FE68-81EE-40F4-92EC-00B45264D1CC}"/>
    <cellStyle name="Note 2 8 3 4 5" xfId="23106" xr:uid="{CF220ED0-424D-412A-8F46-7FB10BEF3621}"/>
    <cellStyle name="Note 2 8 3 4 6" xfId="42138" xr:uid="{F8B12AC0-4B43-4ED9-AAB2-0922853EC60C}"/>
    <cellStyle name="Note 2 8 3 5" xfId="5746" xr:uid="{36D4DD53-6862-45B2-A9ED-4B5C199D3A59}"/>
    <cellStyle name="Note 2 8 3 5 2" xfId="12752" xr:uid="{2B74261E-77B8-4A85-90FE-6AACA64259E4}"/>
    <cellStyle name="Note 2 8 3 5 2 2" xfId="32547" xr:uid="{3A57A260-168C-4607-BBC7-6E46AE6043ED}"/>
    <cellStyle name="Note 2 8 3 5 2 3" xfId="51545" xr:uid="{571DB82D-F54A-401D-9D40-0EC846E93E9D}"/>
    <cellStyle name="Note 2 8 3 5 3" xfId="19169" xr:uid="{4DC5DFFC-3E6A-4A3E-AD45-2E8AB96AC786}"/>
    <cellStyle name="Note 2 8 3 5 3 2" xfId="38964" xr:uid="{F6B1A186-15B6-480C-A3E3-C4DED289D8B3}"/>
    <cellStyle name="Note 2 8 3 5 3 3" xfId="57962" xr:uid="{B1F6A7F8-5BB6-460C-BB41-555EFB236F43}"/>
    <cellStyle name="Note 2 8 3 5 4" xfId="25549" xr:uid="{9D1065A8-EE5C-4AB9-AE36-597BFB1C7BE9}"/>
    <cellStyle name="Note 2 8 3 5 5" xfId="44561" xr:uid="{424474E7-1A70-442D-B40F-FF4556EF450A}"/>
    <cellStyle name="Note 2 8 3 6" xfId="9385" xr:uid="{D0E3F22B-400A-42BD-B685-68FC08DEDD9A}"/>
    <cellStyle name="Note 2 8 3 6 2" xfId="29180" xr:uid="{5A33563F-E86E-4289-9B9E-E44A04BEB7B9}"/>
    <cellStyle name="Note 2 8 3 6 3" xfId="48178" xr:uid="{350F4FA4-4547-461E-ACD6-10E6E2B8AC86}"/>
    <cellStyle name="Note 2 8 3 7" xfId="15768" xr:uid="{2A8296CF-6639-4B9C-86CE-AFBB1D5A3E84}"/>
    <cellStyle name="Note 2 8 3 7 2" xfId="35563" xr:uid="{56B0A7E6-EE21-4803-B6A7-3C5F6807DE41}"/>
    <cellStyle name="Note 2 8 3 7 3" xfId="54561" xr:uid="{4333D31F-D37B-4718-A7E5-59CA246F5E8A}"/>
    <cellStyle name="Note 2 8 4" xfId="2182" xr:uid="{2C221EE4-8ED6-4FAE-96BC-7CA56D7B3B4F}"/>
    <cellStyle name="Note 2 8 4 2" xfId="2947" xr:uid="{D6179913-08F0-4D94-874B-3DE47EFA73DA}"/>
    <cellStyle name="Note 2 8 4 2 2" xfId="4965" xr:uid="{74D46345-8C3C-4DB4-9D5E-E4882E72E38E}"/>
    <cellStyle name="Note 2 8 4 2 2 2" xfId="8454" xr:uid="{39E5CF84-72FE-45EE-A4C9-CCDE307A4C08}"/>
    <cellStyle name="Note 2 8 4 2 2 2 2" xfId="15443" xr:uid="{178B428A-ACBF-4666-AD63-6C785973D713}"/>
    <cellStyle name="Note 2 8 4 2 2 2 2 2" xfId="35238" xr:uid="{9F799903-1F87-4ECE-B339-3AA6F81CDDC5}"/>
    <cellStyle name="Note 2 8 4 2 2 2 2 3" xfId="54236" xr:uid="{32EDBDFE-A0A2-41B9-AFBA-7A8FE97878EA}"/>
    <cellStyle name="Note 2 8 4 2 2 2 3" xfId="21857" xr:uid="{629C97F8-A005-49B9-83FA-B07CBAC4EE58}"/>
    <cellStyle name="Note 2 8 4 2 2 2 3 2" xfId="41652" xr:uid="{31238115-4561-451A-A287-65A85B81BE22}"/>
    <cellStyle name="Note 2 8 4 2 2 2 3 3" xfId="60650" xr:uid="{32FEAC79-DB32-4FBE-B25B-3E2288784815}"/>
    <cellStyle name="Note 2 8 4 2 2 2 4" xfId="28251" xr:uid="{1C7DFF5B-660B-45CA-AB02-C150AF282BC9}"/>
    <cellStyle name="Note 2 8 4 2 2 2 5" xfId="47249" xr:uid="{AAB58DD2-FB6F-468D-8153-8C39EA585D8A}"/>
    <cellStyle name="Note 2 8 4 2 2 3" xfId="12045" xr:uid="{CBDC3F45-BC9D-4B40-AF93-161A7545305F}"/>
    <cellStyle name="Note 2 8 4 2 2 3 2" xfId="31840" xr:uid="{5675479D-78A5-43F1-9F00-0E93E553DAD0}"/>
    <cellStyle name="Note 2 8 4 2 2 3 3" xfId="50838" xr:uid="{85020F0B-06AF-4FF1-AAE2-8EFD33E3B685}"/>
    <cellStyle name="Note 2 8 4 2 2 4" xfId="18468" xr:uid="{E83279EE-5EA7-4523-958F-4C419B613B22}"/>
    <cellStyle name="Note 2 8 4 2 2 4 2" xfId="38263" xr:uid="{38BD8861-17DB-47D8-A41C-269D0C5EBEAF}"/>
    <cellStyle name="Note 2 8 4 2 2 4 3" xfId="57261" xr:uid="{24C8AABA-887C-48BE-A09A-6549A2A2CA33}"/>
    <cellStyle name="Note 2 8 4 2 2 5" xfId="24829" xr:uid="{1AB43EF8-4657-4CE9-890C-DE73654F5B59}"/>
    <cellStyle name="Note 2 8 4 2 2 6" xfId="43860" xr:uid="{62DB2334-E590-47C4-A03B-D946BB5987B4}"/>
    <cellStyle name="Note 2 8 4 2 3" xfId="6436" xr:uid="{D2369A6E-8D7F-46A5-BA70-F5DF25DC2683}"/>
    <cellStyle name="Note 2 8 4 2 3 2" xfId="13431" xr:uid="{03ECFBB5-EC56-468E-A622-9ED97E23E0B7}"/>
    <cellStyle name="Note 2 8 4 2 3 2 2" xfId="33226" xr:uid="{07EB24E5-4D6A-418A-A23D-AFF5CDC693D5}"/>
    <cellStyle name="Note 2 8 4 2 3 2 3" xfId="52224" xr:uid="{3B8154AC-F0E1-4254-A1FB-93E1EEC4DFBD}"/>
    <cellStyle name="Note 2 8 4 2 3 3" xfId="19845" xr:uid="{1F7B3D19-009F-4FB1-800E-EABA2529D601}"/>
    <cellStyle name="Note 2 8 4 2 3 3 2" xfId="39640" xr:uid="{91C81D8A-7F8F-4991-90F2-469336877FAD}"/>
    <cellStyle name="Note 2 8 4 2 3 3 3" xfId="58638" xr:uid="{29CD542F-8FEC-4215-BCE0-F087E20780B4}"/>
    <cellStyle name="Note 2 8 4 2 3 4" xfId="26237" xr:uid="{E615237E-E348-43A7-8237-38CBCD678CB5}"/>
    <cellStyle name="Note 2 8 4 2 3 5" xfId="45237" xr:uid="{5823C5E1-A750-436F-9991-8D2DC7E51467}"/>
    <cellStyle name="Note 2 8 4 2 4" xfId="10033" xr:uid="{EA74D066-51D0-4B35-B07C-C5D91C4804FB}"/>
    <cellStyle name="Note 2 8 4 2 4 2" xfId="29828" xr:uid="{78DE340B-5144-4CCC-9877-2CBEE05C14EA}"/>
    <cellStyle name="Note 2 8 4 2 4 3" xfId="48826" xr:uid="{FFD975BA-65DC-4BEB-837D-AC892A059356}"/>
    <cellStyle name="Note 2 8 4 2 5" xfId="16456" xr:uid="{C4FCD3FD-4613-4544-9C03-89BE5BFD4AC6}"/>
    <cellStyle name="Note 2 8 4 2 5 2" xfId="36251" xr:uid="{B23B6EA0-DC17-4129-B0BB-FD70630F943D}"/>
    <cellStyle name="Note 2 8 4 2 5 3" xfId="55249" xr:uid="{2DE8377A-F89A-4144-B45B-722A04173AB5}"/>
    <cellStyle name="Note 2 8 4 2 6" xfId="22819" xr:uid="{477E5A84-E0F2-42B9-A9E6-9C35D89C83E6}"/>
    <cellStyle name="Note 2 8 4 3" xfId="4186" xr:uid="{7C5341FC-99A1-4E85-BC3A-3C1E55795FC8}"/>
    <cellStyle name="Note 2 8 4 3 2" xfId="7675" xr:uid="{AD4600C8-4DEC-4715-BB44-F9A387EF47B6}"/>
    <cellStyle name="Note 2 8 4 3 2 2" xfId="14668" xr:uid="{CE6A65BB-B7DE-470F-B6C3-30B5A44E6A4A}"/>
    <cellStyle name="Note 2 8 4 3 2 2 2" xfId="34463" xr:uid="{816D9BDD-A207-4273-A8D8-5B6ACD52A46C}"/>
    <cellStyle name="Note 2 8 4 3 2 2 3" xfId="53461" xr:uid="{2994EE5B-D731-4477-84AF-6E0E75BD3FBC}"/>
    <cellStyle name="Note 2 8 4 3 2 3" xfId="21082" xr:uid="{C47AF6CE-2CAA-4F8F-AB79-E25134F41697}"/>
    <cellStyle name="Note 2 8 4 3 2 3 2" xfId="40877" xr:uid="{A355CA70-DE33-4693-AE64-DA10C5394FC9}"/>
    <cellStyle name="Note 2 8 4 3 2 3 3" xfId="59875" xr:uid="{C7DDA328-3E15-480A-82FE-B25C472BF723}"/>
    <cellStyle name="Note 2 8 4 3 2 4" xfId="27474" xr:uid="{D3EDF2E9-F722-4237-9966-D5AEBEB596D6}"/>
    <cellStyle name="Note 2 8 4 3 2 5" xfId="46474" xr:uid="{299AB794-4400-4961-8E45-5C2D775630EB}"/>
    <cellStyle name="Note 2 8 4 3 3" xfId="11270" xr:uid="{F1506C56-71CE-4EFE-8CEF-229B01877589}"/>
    <cellStyle name="Note 2 8 4 3 3 2" xfId="31065" xr:uid="{61B5571E-AA3F-4176-A714-D5A37ACD03B9}"/>
    <cellStyle name="Note 2 8 4 3 3 3" xfId="50063" xr:uid="{D57E8574-84DF-4D92-813D-8DEE6F2EAD86}"/>
    <cellStyle name="Note 2 8 4 3 4" xfId="17693" xr:uid="{192CD6D4-A8D7-48F9-8339-09695713F115}"/>
    <cellStyle name="Note 2 8 4 3 4 2" xfId="37488" xr:uid="{F1268968-CE16-4DB8-9B6A-0CE7A73D39B6}"/>
    <cellStyle name="Note 2 8 4 3 4 3" xfId="56486" xr:uid="{F2227B13-48A3-4968-B8A5-1F25928053F9}"/>
    <cellStyle name="Note 2 8 4 3 5" xfId="24053" xr:uid="{6CEA060C-B4AC-48B2-9C69-F13F662D75B1}"/>
    <cellStyle name="Note 2 8 4 3 6" xfId="43085" xr:uid="{44E26DA8-804B-4CCF-BF27-8AEF07EF7CB6}"/>
    <cellStyle name="Note 2 8 4 4" xfId="3130" xr:uid="{809A59F9-C049-48CC-B5C9-4BB7125BD6C2}"/>
    <cellStyle name="Note 2 8 4 4 2" xfId="6619" xr:uid="{76CC8EE6-1993-42DB-97A1-7510D4E6A51C}"/>
    <cellStyle name="Note 2 8 4 4 2 2" xfId="13613" xr:uid="{69423704-39A1-47A3-98E6-EEEC504F0EBA}"/>
    <cellStyle name="Note 2 8 4 4 2 2 2" xfId="33408" xr:uid="{11F9543C-E3D5-45F5-AC59-19F4EA0211C2}"/>
    <cellStyle name="Note 2 8 4 4 2 2 3" xfId="52406" xr:uid="{EACF8613-E779-46F7-98D8-0540F7F3A098}"/>
    <cellStyle name="Note 2 8 4 4 2 3" xfId="20027" xr:uid="{8F8B6CDD-68B4-4B91-B44B-40F2ADCD8CD0}"/>
    <cellStyle name="Note 2 8 4 4 2 3 2" xfId="39822" xr:uid="{59AFD760-1DC9-48D9-BD93-E0C1D3A1AED1}"/>
    <cellStyle name="Note 2 8 4 4 2 3 3" xfId="58820" xr:uid="{5CA511F7-E07A-482D-B605-CEA04C4D45C5}"/>
    <cellStyle name="Note 2 8 4 4 2 4" xfId="26419" xr:uid="{923246A3-1AC8-431C-8DAD-C57E78FBAB05}"/>
    <cellStyle name="Note 2 8 4 4 2 5" xfId="45419" xr:uid="{83889F7B-5666-40F2-9ABC-11B8136467FE}"/>
    <cellStyle name="Note 2 8 4 4 3" xfId="10215" xr:uid="{6AA0A59B-DE56-415C-B291-802A96782B07}"/>
    <cellStyle name="Note 2 8 4 4 3 2" xfId="30010" xr:uid="{2F530DC6-F259-420A-B72E-13407473619E}"/>
    <cellStyle name="Note 2 8 4 4 3 3" xfId="49008" xr:uid="{2115B413-9F96-4559-9E4F-C69561731DF1}"/>
    <cellStyle name="Note 2 8 4 4 4" xfId="16638" xr:uid="{3C009B52-50F4-4CB3-AA5F-743B2C82B45A}"/>
    <cellStyle name="Note 2 8 4 4 4 2" xfId="36433" xr:uid="{E686E5CD-7CD4-4AA8-8520-0981B1923929}"/>
    <cellStyle name="Note 2 8 4 4 4 3" xfId="55431" xr:uid="{835453F6-A06C-43FB-8789-5FC0672BEFC2}"/>
    <cellStyle name="Note 2 8 4 4 5" xfId="22998" xr:uid="{943AEF42-CD24-48E4-8286-8ADAEF2FEBD0}"/>
    <cellStyle name="Note 2 8 4 4 6" xfId="42030" xr:uid="{0A183AA7-001D-4C9B-9873-C5970849F833}"/>
    <cellStyle name="Note 2 8 4 5" xfId="5761" xr:uid="{C15C9094-9F64-46C1-A9E0-07C3FE0F969C}"/>
    <cellStyle name="Note 2 8 4 5 2" xfId="12767" xr:uid="{6F9CD014-AB4D-460A-BFBA-FD4E8F3CC8EC}"/>
    <cellStyle name="Note 2 8 4 5 2 2" xfId="32562" xr:uid="{C87BEAE7-72E7-429C-AB4B-3C59E2D75399}"/>
    <cellStyle name="Note 2 8 4 5 2 3" xfId="51560" xr:uid="{B06E383A-58A1-46C7-B0B1-FCB19920088E}"/>
    <cellStyle name="Note 2 8 4 5 3" xfId="19184" xr:uid="{7FFF9782-8869-4E3C-AA0B-1D0800E3B00E}"/>
    <cellStyle name="Note 2 8 4 5 3 2" xfId="38979" xr:uid="{445405FD-DE9A-4637-953D-1991E7481F07}"/>
    <cellStyle name="Note 2 8 4 5 3 3" xfId="57977" xr:uid="{F419FFE3-0AA8-46E9-B143-6797ACB0B558}"/>
    <cellStyle name="Note 2 8 4 5 4" xfId="25564" xr:uid="{118F0D72-E518-4DB2-9C78-F7053E0057B7}"/>
    <cellStyle name="Note 2 8 4 5 5" xfId="44576" xr:uid="{6AD63132-B225-437E-BE8D-36B12F1FDD6A}"/>
    <cellStyle name="Note 2 8 4 6" xfId="9398" xr:uid="{29B7FABC-1747-48FC-823E-DE60AB963FAF}"/>
    <cellStyle name="Note 2 8 4 6 2" xfId="29193" xr:uid="{8A92837C-35D8-4304-BBD4-F442BF5447BB}"/>
    <cellStyle name="Note 2 8 4 6 3" xfId="48191" xr:uid="{0DB77403-141E-4CBD-844E-BA204F087F4E}"/>
    <cellStyle name="Note 2 8 4 7" xfId="15783" xr:uid="{C9EFB357-1D88-4D92-84CE-8647729EEAFB}"/>
    <cellStyle name="Note 2 8 4 7 2" xfId="35578" xr:uid="{242C8FA7-C46B-48AE-875D-A68707726FFE}"/>
    <cellStyle name="Note 2 8 4 7 3" xfId="54576" xr:uid="{509E74F9-6E4A-414C-8C05-CC564774966C}"/>
    <cellStyle name="Note 2 8 5" xfId="2193" xr:uid="{F8107B02-B175-4089-BF39-9CB331541F30}"/>
    <cellStyle name="Note 2 8 5 2" xfId="2958" xr:uid="{C6D8445A-1881-40D5-8663-CD9F8CD0A689}"/>
    <cellStyle name="Note 2 8 5 2 2" xfId="4976" xr:uid="{BD815E48-DA77-4D95-82CA-CE366BE33B50}"/>
    <cellStyle name="Note 2 8 5 2 2 2" xfId="8465" xr:uid="{B4DA8C2C-AA2B-46C8-9E00-6656478337EB}"/>
    <cellStyle name="Note 2 8 5 2 2 2 2" xfId="15454" xr:uid="{A4333B7D-680E-47AF-A0E4-7ACCF95BA774}"/>
    <cellStyle name="Note 2 8 5 2 2 2 2 2" xfId="35249" xr:uid="{37686776-557B-4BAC-9A56-7EEE50078FAF}"/>
    <cellStyle name="Note 2 8 5 2 2 2 2 3" xfId="54247" xr:uid="{96FBB3C4-8185-4EEA-B0D2-9D8294B42862}"/>
    <cellStyle name="Note 2 8 5 2 2 2 3" xfId="21868" xr:uid="{B469C150-FAF6-47C8-937F-3B31033BAD9E}"/>
    <cellStyle name="Note 2 8 5 2 2 2 3 2" xfId="41663" xr:uid="{768C0139-7734-41A2-AC43-409EB5087450}"/>
    <cellStyle name="Note 2 8 5 2 2 2 3 3" xfId="60661" xr:uid="{EC740BD8-8AB2-46B2-B449-28B21E66A12D}"/>
    <cellStyle name="Note 2 8 5 2 2 2 4" xfId="28262" xr:uid="{A6B347D4-0769-4159-AF97-BCD6F13CE3E8}"/>
    <cellStyle name="Note 2 8 5 2 2 2 5" xfId="47260" xr:uid="{6E4C1691-22EC-417C-94D1-2CD421AD65EE}"/>
    <cellStyle name="Note 2 8 5 2 2 3" xfId="12056" xr:uid="{EA76AAC2-2CDE-48CE-A168-20C8C28CCC92}"/>
    <cellStyle name="Note 2 8 5 2 2 3 2" xfId="31851" xr:uid="{9104096B-FE2D-46C5-B19D-F0D61D01FF1F}"/>
    <cellStyle name="Note 2 8 5 2 2 3 3" xfId="50849" xr:uid="{F7E582A9-E914-4F09-BF19-FE25F1AD1825}"/>
    <cellStyle name="Note 2 8 5 2 2 4" xfId="18479" xr:uid="{145C3D17-7E39-4FA5-87B7-E090186A8703}"/>
    <cellStyle name="Note 2 8 5 2 2 4 2" xfId="38274" xr:uid="{B001BB07-3269-4D19-9D9A-2498F3319D76}"/>
    <cellStyle name="Note 2 8 5 2 2 4 3" xfId="57272" xr:uid="{215BA3C3-8D8A-44E3-9624-021D64AB3E34}"/>
    <cellStyle name="Note 2 8 5 2 2 5" xfId="24840" xr:uid="{8C0D32E7-D395-4811-93DB-753D465BE9BC}"/>
    <cellStyle name="Note 2 8 5 2 2 6" xfId="43871" xr:uid="{B815F4FB-5073-4EB1-932A-85E2FA4BCDAC}"/>
    <cellStyle name="Note 2 8 5 2 3" xfId="6447" xr:uid="{D08D75E9-7ADE-4B6A-9959-989495C2B89A}"/>
    <cellStyle name="Note 2 8 5 2 3 2" xfId="13442" xr:uid="{F66E7233-7EAD-48C2-A2DB-E0C786F60625}"/>
    <cellStyle name="Note 2 8 5 2 3 2 2" xfId="33237" xr:uid="{E408DAA0-F783-404D-B804-8BD225B2E248}"/>
    <cellStyle name="Note 2 8 5 2 3 2 3" xfId="52235" xr:uid="{CC073C4B-0AE6-4F51-86B6-2A73C5FC7FDB}"/>
    <cellStyle name="Note 2 8 5 2 3 3" xfId="19856" xr:uid="{6A18F373-C2CA-466C-AAEB-37B90C73EB30}"/>
    <cellStyle name="Note 2 8 5 2 3 3 2" xfId="39651" xr:uid="{0135ECFD-6953-4CB8-8272-A92347612601}"/>
    <cellStyle name="Note 2 8 5 2 3 3 3" xfId="58649" xr:uid="{8FC7A94F-E505-44CE-8002-3E1BE4200C74}"/>
    <cellStyle name="Note 2 8 5 2 3 4" xfId="26248" xr:uid="{7298F758-8A47-4A2C-B011-B83C231C7B10}"/>
    <cellStyle name="Note 2 8 5 2 3 5" xfId="45248" xr:uid="{39179AF8-9D73-4F52-B5B9-7C504AB243F8}"/>
    <cellStyle name="Note 2 8 5 2 4" xfId="10044" xr:uid="{22A4B2B7-68C6-4017-BF85-2EF0D4B9207C}"/>
    <cellStyle name="Note 2 8 5 2 4 2" xfId="29839" xr:uid="{BFBFEE47-1FA7-4D46-A07A-4BDC4A0CC994}"/>
    <cellStyle name="Note 2 8 5 2 4 3" xfId="48837" xr:uid="{1D2EBB64-BE6D-49C3-9FA0-854182438A9B}"/>
    <cellStyle name="Note 2 8 5 2 5" xfId="16467" xr:uid="{5F30E9F3-648F-4B6D-8B92-3A49743EC0C6}"/>
    <cellStyle name="Note 2 8 5 2 5 2" xfId="36262" xr:uid="{CD1E1B48-D23E-44B6-B88D-0004B679786F}"/>
    <cellStyle name="Note 2 8 5 2 5 3" xfId="55260" xr:uid="{4AAE3C2D-1A44-475E-83EE-1F5C96A9D61A}"/>
    <cellStyle name="Note 2 8 5 2 6" xfId="22827" xr:uid="{03E9A549-5BF0-4B2D-98CD-EF1000FC65D4}"/>
    <cellStyle name="Note 2 8 5 3" xfId="4197" xr:uid="{9551679F-CFAB-4BD7-BCE0-74839DE23BA9}"/>
    <cellStyle name="Note 2 8 5 3 2" xfId="7686" xr:uid="{1F41C392-686C-419E-B810-E53072F1F554}"/>
    <cellStyle name="Note 2 8 5 3 2 2" xfId="14679" xr:uid="{67507077-61AF-4952-AA7A-EDDAD26AD081}"/>
    <cellStyle name="Note 2 8 5 3 2 2 2" xfId="34474" xr:uid="{7DCF9E35-F2F8-4A00-AB61-686CC08AF419}"/>
    <cellStyle name="Note 2 8 5 3 2 2 3" xfId="53472" xr:uid="{67878579-F8E6-4E8F-98AB-338A8B61F53B}"/>
    <cellStyle name="Note 2 8 5 3 2 3" xfId="21093" xr:uid="{09E3AE1D-BCB6-4031-B8D0-C5B1FD7A95B1}"/>
    <cellStyle name="Note 2 8 5 3 2 3 2" xfId="40888" xr:uid="{308447D2-6F93-4B75-8336-A37A4257E04B}"/>
    <cellStyle name="Note 2 8 5 3 2 3 3" xfId="59886" xr:uid="{1446AACF-D737-4333-903E-887EDF54907D}"/>
    <cellStyle name="Note 2 8 5 3 2 4" xfId="27485" xr:uid="{6E19D48E-72DC-47A2-B6E1-DB77BBBB381B}"/>
    <cellStyle name="Note 2 8 5 3 2 5" xfId="46485" xr:uid="{40C3261A-99E7-442D-BF8A-25DA72B5FFBF}"/>
    <cellStyle name="Note 2 8 5 3 3" xfId="11281" xr:uid="{46A076F0-D74D-4BF3-8E7D-72E1C7ED5AFD}"/>
    <cellStyle name="Note 2 8 5 3 3 2" xfId="31076" xr:uid="{FF2AA677-8F5B-4198-9E73-65F4978EB06A}"/>
    <cellStyle name="Note 2 8 5 3 3 3" xfId="50074" xr:uid="{9DAF52C3-2639-43BE-B433-155A3ED9813D}"/>
    <cellStyle name="Note 2 8 5 3 4" xfId="17704" xr:uid="{34651225-BC9B-403E-845C-9477C4CAB0D4}"/>
    <cellStyle name="Note 2 8 5 3 4 2" xfId="37499" xr:uid="{F7CC290C-F30B-4D00-80B9-C02B3D0BFBE4}"/>
    <cellStyle name="Note 2 8 5 3 4 3" xfId="56497" xr:uid="{794227B0-7C8E-4B4A-BEA7-C854ADCD8765}"/>
    <cellStyle name="Note 2 8 5 3 5" xfId="24064" xr:uid="{42948496-41FE-4830-B738-BAFC70FF01BD}"/>
    <cellStyle name="Note 2 8 5 3 6" xfId="43096" xr:uid="{90F1E805-8E47-4DF5-9D42-B3A2A7D7A4EF}"/>
    <cellStyle name="Note 2 8 5 4" xfId="3466" xr:uid="{8974E9A8-D986-47A7-AEBB-4C2DA1ED119B}"/>
    <cellStyle name="Note 2 8 5 4 2" xfId="6955" xr:uid="{B3D03C49-6042-4E15-BAAE-F1B8C5C8196C}"/>
    <cellStyle name="Note 2 8 5 4 2 2" xfId="13949" xr:uid="{B4E206F8-4750-4998-A293-4FA849C4B698}"/>
    <cellStyle name="Note 2 8 5 4 2 2 2" xfId="33744" xr:uid="{054E754D-418B-4CD1-8891-EB39966B1D64}"/>
    <cellStyle name="Note 2 8 5 4 2 2 3" xfId="52742" xr:uid="{B2B17FB7-3B58-4B53-80E8-79C5054B298F}"/>
    <cellStyle name="Note 2 8 5 4 2 3" xfId="20363" xr:uid="{6AC1AA7B-3F2C-4FA4-AF33-225383939A72}"/>
    <cellStyle name="Note 2 8 5 4 2 3 2" xfId="40158" xr:uid="{FB874FEF-4799-4DA6-83EE-C7B56EEF015A}"/>
    <cellStyle name="Note 2 8 5 4 2 3 3" xfId="59156" xr:uid="{8D93FFE1-B7C5-4F9F-ACE8-B938CBC35A08}"/>
    <cellStyle name="Note 2 8 5 4 2 4" xfId="26755" xr:uid="{D152D88B-ADE6-4B86-946C-1D405C66C06A}"/>
    <cellStyle name="Note 2 8 5 4 2 5" xfId="45755" xr:uid="{B2EDD3A8-B538-4195-A4C0-42B01464412B}"/>
    <cellStyle name="Note 2 8 5 4 3" xfId="10551" xr:uid="{EDE3FC1F-30AB-4C42-92AD-E065870D0EE1}"/>
    <cellStyle name="Note 2 8 5 4 3 2" xfId="30346" xr:uid="{4A092304-033F-443E-BEB0-4008EEAA82AC}"/>
    <cellStyle name="Note 2 8 5 4 3 3" xfId="49344" xr:uid="{C7DFD223-6018-4C37-A9B6-355BB266A80B}"/>
    <cellStyle name="Note 2 8 5 4 4" xfId="16974" xr:uid="{6D99ABE4-C155-4EA2-8CE1-F8B580076162}"/>
    <cellStyle name="Note 2 8 5 4 4 2" xfId="36769" xr:uid="{073B297F-1684-4CE8-AE78-3BF17C8749F2}"/>
    <cellStyle name="Note 2 8 5 4 4 3" xfId="55767" xr:uid="{DD1FE149-9D99-4BAE-B44D-B6C4B50E1387}"/>
    <cellStyle name="Note 2 8 5 4 5" xfId="23334" xr:uid="{B19AAEC2-762D-48DE-8CF7-FF6E21DED312}"/>
    <cellStyle name="Note 2 8 5 4 6" xfId="42366" xr:uid="{64DFDB72-3C07-4004-91D1-8F5038C7370E}"/>
    <cellStyle name="Note 2 8 5 5" xfId="5772" xr:uid="{03DFDFC9-438B-4B50-9DC8-62EC68C4CA73}"/>
    <cellStyle name="Note 2 8 5 5 2" xfId="12778" xr:uid="{FFB3086F-F959-46A4-9A26-EEE409E2CC4F}"/>
    <cellStyle name="Note 2 8 5 5 2 2" xfId="32573" xr:uid="{F2419A4A-E3F5-4179-B4FD-D6DA574B1B5A}"/>
    <cellStyle name="Note 2 8 5 5 2 3" xfId="51571" xr:uid="{0B352D81-459C-4978-81F4-31F34975CC04}"/>
    <cellStyle name="Note 2 8 5 5 3" xfId="19195" xr:uid="{B9FDF851-4EF4-47FD-B5A1-832CB46B5393}"/>
    <cellStyle name="Note 2 8 5 5 3 2" xfId="38990" xr:uid="{770D44E1-1765-460A-BCEF-74C63ADB3D14}"/>
    <cellStyle name="Note 2 8 5 5 3 3" xfId="57988" xr:uid="{1972DC1F-2B60-4B84-AFD8-B1DFE1AECDD0}"/>
    <cellStyle name="Note 2 8 5 5 4" xfId="25575" xr:uid="{7EC3E940-31C9-4325-9730-CFF58CBDC9E6}"/>
    <cellStyle name="Note 2 8 5 5 5" xfId="44587" xr:uid="{9E8EB116-9766-4061-B2F3-0EBEA4823F3B}"/>
    <cellStyle name="Note 2 8 5 6" xfId="9408" xr:uid="{931755E6-E5C2-4659-ACF1-8B75C5F399BC}"/>
    <cellStyle name="Note 2 8 5 6 2" xfId="29203" xr:uid="{AB44E2E5-753D-470F-9251-D9B82EBF2BD4}"/>
    <cellStyle name="Note 2 8 5 6 3" xfId="48201" xr:uid="{C81E609C-FF95-4252-AF10-C20CD0450B98}"/>
    <cellStyle name="Note 2 8 5 7" xfId="15794" xr:uid="{B462638D-B281-40CA-8D1D-F20E40984A89}"/>
    <cellStyle name="Note 2 8 5 7 2" xfId="35589" xr:uid="{5651637E-3BC0-42AE-A264-7069316FB5B1}"/>
    <cellStyle name="Note 2 8 5 7 3" xfId="54587" xr:uid="{27177915-5450-4586-87A1-58CEBA0F8EA4}"/>
    <cellStyle name="Note 2 8 6" xfId="2380" xr:uid="{BECF49F8-5F37-4E26-966E-80BCC48F66F7}"/>
    <cellStyle name="Note 2 8 6 2" xfId="4415" xr:uid="{D093A2CA-27B9-45DB-9C1C-EDE72BE91228}"/>
    <cellStyle name="Note 2 8 6 2 2" xfId="7904" xr:uid="{E85D5D63-F9AA-4829-B4D1-7A67953C469E}"/>
    <cellStyle name="Note 2 8 6 2 2 2" xfId="14893" xr:uid="{172B227A-2B06-44A9-8B01-F1152C3D006D}"/>
    <cellStyle name="Note 2 8 6 2 2 2 2" xfId="34688" xr:uid="{E0230AEF-ACA7-49A3-8D2A-0B4376154FA7}"/>
    <cellStyle name="Note 2 8 6 2 2 2 3" xfId="53686" xr:uid="{B2616FC7-CEF9-422C-B568-763C4C460150}"/>
    <cellStyle name="Note 2 8 6 2 2 3" xfId="21307" xr:uid="{850FE5A8-9877-4DC2-A0C5-7F30B6916097}"/>
    <cellStyle name="Note 2 8 6 2 2 3 2" xfId="41102" xr:uid="{0FA2DD2C-D501-4007-BD8C-3E32F948B32E}"/>
    <cellStyle name="Note 2 8 6 2 2 3 3" xfId="60100" xr:uid="{6E02B8EE-7CFE-47B6-BF37-2950E23FB843}"/>
    <cellStyle name="Note 2 8 6 2 2 4" xfId="27701" xr:uid="{5DDA5614-6A6D-46FF-9C99-D59A3DF33AFD}"/>
    <cellStyle name="Note 2 8 6 2 2 5" xfId="46699" xr:uid="{70C4A567-A722-45BF-A5B6-B912DB463B0C}"/>
    <cellStyle name="Note 2 8 6 2 3" xfId="11495" xr:uid="{FB825F88-8C43-4BA8-B7D5-83FC3FA6B82E}"/>
    <cellStyle name="Note 2 8 6 2 3 2" xfId="31290" xr:uid="{CDE80E32-9FD1-40AE-92EE-147B0B145042}"/>
    <cellStyle name="Note 2 8 6 2 3 3" xfId="50288" xr:uid="{A5AD5578-FC73-4E02-89DA-167491387B95}"/>
    <cellStyle name="Note 2 8 6 2 4" xfId="17918" xr:uid="{65AA922B-A9C9-4F06-9A12-2DC46153C879}"/>
    <cellStyle name="Note 2 8 6 2 4 2" xfId="37713" xr:uid="{517ADDF1-4CBD-4775-9F18-1D70FA384B2D}"/>
    <cellStyle name="Note 2 8 6 2 4 3" xfId="56711" xr:uid="{6250485E-DB8C-4B0E-A491-B0E15993DB79}"/>
    <cellStyle name="Note 2 8 6 2 5" xfId="24279" xr:uid="{269D9362-0731-4B85-A765-24485E410530}"/>
    <cellStyle name="Note 2 8 6 2 6" xfId="43310" xr:uid="{446E0432-C139-4EAD-987E-37998536AE50}"/>
    <cellStyle name="Note 2 8 6 3" xfId="5881" xr:uid="{112ADBBF-69D2-43D5-8F7E-D079D0DA9FCD}"/>
    <cellStyle name="Note 2 8 6 3 2" xfId="12884" xr:uid="{0E9E2C88-166B-4952-90F3-CDDB68F7294A}"/>
    <cellStyle name="Note 2 8 6 3 2 2" xfId="32679" xr:uid="{C669905F-EAFB-4AA0-8053-A30328CA7B30}"/>
    <cellStyle name="Note 2 8 6 3 2 3" xfId="51677" xr:uid="{3F2F8C66-CA13-4F46-BA1C-6C8E3AA929A1}"/>
    <cellStyle name="Note 2 8 6 3 3" xfId="19299" xr:uid="{6F892BAB-76BD-4C8C-863C-4601AD7E8221}"/>
    <cellStyle name="Note 2 8 6 3 3 2" xfId="39094" xr:uid="{B7930591-783B-4526-9176-BB5B9BCFC2A9}"/>
    <cellStyle name="Note 2 8 6 3 3 3" xfId="58092" xr:uid="{F153C3FE-CD3D-4B53-BC27-7B82CD30A1FA}"/>
    <cellStyle name="Note 2 8 6 3 4" xfId="25682" xr:uid="{929FA157-BEBC-4E17-BCE0-E11256E717FB}"/>
    <cellStyle name="Note 2 8 6 3 5" xfId="44691" xr:uid="{58EAD989-9414-4521-BD1C-D57319D1A216}"/>
    <cellStyle name="Note 2 8 6 4" xfId="9515" xr:uid="{F47BE3B0-BF05-4ED4-B95C-E4FE1F784C63}"/>
    <cellStyle name="Note 2 8 6 4 2" xfId="29310" xr:uid="{1B4DB56A-C4E6-434E-B81B-2A27B0523296}"/>
    <cellStyle name="Note 2 8 6 4 3" xfId="48308" xr:uid="{DEB117FC-1A74-4A8A-9792-A2257A1D2A9F}"/>
    <cellStyle name="Note 2 8 6 5" xfId="15898" xr:uid="{10D990E0-69B3-4772-B4AE-2D5853C0C72B}"/>
    <cellStyle name="Note 2 8 6 5 2" xfId="35693" xr:uid="{8F60C882-DA52-471A-9906-A367F3B7DD95}"/>
    <cellStyle name="Note 2 8 6 5 3" xfId="54691" xr:uid="{292CC891-7600-420B-B02B-7D038E8A658B}"/>
    <cellStyle name="Note 2 8 6 6" xfId="22422" xr:uid="{2F6DD257-7A7A-4B59-A8CE-FC26EFB50784}"/>
    <cellStyle name="Note 2 8 7" xfId="3624" xr:uid="{D2F1E789-60A1-4471-9102-C7BA4A0613AD}"/>
    <cellStyle name="Note 2 8 7 2" xfId="7113" xr:uid="{F9B8806A-2E54-45B9-A8F2-404F4FC4ABBE}"/>
    <cellStyle name="Note 2 8 7 2 2" xfId="14106" xr:uid="{E096CEB0-AD1B-462E-85F9-F54225FD1F3D}"/>
    <cellStyle name="Note 2 8 7 2 2 2" xfId="33901" xr:uid="{994BC6B0-4471-4484-96FD-E97CE37A2A62}"/>
    <cellStyle name="Note 2 8 7 2 2 3" xfId="52899" xr:uid="{8207873E-14F6-4CA1-9620-B53767E2C4BB}"/>
    <cellStyle name="Note 2 8 7 2 3" xfId="20520" xr:uid="{8F5B6AAA-4B58-43AB-9EFF-F7202FC888B5}"/>
    <cellStyle name="Note 2 8 7 2 3 2" xfId="40315" xr:uid="{B908A4E3-7651-42AF-9D57-9BD6A5D1EDC8}"/>
    <cellStyle name="Note 2 8 7 2 3 3" xfId="59313" xr:uid="{36000CF2-F4C6-4A53-A5E7-12CD32A52BBB}"/>
    <cellStyle name="Note 2 8 7 2 4" xfId="26912" xr:uid="{7A07BA0C-53EF-47DA-B27A-60045DB95D98}"/>
    <cellStyle name="Note 2 8 7 2 5" xfId="45912" xr:uid="{07F597C2-6A03-4AEE-935A-85A564CEE3BE}"/>
    <cellStyle name="Note 2 8 7 3" xfId="10708" xr:uid="{E514F9EC-64C3-461A-B40B-FD55761AED6A}"/>
    <cellStyle name="Note 2 8 7 3 2" xfId="30503" xr:uid="{EDACB9E9-43BA-4409-A9E6-E3D1523BA402}"/>
    <cellStyle name="Note 2 8 7 3 3" xfId="49501" xr:uid="{136C22D6-60E8-460B-BCC5-29325F125D80}"/>
    <cellStyle name="Note 2 8 7 4" xfId="17131" xr:uid="{6EAE6353-315B-48DE-ACC4-0493DA8501E5}"/>
    <cellStyle name="Note 2 8 7 4 2" xfId="36926" xr:uid="{8E164DE5-2E98-4EFF-AC31-5B374AA6AA42}"/>
    <cellStyle name="Note 2 8 7 4 3" xfId="55924" xr:uid="{DF89C2CE-4D2B-4F75-87D7-716CC5C80006}"/>
    <cellStyle name="Note 2 8 7 5" xfId="23491" xr:uid="{26F4AAF3-6213-4674-8259-8F0B8F2A18CC}"/>
    <cellStyle name="Note 2 8 7 6" xfId="42523" xr:uid="{DE7075A8-C9FF-46BE-873B-FE65820EDB83}"/>
    <cellStyle name="Note 2 8 8" xfId="3173" xr:uid="{7C8B943C-62F8-4D51-B60E-4BBB4F4CE59C}"/>
    <cellStyle name="Note 2 8 8 2" xfId="6662" xr:uid="{A232934E-0544-4830-88B5-1DE67BEB955B}"/>
    <cellStyle name="Note 2 8 8 2 2" xfId="13656" xr:uid="{75920C43-4629-4947-8642-A4FB12D521AC}"/>
    <cellStyle name="Note 2 8 8 2 2 2" xfId="33451" xr:uid="{A4C1A770-DEE4-4BD2-8F8A-8253D7C4F64C}"/>
    <cellStyle name="Note 2 8 8 2 2 3" xfId="52449" xr:uid="{4094791A-EDFA-4943-996E-BBDA21DDDB24}"/>
    <cellStyle name="Note 2 8 8 2 3" xfId="20070" xr:uid="{E9C76DD3-AEF3-4274-94B3-F917365615DC}"/>
    <cellStyle name="Note 2 8 8 2 3 2" xfId="39865" xr:uid="{59BB2F0C-8D41-4F5C-B993-4633787BD74F}"/>
    <cellStyle name="Note 2 8 8 2 3 3" xfId="58863" xr:uid="{B0BA08F3-93D2-4337-862A-78B2B5C6C946}"/>
    <cellStyle name="Note 2 8 8 2 4" xfId="26462" xr:uid="{24E20C0B-E281-4955-A654-DE0C309CC083}"/>
    <cellStyle name="Note 2 8 8 2 5" xfId="45462" xr:uid="{6A23B33F-4157-4537-8D2F-882460C9AF62}"/>
    <cellStyle name="Note 2 8 8 3" xfId="10258" xr:uid="{5B957FAE-82FC-4E73-9494-5CC8D542D0E9}"/>
    <cellStyle name="Note 2 8 8 3 2" xfId="30053" xr:uid="{3A4A6F5C-63B8-4A83-80E2-369797034DFA}"/>
    <cellStyle name="Note 2 8 8 3 3" xfId="49051" xr:uid="{6D8AD03E-D31C-4DB5-9350-838F977A389D}"/>
    <cellStyle name="Note 2 8 8 4" xfId="16681" xr:uid="{2359469B-0FBB-4B09-96D3-A59483720AE4}"/>
    <cellStyle name="Note 2 8 8 4 2" xfId="36476" xr:uid="{4A7347D1-3DE9-4794-9397-ED7AC0B0858E}"/>
    <cellStyle name="Note 2 8 8 4 3" xfId="55474" xr:uid="{D84A474E-1369-48BF-BDFE-4B75503B809F}"/>
    <cellStyle name="Note 2 8 8 5" xfId="23041" xr:uid="{D61DB5F4-70D3-40E6-A7C9-B911A09AFE94}"/>
    <cellStyle name="Note 2 8 8 6" xfId="42073" xr:uid="{6256F3BF-88ED-4CBD-9824-AF92E440165B}"/>
    <cellStyle name="Note 2 8 9" xfId="5198" xr:uid="{1EAAAE32-95B4-456B-BEB0-0D351B148C22}"/>
    <cellStyle name="Note 2 8 9 2" xfId="12220" xr:uid="{C51BA203-6263-4E82-A7A2-52A70E34478A}"/>
    <cellStyle name="Note 2 8 9 2 2" xfId="32015" xr:uid="{F907B2EE-C414-427A-A882-842B0442E81F}"/>
    <cellStyle name="Note 2 8 9 2 3" xfId="51013" xr:uid="{91D4DBDF-CA65-42DC-9014-7F6064A120AF}"/>
    <cellStyle name="Note 2 8 9 3" xfId="18638" xr:uid="{2AB0033B-015A-4E2E-920E-1F2ECFBCB0C2}"/>
    <cellStyle name="Note 2 8 9 3 2" xfId="38433" xr:uid="{641B6105-321F-417D-B74C-5C96A90A964D}"/>
    <cellStyle name="Note 2 8 9 3 3" xfId="57431" xr:uid="{C8CFDAF6-0FBE-4E79-B187-897BC062532D}"/>
    <cellStyle name="Note 2 8 9 4" xfId="25009" xr:uid="{EE9D9002-37A2-44FE-8C68-F7F10EB307E6}"/>
    <cellStyle name="Note 2 8 9 5" xfId="44030" xr:uid="{995747CC-3273-46C7-938D-E90170A81D59}"/>
    <cellStyle name="Note 2 9" xfId="1615" xr:uid="{D9075065-8E8D-44C5-BD64-2611C6231AF3}"/>
    <cellStyle name="Note 2 9 2" xfId="2389" xr:uid="{91317BD9-5895-4E25-81FD-247280E3B9A8}"/>
    <cellStyle name="Note 2 9 2 2" xfId="4420" xr:uid="{6EDC09E6-F51E-4DF3-9080-3B5841E60D5E}"/>
    <cellStyle name="Note 2 9 2 2 2" xfId="7909" xr:uid="{E1513D4D-F2B6-4368-AE0C-EC621847CE54}"/>
    <cellStyle name="Note 2 9 2 2 2 2" xfId="14898" xr:uid="{93D893EA-1E2C-4BCD-B16F-51E28824B10E}"/>
    <cellStyle name="Note 2 9 2 2 2 2 2" xfId="34693" xr:uid="{952E85B7-0EA5-4ACA-AA47-50000ADB6934}"/>
    <cellStyle name="Note 2 9 2 2 2 2 3" xfId="53691" xr:uid="{B3FDF393-37F2-4F70-9000-FAAA8E70EA4E}"/>
    <cellStyle name="Note 2 9 2 2 2 3" xfId="21312" xr:uid="{DC935C0F-4054-449E-A0B8-72C20DBB682A}"/>
    <cellStyle name="Note 2 9 2 2 2 3 2" xfId="41107" xr:uid="{87BAF1CC-D794-4189-A057-7B855A608400}"/>
    <cellStyle name="Note 2 9 2 2 2 3 3" xfId="60105" xr:uid="{DDF4154E-5522-4FFF-A647-0785D3986086}"/>
    <cellStyle name="Note 2 9 2 2 2 4" xfId="27706" xr:uid="{87F68E89-8058-4BDF-9FE5-E4D27FE2DED2}"/>
    <cellStyle name="Note 2 9 2 2 2 5" xfId="46704" xr:uid="{D2A36DE9-D075-4C9E-9375-EEBD11DE7D73}"/>
    <cellStyle name="Note 2 9 2 2 3" xfId="11500" xr:uid="{9EC96239-8002-4241-AEB5-B6E56E596A27}"/>
    <cellStyle name="Note 2 9 2 2 3 2" xfId="31295" xr:uid="{03E072DC-EBAC-490B-8B47-A0970489C48F}"/>
    <cellStyle name="Note 2 9 2 2 3 3" xfId="50293" xr:uid="{DC340A40-D985-492E-859D-0A2C1C262BE8}"/>
    <cellStyle name="Note 2 9 2 2 4" xfId="17923" xr:uid="{FF001811-0001-449C-BF09-FF8BEB18AC9D}"/>
    <cellStyle name="Note 2 9 2 2 4 2" xfId="37718" xr:uid="{3612A622-46E7-4744-A7AF-78A78254B4C1}"/>
    <cellStyle name="Note 2 9 2 2 4 3" xfId="56716" xr:uid="{17F1ED38-BE08-4EC7-A6FF-5BFD327CABD1}"/>
    <cellStyle name="Note 2 9 2 2 5" xfId="24284" xr:uid="{B9A6CF38-87E0-4B4E-9B2E-CE5FC30DB2DB}"/>
    <cellStyle name="Note 2 9 2 2 6" xfId="43315" xr:uid="{B6131611-8CCF-453F-8B18-57AFA171B219}"/>
    <cellStyle name="Note 2 9 2 3" xfId="5889" xr:uid="{40C21B46-21AA-4D08-9DCF-2299DE9ACA81}"/>
    <cellStyle name="Note 2 9 2 3 2" xfId="12889" xr:uid="{252EB1A3-6DC6-4AD5-B3D0-D009FCAF725A}"/>
    <cellStyle name="Note 2 9 2 3 2 2" xfId="32684" xr:uid="{338A13DF-4173-4739-B5D5-775FFF6916CF}"/>
    <cellStyle name="Note 2 9 2 3 2 3" xfId="51682" xr:uid="{15F294C8-5F6C-4C8B-A132-C162A9A2DB80}"/>
    <cellStyle name="Note 2 9 2 3 3" xfId="19304" xr:uid="{1BE77E08-F4AE-43FE-8E5A-2160E676DF58}"/>
    <cellStyle name="Note 2 9 2 3 3 2" xfId="39099" xr:uid="{6A67A4D5-B7C7-4801-BACD-29135736BEA8}"/>
    <cellStyle name="Note 2 9 2 3 3 3" xfId="58097" xr:uid="{4665CACA-4E37-454E-BAF1-75B36E7AFD50}"/>
    <cellStyle name="Note 2 9 2 3 4" xfId="25690" xr:uid="{5B23498B-B91C-4B67-8A62-15C8B6F02E91}"/>
    <cellStyle name="Note 2 9 2 3 5" xfId="44696" xr:uid="{084A16C5-B03A-4351-9ABD-F6FDAA16D0E5}"/>
    <cellStyle name="Note 2 9 2 4" xfId="9521" xr:uid="{81F6F4E0-25A8-41F8-A9B5-609239450C9F}"/>
    <cellStyle name="Note 2 9 2 4 2" xfId="29316" xr:uid="{D8BD7E4A-13B4-4A99-BE23-BB7FC10290BD}"/>
    <cellStyle name="Note 2 9 2 4 3" xfId="48314" xr:uid="{8379E41A-5BDF-416C-8FC9-FCA9238531FD}"/>
    <cellStyle name="Note 2 9 2 5" xfId="15904" xr:uid="{72B8B781-A34F-405D-B9BB-9CF485A5302F}"/>
    <cellStyle name="Note 2 9 2 5 2" xfId="35699" xr:uid="{547FA7D4-AEBD-400C-A2E6-118CA62C9BD3}"/>
    <cellStyle name="Note 2 9 2 5 3" xfId="54697" xr:uid="{8786E549-3C5E-49E6-A348-1B96DA5FFB04}"/>
    <cellStyle name="Note 2 9 2 6" xfId="22430" xr:uid="{43269B6C-B38B-4B60-891D-795F3448F75B}"/>
    <cellStyle name="Note 2 9 3" xfId="3632" xr:uid="{41E10885-1644-4C6E-83D8-5D33CC442CFC}"/>
    <cellStyle name="Note 2 9 3 2" xfId="7121" xr:uid="{AE6C5FB5-524F-43C7-8940-3B2CD238C9EC}"/>
    <cellStyle name="Note 2 9 3 2 2" xfId="14114" xr:uid="{3315B6CD-D852-4CC6-A1F2-0F44333EEF0C}"/>
    <cellStyle name="Note 2 9 3 2 2 2" xfId="33909" xr:uid="{4A0BCF9C-AA4C-4E07-8448-BD216316819B}"/>
    <cellStyle name="Note 2 9 3 2 2 3" xfId="52907" xr:uid="{3935A9CA-1A4D-4926-A7D2-FE316DD3986E}"/>
    <cellStyle name="Note 2 9 3 2 3" xfId="20528" xr:uid="{2F2B27D2-A8AC-4A5C-A0CC-12B76990E0DC}"/>
    <cellStyle name="Note 2 9 3 2 3 2" xfId="40323" xr:uid="{8E53BF2C-0D98-4317-9832-31A9D2B65C34}"/>
    <cellStyle name="Note 2 9 3 2 3 3" xfId="59321" xr:uid="{32780A3B-089C-4981-9487-7900C1DC59D3}"/>
    <cellStyle name="Note 2 9 3 2 4" xfId="26920" xr:uid="{E7FB7469-259F-4602-99DC-16E5900B76AA}"/>
    <cellStyle name="Note 2 9 3 2 5" xfId="45920" xr:uid="{F1F7FFF0-7478-47FA-8158-C91AE7D5B580}"/>
    <cellStyle name="Note 2 9 3 3" xfId="10716" xr:uid="{EBA2B8BF-1C1C-4492-85F2-C41F24C8C692}"/>
    <cellStyle name="Note 2 9 3 3 2" xfId="30511" xr:uid="{E11FBC2D-ABDA-44C9-B1CD-C9BD502AB6CF}"/>
    <cellStyle name="Note 2 9 3 3 3" xfId="49509" xr:uid="{33F49264-B67D-4C05-8655-6E99A2E98ECC}"/>
    <cellStyle name="Note 2 9 3 4" xfId="17139" xr:uid="{A1F19857-B9CC-4ECC-8C9A-41809A7AFA13}"/>
    <cellStyle name="Note 2 9 3 4 2" xfId="36934" xr:uid="{DAC8AAFE-4C2E-404A-9261-00103173EB3E}"/>
    <cellStyle name="Note 2 9 3 4 3" xfId="55932" xr:uid="{199DFF57-FEAE-4B54-87C0-EB59BE219C00}"/>
    <cellStyle name="Note 2 9 3 5" xfId="23499" xr:uid="{E77178A3-BE7A-43AE-B479-F4DC6FF66728}"/>
    <cellStyle name="Note 2 9 3 6" xfId="42531" xr:uid="{0D3445DA-DF1C-4B5C-AE22-1DFAB08ED51E}"/>
    <cellStyle name="Note 2 9 4" xfId="106" xr:uid="{FE1582C7-FA5F-405A-93E5-54E1CBD2A93A}"/>
    <cellStyle name="Note 2 9 4 2" xfId="4985" xr:uid="{69C88B78-7152-4B30-8DB8-2A301CE300C5}"/>
    <cellStyle name="Note 2 9 4 2 2" xfId="12060" xr:uid="{AD815775-32DD-4811-AE43-392804DA7D30}"/>
    <cellStyle name="Note 2 9 4 2 2 2" xfId="31855" xr:uid="{D48817E7-4931-4283-809E-03073B8D43E1}"/>
    <cellStyle name="Note 2 9 4 2 2 3" xfId="50853" xr:uid="{73B0ED59-EA5A-44A7-A51C-5BB57E2E23CD}"/>
    <cellStyle name="Note 2 9 4 2 3" xfId="18483" xr:uid="{EC6DEF58-740E-4795-90C0-822594B288E6}"/>
    <cellStyle name="Note 2 9 4 2 3 2" xfId="38278" xr:uid="{ABE170FD-6595-42BA-9B4E-D33CF202A577}"/>
    <cellStyle name="Note 2 9 4 2 3 3" xfId="57276" xr:uid="{0EC18F6D-6EB7-42D7-A888-07521C7D1CC4}"/>
    <cellStyle name="Note 2 9 4 2 4" xfId="24845" xr:uid="{1B9A9992-361C-45DC-84C2-90A47BBE3BA9}"/>
    <cellStyle name="Note 2 9 4 2 5" xfId="43875" xr:uid="{6717D16C-E624-4291-AEEC-7DD4DBFEA89E}"/>
    <cellStyle name="Note 2 9 4 3" xfId="8492" xr:uid="{10EF3220-C633-410F-A4C9-855A08ED8BD2}"/>
    <cellStyle name="Note 2 9 4 3 2" xfId="28289" xr:uid="{6F2D0F26-1762-4345-B429-1D68EBA7F773}"/>
    <cellStyle name="Note 2 9 4 3 3" xfId="47287" xr:uid="{5F9405BC-67CE-4840-9217-15912800721F}"/>
    <cellStyle name="Note 2 9 4 4" xfId="8976" xr:uid="{DB7F7D79-EDA7-4FBA-AAFA-15351D399C14}"/>
    <cellStyle name="Note 2 9 4 4 2" xfId="28771" xr:uid="{7FE25659-8F63-4D86-AD10-15AE71584705}"/>
    <cellStyle name="Note 2 9 4 4 3" xfId="47769" xr:uid="{5EDB42A7-7650-49FB-9015-50AEE2304879}"/>
    <cellStyle name="Note 2 9 4 5" xfId="21885" xr:uid="{F0D8EB94-DA0C-4CA2-8FD0-2AF301DA7431}"/>
    <cellStyle name="Note 2 9 4 6" xfId="21973" xr:uid="{8E7D359D-4CDA-490A-ABF7-B5ACEB90A503}"/>
    <cellStyle name="Note 2 9 5" xfId="5210" xr:uid="{EAFF96EC-71F1-4863-A33E-6E6250BB2809}"/>
    <cellStyle name="Note 2 9 5 2" xfId="12225" xr:uid="{16C81504-5F33-4AAE-93C7-F0486A6F0613}"/>
    <cellStyle name="Note 2 9 5 2 2" xfId="32020" xr:uid="{F01E97C1-C0F4-44F4-B51B-B94354A2DB98}"/>
    <cellStyle name="Note 2 9 5 2 3" xfId="51018" xr:uid="{2C96D200-6BC5-4A93-8603-EBFD1A6CBB18}"/>
    <cellStyle name="Note 2 9 5 3" xfId="18643" xr:uid="{E2D132C0-8C91-4558-9CB5-D1F4BE14DEF3}"/>
    <cellStyle name="Note 2 9 5 3 2" xfId="38438" xr:uid="{97E3AB55-B9CF-4142-AC2E-0B7434CA3EEC}"/>
    <cellStyle name="Note 2 9 5 3 3" xfId="57436" xr:uid="{DB286DC1-7C53-4E14-9575-A8431E8DCB1E}"/>
    <cellStyle name="Note 2 9 5 4" xfId="25017" xr:uid="{E48D22BF-C029-4F52-B98B-1FA599307FFC}"/>
    <cellStyle name="Note 2 9 5 5" xfId="44035" xr:uid="{453029FB-8F50-4671-A6C0-EF2713824B3C}"/>
    <cellStyle name="Note 2 9 6" xfId="8891" xr:uid="{76FFEEA2-2E3F-4F93-AACA-8372DDF36D60}"/>
    <cellStyle name="Note 2 9 6 2" xfId="28686" xr:uid="{6E844AA6-CF59-4F33-A017-5C7F1B4CFB81}"/>
    <cellStyle name="Note 2 9 6 3" xfId="47684" xr:uid="{A643B4C1-F1CD-4F8A-9022-04B2C65B1BFE}"/>
    <cellStyle name="Note 2 9 7" xfId="8761" xr:uid="{871B02D7-850A-4474-9038-4468E2E63422}"/>
    <cellStyle name="Note 2 9 7 2" xfId="28558" xr:uid="{584D994E-B62B-47B5-91FC-594BDAA08229}"/>
    <cellStyle name="Note 2 9 7 3" xfId="47556" xr:uid="{AA298F2E-F060-4968-9F67-83CF2860A31D}"/>
    <cellStyle name="Note 3" xfId="157" xr:uid="{1A1604B4-4772-4C6D-A8B7-57019DC0DAA9}"/>
    <cellStyle name="Note 3 2" xfId="773" xr:uid="{D7B77861-5313-4F22-BD43-CC92FD0E4B5B}"/>
    <cellStyle name="Note 3 2 10" xfId="5077" xr:uid="{E7B1F5C8-178B-4FFB-A7A4-2FD32D866985}"/>
    <cellStyle name="Note 3 2 10 2" xfId="12124" xr:uid="{565EBA53-3368-44A7-8834-A8C8C8F58256}"/>
    <cellStyle name="Note 3 2 10 2 2" xfId="31919" xr:uid="{A5843110-A1F5-4DAE-A15F-B55DC7614A72}"/>
    <cellStyle name="Note 3 2 10 2 3" xfId="50917" xr:uid="{98094D51-A48E-4CA1-93F3-0E795B65DB49}"/>
    <cellStyle name="Note 3 2 10 3" xfId="18545" xr:uid="{99FC3B21-E8CE-43B4-A5CF-0F9BA2D4E688}"/>
    <cellStyle name="Note 3 2 10 3 2" xfId="38340" xr:uid="{3671AF8C-E0EF-4CF9-9E01-11CBD44BBB33}"/>
    <cellStyle name="Note 3 2 10 3 3" xfId="57338" xr:uid="{3B45CA14-D2F8-4E4E-9358-563DF5DBB0CC}"/>
    <cellStyle name="Note 3 2 10 4" xfId="24908" xr:uid="{8FBD1F7B-CFB2-4518-BE13-6DEE55605BDB}"/>
    <cellStyle name="Note 3 2 10 5" xfId="43937" xr:uid="{5BBD4EFA-6D6D-48E0-9108-AEF925E7E823}"/>
    <cellStyle name="Note 3 2 11" xfId="8651" xr:uid="{697E7C44-F57B-4B22-BA63-C4D275F17399}"/>
    <cellStyle name="Note 3 2 11 2" xfId="28448" xr:uid="{4E7DE118-8A43-4809-8B9B-B25CDB146341}"/>
    <cellStyle name="Note 3 2 11 3" xfId="47446" xr:uid="{40D751BF-6628-49FB-A007-3526A06E28BD}"/>
    <cellStyle name="Note 3 2 12" xfId="8606" xr:uid="{D8ACD239-1985-4F1E-9520-E6E595A42E9A}"/>
    <cellStyle name="Note 3 2 12 2" xfId="28403" xr:uid="{18EC9B45-7FA2-4FFC-982A-315EB74CDB38}"/>
    <cellStyle name="Note 3 2 12 3" xfId="47401" xr:uid="{6F3CD31C-66A9-4497-8B80-45F39713203D}"/>
    <cellStyle name="Note 3 2 2" xfId="1640" xr:uid="{899FF21E-4800-482C-A8E2-B58016F37D87}"/>
    <cellStyle name="Note 3 2 2 2" xfId="2413" xr:uid="{EFDBEF9F-AFC7-4A96-B177-F90CE02A0BF1}"/>
    <cellStyle name="Note 3 2 2 2 2" xfId="4438" xr:uid="{812CFCAE-F531-46F6-941E-B4E534D718A4}"/>
    <cellStyle name="Note 3 2 2 2 2 2" xfId="7927" xr:uid="{A37782D1-3955-4B08-BF43-90F8F2F8688D}"/>
    <cellStyle name="Note 3 2 2 2 2 2 2" xfId="14916" xr:uid="{F598A215-242A-4D8D-8A02-AD81022BA4DC}"/>
    <cellStyle name="Note 3 2 2 2 2 2 2 2" xfId="34711" xr:uid="{FE16C4CB-1D25-409C-94B7-3ED244A93810}"/>
    <cellStyle name="Note 3 2 2 2 2 2 2 3" xfId="53709" xr:uid="{34201258-5232-4787-BA0E-CA9159934F58}"/>
    <cellStyle name="Note 3 2 2 2 2 2 3" xfId="21330" xr:uid="{EA2D7105-1910-4592-9B4C-6D1F41E6714B}"/>
    <cellStyle name="Note 3 2 2 2 2 2 3 2" xfId="41125" xr:uid="{D8ABF979-C082-4687-A09C-B4E485065FA2}"/>
    <cellStyle name="Note 3 2 2 2 2 2 3 3" xfId="60123" xr:uid="{3113E9C0-056D-4840-BD10-5934D5E250E1}"/>
    <cellStyle name="Note 3 2 2 2 2 2 4" xfId="27724" xr:uid="{C7CDD189-90B4-43F6-B00D-38D0E87E3923}"/>
    <cellStyle name="Note 3 2 2 2 2 2 5" xfId="46722" xr:uid="{A74C78BC-A4C0-4402-90EB-BD29C4D41188}"/>
    <cellStyle name="Note 3 2 2 2 2 3" xfId="11518" xr:uid="{B78E499C-27AA-4B15-852D-F7BD5014598D}"/>
    <cellStyle name="Note 3 2 2 2 2 3 2" xfId="31313" xr:uid="{B943C881-55B0-470A-9285-42B7A3682123}"/>
    <cellStyle name="Note 3 2 2 2 2 3 3" xfId="50311" xr:uid="{2EE9210C-5238-476C-9905-C7DE7F88C634}"/>
    <cellStyle name="Note 3 2 2 2 2 4" xfId="17941" xr:uid="{5AA6DF7B-EF84-4D21-BCD0-47F308D9F16F}"/>
    <cellStyle name="Note 3 2 2 2 2 4 2" xfId="37736" xr:uid="{F50C62FB-C29B-45E8-AC57-F13257E78BCA}"/>
    <cellStyle name="Note 3 2 2 2 2 4 3" xfId="56734" xr:uid="{D613022E-DD0E-45A5-9F38-332735810437}"/>
    <cellStyle name="Note 3 2 2 2 2 5" xfId="24302" xr:uid="{E738D391-355C-486A-B2B1-A82ADF119C8C}"/>
    <cellStyle name="Note 3 2 2 2 2 6" xfId="43333" xr:uid="{B59D3ACB-C501-497F-97A2-FEEE2AD1601C}"/>
    <cellStyle name="Note 3 2 2 2 3" xfId="5907" xr:uid="{E19BAE35-F6EF-41F6-840F-C2F53AAA25DB}"/>
    <cellStyle name="Note 3 2 2 2 3 2" xfId="12907" xr:uid="{0F1634D7-58E3-42CA-ADC2-E6E5AA8E25DE}"/>
    <cellStyle name="Note 3 2 2 2 3 2 2" xfId="32702" xr:uid="{704D1A6D-649F-41B9-8EB5-9D38B4BF9BD3}"/>
    <cellStyle name="Note 3 2 2 2 3 2 3" xfId="51700" xr:uid="{B991CC4B-64B0-4523-A053-86DC14270152}"/>
    <cellStyle name="Note 3 2 2 2 3 3" xfId="19322" xr:uid="{01ADC785-CE3D-498E-A518-3DA99B383044}"/>
    <cellStyle name="Note 3 2 2 2 3 3 2" xfId="39117" xr:uid="{491AA0B5-15BE-4D95-82D3-300E01D2AD4C}"/>
    <cellStyle name="Note 3 2 2 2 3 3 3" xfId="58115" xr:uid="{3754B4EF-3A9A-4A94-AC96-1D2DC2AFB289}"/>
    <cellStyle name="Note 3 2 2 2 3 4" xfId="25708" xr:uid="{F764A50E-DCF7-4157-8EE7-C7FBF013E084}"/>
    <cellStyle name="Note 3 2 2 2 3 5" xfId="44714" xr:uid="{5860788A-6923-42E2-BF7A-D99B407BDDF4}"/>
    <cellStyle name="Note 3 2 2 2 4" xfId="9544" xr:uid="{F6B9782C-5C87-4B17-AA56-C7461D4DC448}"/>
    <cellStyle name="Note 3 2 2 2 4 2" xfId="29339" xr:uid="{60156AB3-F100-46BA-9B5A-046E670A4623}"/>
    <cellStyle name="Note 3 2 2 2 4 3" xfId="48337" xr:uid="{AACEB8A6-F072-4ED8-8C3F-E583C7AF7E25}"/>
    <cellStyle name="Note 3 2 2 2 5" xfId="15928" xr:uid="{C1023C68-8CDC-422E-8577-A2540D93D26B}"/>
    <cellStyle name="Note 3 2 2 2 5 2" xfId="35723" xr:uid="{821B7D14-761C-4F87-92EE-B42E3623C8EE}"/>
    <cellStyle name="Note 3 2 2 2 5 3" xfId="54721" xr:uid="{F3EC7E04-AB1A-47C6-8442-BCAAF5AA0295}"/>
    <cellStyle name="Note 3 2 2 2 6" xfId="22448" xr:uid="{CDD69FBE-3548-4A85-8A15-42CC9252197B}"/>
    <cellStyle name="Note 3 2 2 3" xfId="3656" xr:uid="{1917EFCB-18F2-43A8-A355-908C5112DFAE}"/>
    <cellStyle name="Note 3 2 2 3 2" xfId="7145" xr:uid="{A3943D20-8147-4C8D-9111-5692FBEBD670}"/>
    <cellStyle name="Note 3 2 2 3 2 2" xfId="14138" xr:uid="{4EB948A0-0A8B-435B-9BDB-034F752B1FE9}"/>
    <cellStyle name="Note 3 2 2 3 2 2 2" xfId="33933" xr:uid="{E7550B07-D69D-46AF-99F8-C246542BF199}"/>
    <cellStyle name="Note 3 2 2 3 2 2 3" xfId="52931" xr:uid="{80290B5F-0A37-4170-8CA3-C844515BF589}"/>
    <cellStyle name="Note 3 2 2 3 2 3" xfId="20552" xr:uid="{6B996093-0F5D-436D-820C-D04A55F17E52}"/>
    <cellStyle name="Note 3 2 2 3 2 3 2" xfId="40347" xr:uid="{91AC9DED-D66B-4D13-8431-DC9B452BA940}"/>
    <cellStyle name="Note 3 2 2 3 2 3 3" xfId="59345" xr:uid="{5CCF0B44-EE33-48A3-9CB3-BA3A4AFB61D0}"/>
    <cellStyle name="Note 3 2 2 3 2 4" xfId="26944" xr:uid="{89D5DE95-4083-4A96-BFD5-DBE54EFFF173}"/>
    <cellStyle name="Note 3 2 2 3 2 5" xfId="45944" xr:uid="{A0FD79ED-3161-4085-AEBC-3E22903E1C44}"/>
    <cellStyle name="Note 3 2 2 3 3" xfId="10740" xr:uid="{A25CB9FE-6342-4F1C-B040-2278B94B1241}"/>
    <cellStyle name="Note 3 2 2 3 3 2" xfId="30535" xr:uid="{0758EDB9-165D-4776-BDF8-D5F223DECACF}"/>
    <cellStyle name="Note 3 2 2 3 3 3" xfId="49533" xr:uid="{B0E6F034-2ABA-4990-9396-C0E64810ECFA}"/>
    <cellStyle name="Note 3 2 2 3 4" xfId="17163" xr:uid="{F3419A17-A234-42B3-9B08-6EFE540FE837}"/>
    <cellStyle name="Note 3 2 2 3 4 2" xfId="36958" xr:uid="{EB85F1FF-3E91-4DC1-9F19-7A35837D547B}"/>
    <cellStyle name="Note 3 2 2 3 4 3" xfId="55956" xr:uid="{FD9DC577-B163-4103-A192-F9C3D203AAF4}"/>
    <cellStyle name="Note 3 2 2 3 5" xfId="23523" xr:uid="{9228AF93-B2F2-4412-B3D7-2BB96342081F}"/>
    <cellStyle name="Note 3 2 2 3 6" xfId="42555" xr:uid="{70F8E62A-E4EF-4932-B321-FE9AB05D1D25}"/>
    <cellStyle name="Note 3 2 2 4" xfId="3002" xr:uid="{4434E0B9-F72C-4842-A5A6-A2E6B9091AD3}"/>
    <cellStyle name="Note 3 2 2 4 2" xfId="6491" xr:uid="{6D6016A3-1B41-4243-B704-03CA99AF33D3}"/>
    <cellStyle name="Note 3 2 2 4 2 2" xfId="13485" xr:uid="{AEEBC204-7532-4B9C-B2C9-67F25258E4E5}"/>
    <cellStyle name="Note 3 2 2 4 2 2 2" xfId="33280" xr:uid="{10EEB4F2-7A2A-473A-BF76-1E983EFDB29E}"/>
    <cellStyle name="Note 3 2 2 4 2 2 3" xfId="52278" xr:uid="{D88528D8-FF5B-4770-8682-226A7EA87D53}"/>
    <cellStyle name="Note 3 2 2 4 2 3" xfId="19899" xr:uid="{6B164A72-D93B-4088-BC27-FD738364061D}"/>
    <cellStyle name="Note 3 2 2 4 2 3 2" xfId="39694" xr:uid="{4D64E232-DDCB-451F-8832-343E1D4638C8}"/>
    <cellStyle name="Note 3 2 2 4 2 3 3" xfId="58692" xr:uid="{D738E61E-EA08-4C43-B67F-6F0EC406FAEC}"/>
    <cellStyle name="Note 3 2 2 4 2 4" xfId="26291" xr:uid="{7CC93AC7-B809-4759-967A-4E38AC7196ED}"/>
    <cellStyle name="Note 3 2 2 4 2 5" xfId="45291" xr:uid="{C8B2A0AA-7DBA-405F-88BE-7AA97D9626F4}"/>
    <cellStyle name="Note 3 2 2 4 3" xfId="10087" xr:uid="{13B1946C-03FA-42E5-8ED1-BC4E0F292704}"/>
    <cellStyle name="Note 3 2 2 4 3 2" xfId="29882" xr:uid="{78746A13-7CF7-49A1-96AF-F8AA97D4E75D}"/>
    <cellStyle name="Note 3 2 2 4 3 3" xfId="48880" xr:uid="{0E3ABD9F-C4F6-4028-B69D-1B9DC59C8FA3}"/>
    <cellStyle name="Note 3 2 2 4 4" xfId="16510" xr:uid="{334F2E24-B261-4E5B-A100-ABABE08B78F9}"/>
    <cellStyle name="Note 3 2 2 4 4 2" xfId="36305" xr:uid="{F9AF55F2-E93B-47CE-A203-E836D9B93A08}"/>
    <cellStyle name="Note 3 2 2 4 4 3" xfId="55303" xr:uid="{B02AA4A0-E90D-4507-9C0A-204D2795B42A}"/>
    <cellStyle name="Note 3 2 2 4 5" xfId="22870" xr:uid="{227577E7-EFD4-4485-9193-76B2225F22A3}"/>
    <cellStyle name="Note 3 2 2 4 6" xfId="41902" xr:uid="{ED90DFF4-778B-4B64-BF90-D6BE66C7CFA6}"/>
    <cellStyle name="Note 3 2 2 5" xfId="5228" xr:uid="{6B760042-2E19-46CD-BC2B-4645F8F0CFAD}"/>
    <cellStyle name="Note 3 2 2 5 2" xfId="12243" xr:uid="{8E40ACDC-33F2-47F5-BA49-E6E3FB974F5F}"/>
    <cellStyle name="Note 3 2 2 5 2 2" xfId="32038" xr:uid="{A0B19FF7-467C-4DE6-B001-B74888C430AD}"/>
    <cellStyle name="Note 3 2 2 5 2 3" xfId="51036" xr:uid="{C654023D-DDD5-4B47-82A5-D96F807E0741}"/>
    <cellStyle name="Note 3 2 2 5 3" xfId="18661" xr:uid="{F51B3981-A6F7-42A8-AD4C-48F6871AFD8C}"/>
    <cellStyle name="Note 3 2 2 5 3 2" xfId="38456" xr:uid="{E3C94344-158A-43C4-8DC8-A2349AF75262}"/>
    <cellStyle name="Note 3 2 2 5 3 3" xfId="57454" xr:uid="{3F1937D4-4A00-4BFF-A7B2-E9713603FEA8}"/>
    <cellStyle name="Note 3 2 2 5 4" xfId="25035" xr:uid="{E730560A-E2F6-4FD9-B2A6-68CB5A4137FA}"/>
    <cellStyle name="Note 3 2 2 5 5" xfId="44053" xr:uid="{87360FF5-A11A-4A58-B204-270DE87298FE}"/>
    <cellStyle name="Note 3 2 2 6" xfId="8908" xr:uid="{91AB9FF3-EA2F-43B5-94B2-D88DF36B4E5E}"/>
    <cellStyle name="Note 3 2 2 6 2" xfId="28703" xr:uid="{ABF7D544-E614-4B19-896A-E664DF6374F3}"/>
    <cellStyle name="Note 3 2 2 6 3" xfId="47701" xr:uid="{1C1A5A26-E4A0-4A7F-823E-38A4F265B835}"/>
    <cellStyle name="Note 3 2 2 7" xfId="8570" xr:uid="{AA9AA81B-3AD0-46DA-A128-37B3DD656999}"/>
    <cellStyle name="Note 3 2 2 7 2" xfId="28367" xr:uid="{0AC9A5B8-1278-468F-B308-B7F228A1A8D1}"/>
    <cellStyle name="Note 3 2 2 7 3" xfId="47365" xr:uid="{8C4855F6-321C-48F9-9D14-98C0613FA996}"/>
    <cellStyle name="Note 3 2 3" xfId="1860" xr:uid="{8AA5912C-A7FB-4874-947A-93796BB4C156}"/>
    <cellStyle name="Note 3 2 3 2" xfId="2630" xr:uid="{3120ED29-B590-4C00-AFAC-C0C401EB8F1E}"/>
    <cellStyle name="Note 3 2 3 2 2" xfId="4653" xr:uid="{99D4192B-83F2-4BA6-9282-F5BB57B19BAF}"/>
    <cellStyle name="Note 3 2 3 2 2 2" xfId="8142" xr:uid="{536FEEE1-07D2-4823-A096-E8A6F416E4E9}"/>
    <cellStyle name="Note 3 2 3 2 2 2 2" xfId="15131" xr:uid="{9ECF7BD2-E5A3-4FF4-AEFF-50C6C9B1C81E}"/>
    <cellStyle name="Note 3 2 3 2 2 2 2 2" xfId="34926" xr:uid="{8FD50B01-CC87-4F28-BF56-C9B7D899F202}"/>
    <cellStyle name="Note 3 2 3 2 2 2 2 3" xfId="53924" xr:uid="{4B875EA4-4DDB-4FF3-9C2E-A4D4432A4D13}"/>
    <cellStyle name="Note 3 2 3 2 2 2 3" xfId="21545" xr:uid="{2D38E857-599E-42CE-8B21-D9FAA12E6874}"/>
    <cellStyle name="Note 3 2 3 2 2 2 3 2" xfId="41340" xr:uid="{F5A616E4-0BE3-4176-B59C-041BF6C5D1AA}"/>
    <cellStyle name="Note 3 2 3 2 2 2 3 3" xfId="60338" xr:uid="{8CC8F739-8097-4C4F-8EF3-041AC6497448}"/>
    <cellStyle name="Note 3 2 3 2 2 2 4" xfId="27939" xr:uid="{AF28B499-323B-4120-834C-7B610A41CAC5}"/>
    <cellStyle name="Note 3 2 3 2 2 2 5" xfId="46937" xr:uid="{94365AB3-A75C-41AB-929F-FD5D70716CB7}"/>
    <cellStyle name="Note 3 2 3 2 2 3" xfId="11733" xr:uid="{BBC0A994-8057-42DC-A144-B8E11AB42A86}"/>
    <cellStyle name="Note 3 2 3 2 2 3 2" xfId="31528" xr:uid="{8D5D65B9-1085-4572-BA1D-7437C68856B8}"/>
    <cellStyle name="Note 3 2 3 2 2 3 3" xfId="50526" xr:uid="{083969AE-E416-4B04-B063-467613473FE6}"/>
    <cellStyle name="Note 3 2 3 2 2 4" xfId="18156" xr:uid="{4340C71E-49A6-433F-B209-A5CEF9AF64CD}"/>
    <cellStyle name="Note 3 2 3 2 2 4 2" xfId="37951" xr:uid="{4DA1FF80-09C2-4380-99F6-B9894AADD9C1}"/>
    <cellStyle name="Note 3 2 3 2 2 4 3" xfId="56949" xr:uid="{8800701F-C6DB-47F1-BAFA-6DEF53AF2CAF}"/>
    <cellStyle name="Note 3 2 3 2 2 5" xfId="24517" xr:uid="{1085046A-F68E-4AD8-90BE-4E818A25C945}"/>
    <cellStyle name="Note 3 2 3 2 2 6" xfId="43548" xr:uid="{A3E4BA44-44D8-4030-A070-36E64AC0294C}"/>
    <cellStyle name="Note 3 2 3 2 3" xfId="6122" xr:uid="{40C5282F-7326-48FE-9D12-8FC4D45BA0D4}"/>
    <cellStyle name="Note 3 2 3 2 3 2" xfId="13121" xr:uid="{6BEDD33B-EB02-48CD-A67A-787667220D0B}"/>
    <cellStyle name="Note 3 2 3 2 3 2 2" xfId="32916" xr:uid="{E7614564-A035-41EC-82D4-A813FD384E16}"/>
    <cellStyle name="Note 3 2 3 2 3 2 3" xfId="51914" xr:uid="{8BA0C630-7E52-4F3B-9A2E-8F6FA8531067}"/>
    <cellStyle name="Note 3 2 3 2 3 3" xfId="19536" xr:uid="{880468FA-987D-4792-AB09-5A793283E9B6}"/>
    <cellStyle name="Note 3 2 3 2 3 3 2" xfId="39331" xr:uid="{8097FD30-0304-4DD9-9281-1147CC582D51}"/>
    <cellStyle name="Note 3 2 3 2 3 3 3" xfId="58329" xr:uid="{06FB2665-751C-4F22-920C-B781FE92CADD}"/>
    <cellStyle name="Note 3 2 3 2 3 4" xfId="25923" xr:uid="{AF9E2326-F27F-4C25-9593-1D6548589791}"/>
    <cellStyle name="Note 3 2 3 2 3 5" xfId="44928" xr:uid="{F9725FC4-4B0F-4E00-913E-727511CF4A31}"/>
    <cellStyle name="Note 3 2 3 2 4" xfId="9738" xr:uid="{C62BF5E5-2DAB-4C14-85E5-C034B3D1C04F}"/>
    <cellStyle name="Note 3 2 3 2 4 2" xfId="29533" xr:uid="{0BBAE019-179D-4552-BEA5-230390469479}"/>
    <cellStyle name="Note 3 2 3 2 4 3" xfId="48531" xr:uid="{A7C19AA4-A29E-40C4-8E93-8ACC41B1E556}"/>
    <cellStyle name="Note 3 2 3 2 5" xfId="16144" xr:uid="{B1584B9C-6FA9-48C4-9E43-C58C6D8C3534}"/>
    <cellStyle name="Note 3 2 3 2 5 2" xfId="35939" xr:uid="{22DCE7D5-BE97-4BAC-8367-70A2799D6F99}"/>
    <cellStyle name="Note 3 2 3 2 5 3" xfId="54937" xr:uid="{72059F94-FA43-4AE1-84AD-A5E606B5AF83}"/>
    <cellStyle name="Note 3 2 3 2 6" xfId="22598" xr:uid="{EC7EF2E7-0556-4CD7-9311-A76D1834E24E}"/>
    <cellStyle name="Note 3 2 3 3" xfId="3872" xr:uid="{547152CD-0D80-4E25-9396-751A20B4DBEA}"/>
    <cellStyle name="Note 3 2 3 3 2" xfId="7361" xr:uid="{5A3CC2F3-6FDE-499A-94CE-F7FB3D84F154}"/>
    <cellStyle name="Note 3 2 3 3 2 2" xfId="14354" xr:uid="{C8C4A26D-0716-4596-84B6-08CD4CE52DA0}"/>
    <cellStyle name="Note 3 2 3 3 2 2 2" xfId="34149" xr:uid="{8D3BB9B0-DDD2-4405-AADF-E6B46DD420D6}"/>
    <cellStyle name="Note 3 2 3 3 2 2 3" xfId="53147" xr:uid="{4663B1EA-721F-482D-86E7-74801F59ACAD}"/>
    <cellStyle name="Note 3 2 3 3 2 3" xfId="20768" xr:uid="{C6115D2A-6445-4197-BC08-C81CAF6B02A7}"/>
    <cellStyle name="Note 3 2 3 3 2 3 2" xfId="40563" xr:uid="{31115EE7-B97E-4DF7-8778-C3B17E7B2586}"/>
    <cellStyle name="Note 3 2 3 3 2 3 3" xfId="59561" xr:uid="{1F617D16-2594-4516-BFF3-F20D100A3A77}"/>
    <cellStyle name="Note 3 2 3 3 2 4" xfId="27160" xr:uid="{D8E53DAB-6369-47BE-A4D8-A9EE6B3F18C7}"/>
    <cellStyle name="Note 3 2 3 3 2 5" xfId="46160" xr:uid="{ACE2A511-E7C0-4022-BCA8-02A8FC76F052}"/>
    <cellStyle name="Note 3 2 3 3 3" xfId="10956" xr:uid="{95960B63-8C06-4ED9-A135-00C3A872024F}"/>
    <cellStyle name="Note 3 2 3 3 3 2" xfId="30751" xr:uid="{F697F2EE-B0BD-447B-A63E-DFA3E0C9161F}"/>
    <cellStyle name="Note 3 2 3 3 3 3" xfId="49749" xr:uid="{2B3B756B-1555-40D6-9F98-9C63FC2E1797}"/>
    <cellStyle name="Note 3 2 3 3 4" xfId="17379" xr:uid="{7B043A4D-4819-4D9F-A110-9B673D5F5160}"/>
    <cellStyle name="Note 3 2 3 3 4 2" xfId="37174" xr:uid="{41A0FB6D-F9EF-4880-9706-7D0E90665349}"/>
    <cellStyle name="Note 3 2 3 3 4 3" xfId="56172" xr:uid="{9E8C928E-0738-4E9E-AC43-75B24A849000}"/>
    <cellStyle name="Note 3 2 3 3 5" xfId="23739" xr:uid="{2F0D98F4-89DE-4797-B0AD-5994DBC9F677}"/>
    <cellStyle name="Note 3 2 3 3 6" xfId="42771" xr:uid="{7705690F-5A81-4338-B89A-8812703BFCBD}"/>
    <cellStyle name="Note 3 2 3 4" xfId="3006" xr:uid="{7BDA6643-7659-43A4-8455-76A0B0243DDE}"/>
    <cellStyle name="Note 3 2 3 4 2" xfId="6495" xr:uid="{9BEF9296-9100-4FFF-8AFA-6B7372526F78}"/>
    <cellStyle name="Note 3 2 3 4 2 2" xfId="13489" xr:uid="{CD22CCB7-A0EF-4EAB-AFF4-032C31FED887}"/>
    <cellStyle name="Note 3 2 3 4 2 2 2" xfId="33284" xr:uid="{5FF59730-6A08-410E-8737-D1362C463FDD}"/>
    <cellStyle name="Note 3 2 3 4 2 2 3" xfId="52282" xr:uid="{FA36F38C-3571-41CE-87B9-67D0E35CF115}"/>
    <cellStyle name="Note 3 2 3 4 2 3" xfId="19903" xr:uid="{56ABDD96-ADA3-4C14-9D76-FB7FE9F3AC5E}"/>
    <cellStyle name="Note 3 2 3 4 2 3 2" xfId="39698" xr:uid="{A080B363-3651-4DF9-9A0F-16A3219A8349}"/>
    <cellStyle name="Note 3 2 3 4 2 3 3" xfId="58696" xr:uid="{4A9CBADC-8E1B-4974-B7A2-041C591DBF64}"/>
    <cellStyle name="Note 3 2 3 4 2 4" xfId="26295" xr:uid="{C0778AAF-F913-4C4F-98D9-589CA6CEB947}"/>
    <cellStyle name="Note 3 2 3 4 2 5" xfId="45295" xr:uid="{0434E09A-EFA8-489C-A948-B25D0D08FC6D}"/>
    <cellStyle name="Note 3 2 3 4 3" xfId="10091" xr:uid="{E7372611-797F-421C-8849-6503282808D2}"/>
    <cellStyle name="Note 3 2 3 4 3 2" xfId="29886" xr:uid="{4883DF11-6708-4210-8E01-17B7226C16F2}"/>
    <cellStyle name="Note 3 2 3 4 3 3" xfId="48884" xr:uid="{B35E648E-EFF6-4817-9C2C-A94056A7DEFD}"/>
    <cellStyle name="Note 3 2 3 4 4" xfId="16514" xr:uid="{9E3E739A-4E1B-41AD-855F-B63C4CE972CE}"/>
    <cellStyle name="Note 3 2 3 4 4 2" xfId="36309" xr:uid="{CD826093-3E4A-4F8A-938C-6AA31C63DE21}"/>
    <cellStyle name="Note 3 2 3 4 4 3" xfId="55307" xr:uid="{0F46A4A1-B334-416B-B62B-732B7292650D}"/>
    <cellStyle name="Note 3 2 3 4 5" xfId="22874" xr:uid="{1D0EE1DA-4681-4885-B44A-22E4A4708CD7}"/>
    <cellStyle name="Note 3 2 3 4 6" xfId="41906" xr:uid="{E45E9FC8-63E8-4B1F-A1F1-AAD216CF2998}"/>
    <cellStyle name="Note 3 2 3 5" xfId="5445" xr:uid="{824BACF0-3889-46C8-914C-E3A1FFA9D5EC}"/>
    <cellStyle name="Note 3 2 3 5 2" xfId="12457" xr:uid="{3B70CDDA-853E-4931-908D-838D87E3307A}"/>
    <cellStyle name="Note 3 2 3 5 2 2" xfId="32252" xr:uid="{82816C31-AE0B-4766-BF59-4946C6E79AA7}"/>
    <cellStyle name="Note 3 2 3 5 2 3" xfId="51250" xr:uid="{37DCAF2F-466C-4517-86B3-23ED53F06DB6}"/>
    <cellStyle name="Note 3 2 3 5 3" xfId="18875" xr:uid="{E64EA768-FA53-4D28-97EF-558FBB1ABFE9}"/>
    <cellStyle name="Note 3 2 3 5 3 2" xfId="38670" xr:uid="{79734745-6647-46DF-A682-995775129BC6}"/>
    <cellStyle name="Note 3 2 3 5 3 3" xfId="57668" xr:uid="{93597D4C-E3B7-4B55-8C35-8AC40C14BD63}"/>
    <cellStyle name="Note 3 2 3 5 4" xfId="25250" xr:uid="{26097E28-C70C-4E9D-8C44-A7A68C24F33D}"/>
    <cellStyle name="Note 3 2 3 5 5" xfId="44267" xr:uid="{F913B96C-40A1-45DA-BF42-2E5E7391D3E7}"/>
    <cellStyle name="Note 3 2 3 6" xfId="9103" xr:uid="{FB6DAA9F-68E9-4091-8785-C254173B2551}"/>
    <cellStyle name="Note 3 2 3 6 2" xfId="28898" xr:uid="{D6298060-FA2B-4273-816F-B2EC0AF60759}"/>
    <cellStyle name="Note 3 2 3 6 3" xfId="47896" xr:uid="{94891CD6-6086-4335-BDC6-175FA06AFFAE}"/>
    <cellStyle name="Note 3 2 3 7" xfId="15471" xr:uid="{CA59D230-C460-41D0-B97C-279BFAE9D6F3}"/>
    <cellStyle name="Note 3 2 3 7 2" xfId="35266" xr:uid="{65B96997-C099-49A2-BA27-1836FD4F63B8}"/>
    <cellStyle name="Note 3 2 3 7 3" xfId="54264" xr:uid="{1435852D-3E8B-4EEB-8675-A2AB9B101076}"/>
    <cellStyle name="Note 3 2 4" xfId="2025" xr:uid="{7D0F6334-AE02-4E5C-9EA2-9BE238E6B0F4}"/>
    <cellStyle name="Note 3 2 4 2" xfId="2792" xr:uid="{53B373CD-776E-490E-A4FD-B43379AD418C}"/>
    <cellStyle name="Note 3 2 4 2 2" xfId="4814" xr:uid="{DA6F5679-B22F-448D-B39E-8EBC82B54B61}"/>
    <cellStyle name="Note 3 2 4 2 2 2" xfId="8303" xr:uid="{DBA99E84-7B85-46E1-815B-2C6588DB634E}"/>
    <cellStyle name="Note 3 2 4 2 2 2 2" xfId="15292" xr:uid="{F54E0123-156E-4D46-ACFE-6AABE7286210}"/>
    <cellStyle name="Note 3 2 4 2 2 2 2 2" xfId="35087" xr:uid="{197CBEEA-C720-4074-BC1E-9DA5D51FDA05}"/>
    <cellStyle name="Note 3 2 4 2 2 2 2 3" xfId="54085" xr:uid="{D1A62629-35DE-41FB-9A85-F53DEAF117A8}"/>
    <cellStyle name="Note 3 2 4 2 2 2 3" xfId="21706" xr:uid="{852A26CE-0BB5-4DBC-A79D-1D4C312D8F4A}"/>
    <cellStyle name="Note 3 2 4 2 2 2 3 2" xfId="41501" xr:uid="{66AD4F08-4DE3-47E3-AF60-F7A367D068C2}"/>
    <cellStyle name="Note 3 2 4 2 2 2 3 3" xfId="60499" xr:uid="{BD6DE0A4-6C80-48D6-97B8-44100A59EA02}"/>
    <cellStyle name="Note 3 2 4 2 2 2 4" xfId="28100" xr:uid="{3DBB6BDC-AA57-4265-B324-EAB5B33FD31B}"/>
    <cellStyle name="Note 3 2 4 2 2 2 5" xfId="47098" xr:uid="{3D18D756-D5B4-41B4-A8A4-10B12C23EF8C}"/>
    <cellStyle name="Note 3 2 4 2 2 3" xfId="11894" xr:uid="{E93F8C25-1D19-4269-A70F-C8987344ABA1}"/>
    <cellStyle name="Note 3 2 4 2 2 3 2" xfId="31689" xr:uid="{55A7B82F-D34C-4025-AEBE-9F70D03078C1}"/>
    <cellStyle name="Note 3 2 4 2 2 3 3" xfId="50687" xr:uid="{5B577560-5FFC-46D3-A402-F1994056A438}"/>
    <cellStyle name="Note 3 2 4 2 2 4" xfId="18317" xr:uid="{1BBC47BD-CC2F-45ED-957B-5728EA807195}"/>
    <cellStyle name="Note 3 2 4 2 2 4 2" xfId="38112" xr:uid="{DB79C308-01EC-471E-B191-7A3436B1B6A3}"/>
    <cellStyle name="Note 3 2 4 2 2 4 3" xfId="57110" xr:uid="{F76CEA66-8736-4121-8DF2-A57F09361ACD}"/>
    <cellStyle name="Note 3 2 4 2 2 5" xfId="24678" xr:uid="{FB50CD9D-74E8-4C39-AC8A-77CE9B60C18C}"/>
    <cellStyle name="Note 3 2 4 2 2 6" xfId="43709" xr:uid="{79C00884-C9CC-4242-9FFE-12F0854BA556}"/>
    <cellStyle name="Note 3 2 4 2 3" xfId="6283" xr:uid="{F0046A07-4A0A-4B42-8A2B-1E5310A1661D}"/>
    <cellStyle name="Note 3 2 4 2 3 2" xfId="13281" xr:uid="{18675309-D65B-4D73-8D39-4BAB826DA1D7}"/>
    <cellStyle name="Note 3 2 4 2 3 2 2" xfId="33076" xr:uid="{DA166A5D-5D3F-4CB0-939F-0CCA590B2CCC}"/>
    <cellStyle name="Note 3 2 4 2 3 2 3" xfId="52074" xr:uid="{1542EAE2-30C2-4276-A0D7-A24FCD3D8B9C}"/>
    <cellStyle name="Note 3 2 4 2 3 3" xfId="19696" xr:uid="{1914B956-6E9F-4ED4-9818-30DF30DAD7C1}"/>
    <cellStyle name="Note 3 2 4 2 3 3 2" xfId="39491" xr:uid="{FCA6878D-8FF7-465B-A8DF-403509D7B1B4}"/>
    <cellStyle name="Note 3 2 4 2 3 3 3" xfId="58489" xr:uid="{34D7038D-7584-4F47-9621-91C32FB7913F}"/>
    <cellStyle name="Note 3 2 4 2 3 4" xfId="26084" xr:uid="{2B3EFAA1-5090-4A35-BE71-9D07067D6A55}"/>
    <cellStyle name="Note 3 2 4 2 3 5" xfId="45088" xr:uid="{4501FE8C-A2C2-4523-A136-225039DA2322}"/>
    <cellStyle name="Note 3 2 4 2 4" xfId="9891" xr:uid="{53C06D53-A86D-4F36-AAB9-B9133CB0E7BA}"/>
    <cellStyle name="Note 3 2 4 2 4 2" xfId="29686" xr:uid="{CC870E48-AF0E-4B58-BB82-46DBA29C6904}"/>
    <cellStyle name="Note 3 2 4 2 4 3" xfId="48684" xr:uid="{1B5A9055-3E9E-4054-9C24-C19009D9B4D5}"/>
    <cellStyle name="Note 3 2 4 2 5" xfId="16305" xr:uid="{E32FC2A6-6191-48E0-95A7-1454080B7FC7}"/>
    <cellStyle name="Note 3 2 4 2 5 2" xfId="36100" xr:uid="{4AD3D5E0-B61E-47C2-8FFE-B54D1401B778}"/>
    <cellStyle name="Note 3 2 4 2 5 3" xfId="55098" xr:uid="{1BB01C25-C1A3-4E70-AE4F-67F331B54195}"/>
    <cellStyle name="Note 3 2 4 2 6" xfId="22705" xr:uid="{1172A238-A7C6-4E18-83A4-3E2A06194FE4}"/>
    <cellStyle name="Note 3 2 4 3" xfId="4035" xr:uid="{F907726C-8AF3-41DA-9659-8D1B06936C85}"/>
    <cellStyle name="Note 3 2 4 3 2" xfId="7524" xr:uid="{56B8B297-44F1-4D8F-9D8F-EC0093ADBC19}"/>
    <cellStyle name="Note 3 2 4 3 2 2" xfId="14517" xr:uid="{105B2C00-082B-4B1F-A650-0557AEF240A9}"/>
    <cellStyle name="Note 3 2 4 3 2 2 2" xfId="34312" xr:uid="{CAB7DDBC-D85E-4DA9-B898-D02601C28D35}"/>
    <cellStyle name="Note 3 2 4 3 2 2 3" xfId="53310" xr:uid="{E09BF865-48B3-4990-9404-49C467B09643}"/>
    <cellStyle name="Note 3 2 4 3 2 3" xfId="20931" xr:uid="{B386208B-05BC-4960-B377-7D84E088752B}"/>
    <cellStyle name="Note 3 2 4 3 2 3 2" xfId="40726" xr:uid="{30CCCEA1-5DB7-42E0-94C8-B74FD66C669D}"/>
    <cellStyle name="Note 3 2 4 3 2 3 3" xfId="59724" xr:uid="{9BC51077-21CB-45DA-82E0-B34441F249B5}"/>
    <cellStyle name="Note 3 2 4 3 2 4" xfId="27323" xr:uid="{7A20BA10-01BB-49F7-8620-8AD018F24437}"/>
    <cellStyle name="Note 3 2 4 3 2 5" xfId="46323" xr:uid="{BA2AAB30-80C7-4760-87C6-4ECFE13C23DD}"/>
    <cellStyle name="Note 3 2 4 3 3" xfId="11119" xr:uid="{1A310542-FB30-416C-ACC9-E33CA724E983}"/>
    <cellStyle name="Note 3 2 4 3 3 2" xfId="30914" xr:uid="{2AF949D8-C017-449C-8D34-C7A6435404DC}"/>
    <cellStyle name="Note 3 2 4 3 3 3" xfId="49912" xr:uid="{DDAF63BC-377E-4ABC-A1D5-098F18171B94}"/>
    <cellStyle name="Note 3 2 4 3 4" xfId="17542" xr:uid="{85716B55-FA52-46B2-BDFD-057EAD3E1A07}"/>
    <cellStyle name="Note 3 2 4 3 4 2" xfId="37337" xr:uid="{D9BB8C2C-6ED1-4595-ACB2-88EF5EDE39C6}"/>
    <cellStyle name="Note 3 2 4 3 4 3" xfId="56335" xr:uid="{7DC55527-26C5-49A1-AA54-260F0A8EAD12}"/>
    <cellStyle name="Note 3 2 4 3 5" xfId="23902" xr:uid="{6A89972D-CF7D-44F4-9C41-7642DA53A0B3}"/>
    <cellStyle name="Note 3 2 4 3 6" xfId="42934" xr:uid="{4FBA7600-B6E3-40E1-B75C-16A446EA5229}"/>
    <cellStyle name="Note 3 2 4 4" xfId="3146" xr:uid="{21D9B74D-7A47-411C-AD63-8B26FB181899}"/>
    <cellStyle name="Note 3 2 4 4 2" xfId="6635" xr:uid="{C8C658AF-1410-4358-B63F-8C602CE520DC}"/>
    <cellStyle name="Note 3 2 4 4 2 2" xfId="13629" xr:uid="{C020CEFB-B505-4FC7-AE94-E2C5733F27CD}"/>
    <cellStyle name="Note 3 2 4 4 2 2 2" xfId="33424" xr:uid="{F145567D-91A0-4392-BFA1-360B59897B46}"/>
    <cellStyle name="Note 3 2 4 4 2 2 3" xfId="52422" xr:uid="{BE6A1B82-A401-423D-9237-9BE437F4712E}"/>
    <cellStyle name="Note 3 2 4 4 2 3" xfId="20043" xr:uid="{7497861B-850C-42BC-8CF3-85BEAFFCB394}"/>
    <cellStyle name="Note 3 2 4 4 2 3 2" xfId="39838" xr:uid="{8B0746D4-3EE9-4A37-8ECA-3A6F0FBEBD24}"/>
    <cellStyle name="Note 3 2 4 4 2 3 3" xfId="58836" xr:uid="{63BDCCBA-26B8-4246-8F6E-03D17C30677C}"/>
    <cellStyle name="Note 3 2 4 4 2 4" xfId="26435" xr:uid="{7030A64C-E592-4B90-8949-C3918AAED4AE}"/>
    <cellStyle name="Note 3 2 4 4 2 5" xfId="45435" xr:uid="{EF4CD718-F29F-4A15-923F-94F5532F89EB}"/>
    <cellStyle name="Note 3 2 4 4 3" xfId="10231" xr:uid="{ED779D93-4381-4CDD-B48A-DAF0291C7873}"/>
    <cellStyle name="Note 3 2 4 4 3 2" xfId="30026" xr:uid="{030372D1-635C-45DF-98AD-F48D033E3E0A}"/>
    <cellStyle name="Note 3 2 4 4 3 3" xfId="49024" xr:uid="{EAE44442-7374-4F9A-A10E-B88FD00C0917}"/>
    <cellStyle name="Note 3 2 4 4 4" xfId="16654" xr:uid="{01541AD4-68D0-46FD-8632-341265D9D24F}"/>
    <cellStyle name="Note 3 2 4 4 4 2" xfId="36449" xr:uid="{DD9400FF-8C37-4CB5-84E7-31AC4EC2DD73}"/>
    <cellStyle name="Note 3 2 4 4 4 3" xfId="55447" xr:uid="{B1872A11-75E1-437D-A3D8-F4F902A918F7}"/>
    <cellStyle name="Note 3 2 4 4 5" xfId="23014" xr:uid="{4C5D5FFE-3C67-4A12-8312-3EF325525DEF}"/>
    <cellStyle name="Note 3 2 4 4 6" xfId="42046" xr:uid="{9B6CE569-09C3-4A23-98B9-D56E1793D01B}"/>
    <cellStyle name="Note 3 2 4 5" xfId="5606" xr:uid="{A81DDF41-99E5-4BAC-A4B5-FA260078230D}"/>
    <cellStyle name="Note 3 2 4 5 2" xfId="12617" xr:uid="{9ABACDA2-5F85-4989-A204-BA347C52AFCE}"/>
    <cellStyle name="Note 3 2 4 5 2 2" xfId="32412" xr:uid="{FAFBD4E6-1D11-41B9-94C5-1AC285F4AFB0}"/>
    <cellStyle name="Note 3 2 4 5 2 3" xfId="51410" xr:uid="{1AF634BF-BF54-4D66-BC11-2769EB224BC8}"/>
    <cellStyle name="Note 3 2 4 5 3" xfId="19035" xr:uid="{41036A76-3E63-4621-A164-CE298F663A0F}"/>
    <cellStyle name="Note 3 2 4 5 3 2" xfId="38830" xr:uid="{E9B34063-F029-4F9B-BC46-EA2F6B2D1D91}"/>
    <cellStyle name="Note 3 2 4 5 3 3" xfId="57828" xr:uid="{C4665CA8-946B-4FE7-8511-2D1847E87A4E}"/>
    <cellStyle name="Note 3 2 4 5 4" xfId="25411" xr:uid="{5AEA6E49-8515-4C73-A167-8684AD94DFFC}"/>
    <cellStyle name="Note 3 2 4 5 5" xfId="44427" xr:uid="{EF2DB848-FB6F-4977-8C85-D411E1C682DD}"/>
    <cellStyle name="Note 3 2 4 6" xfId="9256" xr:uid="{93F7E5F8-BDAB-4B3A-8BF1-BD61F8C3C28F}"/>
    <cellStyle name="Note 3 2 4 6 2" xfId="29051" xr:uid="{57047BC7-31D6-4B1E-87BC-2B667FAF36B9}"/>
    <cellStyle name="Note 3 2 4 6 3" xfId="48049" xr:uid="{F458A904-974D-4C36-B2A4-BBCC63FF670F}"/>
    <cellStyle name="Note 3 2 4 7" xfId="15632" xr:uid="{962E9464-9608-4987-9853-2B197F618D43}"/>
    <cellStyle name="Note 3 2 4 7 2" xfId="35427" xr:uid="{7E78E834-724C-4429-8F63-57A25B697A6D}"/>
    <cellStyle name="Note 3 2 4 7 3" xfId="54425" xr:uid="{A84A681D-7AE4-4476-8B21-6AEDCE7C71BE}"/>
    <cellStyle name="Note 3 2 5" xfId="2045" xr:uid="{85CFD8C3-916B-4DED-900B-2AB07780C214}"/>
    <cellStyle name="Note 3 2 5 2" xfId="2812" xr:uid="{64CE507C-F00A-42D0-862B-AAD7368A41B6}"/>
    <cellStyle name="Note 3 2 5 2 2" xfId="4832" xr:uid="{6E6483B9-9D24-4F5A-8F96-4C8029AE40FC}"/>
    <cellStyle name="Note 3 2 5 2 2 2" xfId="8321" xr:uid="{5C986C3F-ADF4-4016-9C74-0A495B03C323}"/>
    <cellStyle name="Note 3 2 5 2 2 2 2" xfId="15310" xr:uid="{D46E550D-457C-437C-9D6D-2373B41E6805}"/>
    <cellStyle name="Note 3 2 5 2 2 2 2 2" xfId="35105" xr:uid="{0EE2B529-A293-4EA6-85C9-EC9CB4BC4A27}"/>
    <cellStyle name="Note 3 2 5 2 2 2 2 3" xfId="54103" xr:uid="{BF3990DE-F196-4550-B617-A61A70AE5001}"/>
    <cellStyle name="Note 3 2 5 2 2 2 3" xfId="21724" xr:uid="{5C01710E-8508-4F5B-8E7B-4C4959358C66}"/>
    <cellStyle name="Note 3 2 5 2 2 2 3 2" xfId="41519" xr:uid="{9AB0B068-E1C9-4F65-8436-DD52EFD20CA9}"/>
    <cellStyle name="Note 3 2 5 2 2 2 3 3" xfId="60517" xr:uid="{5D46D237-174D-4CC4-8F52-60429BEAAA0F}"/>
    <cellStyle name="Note 3 2 5 2 2 2 4" xfId="28118" xr:uid="{973D54C6-43DE-47B4-97FC-535A6BAADB8C}"/>
    <cellStyle name="Note 3 2 5 2 2 2 5" xfId="47116" xr:uid="{546FB663-61C3-4B96-A0F6-000B2BEB295D}"/>
    <cellStyle name="Note 3 2 5 2 2 3" xfId="11912" xr:uid="{6DE79739-BCCF-4F1F-8176-1FF94A007911}"/>
    <cellStyle name="Note 3 2 5 2 2 3 2" xfId="31707" xr:uid="{275A6335-422E-435C-B7B0-4ADCC68954CD}"/>
    <cellStyle name="Note 3 2 5 2 2 3 3" xfId="50705" xr:uid="{DD8635C2-9552-4071-B624-FAF6BAEA2A2C}"/>
    <cellStyle name="Note 3 2 5 2 2 4" xfId="18335" xr:uid="{E81F5DBB-0CCE-4865-B624-6658E5A8051C}"/>
    <cellStyle name="Note 3 2 5 2 2 4 2" xfId="38130" xr:uid="{7028C150-FFA2-463D-BF1E-23A16E6138E4}"/>
    <cellStyle name="Note 3 2 5 2 2 4 3" xfId="57128" xr:uid="{E56645F3-80A1-424B-9388-EA5A8AFE6884}"/>
    <cellStyle name="Note 3 2 5 2 2 5" xfId="24696" xr:uid="{BBD153C7-5A97-4345-9652-5C962497B15A}"/>
    <cellStyle name="Note 3 2 5 2 2 6" xfId="43727" xr:uid="{E1B93FCA-0A58-443A-9D80-F8A75DAB20A6}"/>
    <cellStyle name="Note 3 2 5 2 3" xfId="6303" xr:uid="{540ADC6C-6F0E-4B4F-AD5C-B5443E17B0A3}"/>
    <cellStyle name="Note 3 2 5 2 3 2" xfId="13300" xr:uid="{B1ADA824-CD59-4DE4-9B0D-99EDF0171FF8}"/>
    <cellStyle name="Note 3 2 5 2 3 2 2" xfId="33095" xr:uid="{7EE18386-0F5D-429A-9201-F36BB4814D0A}"/>
    <cellStyle name="Note 3 2 5 2 3 2 3" xfId="52093" xr:uid="{D8A05F0A-C680-4F8B-B66B-F9ABAF0E45E4}"/>
    <cellStyle name="Note 3 2 5 2 3 3" xfId="19714" xr:uid="{33C1BCF7-8CF2-46EF-8B2E-7F4FA0F1DCE5}"/>
    <cellStyle name="Note 3 2 5 2 3 3 2" xfId="39509" xr:uid="{33A0847C-5F89-4CE4-A0AE-1CF3E39FB86A}"/>
    <cellStyle name="Note 3 2 5 2 3 3 3" xfId="58507" xr:uid="{0AD9558C-2964-4E41-BF27-982B65627A07}"/>
    <cellStyle name="Note 3 2 5 2 3 4" xfId="26104" xr:uid="{288AB342-A812-40C3-9789-6F526E4BFD37}"/>
    <cellStyle name="Note 3 2 5 2 3 5" xfId="45106" xr:uid="{93E90A6E-956A-4796-AE8A-A9067204EA87}"/>
    <cellStyle name="Note 3 2 5 2 4" xfId="9909" xr:uid="{1675C5AF-A63D-466F-84F7-CF1B3A194149}"/>
    <cellStyle name="Note 3 2 5 2 4 2" xfId="29704" xr:uid="{24F85A0F-C781-4CF0-A49D-06CA301C1ED3}"/>
    <cellStyle name="Note 3 2 5 2 4 3" xfId="48702" xr:uid="{4FCAAAD0-C0B5-4D88-B4B6-4BFD497AE88E}"/>
    <cellStyle name="Note 3 2 5 2 5" xfId="16323" xr:uid="{0157885F-4E88-48B4-AB4D-1E67A94BFE35}"/>
    <cellStyle name="Note 3 2 5 2 5 2" xfId="36118" xr:uid="{8201C912-C5E0-4E63-9098-714C68500158}"/>
    <cellStyle name="Note 3 2 5 2 5 3" xfId="55116" xr:uid="{711BBC8E-0351-4C2D-BBAE-5C4FBB5F7B14}"/>
    <cellStyle name="Note 3 2 5 2 6" xfId="22719" xr:uid="{924D88F4-13AD-4819-A508-6E8086C7297F}"/>
    <cellStyle name="Note 3 2 5 3" xfId="4053" xr:uid="{EA9E67B0-4812-4FB0-8F7F-B26A293FCD59}"/>
    <cellStyle name="Note 3 2 5 3 2" xfId="7542" xr:uid="{B300B3ED-44A7-403B-B631-7FD1832ADDB9}"/>
    <cellStyle name="Note 3 2 5 3 2 2" xfId="14535" xr:uid="{450530FA-6EF2-43DB-9FCA-22610EE0DAB3}"/>
    <cellStyle name="Note 3 2 5 3 2 2 2" xfId="34330" xr:uid="{51731A94-FC92-4D71-A727-9E8AFC72FFE1}"/>
    <cellStyle name="Note 3 2 5 3 2 2 3" xfId="53328" xr:uid="{0D2500EA-0944-4768-99FE-AADD814FCA69}"/>
    <cellStyle name="Note 3 2 5 3 2 3" xfId="20949" xr:uid="{E6282AB7-5636-4DD4-835F-4B4FBF1C3104}"/>
    <cellStyle name="Note 3 2 5 3 2 3 2" xfId="40744" xr:uid="{52518BB3-120F-4714-895C-864E32F777BA}"/>
    <cellStyle name="Note 3 2 5 3 2 3 3" xfId="59742" xr:uid="{0CB46E39-3DC9-4E93-9139-C766FE21B567}"/>
    <cellStyle name="Note 3 2 5 3 2 4" xfId="27341" xr:uid="{6DF252DB-73F6-4BE1-9F18-86D7B96092F1}"/>
    <cellStyle name="Note 3 2 5 3 2 5" xfId="46341" xr:uid="{CEDB9C4A-6C6D-4397-A877-DA2806F9429D}"/>
    <cellStyle name="Note 3 2 5 3 3" xfId="11137" xr:uid="{BCDEC981-3BDB-489D-8F06-66247568335A}"/>
    <cellStyle name="Note 3 2 5 3 3 2" xfId="30932" xr:uid="{C71DCC85-9803-41C3-88EE-5687BCDACB80}"/>
    <cellStyle name="Note 3 2 5 3 3 3" xfId="49930" xr:uid="{58673581-D52D-4990-8F5D-4FE1C8599D11}"/>
    <cellStyle name="Note 3 2 5 3 4" xfId="17560" xr:uid="{2621F2AF-AE11-4E6B-A66C-C3CDB37C773B}"/>
    <cellStyle name="Note 3 2 5 3 4 2" xfId="37355" xr:uid="{3DF3A78B-472B-4577-B28A-F0C47C0F6FA0}"/>
    <cellStyle name="Note 3 2 5 3 4 3" xfId="56353" xr:uid="{624B6005-5131-4A52-852E-84C02B35502C}"/>
    <cellStyle name="Note 3 2 5 3 5" xfId="23920" xr:uid="{061011FA-58E4-4A4A-9D44-3F3CE131E4A6}"/>
    <cellStyle name="Note 3 2 5 3 6" xfId="42952" xr:uid="{EC75D856-4C6D-4AAB-B7A6-1FDE106DB5AF}"/>
    <cellStyle name="Note 3 2 5 4" xfId="3284" xr:uid="{5D8DB36D-F20C-4B7E-99AC-F92832CD6824}"/>
    <cellStyle name="Note 3 2 5 4 2" xfId="6773" xr:uid="{ABED8632-13E6-427D-87F7-7796515DFA78}"/>
    <cellStyle name="Note 3 2 5 4 2 2" xfId="13767" xr:uid="{42095EDA-9219-439B-B572-A0B6CF3E7113}"/>
    <cellStyle name="Note 3 2 5 4 2 2 2" xfId="33562" xr:uid="{79F1C948-84D2-42E8-9F2B-94247ABF1D29}"/>
    <cellStyle name="Note 3 2 5 4 2 2 3" xfId="52560" xr:uid="{2BBB1BE7-14C3-4253-8869-903C8179BD08}"/>
    <cellStyle name="Note 3 2 5 4 2 3" xfId="20181" xr:uid="{FFD34F2F-1433-4F5B-B2B5-6A1D3708CA67}"/>
    <cellStyle name="Note 3 2 5 4 2 3 2" xfId="39976" xr:uid="{5F9992BC-7D26-43E9-813D-81881E45896A}"/>
    <cellStyle name="Note 3 2 5 4 2 3 3" xfId="58974" xr:uid="{99036829-A090-4E12-8EBF-7C69B569E9E4}"/>
    <cellStyle name="Note 3 2 5 4 2 4" xfId="26573" xr:uid="{43E67DA0-5FF0-4B50-9365-FCD32B32DDB8}"/>
    <cellStyle name="Note 3 2 5 4 2 5" xfId="45573" xr:uid="{520C1613-9FF8-44AE-9705-4FF13ED33CCB}"/>
    <cellStyle name="Note 3 2 5 4 3" xfId="10369" xr:uid="{2A56ED2C-CB44-45AF-9BE7-B139CFFC0D6D}"/>
    <cellStyle name="Note 3 2 5 4 3 2" xfId="30164" xr:uid="{F29F75F1-6B26-4589-90AC-73E88D1C809B}"/>
    <cellStyle name="Note 3 2 5 4 3 3" xfId="49162" xr:uid="{4159A47E-ADC6-47A1-8FB2-6C9784D25B1F}"/>
    <cellStyle name="Note 3 2 5 4 4" xfId="16792" xr:uid="{833C54E8-1590-4252-A117-8E3F46CA2589}"/>
    <cellStyle name="Note 3 2 5 4 4 2" xfId="36587" xr:uid="{A5F0EF28-FDA5-4196-A2F0-EF860F98C8C8}"/>
    <cellStyle name="Note 3 2 5 4 4 3" xfId="55585" xr:uid="{DC557BBB-CCFC-43E9-A907-E625A8D4C56F}"/>
    <cellStyle name="Note 3 2 5 4 5" xfId="23152" xr:uid="{128CC37A-BC72-40FB-97BB-29DA176E2BB5}"/>
    <cellStyle name="Note 3 2 5 4 6" xfId="42184" xr:uid="{62342B74-238D-44F1-BADA-16E65E868163}"/>
    <cellStyle name="Note 3 2 5 5" xfId="5626" xr:uid="{E5542E74-3B51-466B-8BE6-C874E3B4E657}"/>
    <cellStyle name="Note 3 2 5 5 2" xfId="12636" xr:uid="{D287071E-C961-46C5-8630-DC2F6AEF0BBB}"/>
    <cellStyle name="Note 3 2 5 5 2 2" xfId="32431" xr:uid="{DCCFA3C1-E965-479E-A9FD-76E47C6B9766}"/>
    <cellStyle name="Note 3 2 5 5 2 3" xfId="51429" xr:uid="{277BAAFD-493C-40B3-A0B7-884D0B3E27D1}"/>
    <cellStyle name="Note 3 2 5 5 3" xfId="19053" xr:uid="{24180993-F4C4-4B9B-AA67-B38CDDCA1837}"/>
    <cellStyle name="Note 3 2 5 5 3 2" xfId="38848" xr:uid="{1DA32CE1-01EE-4D70-85DB-088456FA32A6}"/>
    <cellStyle name="Note 3 2 5 5 3 3" xfId="57846" xr:uid="{CBEAE206-6225-4CC0-8D91-6C3A83355BDE}"/>
    <cellStyle name="Note 3 2 5 5 4" xfId="25431" xr:uid="{BA588A4F-2979-48C3-804E-EC798F702B4E}"/>
    <cellStyle name="Note 3 2 5 5 5" xfId="44445" xr:uid="{9E504067-A376-4F01-8A63-F150BA6FD5E0}"/>
    <cellStyle name="Note 3 2 5 6" xfId="9274" xr:uid="{9D6EB009-8CA2-4794-9BFD-F126DA801EE2}"/>
    <cellStyle name="Note 3 2 5 6 2" xfId="29069" xr:uid="{721E33A3-42B1-4AAD-B0EF-1433A921BADB}"/>
    <cellStyle name="Note 3 2 5 6 3" xfId="48067" xr:uid="{3744D566-5827-4A1A-91DA-2A8188661EAB}"/>
    <cellStyle name="Note 3 2 5 7" xfId="15650" xr:uid="{B8A0A3BE-06C1-4F0D-8AA7-8B7CFFC04966}"/>
    <cellStyle name="Note 3 2 5 7 2" xfId="35445" xr:uid="{8DA6F9A3-D7BC-4B3A-BDD8-E013D1853DBF}"/>
    <cellStyle name="Note 3 2 5 7 3" xfId="54443" xr:uid="{8BD7F4C7-5B24-4DE1-93DD-E9B43AC82ACA}"/>
    <cellStyle name="Note 3 2 6" xfId="1788" xr:uid="{83486D69-5FA3-4381-A131-E301B64B4954}"/>
    <cellStyle name="Note 3 2 6 2" xfId="2558" xr:uid="{95C06009-525B-4359-BDAA-07561616C180}"/>
    <cellStyle name="Note 3 2 6 2 2" xfId="4581" xr:uid="{9D2FF4F1-1EC3-4956-B8D1-9D846CB1147F}"/>
    <cellStyle name="Note 3 2 6 2 2 2" xfId="8070" xr:uid="{A4DE5FDA-E1EB-4B5A-B82C-9041BFC33926}"/>
    <cellStyle name="Note 3 2 6 2 2 2 2" xfId="15059" xr:uid="{0EED5937-7C65-446C-AD14-FD28B37B778B}"/>
    <cellStyle name="Note 3 2 6 2 2 2 2 2" xfId="34854" xr:uid="{C2BCB7D2-22A3-4C5B-905F-2F132B52750F}"/>
    <cellStyle name="Note 3 2 6 2 2 2 2 3" xfId="53852" xr:uid="{2E756AE8-AFD5-47D5-9E95-7030A4208A2A}"/>
    <cellStyle name="Note 3 2 6 2 2 2 3" xfId="21473" xr:uid="{96FA9303-B0DC-43DD-B2A8-FB7AEEF653DE}"/>
    <cellStyle name="Note 3 2 6 2 2 2 3 2" xfId="41268" xr:uid="{3CF8A4C3-3A43-4777-A599-F1C47B4076CC}"/>
    <cellStyle name="Note 3 2 6 2 2 2 3 3" xfId="60266" xr:uid="{977B9D4C-02A9-42FF-955C-6013B3DA5F5E}"/>
    <cellStyle name="Note 3 2 6 2 2 2 4" xfId="27867" xr:uid="{AD21B573-6581-4023-95EA-7579F83FCE8B}"/>
    <cellStyle name="Note 3 2 6 2 2 2 5" xfId="46865" xr:uid="{DDF91488-663A-42D1-9A96-C960F2C3107B}"/>
    <cellStyle name="Note 3 2 6 2 2 3" xfId="11661" xr:uid="{743FCD8A-925C-4FCD-B4D7-B8C72E134552}"/>
    <cellStyle name="Note 3 2 6 2 2 3 2" xfId="31456" xr:uid="{998493E1-C6B9-4BA6-A518-92DEB2A0A48E}"/>
    <cellStyle name="Note 3 2 6 2 2 3 3" xfId="50454" xr:uid="{D6FA6EF0-E7FA-4119-BA6F-4C03C871189D}"/>
    <cellStyle name="Note 3 2 6 2 2 4" xfId="18084" xr:uid="{409B78AE-28E7-4C77-9BBF-7975C34100F8}"/>
    <cellStyle name="Note 3 2 6 2 2 4 2" xfId="37879" xr:uid="{305FA691-34E1-4782-8F9A-162E114EB376}"/>
    <cellStyle name="Note 3 2 6 2 2 4 3" xfId="56877" xr:uid="{10C851FE-9627-4F85-B485-111278389F46}"/>
    <cellStyle name="Note 3 2 6 2 2 5" xfId="24445" xr:uid="{C2AC97D9-1F01-49EF-91B3-CE6827804E1D}"/>
    <cellStyle name="Note 3 2 6 2 2 6" xfId="43476" xr:uid="{8DBBC0EC-8DFD-4D6D-8C67-D90606A9754D}"/>
    <cellStyle name="Note 3 2 6 2 3" xfId="6051" xr:uid="{843B2F7C-A922-4BCD-B1AE-065F8C88CBF8}"/>
    <cellStyle name="Note 3 2 6 2 3 2" xfId="13050" xr:uid="{B44F311B-3CB4-4FBD-B530-075934900FDE}"/>
    <cellStyle name="Note 3 2 6 2 3 2 2" xfId="32845" xr:uid="{5CC4865D-05CD-4179-BD8C-7D7F2A80D093}"/>
    <cellStyle name="Note 3 2 6 2 3 2 3" xfId="51843" xr:uid="{3BBCF6D8-8C5B-47CB-BDC8-70C68B9D851C}"/>
    <cellStyle name="Note 3 2 6 2 3 3" xfId="19465" xr:uid="{633F496D-CD0C-4511-8615-C362D84E7E64}"/>
    <cellStyle name="Note 3 2 6 2 3 3 2" xfId="39260" xr:uid="{E8F185CA-753F-4CB6-9E1D-DB56EFC049DB}"/>
    <cellStyle name="Note 3 2 6 2 3 3 3" xfId="58258" xr:uid="{0C05065B-73E3-4E3A-8A7F-ADA8E0A7485C}"/>
    <cellStyle name="Note 3 2 6 2 3 4" xfId="25852" xr:uid="{4491536C-CD4B-4102-8B5F-B0B2DAE20A88}"/>
    <cellStyle name="Note 3 2 6 2 3 5" xfId="44857" xr:uid="{27D00CA2-8BD5-401E-98DE-C4E58E60210F}"/>
    <cellStyle name="Note 3 2 6 2 4" xfId="9673" xr:uid="{36E01928-69F2-4F41-89E6-596083113084}"/>
    <cellStyle name="Note 3 2 6 2 4 2" xfId="29468" xr:uid="{028C4107-A638-4B72-812D-F4D044F5B190}"/>
    <cellStyle name="Note 3 2 6 2 4 3" xfId="48466" xr:uid="{C663CD99-A218-45D1-BA92-8866BD71859C}"/>
    <cellStyle name="Note 3 2 6 2 5" xfId="16072" xr:uid="{D7809800-0E7E-4A3A-9A63-5F753FF6587B}"/>
    <cellStyle name="Note 3 2 6 2 5 2" xfId="35867" xr:uid="{BC6B2196-06E4-4E7B-BD67-E4941D9A535C}"/>
    <cellStyle name="Note 3 2 6 2 5 3" xfId="54865" xr:uid="{EE06C078-74F7-4A76-AB4B-E0ED1FF27D0E}"/>
    <cellStyle name="Note 3 2 6 2 6" xfId="22548" xr:uid="{65CB97D0-D6EE-48BB-B368-5A4D556FA5EB}"/>
    <cellStyle name="Note 3 2 6 3" xfId="3800" xr:uid="{70294DF3-1D5B-40BD-9660-4A00E72D7481}"/>
    <cellStyle name="Note 3 2 6 3 2" xfId="7289" xr:uid="{DBA179CD-7A7B-4F90-9A8B-4047A4C36180}"/>
    <cellStyle name="Note 3 2 6 3 2 2" xfId="14282" xr:uid="{7682DAE4-AC33-4007-BB71-E50420EC63B3}"/>
    <cellStyle name="Note 3 2 6 3 2 2 2" xfId="34077" xr:uid="{DFC4EF57-3619-41DB-BEB9-3895D34042C2}"/>
    <cellStyle name="Note 3 2 6 3 2 2 3" xfId="53075" xr:uid="{4F0A118E-11D0-4272-9571-2D361A6E4B6D}"/>
    <cellStyle name="Note 3 2 6 3 2 3" xfId="20696" xr:uid="{434FD0AC-49ED-4461-82E6-AAC8B4A86DD1}"/>
    <cellStyle name="Note 3 2 6 3 2 3 2" xfId="40491" xr:uid="{57ACDB8C-8D9F-4E36-9EC2-EB54236564B7}"/>
    <cellStyle name="Note 3 2 6 3 2 3 3" xfId="59489" xr:uid="{010AD22D-58D6-4682-9335-CFA69F78F6C4}"/>
    <cellStyle name="Note 3 2 6 3 2 4" xfId="27088" xr:uid="{47A21AE3-51EA-4CE6-AE0D-71A63F5C2C7D}"/>
    <cellStyle name="Note 3 2 6 3 2 5" xfId="46088" xr:uid="{E3551B4D-EE01-47A5-BB12-EBEA8F4ABC23}"/>
    <cellStyle name="Note 3 2 6 3 3" xfId="10884" xr:uid="{6C9D4FA0-F115-4708-9BFF-210132A3D5AB}"/>
    <cellStyle name="Note 3 2 6 3 3 2" xfId="30679" xr:uid="{8E93E6B6-C7B8-4F71-944B-1D37A0BA13C4}"/>
    <cellStyle name="Note 3 2 6 3 3 3" xfId="49677" xr:uid="{8685B540-7978-465E-817C-DB76BFD1D635}"/>
    <cellStyle name="Note 3 2 6 3 4" xfId="17307" xr:uid="{639EDAAA-F810-4194-B359-1640B5044391}"/>
    <cellStyle name="Note 3 2 6 3 4 2" xfId="37102" xr:uid="{1011ABB6-46DA-428C-9E24-B407E5EFA0AE}"/>
    <cellStyle name="Note 3 2 6 3 4 3" xfId="56100" xr:uid="{F138B6B0-2324-4F1C-825A-850FF3842E0F}"/>
    <cellStyle name="Note 3 2 6 3 5" xfId="23667" xr:uid="{E0F96AFE-1BAA-4F43-B23C-38E0FA876A9E}"/>
    <cellStyle name="Note 3 2 6 3 6" xfId="42699" xr:uid="{18DFCA0A-F2BA-4ACC-B767-E225BD41A442}"/>
    <cellStyle name="Note 3 2 6 4" xfId="3602" xr:uid="{7111F962-EE1F-4861-8086-A0E31F74DD53}"/>
    <cellStyle name="Note 3 2 6 4 2" xfId="7091" xr:uid="{9B50E408-6E06-4C6F-B42A-63E678CB8FA4}"/>
    <cellStyle name="Note 3 2 6 4 2 2" xfId="14084" xr:uid="{AFF6EFAF-8D66-4087-88A1-C4C03F1C063B}"/>
    <cellStyle name="Note 3 2 6 4 2 2 2" xfId="33879" xr:uid="{67B0AE14-92E4-4E25-A78A-1995B4BC9AD9}"/>
    <cellStyle name="Note 3 2 6 4 2 2 3" xfId="52877" xr:uid="{B2409BDF-8EE8-4A57-BE7B-E0654FAC19C2}"/>
    <cellStyle name="Note 3 2 6 4 2 3" xfId="20498" xr:uid="{A8611ABC-2537-44A0-A8AC-2CB52030885A}"/>
    <cellStyle name="Note 3 2 6 4 2 3 2" xfId="40293" xr:uid="{69AAE7F5-A601-4AB9-8F6D-BF588799117C}"/>
    <cellStyle name="Note 3 2 6 4 2 3 3" xfId="59291" xr:uid="{69AF2F5B-5411-4487-894D-20E59D138CA5}"/>
    <cellStyle name="Note 3 2 6 4 2 4" xfId="26890" xr:uid="{F3F2A44A-EBE3-4944-A49B-8DE916DF7C65}"/>
    <cellStyle name="Note 3 2 6 4 2 5" xfId="45890" xr:uid="{E130DA13-18E2-4153-87E0-D6CBCC216BA0}"/>
    <cellStyle name="Note 3 2 6 4 3" xfId="10686" xr:uid="{F7F6AA04-B1CB-45E1-B280-64A4DF9E7AD3}"/>
    <cellStyle name="Note 3 2 6 4 3 2" xfId="30481" xr:uid="{0AD35FDC-DDFF-4CDC-A1CA-CDCC50F9907E}"/>
    <cellStyle name="Note 3 2 6 4 3 3" xfId="49479" xr:uid="{3861B4AB-360B-4309-978E-B100298EBEFE}"/>
    <cellStyle name="Note 3 2 6 4 4" xfId="17109" xr:uid="{4EAB5E47-3E94-4F3A-A436-AA5708F5F76F}"/>
    <cellStyle name="Note 3 2 6 4 4 2" xfId="36904" xr:uid="{B5196563-421B-4CCF-8710-17701CE95497}"/>
    <cellStyle name="Note 3 2 6 4 4 3" xfId="55902" xr:uid="{8AE4BF2E-2582-48CB-934D-B6C27D45977F}"/>
    <cellStyle name="Note 3 2 6 4 5" xfId="23469" xr:uid="{45EF6866-60D3-4521-81C2-F11332CC6085}"/>
    <cellStyle name="Note 3 2 6 4 6" xfId="42501" xr:uid="{FFDE0716-7EB5-4912-9B1C-B7B48056C723}"/>
    <cellStyle name="Note 3 2 6 5" xfId="5374" xr:uid="{7D6737FA-7772-4530-9B24-A45967D03801}"/>
    <cellStyle name="Note 3 2 6 5 2" xfId="12386" xr:uid="{ECDB49A4-1FEB-4593-8024-B687282169A7}"/>
    <cellStyle name="Note 3 2 6 5 2 2" xfId="32181" xr:uid="{1AB90F30-739F-4AD9-AE67-09369F599A8E}"/>
    <cellStyle name="Note 3 2 6 5 2 3" xfId="51179" xr:uid="{731CA31F-B5CE-46D3-B29C-CA9AC8A13273}"/>
    <cellStyle name="Note 3 2 6 5 3" xfId="18804" xr:uid="{78BC5290-A565-4DF9-B8AD-33A37CF5F715}"/>
    <cellStyle name="Note 3 2 6 5 3 2" xfId="38599" xr:uid="{7636D786-517C-473B-9721-0F05C1B34922}"/>
    <cellStyle name="Note 3 2 6 5 3 3" xfId="57597" xr:uid="{902C1D6A-C13D-41A5-9BA6-62700A3DD2FF}"/>
    <cellStyle name="Note 3 2 6 5 4" xfId="25179" xr:uid="{CF79CF68-A30E-466E-8235-E7BA2435B94B}"/>
    <cellStyle name="Note 3 2 6 5 5" xfId="44196" xr:uid="{0F903A79-43BE-4732-AE3A-CCD77F0DBFE1}"/>
    <cellStyle name="Note 3 2 6 6" xfId="9038" xr:uid="{62E63E3F-A017-4DAC-AA69-0182E9C14DDB}"/>
    <cellStyle name="Note 3 2 6 6 2" xfId="28833" xr:uid="{B0190655-D7CC-43A5-A692-D9A3BCAA7B22}"/>
    <cellStyle name="Note 3 2 6 6 3" xfId="47831" xr:uid="{6782BD05-63E6-4E54-BC7D-1750E70FCE35}"/>
    <cellStyle name="Note 3 2 6 7" xfId="8525" xr:uid="{DBCCEAC4-9565-4CBA-AF75-BFFADB40661B}"/>
    <cellStyle name="Note 3 2 6 7 2" xfId="28322" xr:uid="{0CA7F948-F90C-4590-BE73-D87683365A96}"/>
    <cellStyle name="Note 3 2 6 7 3" xfId="47320" xr:uid="{F69D59A1-BF0B-4CBE-A5A6-D5EF9A1CE764}"/>
    <cellStyle name="Note 3 2 7" xfId="2287" xr:uid="{4FC34302-5378-4408-B0F7-9211263C8667}"/>
    <cellStyle name="Note 3 2 7 2" xfId="4325" xr:uid="{D306C650-EC19-4F7B-B66D-E4341D02084E}"/>
    <cellStyle name="Note 3 2 7 2 2" xfId="7814" xr:uid="{24E67D7D-259F-4B48-A7A8-E89C7F31FBF5}"/>
    <cellStyle name="Note 3 2 7 2 2 2" xfId="14803" xr:uid="{E06B9311-997A-4F12-B04A-D6B5D28056DC}"/>
    <cellStyle name="Note 3 2 7 2 2 2 2" xfId="34598" xr:uid="{8E413BB9-B96A-490D-8C60-194F2886568E}"/>
    <cellStyle name="Note 3 2 7 2 2 2 3" xfId="53596" xr:uid="{0CDC3CAC-1B3E-4577-B5B9-A5CF86CE4D00}"/>
    <cellStyle name="Note 3 2 7 2 2 3" xfId="21217" xr:uid="{F51443BA-B629-4018-AF69-BFAACCC37BD8}"/>
    <cellStyle name="Note 3 2 7 2 2 3 2" xfId="41012" xr:uid="{0C5E45CF-FAAB-42D1-998B-61028766911B}"/>
    <cellStyle name="Note 3 2 7 2 2 3 3" xfId="60010" xr:uid="{9D3A5EBF-26D2-4097-941E-7BBF65AC0A15}"/>
    <cellStyle name="Note 3 2 7 2 2 4" xfId="27611" xr:uid="{337240D0-6457-4C50-A975-F4DA3A959499}"/>
    <cellStyle name="Note 3 2 7 2 2 5" xfId="46609" xr:uid="{A72542EA-F070-4793-A37D-FB32538749A6}"/>
    <cellStyle name="Note 3 2 7 2 3" xfId="11405" xr:uid="{5C4067C1-F5A4-4C34-BDF3-C9B1AA5B996D}"/>
    <cellStyle name="Note 3 2 7 2 3 2" xfId="31200" xr:uid="{51CF3FA6-15F7-4763-9977-9C4370D24B59}"/>
    <cellStyle name="Note 3 2 7 2 3 3" xfId="50198" xr:uid="{4FC46B48-AFD9-4413-83BC-961A4CB96304}"/>
    <cellStyle name="Note 3 2 7 2 4" xfId="17828" xr:uid="{169C4CE1-4A71-4D00-9244-040A36D83664}"/>
    <cellStyle name="Note 3 2 7 2 4 2" xfId="37623" xr:uid="{248FC997-AFC1-476A-A644-178C7BFA254E}"/>
    <cellStyle name="Note 3 2 7 2 4 3" xfId="56621" xr:uid="{B8E255AC-5008-4F0D-9522-EFDBAF77D5BA}"/>
    <cellStyle name="Note 3 2 7 2 5" xfId="24189" xr:uid="{3A33EA8D-E0B9-4231-B34D-78022160E80A}"/>
    <cellStyle name="Note 3 2 7 2 6" xfId="43220" xr:uid="{61E06F42-2E5C-4083-8F53-725517387265}"/>
    <cellStyle name="Note 3 2 7 3" xfId="5788" xr:uid="{E7D7075E-815F-4F85-83AD-020DF02B9F02}"/>
    <cellStyle name="Note 3 2 7 3 2" xfId="12793" xr:uid="{74C41203-DAA8-4FBE-8E28-48B055140ADF}"/>
    <cellStyle name="Note 3 2 7 3 2 2" xfId="32588" xr:uid="{7F2CD623-0D10-4C50-B219-DC20496FBA16}"/>
    <cellStyle name="Note 3 2 7 3 2 3" xfId="51586" xr:uid="{515A6F6E-2D3D-4C9B-AC87-E5246CB42FA8}"/>
    <cellStyle name="Note 3 2 7 3 3" xfId="19209" xr:uid="{804F1C8E-A37A-4EBD-B3C7-AC28995FF214}"/>
    <cellStyle name="Note 3 2 7 3 3 2" xfId="39004" xr:uid="{8CCFA17D-6505-458D-AC20-ACACC982C6E9}"/>
    <cellStyle name="Note 3 2 7 3 3 3" xfId="58002" xr:uid="{62CA783A-378E-4DE5-9F3C-5C7E631FD5D9}"/>
    <cellStyle name="Note 3 2 7 3 4" xfId="25589" xr:uid="{CBA573CE-094F-41B2-94FA-17618D86DDF7}"/>
    <cellStyle name="Note 3 2 7 3 5" xfId="44601" xr:uid="{E129D57D-5027-40E9-A0D2-34DDE936E8DE}"/>
    <cellStyle name="Note 3 2 7 4" xfId="9431" xr:uid="{5006CE42-E5B6-47F3-908C-6B5B6BFBE340}"/>
    <cellStyle name="Note 3 2 7 4 2" xfId="29226" xr:uid="{D6D77E13-46BD-4C81-AE19-6730594919D8}"/>
    <cellStyle name="Note 3 2 7 4 3" xfId="48224" xr:uid="{B4980707-7AAA-4390-A245-AA6465D68F4B}"/>
    <cellStyle name="Note 3 2 7 5" xfId="15808" xr:uid="{095369B3-06BC-444E-AD66-DF4905DE43B6}"/>
    <cellStyle name="Note 3 2 7 5 2" xfId="35603" xr:uid="{A87CED8E-AAC0-4D6A-BF75-AA7258A26C70}"/>
    <cellStyle name="Note 3 2 7 5 3" xfId="54601" xr:uid="{88F030BA-97A2-40B0-9E29-93D27B5483BB}"/>
    <cellStyle name="Note 3 2 7 6" xfId="22349" xr:uid="{E89DAD5A-40F0-47A9-9477-D0B13AC66665}"/>
    <cellStyle name="Note 3 2 8" xfId="3188" xr:uid="{F6F7B975-E2FE-4F4A-BD34-256A56F5D15D}"/>
    <cellStyle name="Note 3 2 8 2" xfId="6677" xr:uid="{1007FD21-2E27-4507-A8F1-B41FE1E8D8F9}"/>
    <cellStyle name="Note 3 2 8 2 2" xfId="13671" xr:uid="{D3BC72C9-4065-4664-B8A4-29B1A1B69358}"/>
    <cellStyle name="Note 3 2 8 2 2 2" xfId="33466" xr:uid="{12561405-4A54-4F13-9894-A3BC20E10642}"/>
    <cellStyle name="Note 3 2 8 2 2 3" xfId="52464" xr:uid="{86A968AB-8FFD-4E40-B0C3-9B4CBD3B99B6}"/>
    <cellStyle name="Note 3 2 8 2 3" xfId="20085" xr:uid="{2FAD8D77-DDDD-4FD2-AE36-77E0E7778FCE}"/>
    <cellStyle name="Note 3 2 8 2 3 2" xfId="39880" xr:uid="{A49723E5-2BCD-4722-996C-0B7A4942215D}"/>
    <cellStyle name="Note 3 2 8 2 3 3" xfId="58878" xr:uid="{0217E20B-408A-4002-A0D3-2CFAB0EB137F}"/>
    <cellStyle name="Note 3 2 8 2 4" xfId="26477" xr:uid="{1D97FE99-3EC5-4862-97E6-1E79E556D1D3}"/>
    <cellStyle name="Note 3 2 8 2 5" xfId="45477" xr:uid="{7C155AF3-5668-4522-9622-D75A0BF77A3B}"/>
    <cellStyle name="Note 3 2 8 3" xfId="10273" xr:uid="{E57D3F72-DC3C-4459-A900-DF13937EFDBA}"/>
    <cellStyle name="Note 3 2 8 3 2" xfId="30068" xr:uid="{92B52F20-1ADC-45BD-B77B-B83D81D4FCA6}"/>
    <cellStyle name="Note 3 2 8 3 3" xfId="49066" xr:uid="{15AB6313-A2BC-42B9-893B-F764CA91B432}"/>
    <cellStyle name="Note 3 2 8 4" xfId="16696" xr:uid="{E82833AE-898A-4A4C-A289-638215701F9C}"/>
    <cellStyle name="Note 3 2 8 4 2" xfId="36491" xr:uid="{7C0EE986-5CE5-465B-B675-4FB9DD82F4FD}"/>
    <cellStyle name="Note 3 2 8 4 3" xfId="55489" xr:uid="{A0506F14-DFA4-4005-8B47-1410982596BB}"/>
    <cellStyle name="Note 3 2 8 5" xfId="23056" xr:uid="{BB6024D3-360A-44B4-8633-5FEC92054BAB}"/>
    <cellStyle name="Note 3 2 8 6" xfId="42088" xr:uid="{6BA1A13B-C600-4AED-8A04-9658D4A2CF53}"/>
    <cellStyle name="Note 3 2 9" xfId="4245" xr:uid="{738E35F7-1744-4257-B173-981FEC107DD2}"/>
    <cellStyle name="Note 3 2 9 2" xfId="7734" xr:uid="{662CDC04-70AA-4720-81B7-B02A372B751E}"/>
    <cellStyle name="Note 3 2 9 2 2" xfId="14725" xr:uid="{1CAEDE3E-AEE1-4427-BDDF-3BB6D5602C47}"/>
    <cellStyle name="Note 3 2 9 2 2 2" xfId="34520" xr:uid="{C8311E69-8846-4ACB-8A52-63265FB52EA2}"/>
    <cellStyle name="Note 3 2 9 2 2 3" xfId="53518" xr:uid="{BCB702CB-ACAA-43A0-8069-100572662A89}"/>
    <cellStyle name="Note 3 2 9 2 3" xfId="21139" xr:uid="{D01CD76F-074B-4DE9-9C4B-D190FCCFBA23}"/>
    <cellStyle name="Note 3 2 9 2 3 2" xfId="40934" xr:uid="{4BC222FA-8563-43F7-A91C-7A15A6A7DE32}"/>
    <cellStyle name="Note 3 2 9 2 3 3" xfId="59932" xr:uid="{585D13F5-C736-4EAA-B133-6154BC51632F}"/>
    <cellStyle name="Note 3 2 9 2 4" xfId="27533" xr:uid="{F7AF7D9F-C6CC-4857-8352-12CD082DA09E}"/>
    <cellStyle name="Note 3 2 9 2 5" xfId="46531" xr:uid="{D1800558-48CA-437F-9C38-5BDDEBA443D6}"/>
    <cellStyle name="Note 3 2 9 3" xfId="11327" xr:uid="{ACB7CCF1-8933-4CD4-A50B-6CA190E980F5}"/>
    <cellStyle name="Note 3 2 9 3 2" xfId="31122" xr:uid="{919640D6-0252-4565-9CDA-9DE9C93D4414}"/>
    <cellStyle name="Note 3 2 9 3 3" xfId="50120" xr:uid="{23F955BC-FABF-45B5-A2BD-14C25513FEBB}"/>
    <cellStyle name="Note 3 2 9 4" xfId="17750" xr:uid="{33B04A10-9CC0-4036-8555-9548295D3768}"/>
    <cellStyle name="Note 3 2 9 4 2" xfId="37545" xr:uid="{69543336-CD6B-452B-BC59-3057A67ADB21}"/>
    <cellStyle name="Note 3 2 9 4 3" xfId="56543" xr:uid="{7C8ADEF0-5108-41FB-B425-08E220AB57B1}"/>
    <cellStyle name="Note 3 2 9 5" xfId="24111" xr:uid="{F56AFD42-A452-4DFC-BED9-BBD9C2FD8A26}"/>
    <cellStyle name="Note 3 2 9 6" xfId="43142" xr:uid="{539EFB1F-4A21-44F9-84D4-7CAF9A9AD42A}"/>
    <cellStyle name="Note 3 3" xfId="767" xr:uid="{F51FD149-46F0-4578-BEB9-F02D275E9261}"/>
    <cellStyle name="Note 3 3 10" xfId="5071" xr:uid="{8DBF33B0-5545-428B-957C-52F3BE6DA68F}"/>
    <cellStyle name="Note 3 3 10 2" xfId="12118" xr:uid="{6B301004-829E-4D95-AA38-6640DCEA5823}"/>
    <cellStyle name="Note 3 3 10 2 2" xfId="31913" xr:uid="{B7D3A3FB-5573-4C7F-8F60-EAA40870DA6E}"/>
    <cellStyle name="Note 3 3 10 2 3" xfId="50911" xr:uid="{E4911658-9413-4811-AA96-68941F6611D1}"/>
    <cellStyle name="Note 3 3 10 3" xfId="18539" xr:uid="{1115887A-C91F-4A07-B8EA-820F4BEB5B89}"/>
    <cellStyle name="Note 3 3 10 3 2" xfId="38334" xr:uid="{2370E42A-33AA-49A8-AAA3-8DE1CBCA8079}"/>
    <cellStyle name="Note 3 3 10 3 3" xfId="57332" xr:uid="{B53E3B06-B3AE-4D0D-8DC2-96F18B9ACB6F}"/>
    <cellStyle name="Note 3 3 10 4" xfId="24902" xr:uid="{F07FB669-0637-4A7A-BC52-317A480F221D}"/>
    <cellStyle name="Note 3 3 10 5" xfId="43931" xr:uid="{ED522835-3FFB-49BA-A05D-232A06F914AE}"/>
    <cellStyle name="Note 3 3 11" xfId="8647" xr:uid="{E52B6D8F-2184-4230-BE95-16DBA3D6063D}"/>
    <cellStyle name="Note 3 3 11 2" xfId="28444" xr:uid="{D5A00924-2682-414B-A9CB-CECC0CC3CE4D}"/>
    <cellStyle name="Note 3 3 11 3" xfId="47442" xr:uid="{B765C160-DDFD-4C27-A386-1D95DD50252A}"/>
    <cellStyle name="Note 3 3 12" xfId="8610" xr:uid="{45B4D12B-C619-4C94-B5F4-BC8B3AE06EB3}"/>
    <cellStyle name="Note 3 3 12 2" xfId="28407" xr:uid="{1823CAE4-F890-44A2-B467-3AB8902D2C75}"/>
    <cellStyle name="Note 3 3 12 3" xfId="47405" xr:uid="{F0474647-1EF5-44A0-AED3-76C23DCA533F}"/>
    <cellStyle name="Note 3 3 2" xfId="1634" xr:uid="{CB93351E-F8F5-422C-809B-589D1FFE58A7}"/>
    <cellStyle name="Note 3 3 2 2" xfId="2407" xr:uid="{6BA7BBB5-2DE4-493B-9B2F-92534979DA0F}"/>
    <cellStyle name="Note 3 3 2 2 2" xfId="4432" xr:uid="{00ABAF74-9922-46AE-904B-67699833BB33}"/>
    <cellStyle name="Note 3 3 2 2 2 2" xfId="7921" xr:uid="{2BF0F19C-135C-4ADF-B70F-53473EABF8A8}"/>
    <cellStyle name="Note 3 3 2 2 2 2 2" xfId="14910" xr:uid="{D6F4F33C-B3BB-4459-822E-708A3167F9F8}"/>
    <cellStyle name="Note 3 3 2 2 2 2 2 2" xfId="34705" xr:uid="{E08F958B-38F4-4FEA-88C8-CAB138ABAEA2}"/>
    <cellStyle name="Note 3 3 2 2 2 2 2 3" xfId="53703" xr:uid="{C76201BB-AD9C-4D8B-B62C-4C7C84F5723C}"/>
    <cellStyle name="Note 3 3 2 2 2 2 3" xfId="21324" xr:uid="{EDBF9771-FBC7-42C7-A723-3AE2F25CDC78}"/>
    <cellStyle name="Note 3 3 2 2 2 2 3 2" xfId="41119" xr:uid="{AE5592D9-29DB-431E-A5A1-12BA88CE8BB3}"/>
    <cellStyle name="Note 3 3 2 2 2 2 3 3" xfId="60117" xr:uid="{7CF1A9F6-22DA-403F-8BC6-37559F9C7363}"/>
    <cellStyle name="Note 3 3 2 2 2 2 4" xfId="27718" xr:uid="{BEA4F718-43AC-4349-A91B-1A7F8363778D}"/>
    <cellStyle name="Note 3 3 2 2 2 2 5" xfId="46716" xr:uid="{530C649A-7F51-499E-A0AE-BEE96155C7C2}"/>
    <cellStyle name="Note 3 3 2 2 2 3" xfId="11512" xr:uid="{47CDC3A1-F203-4D84-AD29-E79BD3B26744}"/>
    <cellStyle name="Note 3 3 2 2 2 3 2" xfId="31307" xr:uid="{2202DDF4-4ADE-4D49-80B4-EB3C9D7DEEE6}"/>
    <cellStyle name="Note 3 3 2 2 2 3 3" xfId="50305" xr:uid="{A154A028-476E-41F8-8945-9399BD67D70B}"/>
    <cellStyle name="Note 3 3 2 2 2 4" xfId="17935" xr:uid="{F2E3F4B4-7A00-4241-A354-B6FFFA5DB5A1}"/>
    <cellStyle name="Note 3 3 2 2 2 4 2" xfId="37730" xr:uid="{98ACA80A-C41D-4074-94C1-CCB9838A6DA6}"/>
    <cellStyle name="Note 3 3 2 2 2 4 3" xfId="56728" xr:uid="{2EB7B627-2515-4558-8B53-CCE844132908}"/>
    <cellStyle name="Note 3 3 2 2 2 5" xfId="24296" xr:uid="{4733AEF9-E79F-4603-B983-A54204B6FDB6}"/>
    <cellStyle name="Note 3 3 2 2 2 6" xfId="43327" xr:uid="{01688A21-B596-4FD7-AB00-7B606630941C}"/>
    <cellStyle name="Note 3 3 2 2 3" xfId="5901" xr:uid="{AFA1A698-BEB7-413F-B0D8-06C146A40A8D}"/>
    <cellStyle name="Note 3 3 2 2 3 2" xfId="12901" xr:uid="{27899A5F-1381-416C-953C-21D0BA386E6E}"/>
    <cellStyle name="Note 3 3 2 2 3 2 2" xfId="32696" xr:uid="{F067A193-0E86-4C13-AB4C-0A019BF65182}"/>
    <cellStyle name="Note 3 3 2 2 3 2 3" xfId="51694" xr:uid="{451B2CEC-C28A-45F0-8224-4D90A49DF5ED}"/>
    <cellStyle name="Note 3 3 2 2 3 3" xfId="19316" xr:uid="{1DFD114C-A642-472B-8BDE-CE8AC4B44E87}"/>
    <cellStyle name="Note 3 3 2 2 3 3 2" xfId="39111" xr:uid="{CC5BF6A4-D941-4EBE-9A1F-DE16AF6EFA9E}"/>
    <cellStyle name="Note 3 3 2 2 3 3 3" xfId="58109" xr:uid="{D5F6A31D-E661-4232-A007-0028B3968963}"/>
    <cellStyle name="Note 3 3 2 2 3 4" xfId="25702" xr:uid="{4BC623A8-B7A5-4391-982C-EE92DEB5F783}"/>
    <cellStyle name="Note 3 3 2 2 3 5" xfId="44708" xr:uid="{14EF026D-6E15-4251-B3EA-655A01A68489}"/>
    <cellStyle name="Note 3 3 2 2 4" xfId="9539" xr:uid="{55D45272-E423-4413-A170-980996640DDE}"/>
    <cellStyle name="Note 3 3 2 2 4 2" xfId="29334" xr:uid="{13EA99F1-F731-465A-969D-FF96E98118EB}"/>
    <cellStyle name="Note 3 3 2 2 4 3" xfId="48332" xr:uid="{0767C1E3-7BA9-406D-BA5A-9A095C6A02B1}"/>
    <cellStyle name="Note 3 3 2 2 5" xfId="15922" xr:uid="{BC15F44A-214A-4AEA-8CF7-37FB686EF1C9}"/>
    <cellStyle name="Note 3 3 2 2 5 2" xfId="35717" xr:uid="{CDD3F384-2983-41B9-A461-7758B132C205}"/>
    <cellStyle name="Note 3 3 2 2 5 3" xfId="54715" xr:uid="{8770D7FA-4300-464B-8E94-36F8EC3DB9D8}"/>
    <cellStyle name="Note 3 3 2 2 6" xfId="22443" xr:uid="{B0A77DC2-36F4-42DA-B2D1-7EC242C24ED4}"/>
    <cellStyle name="Note 3 3 2 3" xfId="3650" xr:uid="{F83A6E11-D05C-4D3E-8DFB-3DF8F02E2E77}"/>
    <cellStyle name="Note 3 3 2 3 2" xfId="7139" xr:uid="{02FC9D57-3308-4DA5-9C36-17714FCF5C83}"/>
    <cellStyle name="Note 3 3 2 3 2 2" xfId="14132" xr:uid="{2472766D-CE55-4A22-88EA-07CFCC7D1ABD}"/>
    <cellStyle name="Note 3 3 2 3 2 2 2" xfId="33927" xr:uid="{999FE60B-F161-4850-A27B-E5CFCD47B904}"/>
    <cellStyle name="Note 3 3 2 3 2 2 3" xfId="52925" xr:uid="{38C5ADA8-9BFE-4AE0-913D-237A95DDBBD5}"/>
    <cellStyle name="Note 3 3 2 3 2 3" xfId="20546" xr:uid="{69B9EC3B-0ADD-48FC-BD52-B99467A61F76}"/>
    <cellStyle name="Note 3 3 2 3 2 3 2" xfId="40341" xr:uid="{BB9A5322-5028-46B2-9633-BDFD0AE8DB94}"/>
    <cellStyle name="Note 3 3 2 3 2 3 3" xfId="59339" xr:uid="{6F7B7B43-72CE-453C-9826-DBB7E6DD8D66}"/>
    <cellStyle name="Note 3 3 2 3 2 4" xfId="26938" xr:uid="{58B71CE4-FA6E-4F53-AFF7-ED77A83D4C8D}"/>
    <cellStyle name="Note 3 3 2 3 2 5" xfId="45938" xr:uid="{7D2D91F2-0C11-4434-8B1A-3FBC38344229}"/>
    <cellStyle name="Note 3 3 2 3 3" xfId="10734" xr:uid="{FB1B8137-9FF0-47A2-8EA4-37FA24BF577E}"/>
    <cellStyle name="Note 3 3 2 3 3 2" xfId="30529" xr:uid="{F8C15ED5-01CA-460D-9EE5-597D4491F1DF}"/>
    <cellStyle name="Note 3 3 2 3 3 3" xfId="49527" xr:uid="{26DF8E00-700D-4C32-AF07-A45C68B04087}"/>
    <cellStyle name="Note 3 3 2 3 4" xfId="17157" xr:uid="{0A737676-EB96-4C99-8E21-2895AAC816F7}"/>
    <cellStyle name="Note 3 3 2 3 4 2" xfId="36952" xr:uid="{1A36760E-6067-48E7-AFDC-7F049525F978}"/>
    <cellStyle name="Note 3 3 2 3 4 3" xfId="55950" xr:uid="{384B3968-54EC-4DFA-A7DD-1666BD71C737}"/>
    <cellStyle name="Note 3 3 2 3 5" xfId="23517" xr:uid="{CA844F32-1718-4EA6-814F-BDE5D84D9716}"/>
    <cellStyle name="Note 3 3 2 3 6" xfId="42549" xr:uid="{DB19D925-B306-4EC3-9B36-744BA73C44A7}"/>
    <cellStyle name="Note 3 3 2 4" xfId="3385" xr:uid="{A75E506F-252C-4296-989F-09EEA537D744}"/>
    <cellStyle name="Note 3 3 2 4 2" xfId="6874" xr:uid="{F5684DD7-39E3-49FA-BC53-F39D9DB1B2C5}"/>
    <cellStyle name="Note 3 3 2 4 2 2" xfId="13868" xr:uid="{63FC998A-76BB-4DB9-A390-BEC3A67861F1}"/>
    <cellStyle name="Note 3 3 2 4 2 2 2" xfId="33663" xr:uid="{D4A37D80-D3E8-40F7-ADBF-04F9A767D6B0}"/>
    <cellStyle name="Note 3 3 2 4 2 2 3" xfId="52661" xr:uid="{83E527D3-7820-4E12-8199-DABCE8A68A3A}"/>
    <cellStyle name="Note 3 3 2 4 2 3" xfId="20282" xr:uid="{7C9D3679-9722-4568-967A-ABDFB24FF62E}"/>
    <cellStyle name="Note 3 3 2 4 2 3 2" xfId="40077" xr:uid="{8811007C-BC61-4018-ACB2-90B93CCB20A8}"/>
    <cellStyle name="Note 3 3 2 4 2 3 3" xfId="59075" xr:uid="{3B70EF64-1FAF-44B4-BBD9-1DA613640A44}"/>
    <cellStyle name="Note 3 3 2 4 2 4" xfId="26674" xr:uid="{96778869-356E-48D4-9C14-97F6A12F8D3E}"/>
    <cellStyle name="Note 3 3 2 4 2 5" xfId="45674" xr:uid="{CD33F732-8F6B-40B1-A5A1-4AA249FAEF71}"/>
    <cellStyle name="Note 3 3 2 4 3" xfId="10470" xr:uid="{CC992F73-7B06-4461-9771-7B2F7F2948FB}"/>
    <cellStyle name="Note 3 3 2 4 3 2" xfId="30265" xr:uid="{4B749C74-5145-40F5-BCA0-DB12B61B58E1}"/>
    <cellStyle name="Note 3 3 2 4 3 3" xfId="49263" xr:uid="{635A69CD-0C03-40E5-9484-94B239D7CCA0}"/>
    <cellStyle name="Note 3 3 2 4 4" xfId="16893" xr:uid="{EFFEA889-6E69-47C1-8240-4DF0676A2E6F}"/>
    <cellStyle name="Note 3 3 2 4 4 2" xfId="36688" xr:uid="{67DA0DEA-DFC2-429C-B1ED-143666975585}"/>
    <cellStyle name="Note 3 3 2 4 4 3" xfId="55686" xr:uid="{DDF9E9DA-9429-4B94-AF6B-FD9569117E80}"/>
    <cellStyle name="Note 3 3 2 4 5" xfId="23253" xr:uid="{80BA57E6-7B5B-48B6-81A2-D712EC1B3D44}"/>
    <cellStyle name="Note 3 3 2 4 6" xfId="42285" xr:uid="{140ED4D0-353B-4783-8601-1E80289C949F}"/>
    <cellStyle name="Note 3 3 2 5" xfId="5222" xr:uid="{EACA6E83-8487-48D7-8B34-365634F9626B}"/>
    <cellStyle name="Note 3 3 2 5 2" xfId="12237" xr:uid="{B9E849F6-FD56-4F0D-86C0-CE409F61CD21}"/>
    <cellStyle name="Note 3 3 2 5 2 2" xfId="32032" xr:uid="{E79F28A4-1EB4-4C4B-8B01-8A05601917EE}"/>
    <cellStyle name="Note 3 3 2 5 2 3" xfId="51030" xr:uid="{18658C36-7E75-483F-9044-9ED0ED6A75E5}"/>
    <cellStyle name="Note 3 3 2 5 3" xfId="18655" xr:uid="{E675F28C-667E-4C1F-A9E2-97C7E97D126F}"/>
    <cellStyle name="Note 3 3 2 5 3 2" xfId="38450" xr:uid="{2AF66722-2588-4370-9AD5-101D74CA5FFC}"/>
    <cellStyle name="Note 3 3 2 5 3 3" xfId="57448" xr:uid="{DEB291A5-3320-4179-8178-D2C50A700134}"/>
    <cellStyle name="Note 3 3 2 5 4" xfId="25029" xr:uid="{C3D6B640-BAD2-4466-9209-F50265154A35}"/>
    <cellStyle name="Note 3 3 2 5 5" xfId="44047" xr:uid="{A66C7AE9-0538-4A24-9E57-1A9300D26BF6}"/>
    <cellStyle name="Note 3 3 2 6" xfId="8903" xr:uid="{83AB25D6-2410-4142-8E00-73EDDD0C6A05}"/>
    <cellStyle name="Note 3 3 2 6 2" xfId="28698" xr:uid="{04DAF97E-83CA-4B74-B851-FCF36FF92D09}"/>
    <cellStyle name="Note 3 3 2 6 3" xfId="47696" xr:uid="{60E19100-5249-400D-810C-68C9BE93F4A4}"/>
    <cellStyle name="Note 3 3 2 7" xfId="8755" xr:uid="{996C8F4A-F046-4EB0-A8C2-5DD8584A3D11}"/>
    <cellStyle name="Note 3 3 2 7 2" xfId="28552" xr:uid="{F983A29A-B848-4DC2-987C-3F13774B4479}"/>
    <cellStyle name="Note 3 3 2 7 3" xfId="47550" xr:uid="{A01A8F74-7A7B-47A8-8F23-C60BC4FCECDE}"/>
    <cellStyle name="Note 3 3 3" xfId="1854" xr:uid="{8215BD7D-15DD-49EA-A610-759AA30E2155}"/>
    <cellStyle name="Note 3 3 3 2" xfId="2624" xr:uid="{A3D0ADC8-673B-475C-98DB-D3EF09B5D9E1}"/>
    <cellStyle name="Note 3 3 3 2 2" xfId="4647" xr:uid="{AD6D959B-B345-4B81-902F-613D413A9E48}"/>
    <cellStyle name="Note 3 3 3 2 2 2" xfId="8136" xr:uid="{9F50ED76-6966-44AA-B82A-05915E6623CF}"/>
    <cellStyle name="Note 3 3 3 2 2 2 2" xfId="15125" xr:uid="{7ED9AA78-2CAD-490B-89A8-3096572EF8ED}"/>
    <cellStyle name="Note 3 3 3 2 2 2 2 2" xfId="34920" xr:uid="{00378C12-255B-46A4-AA3C-D5266F78F3F5}"/>
    <cellStyle name="Note 3 3 3 2 2 2 2 3" xfId="53918" xr:uid="{E45D890B-20E7-4592-B104-DA56BADC46F0}"/>
    <cellStyle name="Note 3 3 3 2 2 2 3" xfId="21539" xr:uid="{AF39E1AE-A7AF-4713-857B-0CBB45CEDA96}"/>
    <cellStyle name="Note 3 3 3 2 2 2 3 2" xfId="41334" xr:uid="{2871AA5A-5AD0-44C5-9263-819B45586641}"/>
    <cellStyle name="Note 3 3 3 2 2 2 3 3" xfId="60332" xr:uid="{226080E0-1C12-4F33-8A8F-3F63B761E57C}"/>
    <cellStyle name="Note 3 3 3 2 2 2 4" xfId="27933" xr:uid="{EA574268-EFE2-4A16-953B-0EA7B050F0B5}"/>
    <cellStyle name="Note 3 3 3 2 2 2 5" xfId="46931" xr:uid="{60F31F05-2DFF-47D9-997E-E43D14ADBBA6}"/>
    <cellStyle name="Note 3 3 3 2 2 3" xfId="11727" xr:uid="{2762D361-51DE-4C5D-85AA-D249A7F07C70}"/>
    <cellStyle name="Note 3 3 3 2 2 3 2" xfId="31522" xr:uid="{1C851D78-A7EA-4015-B5F5-F3021FD7A689}"/>
    <cellStyle name="Note 3 3 3 2 2 3 3" xfId="50520" xr:uid="{5836F8AB-1A8F-4C9A-B8FF-CAF8552F0A96}"/>
    <cellStyle name="Note 3 3 3 2 2 4" xfId="18150" xr:uid="{41C44136-F498-4A40-949C-D9EF614C5A6D}"/>
    <cellStyle name="Note 3 3 3 2 2 4 2" xfId="37945" xr:uid="{1ACDE6D5-1109-4C4A-A83C-5F9F781531A6}"/>
    <cellStyle name="Note 3 3 3 2 2 4 3" xfId="56943" xr:uid="{BC006AAA-2259-43CD-B6F4-C528FA46F1E0}"/>
    <cellStyle name="Note 3 3 3 2 2 5" xfId="24511" xr:uid="{F7E98A91-1E8B-4EB0-9CC7-4E47ACB9A1F7}"/>
    <cellStyle name="Note 3 3 3 2 2 6" xfId="43542" xr:uid="{BF7DFC1A-BD33-475B-839F-8829C696D3D4}"/>
    <cellStyle name="Note 3 3 3 2 3" xfId="6116" xr:uid="{04F1AD30-FB5F-486D-9A4A-D515D065EC68}"/>
    <cellStyle name="Note 3 3 3 2 3 2" xfId="13115" xr:uid="{0DA9AB0F-9274-4406-A174-9AFF7D0DBE43}"/>
    <cellStyle name="Note 3 3 3 2 3 2 2" xfId="32910" xr:uid="{2FBF343E-0E19-4B8D-A43C-9B885653078A}"/>
    <cellStyle name="Note 3 3 3 2 3 2 3" xfId="51908" xr:uid="{BD849BF9-37B2-44A9-8260-0C05643E3D53}"/>
    <cellStyle name="Note 3 3 3 2 3 3" xfId="19530" xr:uid="{A605DD32-95A1-4395-969A-499391DD7FBA}"/>
    <cellStyle name="Note 3 3 3 2 3 3 2" xfId="39325" xr:uid="{8FCCFF75-B4EC-4F4B-B0EB-FBE595BCCDD2}"/>
    <cellStyle name="Note 3 3 3 2 3 3 3" xfId="58323" xr:uid="{94B38F06-CF9B-4692-857E-2A124C84584E}"/>
    <cellStyle name="Note 3 3 3 2 3 4" xfId="25917" xr:uid="{173AD216-96BD-442E-BFCE-9FE40EBB754E}"/>
    <cellStyle name="Note 3 3 3 2 3 5" xfId="44922" xr:uid="{A79A51DC-FFD1-4144-9743-3097AC96AB38}"/>
    <cellStyle name="Note 3 3 3 2 4" xfId="9733" xr:uid="{7E576CC3-F106-4952-822C-F2E2E58B67B2}"/>
    <cellStyle name="Note 3 3 3 2 4 2" xfId="29528" xr:uid="{B9C1FAB7-6CC0-4945-8DDC-A71B3CAE594A}"/>
    <cellStyle name="Note 3 3 3 2 4 3" xfId="48526" xr:uid="{3A54805B-1AC1-4029-93EC-8B0E1635112D}"/>
    <cellStyle name="Note 3 3 3 2 5" xfId="16138" xr:uid="{25B089D5-68B2-492F-A669-24B83DFEC544}"/>
    <cellStyle name="Note 3 3 3 2 5 2" xfId="35933" xr:uid="{38C1F90F-5135-42E3-A188-49C4190ADFB0}"/>
    <cellStyle name="Note 3 3 3 2 5 3" xfId="54931" xr:uid="{863ADEDF-E60E-4206-9A0D-21B18BCF9E68}"/>
    <cellStyle name="Note 3 3 3 2 6" xfId="22593" xr:uid="{84F837B7-0A25-4BF2-892F-805B2CC2CA88}"/>
    <cellStyle name="Note 3 3 3 3" xfId="3866" xr:uid="{2D634B96-1E67-4FD2-AF73-F27E9EA4B6D9}"/>
    <cellStyle name="Note 3 3 3 3 2" xfId="7355" xr:uid="{CA10959F-4C66-45CA-AE40-8A5C36CE4A9B}"/>
    <cellStyle name="Note 3 3 3 3 2 2" xfId="14348" xr:uid="{FCFC1C2F-4DD8-466A-B45E-B321FE725FEC}"/>
    <cellStyle name="Note 3 3 3 3 2 2 2" xfId="34143" xr:uid="{9E36B208-AD0E-40BF-98BB-807FDB5886C6}"/>
    <cellStyle name="Note 3 3 3 3 2 2 3" xfId="53141" xr:uid="{3F0CBA91-DB27-47DA-98BB-B0B809ECFC3A}"/>
    <cellStyle name="Note 3 3 3 3 2 3" xfId="20762" xr:uid="{7B35939C-2807-425B-BC4F-8AD6201728F6}"/>
    <cellStyle name="Note 3 3 3 3 2 3 2" xfId="40557" xr:uid="{57D1B71B-E320-410E-A7DA-9E1737880E83}"/>
    <cellStyle name="Note 3 3 3 3 2 3 3" xfId="59555" xr:uid="{13692D49-A9C4-4A35-B361-CB654ED228A8}"/>
    <cellStyle name="Note 3 3 3 3 2 4" xfId="27154" xr:uid="{E8219442-D68E-4C20-85C3-A1B23347FAD7}"/>
    <cellStyle name="Note 3 3 3 3 2 5" xfId="46154" xr:uid="{1F8AC7C8-264F-43BA-A2B2-2E1DEDE7C994}"/>
    <cellStyle name="Note 3 3 3 3 3" xfId="10950" xr:uid="{2F0ED9EB-7761-4D4B-A680-AB4AB4C1C70F}"/>
    <cellStyle name="Note 3 3 3 3 3 2" xfId="30745" xr:uid="{1FBBA24F-9A94-4862-B4C6-64CB3A39F168}"/>
    <cellStyle name="Note 3 3 3 3 3 3" xfId="49743" xr:uid="{892D80F3-33C2-4FA7-95D9-38C46C705DCF}"/>
    <cellStyle name="Note 3 3 3 3 4" xfId="17373" xr:uid="{56AD3C30-5C3A-4AAE-AD55-87ED6C5717D5}"/>
    <cellStyle name="Note 3 3 3 3 4 2" xfId="37168" xr:uid="{CEE06AC3-06A5-4881-A62C-FBABEBCC5E38}"/>
    <cellStyle name="Note 3 3 3 3 4 3" xfId="56166" xr:uid="{EF5316B0-737B-4180-AC67-CFC5D3DD2BD8}"/>
    <cellStyle name="Note 3 3 3 3 5" xfId="23733" xr:uid="{720FB086-8769-46FE-A844-85D18FD6E1FC}"/>
    <cellStyle name="Note 3 3 3 3 6" xfId="42765" xr:uid="{E4FA75AB-691A-467B-A840-D2A9DFD2E809}"/>
    <cellStyle name="Note 3 3 3 4" xfId="3509" xr:uid="{54D8D6E4-D060-45D5-814B-B5466E2AA99B}"/>
    <cellStyle name="Note 3 3 3 4 2" xfId="6998" xr:uid="{0A830578-44A3-45C7-89B0-1C4C3B07A59A}"/>
    <cellStyle name="Note 3 3 3 4 2 2" xfId="13992" xr:uid="{2F10D48A-C6B9-4849-BE07-13847ED52B46}"/>
    <cellStyle name="Note 3 3 3 4 2 2 2" xfId="33787" xr:uid="{491C6303-F0F3-4623-88BD-D25A3B494F4C}"/>
    <cellStyle name="Note 3 3 3 4 2 2 3" xfId="52785" xr:uid="{55E83CD4-F5E8-4C84-A73C-B85E3000EDD9}"/>
    <cellStyle name="Note 3 3 3 4 2 3" xfId="20406" xr:uid="{A11F20F1-9320-4012-A8A7-DFE84DC24C86}"/>
    <cellStyle name="Note 3 3 3 4 2 3 2" xfId="40201" xr:uid="{1E6A67D8-868E-434A-BD75-F52165F5F992}"/>
    <cellStyle name="Note 3 3 3 4 2 3 3" xfId="59199" xr:uid="{4AE297BD-4DA8-4420-91FA-470EADD91785}"/>
    <cellStyle name="Note 3 3 3 4 2 4" xfId="26798" xr:uid="{FA10C0FC-0F9C-4D43-ACA4-B68EB5CEFF62}"/>
    <cellStyle name="Note 3 3 3 4 2 5" xfId="45798" xr:uid="{E7BF9F02-8FC7-4556-9CAF-71918E1C66B5}"/>
    <cellStyle name="Note 3 3 3 4 3" xfId="10594" xr:uid="{751BA0B1-6705-43C9-B10B-FCCDA8D9967E}"/>
    <cellStyle name="Note 3 3 3 4 3 2" xfId="30389" xr:uid="{DD236924-45F0-499A-96A4-94A929DBC441}"/>
    <cellStyle name="Note 3 3 3 4 3 3" xfId="49387" xr:uid="{535637D5-7C7F-4568-8514-3394C43B589A}"/>
    <cellStyle name="Note 3 3 3 4 4" xfId="17017" xr:uid="{43D368B8-251C-4B38-8541-26123FAFCF1D}"/>
    <cellStyle name="Note 3 3 3 4 4 2" xfId="36812" xr:uid="{FB8BE426-0AD2-4708-8A0B-E2C085EB0749}"/>
    <cellStyle name="Note 3 3 3 4 4 3" xfId="55810" xr:uid="{17F09072-A8F5-44CC-BDC2-279E0F02D61A}"/>
    <cellStyle name="Note 3 3 3 4 5" xfId="23377" xr:uid="{DA421ED3-9152-47FC-932C-C53AA30ED936}"/>
    <cellStyle name="Note 3 3 3 4 6" xfId="42409" xr:uid="{A14DAD34-AAB7-4B01-A3E4-D8B80A1D7DD7}"/>
    <cellStyle name="Note 3 3 3 5" xfId="5439" xr:uid="{4B7B8C4E-AA96-4F8C-8AFB-22240A67618D}"/>
    <cellStyle name="Note 3 3 3 5 2" xfId="12451" xr:uid="{D31EB45D-380E-448E-B83B-C5D4CCF187F8}"/>
    <cellStyle name="Note 3 3 3 5 2 2" xfId="32246" xr:uid="{9A6E47D1-FC57-465C-B6AD-B35AD4F3C111}"/>
    <cellStyle name="Note 3 3 3 5 2 3" xfId="51244" xr:uid="{D928C691-295B-4936-8458-0A10A543A28F}"/>
    <cellStyle name="Note 3 3 3 5 3" xfId="18869" xr:uid="{2A0768E5-000C-4CFC-B6E7-AEB77F59F0E8}"/>
    <cellStyle name="Note 3 3 3 5 3 2" xfId="38664" xr:uid="{CA88A6FE-7FD6-47D0-A76E-41A11AB6B6F2}"/>
    <cellStyle name="Note 3 3 3 5 3 3" xfId="57662" xr:uid="{9803687B-7DD3-4078-A60A-362AA39243AB}"/>
    <cellStyle name="Note 3 3 3 5 4" xfId="25244" xr:uid="{45E58E98-5DD8-4D95-A982-6BE3A41BED40}"/>
    <cellStyle name="Note 3 3 3 5 5" xfId="44261" xr:uid="{76B593EA-12DD-474D-9D21-8EE389A7A3F1}"/>
    <cellStyle name="Note 3 3 3 6" xfId="9098" xr:uid="{7DF39D43-AC28-48A7-95F5-5CF0D87E0D43}"/>
    <cellStyle name="Note 3 3 3 6 2" xfId="28893" xr:uid="{17F568F7-B1F0-453C-8588-B5FF3E1E3BAA}"/>
    <cellStyle name="Note 3 3 3 6 3" xfId="47891" xr:uid="{075A70C9-48ED-4073-855B-C51ECC093D16}"/>
    <cellStyle name="Note 3 3 3 7" xfId="15465" xr:uid="{6CD7CCFC-2A1B-4165-B235-EC0E26E6A66F}"/>
    <cellStyle name="Note 3 3 3 7 2" xfId="35260" xr:uid="{8D157EAF-7175-4322-9B79-2DBE01898049}"/>
    <cellStyle name="Note 3 3 3 7 3" xfId="54258" xr:uid="{1311ADCF-5966-4108-A3A6-54040242F836}"/>
    <cellStyle name="Note 3 3 4" xfId="1973" xr:uid="{F5CEE2D6-7660-4520-B27D-3C169C151855}"/>
    <cellStyle name="Note 3 3 4 2" xfId="2743" xr:uid="{556AFEBC-77D6-46D8-9A40-EC5B1CDE00BF}"/>
    <cellStyle name="Note 3 3 4 2 2" xfId="4765" xr:uid="{CC718CE5-D243-4E71-8F44-907280D0DEAD}"/>
    <cellStyle name="Note 3 3 4 2 2 2" xfId="8254" xr:uid="{4B22888A-A572-478B-B9FD-2FCC77DF9C16}"/>
    <cellStyle name="Note 3 3 4 2 2 2 2" xfId="15243" xr:uid="{2FA38A6F-D253-452C-B574-A5A762AEAEC5}"/>
    <cellStyle name="Note 3 3 4 2 2 2 2 2" xfId="35038" xr:uid="{15B2B12A-F465-459D-90AB-40A70E8A2FFC}"/>
    <cellStyle name="Note 3 3 4 2 2 2 2 3" xfId="54036" xr:uid="{FACD4F24-4643-4F6E-A13B-C9B16D6CF213}"/>
    <cellStyle name="Note 3 3 4 2 2 2 3" xfId="21657" xr:uid="{55880AAD-1B12-4128-9786-405C3F54E534}"/>
    <cellStyle name="Note 3 3 4 2 2 2 3 2" xfId="41452" xr:uid="{B75A94C2-E365-45FC-846F-99F3AFF1357A}"/>
    <cellStyle name="Note 3 3 4 2 2 2 3 3" xfId="60450" xr:uid="{897EC008-5555-4435-A8DD-BFE5D03AAED7}"/>
    <cellStyle name="Note 3 3 4 2 2 2 4" xfId="28051" xr:uid="{19310388-BF95-4974-BCC2-2C6D3B0ABF5E}"/>
    <cellStyle name="Note 3 3 4 2 2 2 5" xfId="47049" xr:uid="{2917CA87-CD95-4AF5-A67F-5720E1EA7691}"/>
    <cellStyle name="Note 3 3 4 2 2 3" xfId="11845" xr:uid="{B8F0CA87-D5F0-4BCA-B427-3B1BC8EEE729}"/>
    <cellStyle name="Note 3 3 4 2 2 3 2" xfId="31640" xr:uid="{BA24D158-9FD8-4DAA-8AF7-638EBD687DE8}"/>
    <cellStyle name="Note 3 3 4 2 2 3 3" xfId="50638" xr:uid="{63F393E1-3920-417C-B8D8-41D7C460F154}"/>
    <cellStyle name="Note 3 3 4 2 2 4" xfId="18268" xr:uid="{DF7D239A-DDC9-4183-BA41-6B30DAAADE44}"/>
    <cellStyle name="Note 3 3 4 2 2 4 2" xfId="38063" xr:uid="{7A271195-47B9-414D-A8D0-D2480ABB109D}"/>
    <cellStyle name="Note 3 3 4 2 2 4 3" xfId="57061" xr:uid="{B1BE97B9-62E7-4B7D-BB69-7EB31555E410}"/>
    <cellStyle name="Note 3 3 4 2 2 5" xfId="24629" xr:uid="{8CBACE1A-1EB7-4128-A952-E2BC32CF5AEE}"/>
    <cellStyle name="Note 3 3 4 2 2 6" xfId="43660" xr:uid="{D13D1A1E-FB1D-43EB-BF2F-A9288DF08FE4}"/>
    <cellStyle name="Note 3 3 4 2 3" xfId="6235" xr:uid="{3DF453E9-25A3-4D49-9A93-3106989635BC}"/>
    <cellStyle name="Note 3 3 4 2 3 2" xfId="13233" xr:uid="{0450007A-EB71-4149-979C-62AC83B9879A}"/>
    <cellStyle name="Note 3 3 4 2 3 2 2" xfId="33028" xr:uid="{8B37BD85-A52A-488D-8B01-F0EEB4261089}"/>
    <cellStyle name="Note 3 3 4 2 3 2 3" xfId="52026" xr:uid="{72BAD663-6F27-4E1C-B186-2EE9D17D3F6E}"/>
    <cellStyle name="Note 3 3 4 2 3 3" xfId="19648" xr:uid="{F41722A1-621F-4CB6-8662-D1D7085657BB}"/>
    <cellStyle name="Note 3 3 4 2 3 3 2" xfId="39443" xr:uid="{78ABBD3A-D8AA-47EB-AD71-027EF1304EB7}"/>
    <cellStyle name="Note 3 3 4 2 3 3 3" xfId="58441" xr:uid="{EB0C0C1C-6D3C-4AB9-B8A3-DAEBBDF4FB23}"/>
    <cellStyle name="Note 3 3 4 2 3 4" xfId="26036" xr:uid="{185217D9-2A53-4A05-9332-EC874784223B}"/>
    <cellStyle name="Note 3 3 4 2 3 5" xfId="45040" xr:uid="{34A202C7-5B09-48BE-806E-48D3D8F9121A}"/>
    <cellStyle name="Note 3 3 4 2 4" xfId="9843" xr:uid="{9A16AF42-ADC5-4C52-8991-EEBEB9014A25}"/>
    <cellStyle name="Note 3 3 4 2 4 2" xfId="29638" xr:uid="{137751F4-1082-4259-BFF7-76346200A5B9}"/>
    <cellStyle name="Note 3 3 4 2 4 3" xfId="48636" xr:uid="{5FDEAA10-437A-4B5C-91B7-3841AA5E4854}"/>
    <cellStyle name="Note 3 3 4 2 5" xfId="16256" xr:uid="{8C4285C0-4EC3-4CFB-8BAF-86696506565C}"/>
    <cellStyle name="Note 3 3 4 2 5 2" xfId="36051" xr:uid="{12B4B5BD-AAED-4696-80E3-9362B0559221}"/>
    <cellStyle name="Note 3 3 4 2 5 3" xfId="55049" xr:uid="{0FB8167C-5CC1-43A8-BE32-FB069E8A20E0}"/>
    <cellStyle name="Note 3 3 4 2 6" xfId="22673" xr:uid="{28278B95-8D33-4037-8DA0-88298DA277FC}"/>
    <cellStyle name="Note 3 3 4 3" xfId="3984" xr:uid="{78AC08F2-B29A-4ADC-B122-9D840301BE9B}"/>
    <cellStyle name="Note 3 3 4 3 2" xfId="7473" xr:uid="{CB511E05-CD6B-49A8-BED9-98312039DD3A}"/>
    <cellStyle name="Note 3 3 4 3 2 2" xfId="14466" xr:uid="{4345835E-3ACE-4883-804B-5CADFC5EFABD}"/>
    <cellStyle name="Note 3 3 4 3 2 2 2" xfId="34261" xr:uid="{3F537FC8-AE2B-4530-860D-FB2B63EA4477}"/>
    <cellStyle name="Note 3 3 4 3 2 2 3" xfId="53259" xr:uid="{2F921DCC-55D2-465B-B1A4-9C38959EF449}"/>
    <cellStyle name="Note 3 3 4 3 2 3" xfId="20880" xr:uid="{1579C3E9-C470-40ED-9CE0-7575E0E044ED}"/>
    <cellStyle name="Note 3 3 4 3 2 3 2" xfId="40675" xr:uid="{41852466-11C5-4EAA-A021-A2143DAC5A72}"/>
    <cellStyle name="Note 3 3 4 3 2 3 3" xfId="59673" xr:uid="{7645C92F-91CD-4B1C-83D7-622900D141A3}"/>
    <cellStyle name="Note 3 3 4 3 2 4" xfId="27272" xr:uid="{857FDC19-EA9B-48FD-8ADC-C79AFB986AE6}"/>
    <cellStyle name="Note 3 3 4 3 2 5" xfId="46272" xr:uid="{4B3A89E4-12F6-4183-A9CF-8C04629D4621}"/>
    <cellStyle name="Note 3 3 4 3 3" xfId="11068" xr:uid="{3E2F2EE8-CDD2-4412-B9FD-1341CBFE4F5C}"/>
    <cellStyle name="Note 3 3 4 3 3 2" xfId="30863" xr:uid="{9F4AB75E-31A4-4247-8B2C-82CCB8265BB0}"/>
    <cellStyle name="Note 3 3 4 3 3 3" xfId="49861" xr:uid="{02A5B159-EC84-4441-856F-4153EF067399}"/>
    <cellStyle name="Note 3 3 4 3 4" xfId="17491" xr:uid="{1C259A06-A488-4CA0-95BF-80BD07A58E2C}"/>
    <cellStyle name="Note 3 3 4 3 4 2" xfId="37286" xr:uid="{4E713D90-FF8B-4AF6-AA89-D550A56ECE26}"/>
    <cellStyle name="Note 3 3 4 3 4 3" xfId="56284" xr:uid="{58D53339-A8BE-49F0-8822-D97BEEF8B785}"/>
    <cellStyle name="Note 3 3 4 3 5" xfId="23851" xr:uid="{F91FEC8E-7CCA-48A5-835A-E61F05E3B5BE}"/>
    <cellStyle name="Note 3 3 4 3 6" xfId="42883" xr:uid="{FEB5847D-A188-4BCA-9649-90A26F328D73}"/>
    <cellStyle name="Note 3 3 4 4" xfId="4259" xr:uid="{32BEC7C8-4C0C-416A-BF61-5287F86B2E4C}"/>
    <cellStyle name="Note 3 3 4 4 2" xfId="7748" xr:uid="{ECB9BCBB-63B5-467C-9885-768646A9B2FE}"/>
    <cellStyle name="Note 3 3 4 4 2 2" xfId="14739" xr:uid="{E8ABB772-6FA8-4A91-9812-814C29E323D7}"/>
    <cellStyle name="Note 3 3 4 4 2 2 2" xfId="34534" xr:uid="{A5264E1D-4E78-4618-B38E-F6765EB1D584}"/>
    <cellStyle name="Note 3 3 4 4 2 2 3" xfId="53532" xr:uid="{B6B009BF-F12F-4DF1-94F6-9721D40F7660}"/>
    <cellStyle name="Note 3 3 4 4 2 3" xfId="21153" xr:uid="{3DE4714E-D89D-4836-ACF5-3783E9FCC8FB}"/>
    <cellStyle name="Note 3 3 4 4 2 3 2" xfId="40948" xr:uid="{F6DC5B5A-616B-43DD-BE4C-84CF60376E49}"/>
    <cellStyle name="Note 3 3 4 4 2 3 3" xfId="59946" xr:uid="{ADE705C0-D2D7-4976-B23A-13FAFD482B62}"/>
    <cellStyle name="Note 3 3 4 4 2 4" xfId="27547" xr:uid="{8E04660B-2FB0-450D-84A0-5B1418F0A435}"/>
    <cellStyle name="Note 3 3 4 4 2 5" xfId="46545" xr:uid="{0AFAFE1C-8D1F-42E9-9170-E7A1FEBFAC8D}"/>
    <cellStyle name="Note 3 3 4 4 3" xfId="11341" xr:uid="{C06CC965-D9F6-448A-B2A3-49BB92B53ABA}"/>
    <cellStyle name="Note 3 3 4 4 3 2" xfId="31136" xr:uid="{2935F7A4-5959-45AB-98EA-FAFBA0E4D8CF}"/>
    <cellStyle name="Note 3 3 4 4 3 3" xfId="50134" xr:uid="{2210FD14-B8DD-44D0-B855-2B288E958813}"/>
    <cellStyle name="Note 3 3 4 4 4" xfId="17764" xr:uid="{1F5A11B7-B471-4B13-BBD7-CE7D521A5273}"/>
    <cellStyle name="Note 3 3 4 4 4 2" xfId="37559" xr:uid="{47CEE152-01BE-4F7C-9B76-643DF06C8F29}"/>
    <cellStyle name="Note 3 3 4 4 4 3" xfId="56557" xr:uid="{E3266D66-ACE3-4988-A37A-D268FB078122}"/>
    <cellStyle name="Note 3 3 4 4 5" xfId="24125" xr:uid="{16842551-5114-46B7-A538-87046C791179}"/>
    <cellStyle name="Note 3 3 4 4 6" xfId="43156" xr:uid="{4719B5C5-9AB6-4EB1-9E0D-EAB79B3246EA}"/>
    <cellStyle name="Note 3 3 4 5" xfId="5558" xr:uid="{572CC758-2F21-4732-9FAD-581C2767CADA}"/>
    <cellStyle name="Note 3 3 4 5 2" xfId="12569" xr:uid="{FF7F7667-924E-46A4-A647-2FA2700CCDD7}"/>
    <cellStyle name="Note 3 3 4 5 2 2" xfId="32364" xr:uid="{CDB79F04-2035-4322-995C-4E763A970416}"/>
    <cellStyle name="Note 3 3 4 5 2 3" xfId="51362" xr:uid="{444F2F83-B086-437A-8B05-078092561B51}"/>
    <cellStyle name="Note 3 3 4 5 3" xfId="18987" xr:uid="{1CC129F9-CC0D-4F6E-89F0-E4D24AF45D49}"/>
    <cellStyle name="Note 3 3 4 5 3 2" xfId="38782" xr:uid="{A2D1C4CF-AD84-4A5A-8F0E-652E51A4501C}"/>
    <cellStyle name="Note 3 3 4 5 3 3" xfId="57780" xr:uid="{9239AF71-36E9-4661-B72B-EB58C304D5EE}"/>
    <cellStyle name="Note 3 3 4 5 4" xfId="25363" xr:uid="{CD1EBF35-4B3A-468E-8698-94CA6C969FF4}"/>
    <cellStyle name="Note 3 3 4 5 5" xfId="44379" xr:uid="{5EE74FDC-B586-4B84-B1F0-52239F455013}"/>
    <cellStyle name="Note 3 3 4 6" xfId="9208" xr:uid="{2C655C0D-281A-424D-8051-107A65EC1849}"/>
    <cellStyle name="Note 3 3 4 6 2" xfId="29003" xr:uid="{A76F8020-BBAD-43D9-B68D-664BA982E1BA}"/>
    <cellStyle name="Note 3 3 4 6 3" xfId="48001" xr:uid="{FC4C6F48-44C4-4E38-A90D-B36243F7B662}"/>
    <cellStyle name="Note 3 3 4 7" xfId="15583" xr:uid="{7AA02943-BBF2-4D30-9FD3-87A6EEABB067}"/>
    <cellStyle name="Note 3 3 4 7 2" xfId="35378" xr:uid="{FD27F60E-EC46-40E0-9146-1786E2CFC2C1}"/>
    <cellStyle name="Note 3 3 4 7 3" xfId="54376" xr:uid="{9B38007F-855C-4F1F-B18C-31DED55FA984}"/>
    <cellStyle name="Note 3 3 5" xfId="2077" xr:uid="{60BFD7A0-3278-41BA-8D12-8D3A35E7A593}"/>
    <cellStyle name="Note 3 3 5 2" xfId="2844" xr:uid="{466CF450-7E37-4837-BC2D-6FCF3AD64A75}"/>
    <cellStyle name="Note 3 3 5 2 2" xfId="4864" xr:uid="{22A71E1F-90C1-47A2-9817-E3AAC9F86BE6}"/>
    <cellStyle name="Note 3 3 5 2 2 2" xfId="8353" xr:uid="{3F4A0F29-8C1E-47FE-AB42-A7457D7D04EB}"/>
    <cellStyle name="Note 3 3 5 2 2 2 2" xfId="15342" xr:uid="{70FA565D-1B5D-4868-A073-A48525AB7729}"/>
    <cellStyle name="Note 3 3 5 2 2 2 2 2" xfId="35137" xr:uid="{AA4A2242-F37D-4E6D-8CC1-C661DF6308BC}"/>
    <cellStyle name="Note 3 3 5 2 2 2 2 3" xfId="54135" xr:uid="{C0ED6D93-56B2-4E6C-A6DA-F49E9E1C5048}"/>
    <cellStyle name="Note 3 3 5 2 2 2 3" xfId="21756" xr:uid="{5B50E307-5E71-486C-B410-F5E73B1A63C1}"/>
    <cellStyle name="Note 3 3 5 2 2 2 3 2" xfId="41551" xr:uid="{BFA17E3C-C87F-42DA-8BEB-0A1E015E453B}"/>
    <cellStyle name="Note 3 3 5 2 2 2 3 3" xfId="60549" xr:uid="{9CF63A34-D4E3-4B45-984A-7C74B2220A86}"/>
    <cellStyle name="Note 3 3 5 2 2 2 4" xfId="28150" xr:uid="{CECF630F-5845-4962-B8BE-CF87707ED78F}"/>
    <cellStyle name="Note 3 3 5 2 2 2 5" xfId="47148" xr:uid="{9AF1F80E-80C1-4D3C-9758-700B2BC9A296}"/>
    <cellStyle name="Note 3 3 5 2 2 3" xfId="11944" xr:uid="{15433AF4-7B5C-4370-8581-503597E154CA}"/>
    <cellStyle name="Note 3 3 5 2 2 3 2" xfId="31739" xr:uid="{0BB595C2-B262-4B73-A00D-DAB648FE40F0}"/>
    <cellStyle name="Note 3 3 5 2 2 3 3" xfId="50737" xr:uid="{A3B60891-F475-43FD-95F6-5C5EEC47460B}"/>
    <cellStyle name="Note 3 3 5 2 2 4" xfId="18367" xr:uid="{B3EDD126-B766-4F22-A3EA-03201CE1AAD7}"/>
    <cellStyle name="Note 3 3 5 2 2 4 2" xfId="38162" xr:uid="{1BED1F67-043A-4F71-A60C-3C3A725B44A2}"/>
    <cellStyle name="Note 3 3 5 2 2 4 3" xfId="57160" xr:uid="{E339B6B0-5BD1-4FA1-A83F-433B1542F4B6}"/>
    <cellStyle name="Note 3 3 5 2 2 5" xfId="24728" xr:uid="{B20A947A-41A8-459C-9417-29BDAEA251EB}"/>
    <cellStyle name="Note 3 3 5 2 2 6" xfId="43759" xr:uid="{47DD1A35-734F-4004-A31E-34FE8B2FEE48}"/>
    <cellStyle name="Note 3 3 5 2 3" xfId="6334" xr:uid="{EED5FE8E-F264-4554-B45F-3DCDD54C9597}"/>
    <cellStyle name="Note 3 3 5 2 3 2" xfId="13331" xr:uid="{F9AA99E4-B471-44AE-9348-5AC428438BA6}"/>
    <cellStyle name="Note 3 3 5 2 3 2 2" xfId="33126" xr:uid="{72798629-9C7D-42ED-9BA6-CCB6788AC791}"/>
    <cellStyle name="Note 3 3 5 2 3 2 3" xfId="52124" xr:uid="{831520EF-A259-465B-96B4-E6A39A6AB7A0}"/>
    <cellStyle name="Note 3 3 5 2 3 3" xfId="19745" xr:uid="{8B7A35BC-2FB5-4D99-A01D-EB5C7855612B}"/>
    <cellStyle name="Note 3 3 5 2 3 3 2" xfId="39540" xr:uid="{0382A8BD-4B82-48EF-B4FE-4969F3E55399}"/>
    <cellStyle name="Note 3 3 5 2 3 3 3" xfId="58538" xr:uid="{E2C906A5-15CE-4EFD-B471-0484F7A405FE}"/>
    <cellStyle name="Note 3 3 5 2 3 4" xfId="26135" xr:uid="{A5739645-0947-4D81-9742-8DEC9F74D711}"/>
    <cellStyle name="Note 3 3 5 2 3 5" xfId="45137" xr:uid="{F5920B8B-D897-4180-B030-4CCC45D63209}"/>
    <cellStyle name="Note 3 3 5 2 4" xfId="9939" xr:uid="{16280A3C-57A8-464E-AF45-CC654D4596D1}"/>
    <cellStyle name="Note 3 3 5 2 4 2" xfId="29734" xr:uid="{E6FA9CED-AF92-49B8-AEEA-8F5A52C4AD7D}"/>
    <cellStyle name="Note 3 3 5 2 4 3" xfId="48732" xr:uid="{38730655-3649-4810-8F86-C715D963AE22}"/>
    <cellStyle name="Note 3 3 5 2 5" xfId="16355" xr:uid="{2AA62FA0-CA12-48AB-8FBC-2E4F6C29E23A}"/>
    <cellStyle name="Note 3 3 5 2 5 2" xfId="36150" xr:uid="{ECB0F920-3339-472F-8D01-CCBCDDEC885C}"/>
    <cellStyle name="Note 3 3 5 2 5 3" xfId="55148" xr:uid="{2AA168DE-251A-4BB4-A7DD-0DB2CDA5248C}"/>
    <cellStyle name="Note 3 3 5 2 6" xfId="22741" xr:uid="{F7428F5D-6FA0-4D68-86CE-95D0771DA3ED}"/>
    <cellStyle name="Note 3 3 5 3" xfId="4085" xr:uid="{4FECADE8-D32D-44BF-ABA7-53A3D0A16939}"/>
    <cellStyle name="Note 3 3 5 3 2" xfId="7574" xr:uid="{2C6694FB-C0F5-4DD5-8D6F-C3C088C3F8F5}"/>
    <cellStyle name="Note 3 3 5 3 2 2" xfId="14567" xr:uid="{B6E403D5-DF43-4955-AE2F-7F6D9DA18929}"/>
    <cellStyle name="Note 3 3 5 3 2 2 2" xfId="34362" xr:uid="{58130422-699B-49AF-8C8B-2B101ED79E90}"/>
    <cellStyle name="Note 3 3 5 3 2 2 3" xfId="53360" xr:uid="{A691862F-3324-4133-9E65-0739C364E7A9}"/>
    <cellStyle name="Note 3 3 5 3 2 3" xfId="20981" xr:uid="{CDDB3DD9-D99C-4247-8553-3B0C4661409B}"/>
    <cellStyle name="Note 3 3 5 3 2 3 2" xfId="40776" xr:uid="{6EB382C2-B310-4ADD-BC93-8F82CA4F4A0F}"/>
    <cellStyle name="Note 3 3 5 3 2 3 3" xfId="59774" xr:uid="{27B5D55E-00A9-41FE-B6BB-06833307D7B8}"/>
    <cellStyle name="Note 3 3 5 3 2 4" xfId="27373" xr:uid="{DA0F6F49-B1C8-424F-B505-390E77FDF388}"/>
    <cellStyle name="Note 3 3 5 3 2 5" xfId="46373" xr:uid="{B9EA16EC-7F07-4E01-A109-E39C80915F83}"/>
    <cellStyle name="Note 3 3 5 3 3" xfId="11169" xr:uid="{84F1D225-3733-4ED6-B9D7-3F137B2FECFA}"/>
    <cellStyle name="Note 3 3 5 3 3 2" xfId="30964" xr:uid="{2988C92A-B454-4AC8-9F51-A806D673EE48}"/>
    <cellStyle name="Note 3 3 5 3 3 3" xfId="49962" xr:uid="{B6B85F4C-35EE-4B61-B0A2-40E5D8AAD945}"/>
    <cellStyle name="Note 3 3 5 3 4" xfId="17592" xr:uid="{B20A934D-8614-4221-A653-A477CB41B045}"/>
    <cellStyle name="Note 3 3 5 3 4 2" xfId="37387" xr:uid="{366116B1-599B-464B-A0E0-F7B35AEDBEFA}"/>
    <cellStyle name="Note 3 3 5 3 4 3" xfId="56385" xr:uid="{0E4974C6-D533-4C17-9BA7-3C28284F779B}"/>
    <cellStyle name="Note 3 3 5 3 5" xfId="23952" xr:uid="{76A52F05-36F0-426B-9119-CB56D77AFD53}"/>
    <cellStyle name="Note 3 3 5 3 6" xfId="42984" xr:uid="{63E75860-F9E3-4414-A1B3-DBDD44E607C9}"/>
    <cellStyle name="Note 3 3 5 4" xfId="3478" xr:uid="{6A633EE6-208E-4AA9-87A2-0D3CB7712EFC}"/>
    <cellStyle name="Note 3 3 5 4 2" xfId="6967" xr:uid="{74087720-E6B4-4687-9CAC-95FB463FA39A}"/>
    <cellStyle name="Note 3 3 5 4 2 2" xfId="13961" xr:uid="{68DC77B7-3367-408E-9531-1FDC5F755227}"/>
    <cellStyle name="Note 3 3 5 4 2 2 2" xfId="33756" xr:uid="{AF120CA8-EB0E-4C34-A320-CB58C1E00399}"/>
    <cellStyle name="Note 3 3 5 4 2 2 3" xfId="52754" xr:uid="{B559A0F1-E193-4342-9B93-4D76F8EE8161}"/>
    <cellStyle name="Note 3 3 5 4 2 3" xfId="20375" xr:uid="{A2BB6542-FED2-4FC8-B72E-7C581EF9BD0E}"/>
    <cellStyle name="Note 3 3 5 4 2 3 2" xfId="40170" xr:uid="{9926DA9C-7EC7-41F6-9489-3A3D9069EFF5}"/>
    <cellStyle name="Note 3 3 5 4 2 3 3" xfId="59168" xr:uid="{F88C7934-1602-4F99-8579-0A240699D90F}"/>
    <cellStyle name="Note 3 3 5 4 2 4" xfId="26767" xr:uid="{390AC3E5-2150-47C2-AA67-B808813BCC0C}"/>
    <cellStyle name="Note 3 3 5 4 2 5" xfId="45767" xr:uid="{A31BDEC2-8AE2-4484-8878-2D4576FF8BEE}"/>
    <cellStyle name="Note 3 3 5 4 3" xfId="10563" xr:uid="{06601938-BE34-43FF-8B2E-1BA60579F65B}"/>
    <cellStyle name="Note 3 3 5 4 3 2" xfId="30358" xr:uid="{31410781-880F-474F-B025-4659F327025F}"/>
    <cellStyle name="Note 3 3 5 4 3 3" xfId="49356" xr:uid="{C8BE8048-1571-4473-84EE-F6AC4465C2F5}"/>
    <cellStyle name="Note 3 3 5 4 4" xfId="16986" xr:uid="{919065FB-0982-4EE3-AC6E-8767A4B9E7BE}"/>
    <cellStyle name="Note 3 3 5 4 4 2" xfId="36781" xr:uid="{D0CD7B79-BADB-4E4E-A49A-049C3A1BD080}"/>
    <cellStyle name="Note 3 3 5 4 4 3" xfId="55779" xr:uid="{33A41E3A-E48E-4CD4-9DF9-C68854613B21}"/>
    <cellStyle name="Note 3 3 5 4 5" xfId="23346" xr:uid="{9DB1754A-F402-4285-8CE7-5CC1B42D0F1A}"/>
    <cellStyle name="Note 3 3 5 4 6" xfId="42378" xr:uid="{30712909-0E3C-4013-A1D5-73F9700ECEAF}"/>
    <cellStyle name="Note 3 3 5 5" xfId="5657" xr:uid="{2E489102-17A2-4324-BF8A-BE86BCD85F90}"/>
    <cellStyle name="Note 3 3 5 5 2" xfId="12667" xr:uid="{2670CE22-5671-41E4-A418-73D2EE487C85}"/>
    <cellStyle name="Note 3 3 5 5 2 2" xfId="32462" xr:uid="{AC1E6792-AAA0-4AA2-841F-F14FCD235C99}"/>
    <cellStyle name="Note 3 3 5 5 2 3" xfId="51460" xr:uid="{EED5A49A-BE3E-4AFD-AFC8-5881E392FBE7}"/>
    <cellStyle name="Note 3 3 5 5 3" xfId="19084" xr:uid="{FB72D06B-B25D-4994-AEE1-F1320B7A4EC4}"/>
    <cellStyle name="Note 3 3 5 5 3 2" xfId="38879" xr:uid="{AE5C6F49-0E4D-43B3-900E-3EB2FBD803C2}"/>
    <cellStyle name="Note 3 3 5 5 3 3" xfId="57877" xr:uid="{165D6013-35E0-47C3-A476-9543E5BAEA9C}"/>
    <cellStyle name="Note 3 3 5 5 4" xfId="25462" xr:uid="{C9E3E145-3C9A-4288-9C3F-568A99A89061}"/>
    <cellStyle name="Note 3 3 5 5 5" xfId="44476" xr:uid="{68653FEE-68CD-4F1C-8626-AC31CA1F44B9}"/>
    <cellStyle name="Note 3 3 5 6" xfId="9304" xr:uid="{48750308-695D-4C93-A516-B9E26A5113B9}"/>
    <cellStyle name="Note 3 3 5 6 2" xfId="29099" xr:uid="{1D50C1DB-3ED6-43A2-9032-0F32E9EC3F8A}"/>
    <cellStyle name="Note 3 3 5 6 3" xfId="48097" xr:uid="{2EC81512-EB12-428A-A0C7-D0F90AE55F19}"/>
    <cellStyle name="Note 3 3 5 7" xfId="15682" xr:uid="{0E97BA80-7B2D-44C1-B0DC-07EB743BCEEC}"/>
    <cellStyle name="Note 3 3 5 7 2" xfId="35477" xr:uid="{1EC35633-24DA-4D1C-BE6A-EE18BF82C0A8}"/>
    <cellStyle name="Note 3 3 5 7 3" xfId="54475" xr:uid="{CFC2CE42-1CCC-4D39-BFC7-E9838EC5CC92}"/>
    <cellStyle name="Note 3 3 6" xfId="1789" xr:uid="{11975B27-74D4-4DE8-8461-38CEE6E83D59}"/>
    <cellStyle name="Note 3 3 6 2" xfId="2559" xr:uid="{7CBB6725-DD47-4316-8325-5E1D576DE9AD}"/>
    <cellStyle name="Note 3 3 6 2 2" xfId="4582" xr:uid="{6D788681-9278-470B-9489-CF059637A4BC}"/>
    <cellStyle name="Note 3 3 6 2 2 2" xfId="8071" xr:uid="{56AD4677-FA03-47D4-A04B-F5EE712E2D7C}"/>
    <cellStyle name="Note 3 3 6 2 2 2 2" xfId="15060" xr:uid="{F85E9E8F-8086-4BBE-9428-4CF174EE94B2}"/>
    <cellStyle name="Note 3 3 6 2 2 2 2 2" xfId="34855" xr:uid="{A0638217-4ADD-4F96-B049-6C2EA05DC05F}"/>
    <cellStyle name="Note 3 3 6 2 2 2 2 3" xfId="53853" xr:uid="{C49EADB2-BA5F-4EF1-B3A5-0D20688E440E}"/>
    <cellStyle name="Note 3 3 6 2 2 2 3" xfId="21474" xr:uid="{CAFFF85B-294B-4C31-9967-47D2BB2261BD}"/>
    <cellStyle name="Note 3 3 6 2 2 2 3 2" xfId="41269" xr:uid="{C411DF2B-CCAD-463E-9386-58B005B45377}"/>
    <cellStyle name="Note 3 3 6 2 2 2 3 3" xfId="60267" xr:uid="{06F41E00-B0BA-4772-A8E5-10EA79032906}"/>
    <cellStyle name="Note 3 3 6 2 2 2 4" xfId="27868" xr:uid="{E9F39D50-F870-4FE8-BF05-C3DA11882A74}"/>
    <cellStyle name="Note 3 3 6 2 2 2 5" xfId="46866" xr:uid="{40D056ED-E98E-4433-A81C-6E13001DFB7B}"/>
    <cellStyle name="Note 3 3 6 2 2 3" xfId="11662" xr:uid="{20EC36AA-57A0-4980-B656-9BE4D9460597}"/>
    <cellStyle name="Note 3 3 6 2 2 3 2" xfId="31457" xr:uid="{34F66287-FD56-4493-84B6-76AFB2686458}"/>
    <cellStyle name="Note 3 3 6 2 2 3 3" xfId="50455" xr:uid="{049B6DF7-BE87-476E-964A-E34AA79ADDFC}"/>
    <cellStyle name="Note 3 3 6 2 2 4" xfId="18085" xr:uid="{35031E82-976B-4B5A-B134-42B2E00DB6DF}"/>
    <cellStyle name="Note 3 3 6 2 2 4 2" xfId="37880" xr:uid="{6478A6A2-3020-498E-B2C1-EE046793972D}"/>
    <cellStyle name="Note 3 3 6 2 2 4 3" xfId="56878" xr:uid="{A3E54AC7-ED67-480F-977E-908F486D9286}"/>
    <cellStyle name="Note 3 3 6 2 2 5" xfId="24446" xr:uid="{049C56CE-0922-4D2B-BFDF-F57F9C56EB11}"/>
    <cellStyle name="Note 3 3 6 2 2 6" xfId="43477" xr:uid="{483D12E2-5E00-442E-A1DB-9E6B22407CF6}"/>
    <cellStyle name="Note 3 3 6 2 3" xfId="6052" xr:uid="{D5E92788-0F3C-4150-BE86-5FE23A97B32E}"/>
    <cellStyle name="Note 3 3 6 2 3 2" xfId="13051" xr:uid="{D9FD5B9F-A8F9-4E8B-8B05-4FD2AB4CAF53}"/>
    <cellStyle name="Note 3 3 6 2 3 2 2" xfId="32846" xr:uid="{DEC11D06-D1C5-41F2-A955-65F1493B3EB6}"/>
    <cellStyle name="Note 3 3 6 2 3 2 3" xfId="51844" xr:uid="{DA4EBB23-FDE0-46E7-B6EC-81FE05A26FE8}"/>
    <cellStyle name="Note 3 3 6 2 3 3" xfId="19466" xr:uid="{548E3F4D-8341-4912-8AE2-873B880B9A89}"/>
    <cellStyle name="Note 3 3 6 2 3 3 2" xfId="39261" xr:uid="{614949AC-3B2B-4212-8C05-76AB76B103FB}"/>
    <cellStyle name="Note 3 3 6 2 3 3 3" xfId="58259" xr:uid="{A05D4038-72EC-46AA-A1F4-232AC7BBECA0}"/>
    <cellStyle name="Note 3 3 6 2 3 4" xfId="25853" xr:uid="{57D18C48-4837-49A1-AC21-7B4E96161E55}"/>
    <cellStyle name="Note 3 3 6 2 3 5" xfId="44858" xr:uid="{67A399A7-72BB-4433-9449-7ECFBD079D63}"/>
    <cellStyle name="Note 3 3 6 2 4" xfId="9674" xr:uid="{AB0EB559-F6EA-4E24-8A2B-D5950157446C}"/>
    <cellStyle name="Note 3 3 6 2 4 2" xfId="29469" xr:uid="{34ED999C-1E24-4B60-B85B-F05E3982C702}"/>
    <cellStyle name="Note 3 3 6 2 4 3" xfId="48467" xr:uid="{F5376193-4219-4E4C-9697-9362FBBF1B02}"/>
    <cellStyle name="Note 3 3 6 2 5" xfId="16073" xr:uid="{0E565495-6238-45CD-9099-FA39933AA7B9}"/>
    <cellStyle name="Note 3 3 6 2 5 2" xfId="35868" xr:uid="{9ACF6720-B660-4BB1-8086-80818D4AD741}"/>
    <cellStyle name="Note 3 3 6 2 5 3" xfId="54866" xr:uid="{5119A11C-9DFA-45E8-A648-B0385C21B2AB}"/>
    <cellStyle name="Note 3 3 6 2 6" xfId="22549" xr:uid="{7DAA40DA-481F-4A7C-A39A-5089B7FA68FA}"/>
    <cellStyle name="Note 3 3 6 3" xfId="3801" xr:uid="{897CDD3B-5D7C-409F-859B-BF3B04665ED6}"/>
    <cellStyle name="Note 3 3 6 3 2" xfId="7290" xr:uid="{19B1C145-FFC1-4B30-AD7E-1B31C4D8D124}"/>
    <cellStyle name="Note 3 3 6 3 2 2" xfId="14283" xr:uid="{B140F084-7F84-435F-B6BF-9C4368F83A08}"/>
    <cellStyle name="Note 3 3 6 3 2 2 2" xfId="34078" xr:uid="{119CA53A-FFA0-4303-8B3F-C78DB9AC04EB}"/>
    <cellStyle name="Note 3 3 6 3 2 2 3" xfId="53076" xr:uid="{EB68ACC5-7D68-47CF-832E-759EF3659D7B}"/>
    <cellStyle name="Note 3 3 6 3 2 3" xfId="20697" xr:uid="{0CF030BB-FF4F-42D6-9F44-EDFD232B651E}"/>
    <cellStyle name="Note 3 3 6 3 2 3 2" xfId="40492" xr:uid="{77F23B4C-51A7-448D-B57E-FC3BE51A9905}"/>
    <cellStyle name="Note 3 3 6 3 2 3 3" xfId="59490" xr:uid="{61CCD8DD-D5A3-47DB-97A5-18645384B9E4}"/>
    <cellStyle name="Note 3 3 6 3 2 4" xfId="27089" xr:uid="{0D52AD04-74E1-4029-A981-6AC4FF189C4F}"/>
    <cellStyle name="Note 3 3 6 3 2 5" xfId="46089" xr:uid="{8C4AEB4F-C184-4C06-AE2C-C0BF3D049065}"/>
    <cellStyle name="Note 3 3 6 3 3" xfId="10885" xr:uid="{A4A3A790-CF22-43BA-9520-FFC91AA30395}"/>
    <cellStyle name="Note 3 3 6 3 3 2" xfId="30680" xr:uid="{B13713E1-EF1B-4F85-BE87-E605C4AEB57F}"/>
    <cellStyle name="Note 3 3 6 3 3 3" xfId="49678" xr:uid="{755783E8-A390-469B-8504-4CA66CD26CA2}"/>
    <cellStyle name="Note 3 3 6 3 4" xfId="17308" xr:uid="{C1EEFB8F-2B61-44ED-BAFF-E29F2DECB511}"/>
    <cellStyle name="Note 3 3 6 3 4 2" xfId="37103" xr:uid="{14AFC54E-7937-4D80-BA07-9FFD69C3AA75}"/>
    <cellStyle name="Note 3 3 6 3 4 3" xfId="56101" xr:uid="{AC68665B-7C51-4864-8ABD-60F53A58C31B}"/>
    <cellStyle name="Note 3 3 6 3 5" xfId="23668" xr:uid="{57277CF8-835E-4F07-8871-1C355F77F078}"/>
    <cellStyle name="Note 3 3 6 3 6" xfId="42700" xr:uid="{E9F838F0-D09F-4F37-8614-E0FC7DE9C7EC}"/>
    <cellStyle name="Note 3 3 6 4" xfId="3348" xr:uid="{03662B1E-B778-4DE6-B939-95ED71683289}"/>
    <cellStyle name="Note 3 3 6 4 2" xfId="6837" xr:uid="{1E3032F1-A64C-409C-A60F-02DC0D87E79E}"/>
    <cellStyle name="Note 3 3 6 4 2 2" xfId="13831" xr:uid="{37F9DB22-BEF8-449B-B2B5-2909E7DB6807}"/>
    <cellStyle name="Note 3 3 6 4 2 2 2" xfId="33626" xr:uid="{E306970D-60E6-4F62-ACFD-E69F466A69D1}"/>
    <cellStyle name="Note 3 3 6 4 2 2 3" xfId="52624" xr:uid="{17A5DC32-AA27-40AF-801F-E7B60FF3F027}"/>
    <cellStyle name="Note 3 3 6 4 2 3" xfId="20245" xr:uid="{FA07AFC3-8870-4645-B643-56C3B7F4FE00}"/>
    <cellStyle name="Note 3 3 6 4 2 3 2" xfId="40040" xr:uid="{FDD8284D-3F09-4046-828A-5EC04B699327}"/>
    <cellStyle name="Note 3 3 6 4 2 3 3" xfId="59038" xr:uid="{4C74A035-4C42-4E63-B524-EE6E0F4DDAA6}"/>
    <cellStyle name="Note 3 3 6 4 2 4" xfId="26637" xr:uid="{FF04CFF8-91BC-46A5-A752-979A7E408CAF}"/>
    <cellStyle name="Note 3 3 6 4 2 5" xfId="45637" xr:uid="{FA57180F-081E-4DB4-B399-6BB8080F5F8E}"/>
    <cellStyle name="Note 3 3 6 4 3" xfId="10433" xr:uid="{F3113A67-2F78-46AF-A0DD-8F75C967BCA9}"/>
    <cellStyle name="Note 3 3 6 4 3 2" xfId="30228" xr:uid="{3E383991-E2EA-4E87-BB80-632073743CE1}"/>
    <cellStyle name="Note 3 3 6 4 3 3" xfId="49226" xr:uid="{C6D1154C-E166-4400-924A-6B5FD9166A23}"/>
    <cellStyle name="Note 3 3 6 4 4" xfId="16856" xr:uid="{6CC7BE42-417C-4FF9-9D51-20562FCFC016}"/>
    <cellStyle name="Note 3 3 6 4 4 2" xfId="36651" xr:uid="{C57DDE72-D24C-4FD9-929B-6C898989938C}"/>
    <cellStyle name="Note 3 3 6 4 4 3" xfId="55649" xr:uid="{1282A028-23F9-4105-94C8-95CFC17CE32D}"/>
    <cellStyle name="Note 3 3 6 4 5" xfId="23216" xr:uid="{7B3584E7-0F5D-4B3F-8B3D-BFF6A154A28F}"/>
    <cellStyle name="Note 3 3 6 4 6" xfId="42248" xr:uid="{B81CFE65-D2B9-4ABB-8E1F-9E8AD1C056D8}"/>
    <cellStyle name="Note 3 3 6 5" xfId="5375" xr:uid="{5A7F54F9-024D-4714-A9FB-1CA7FC3F3B73}"/>
    <cellStyle name="Note 3 3 6 5 2" xfId="12387" xr:uid="{22054E7D-AF36-4527-A135-C06AB45E726D}"/>
    <cellStyle name="Note 3 3 6 5 2 2" xfId="32182" xr:uid="{93153DD6-EF56-48DA-8407-C83334F76556}"/>
    <cellStyle name="Note 3 3 6 5 2 3" xfId="51180" xr:uid="{207767EE-09E2-415C-B5E9-E27F0400EC21}"/>
    <cellStyle name="Note 3 3 6 5 3" xfId="18805" xr:uid="{1983F8F1-45B9-4E24-86EB-2E6C910E0217}"/>
    <cellStyle name="Note 3 3 6 5 3 2" xfId="38600" xr:uid="{2394EECC-5A6A-43B4-8889-E1A93A88ECE6}"/>
    <cellStyle name="Note 3 3 6 5 3 3" xfId="57598" xr:uid="{A2553F55-EE7E-4260-A744-0CAAEAE8D4C1}"/>
    <cellStyle name="Note 3 3 6 5 4" xfId="25180" xr:uid="{735CBBED-F7B5-4736-BB79-63DE17CC0FE5}"/>
    <cellStyle name="Note 3 3 6 5 5" xfId="44197" xr:uid="{7CDECF97-03B6-470C-8775-A03216DE0071}"/>
    <cellStyle name="Note 3 3 6 6" xfId="9039" xr:uid="{CDD459BF-DB72-456C-82A1-6794739AA0AA}"/>
    <cellStyle name="Note 3 3 6 6 2" xfId="28834" xr:uid="{828620E2-12EC-48A8-A150-B777970EB14D}"/>
    <cellStyle name="Note 3 3 6 6 3" xfId="47832" xr:uid="{075106EC-A01F-4FF0-8902-6E8FCCE5D8DA}"/>
    <cellStyle name="Note 3 3 6 7" xfId="8472" xr:uid="{D495B18E-9588-4AA2-A3ED-EB43F36F3F08}"/>
    <cellStyle name="Note 3 3 6 7 2" xfId="28269" xr:uid="{6035DA2C-36B6-49CD-83B4-DCCDE5796FB5}"/>
    <cellStyle name="Note 3 3 6 7 3" xfId="47267" xr:uid="{E3393DA3-978D-4B03-A314-4E9A77B23D63}"/>
    <cellStyle name="Note 3 3 7" xfId="2281" xr:uid="{C0B89084-09C4-4059-B2D2-11D70A0B7E0F}"/>
    <cellStyle name="Note 3 3 7 2" xfId="4319" xr:uid="{31953631-806A-4531-8253-C133F801B689}"/>
    <cellStyle name="Note 3 3 7 2 2" xfId="7808" xr:uid="{D9E30861-6D9E-4407-886E-3F802DC684C8}"/>
    <cellStyle name="Note 3 3 7 2 2 2" xfId="14797" xr:uid="{64D99EF1-9D1B-4DC9-B435-AC9FDA8696E4}"/>
    <cellStyle name="Note 3 3 7 2 2 2 2" xfId="34592" xr:uid="{3309A234-27EC-4E45-8DB4-7D6B7601052F}"/>
    <cellStyle name="Note 3 3 7 2 2 2 3" xfId="53590" xr:uid="{0E7B4739-BACD-4355-82BA-512BBADB7C29}"/>
    <cellStyle name="Note 3 3 7 2 2 3" xfId="21211" xr:uid="{7A9FD9F7-36DE-49E4-8D70-B696B184E29D}"/>
    <cellStyle name="Note 3 3 7 2 2 3 2" xfId="41006" xr:uid="{2359F16A-2DD8-40B9-BBDB-0EBE182D2A9C}"/>
    <cellStyle name="Note 3 3 7 2 2 3 3" xfId="60004" xr:uid="{05A19F2F-BB6B-484E-B473-FFB3898DC457}"/>
    <cellStyle name="Note 3 3 7 2 2 4" xfId="27605" xr:uid="{3541B6EA-EB01-4C7B-A996-017E268CBE3E}"/>
    <cellStyle name="Note 3 3 7 2 2 5" xfId="46603" xr:uid="{53C4D072-E29F-4A9C-8444-25E0517E4933}"/>
    <cellStyle name="Note 3 3 7 2 3" xfId="11399" xr:uid="{BDCBC5B5-CE23-4DB0-ADC4-F3413202FCBB}"/>
    <cellStyle name="Note 3 3 7 2 3 2" xfId="31194" xr:uid="{AB9B40D7-9A1D-4665-BFB8-C83B8D3D8C98}"/>
    <cellStyle name="Note 3 3 7 2 3 3" xfId="50192" xr:uid="{6FB32083-71EC-4C72-B131-EF514DD7B7BC}"/>
    <cellStyle name="Note 3 3 7 2 4" xfId="17822" xr:uid="{597C0369-39F4-4883-9726-B78E1720BD0B}"/>
    <cellStyle name="Note 3 3 7 2 4 2" xfId="37617" xr:uid="{D74FAD0F-A20F-44EF-A149-B073CB976D40}"/>
    <cellStyle name="Note 3 3 7 2 4 3" xfId="56615" xr:uid="{E2BF26CA-B50E-4F5B-9BA0-086B77F6BD08}"/>
    <cellStyle name="Note 3 3 7 2 5" xfId="24183" xr:uid="{95DF0661-9429-4DB9-8805-BB7783B54D95}"/>
    <cellStyle name="Note 3 3 7 2 6" xfId="43214" xr:uid="{3F7A445D-193A-4D06-A774-6CB24469638C}"/>
    <cellStyle name="Note 3 3 7 3" xfId="5782" xr:uid="{F3A0A4A3-0762-4A65-BD87-D0E72539DBAD}"/>
    <cellStyle name="Note 3 3 7 3 2" xfId="12787" xr:uid="{BEFCBA8C-6893-420B-928B-2E6B9B97BDAC}"/>
    <cellStyle name="Note 3 3 7 3 2 2" xfId="32582" xr:uid="{68314DAE-2FF4-4513-BF41-BFAE57A39CFC}"/>
    <cellStyle name="Note 3 3 7 3 2 3" xfId="51580" xr:uid="{F7EB2176-EA9C-4133-82B1-24C0AC46C139}"/>
    <cellStyle name="Note 3 3 7 3 3" xfId="19203" xr:uid="{58A56358-FEC2-4A27-8B02-2402F65E6E4B}"/>
    <cellStyle name="Note 3 3 7 3 3 2" xfId="38998" xr:uid="{8A8074A2-1B70-4C2E-8ACE-9E4E260C16D2}"/>
    <cellStyle name="Note 3 3 7 3 3 3" xfId="57996" xr:uid="{0978BE4A-31DA-41B9-95CC-26E03536C963}"/>
    <cellStyle name="Note 3 3 7 3 4" xfId="25583" xr:uid="{662B7F44-B17D-43FF-A5F7-7A50A31E9D5F}"/>
    <cellStyle name="Note 3 3 7 3 5" xfId="44595" xr:uid="{2FE1ABCE-4691-4216-B73E-93007BA74D7A}"/>
    <cellStyle name="Note 3 3 7 4" xfId="9426" xr:uid="{0FE49759-71CB-434C-8ACF-6691E20061D6}"/>
    <cellStyle name="Note 3 3 7 4 2" xfId="29221" xr:uid="{06538E7D-8BDF-4B5E-ABCD-7A054C329775}"/>
    <cellStyle name="Note 3 3 7 4 3" xfId="48219" xr:uid="{F1DB398D-B7F3-40C9-B957-BD3A59206CBE}"/>
    <cellStyle name="Note 3 3 7 5" xfId="15802" xr:uid="{00E89C5F-F4E3-40F1-ACD7-0BD643C1E58C}"/>
    <cellStyle name="Note 3 3 7 5 2" xfId="35597" xr:uid="{6EED2AC8-61C5-4E90-989E-E2C6A7981FD7}"/>
    <cellStyle name="Note 3 3 7 5 3" xfId="54595" xr:uid="{BC8E73BF-1BFD-4259-8C4D-F9315847B635}"/>
    <cellStyle name="Note 3 3 7 6" xfId="22344" xr:uid="{00AE98F6-7F2F-4C5F-8520-0B40B62BACBC}"/>
    <cellStyle name="Note 3 3 8" xfId="3182" xr:uid="{19D9F15F-3F9F-47A9-B71F-B36ADD6A6F0A}"/>
    <cellStyle name="Note 3 3 8 2" xfId="6671" xr:uid="{8CA29447-A005-4FA2-8549-462FF36C08E2}"/>
    <cellStyle name="Note 3 3 8 2 2" xfId="13665" xr:uid="{F798CAF3-4895-4BF0-BE59-E74395ECB7DB}"/>
    <cellStyle name="Note 3 3 8 2 2 2" xfId="33460" xr:uid="{5D97BA25-24FB-4EDD-81EE-6D89C7300B4A}"/>
    <cellStyle name="Note 3 3 8 2 2 3" xfId="52458" xr:uid="{0195A837-53B5-40CE-B8DC-436025A9766B}"/>
    <cellStyle name="Note 3 3 8 2 3" xfId="20079" xr:uid="{71877CC4-8AB3-459E-943B-517716AE2F58}"/>
    <cellStyle name="Note 3 3 8 2 3 2" xfId="39874" xr:uid="{DF7C0AC4-3863-449D-87FD-A3F99132031E}"/>
    <cellStyle name="Note 3 3 8 2 3 3" xfId="58872" xr:uid="{1EB586B3-4803-4DA2-A622-6BC8F8927238}"/>
    <cellStyle name="Note 3 3 8 2 4" xfId="26471" xr:uid="{0A393F7D-699A-4F79-A161-D35CB4398483}"/>
    <cellStyle name="Note 3 3 8 2 5" xfId="45471" xr:uid="{86634FF9-69AC-4937-87FA-3F38FCC9B8DE}"/>
    <cellStyle name="Note 3 3 8 3" xfId="10267" xr:uid="{1A5E5947-0204-4E9F-B2B3-713D252D5C96}"/>
    <cellStyle name="Note 3 3 8 3 2" xfId="30062" xr:uid="{504555FF-E843-4C04-A05F-072DA9145077}"/>
    <cellStyle name="Note 3 3 8 3 3" xfId="49060" xr:uid="{9698945B-ED06-4BF3-BACD-761E9364894D}"/>
    <cellStyle name="Note 3 3 8 4" xfId="16690" xr:uid="{EEBE6632-3322-4411-A806-81501A1628F5}"/>
    <cellStyle name="Note 3 3 8 4 2" xfId="36485" xr:uid="{56AECB02-C6FB-40B8-9CF5-1046A47711F7}"/>
    <cellStyle name="Note 3 3 8 4 3" xfId="55483" xr:uid="{21C03E92-96D0-4A74-8259-2CDED6AB5F94}"/>
    <cellStyle name="Note 3 3 8 5" xfId="23050" xr:uid="{39C97D96-CDE0-4C2F-B529-A6277B2AA8F7}"/>
    <cellStyle name="Note 3 3 8 6" xfId="42082" xr:uid="{EB1D450D-59BF-47DA-B154-26B966A2C2C8}"/>
    <cellStyle name="Note 3 3 9" xfId="4213" xr:uid="{E6B924DA-8EA1-44CB-B22D-4CC96A950F74}"/>
    <cellStyle name="Note 3 3 9 2" xfId="7702" xr:uid="{A02B0E1E-466D-4CF1-BEF4-27127C548004}"/>
    <cellStyle name="Note 3 3 9 2 2" xfId="14694" xr:uid="{8CD92DD6-B05A-4DA1-9B00-05FFAFB440AB}"/>
    <cellStyle name="Note 3 3 9 2 2 2" xfId="34489" xr:uid="{4A553BC0-7997-41F1-B8C7-48D5C5AEC892}"/>
    <cellStyle name="Note 3 3 9 2 2 3" xfId="53487" xr:uid="{6965F9A3-C7FC-49B5-B83E-CCB5B43D94B2}"/>
    <cellStyle name="Note 3 3 9 2 3" xfId="21108" xr:uid="{67EB4860-EECB-4E23-93E0-DBA2E6222124}"/>
    <cellStyle name="Note 3 3 9 2 3 2" xfId="40903" xr:uid="{3B93950C-BD69-4AE7-B2E8-29B28AF2F621}"/>
    <cellStyle name="Note 3 3 9 2 3 3" xfId="59901" xr:uid="{CC990CDF-00F1-4C74-8DEE-E59C08794A63}"/>
    <cellStyle name="Note 3 3 9 2 4" xfId="27501" xr:uid="{00204116-5806-4C63-886F-D083ABD8F4AE}"/>
    <cellStyle name="Note 3 3 9 2 5" xfId="46500" xr:uid="{4A701798-00EA-4129-90BC-129DA417EC69}"/>
    <cellStyle name="Note 3 3 9 3" xfId="11296" xr:uid="{4CCE3E00-FA54-4759-B389-631748E0985A}"/>
    <cellStyle name="Note 3 3 9 3 2" xfId="31091" xr:uid="{86293817-40D5-48A3-8E41-E79A18B488FB}"/>
    <cellStyle name="Note 3 3 9 3 3" xfId="50089" xr:uid="{8D09DA43-4D7D-4A5C-A681-6C66B0BEFE7C}"/>
    <cellStyle name="Note 3 3 9 4" xfId="17719" xr:uid="{0481C498-B9EF-4101-933E-340540E9C0B3}"/>
    <cellStyle name="Note 3 3 9 4 2" xfId="37514" xr:uid="{63429858-CB0A-4C07-BEB7-FB7D01771D0B}"/>
    <cellStyle name="Note 3 3 9 4 3" xfId="56512" xr:uid="{A8D6D34E-6DB7-4D2E-A9A9-E2EB3136DCB5}"/>
    <cellStyle name="Note 3 3 9 5" xfId="24079" xr:uid="{33C73FA6-0044-4FD3-AD07-ADB66CA3DBA7}"/>
    <cellStyle name="Note 3 3 9 6" xfId="43111" xr:uid="{4C659DB4-5990-4EB6-877B-510865885C3D}"/>
    <cellStyle name="Note 3 4" xfId="1600" xr:uid="{F726A144-33F1-449B-8703-07468CDD47B1}"/>
    <cellStyle name="Note 3 4 10" xfId="8885" xr:uid="{7FD51465-B58B-4C53-8485-15FD1B269A6E}"/>
    <cellStyle name="Note 3 4 10 2" xfId="28680" xr:uid="{E3115792-3007-42FC-AB44-3DD1835C5CBA}"/>
    <cellStyle name="Note 3 4 10 3" xfId="47678" xr:uid="{DA892366-160E-4B27-BE56-B5582D3F3DF0}"/>
    <cellStyle name="Note 3 4 11" xfId="8573" xr:uid="{3A7C1669-4AA8-44A7-8A10-4D2F65E53DF6}"/>
    <cellStyle name="Note 3 4 11 2" xfId="28370" xr:uid="{0DD13EA2-EBC6-4691-A20C-75F1C6025049}"/>
    <cellStyle name="Note 3 4 11 3" xfId="47368" xr:uid="{D236780C-053E-4A0E-A18E-254410E67FB5}"/>
    <cellStyle name="Note 3 4 2" xfId="2145" xr:uid="{BEB1B2A9-3E04-4656-87E6-EC9A4DEC8FD4}"/>
    <cellStyle name="Note 3 4 2 2" xfId="2911" xr:uid="{7658E591-DF45-49AF-9C59-AF813DB9E380}"/>
    <cellStyle name="Note 3 4 2 2 2" xfId="4931" xr:uid="{7A75151A-E0C9-4D9F-B9C1-76CEBC645F78}"/>
    <cellStyle name="Note 3 4 2 2 2 2" xfId="8420" xr:uid="{F1F0A01C-9418-4DBD-B6A6-998C030C6AF6}"/>
    <cellStyle name="Note 3 4 2 2 2 2 2" xfId="15409" xr:uid="{D201D479-F74C-4DCE-AB4D-716C82F1F3B8}"/>
    <cellStyle name="Note 3 4 2 2 2 2 2 2" xfId="35204" xr:uid="{D76D729C-0632-47E0-A6A2-1F81DB6FB062}"/>
    <cellStyle name="Note 3 4 2 2 2 2 2 3" xfId="54202" xr:uid="{C9A6DF18-E6B4-40B4-BA53-3E524C883A12}"/>
    <cellStyle name="Note 3 4 2 2 2 2 3" xfId="21823" xr:uid="{C86E45F4-278A-4F29-A5BD-C5B09F688BA7}"/>
    <cellStyle name="Note 3 4 2 2 2 2 3 2" xfId="41618" xr:uid="{E949AD7C-015C-421F-B445-90C19FD2BFA8}"/>
    <cellStyle name="Note 3 4 2 2 2 2 3 3" xfId="60616" xr:uid="{9246C802-350E-4F7C-8BD2-B0CF7A64DFB7}"/>
    <cellStyle name="Note 3 4 2 2 2 2 4" xfId="28217" xr:uid="{B138DF47-FC92-4B96-A9CE-F26A78A9E013}"/>
    <cellStyle name="Note 3 4 2 2 2 2 5" xfId="47215" xr:uid="{009DF916-4C1B-42E8-8520-5DA42F35715E}"/>
    <cellStyle name="Note 3 4 2 2 2 3" xfId="12011" xr:uid="{9176A295-5B16-4A90-AD37-1B21AC50C6DA}"/>
    <cellStyle name="Note 3 4 2 2 2 3 2" xfId="31806" xr:uid="{20E44797-11C0-4223-ABC7-F8DB44F199A3}"/>
    <cellStyle name="Note 3 4 2 2 2 3 3" xfId="50804" xr:uid="{8C1E1C56-EA04-4E1C-8454-D7A8A181CDD3}"/>
    <cellStyle name="Note 3 4 2 2 2 4" xfId="18434" xr:uid="{5AD3F463-1471-46B0-9741-7F3917A5A825}"/>
    <cellStyle name="Note 3 4 2 2 2 4 2" xfId="38229" xr:uid="{CED15152-D2D1-480A-BE9E-DCCCB7151A6C}"/>
    <cellStyle name="Note 3 4 2 2 2 4 3" xfId="57227" xr:uid="{8FB687CD-3865-4B7B-BD72-C6E87D00AD99}"/>
    <cellStyle name="Note 3 4 2 2 2 5" xfId="24795" xr:uid="{62F477FF-332C-46EB-AD2C-D1111999DFDB}"/>
    <cellStyle name="Note 3 4 2 2 2 6" xfId="43826" xr:uid="{43E30C24-8AF9-4A07-9D3F-C39FB3023237}"/>
    <cellStyle name="Note 3 4 2 2 3" xfId="6400" xr:uid="{7FB1F17F-2478-4992-93B9-130EF39426E4}"/>
    <cellStyle name="Note 3 4 2 2 3 2" xfId="13397" xr:uid="{B58DD4CD-BD12-451C-BC05-3F49A197D133}"/>
    <cellStyle name="Note 3 4 2 2 3 2 2" xfId="33192" xr:uid="{EFA5D59C-B25B-4207-9C50-52B7B69C34BD}"/>
    <cellStyle name="Note 3 4 2 2 3 2 3" xfId="52190" xr:uid="{303FFC8B-2EFB-4DD7-8929-0F81F539C6A8}"/>
    <cellStyle name="Note 3 4 2 2 3 3" xfId="19811" xr:uid="{A4C90829-B47D-40E2-AE3D-B64D22A7BE2A}"/>
    <cellStyle name="Note 3 4 2 2 3 3 2" xfId="39606" xr:uid="{01BF78B6-5454-4B3F-B8E4-2A0E07CBDFA7}"/>
    <cellStyle name="Note 3 4 2 2 3 3 3" xfId="58604" xr:uid="{F640EFFA-1B28-4B6D-8E22-5F823089BD51}"/>
    <cellStyle name="Note 3 4 2 2 3 4" xfId="26201" xr:uid="{F4CE7E0D-B3F9-45AF-99D0-49F5F1DEB6DE}"/>
    <cellStyle name="Note 3 4 2 2 3 5" xfId="45203" xr:uid="{502F8C7A-2DEF-486F-9AF1-F6E6C7B387E2}"/>
    <cellStyle name="Note 3 4 2 2 4" xfId="10003" xr:uid="{6B1E2D2E-25E6-4BCD-81F3-2F202DE43686}"/>
    <cellStyle name="Note 3 4 2 2 4 2" xfId="29798" xr:uid="{025D6089-C541-497E-A1B0-98D70B44729E}"/>
    <cellStyle name="Note 3 4 2 2 4 3" xfId="48796" xr:uid="{C9B64CC9-D771-414D-8635-AE05EF261DC8}"/>
    <cellStyle name="Note 3 4 2 2 5" xfId="16422" xr:uid="{79A5E60C-AAA8-4C65-B199-7879704D5141}"/>
    <cellStyle name="Note 3 4 2 2 5 2" xfId="36217" xr:uid="{7873F922-7DE3-422B-8D81-8237AE4914F3}"/>
    <cellStyle name="Note 3 4 2 2 5 3" xfId="55215" xr:uid="{5CC8332E-6389-4937-AAE8-0BA52A031912}"/>
    <cellStyle name="Note 3 4 2 2 6" xfId="22794" xr:uid="{C7F42201-852E-4007-A783-94E4717D872A}"/>
    <cellStyle name="Note 3 4 2 3" xfId="4152" xr:uid="{79DE2010-0C12-46DC-8397-5820468A7E8F}"/>
    <cellStyle name="Note 3 4 2 3 2" xfId="7641" xr:uid="{6C5F94F3-3CAA-403D-97C2-DD0A89CCC840}"/>
    <cellStyle name="Note 3 4 2 3 2 2" xfId="14634" xr:uid="{536DE121-859B-4B99-9B67-E8D8062505D0}"/>
    <cellStyle name="Note 3 4 2 3 2 2 2" xfId="34429" xr:uid="{11BC6010-9F46-41F0-AACE-6F3ABD56A839}"/>
    <cellStyle name="Note 3 4 2 3 2 2 3" xfId="53427" xr:uid="{2CE3A21C-73C2-49A7-A8C9-8C260FC94BF6}"/>
    <cellStyle name="Note 3 4 2 3 2 3" xfId="21048" xr:uid="{A90355F0-82FE-4DD0-87EE-E6BB844E022E}"/>
    <cellStyle name="Note 3 4 2 3 2 3 2" xfId="40843" xr:uid="{976251F8-2D20-4A1E-AD21-DCA0CB83766E}"/>
    <cellStyle name="Note 3 4 2 3 2 3 3" xfId="59841" xr:uid="{E6B70A10-31D8-4664-BDFA-64EDE70DC413}"/>
    <cellStyle name="Note 3 4 2 3 2 4" xfId="27440" xr:uid="{94D49594-86EB-460D-BF19-B77B3D665BD1}"/>
    <cellStyle name="Note 3 4 2 3 2 5" xfId="46440" xr:uid="{7560921A-A993-460F-88AE-F98BC48A8B3E}"/>
    <cellStyle name="Note 3 4 2 3 3" xfId="11236" xr:uid="{C5629B7C-BCCA-4AFC-9CCB-F0A51C8E4C24}"/>
    <cellStyle name="Note 3 4 2 3 3 2" xfId="31031" xr:uid="{DE492FDE-B628-48B9-869E-B0E268A6B95E}"/>
    <cellStyle name="Note 3 4 2 3 3 3" xfId="50029" xr:uid="{7C090DAE-C134-4A32-B610-ED60B33B7B93}"/>
    <cellStyle name="Note 3 4 2 3 4" xfId="17659" xr:uid="{FC5785E2-0113-4AE0-8198-77719ABD63C9}"/>
    <cellStyle name="Note 3 4 2 3 4 2" xfId="37454" xr:uid="{3C22FA86-BD53-488A-B0D6-0F86BFD63E9C}"/>
    <cellStyle name="Note 3 4 2 3 4 3" xfId="56452" xr:uid="{D49EE958-DF59-40CE-B062-516DF8908C02}"/>
    <cellStyle name="Note 3 4 2 3 5" xfId="24019" xr:uid="{9B183E38-627E-4B3D-8A55-B6AFA551B82C}"/>
    <cellStyle name="Note 3 4 2 3 6" xfId="43051" xr:uid="{EB882D3F-481C-425D-9538-311B7045B15B}"/>
    <cellStyle name="Note 3 4 2 4" xfId="3249" xr:uid="{655AA7D7-B34B-4973-9B3E-2CB0B719075E}"/>
    <cellStyle name="Note 3 4 2 4 2" xfId="6738" xr:uid="{7F53CE51-1265-4A6F-8ADC-0AC32B5C8678}"/>
    <cellStyle name="Note 3 4 2 4 2 2" xfId="13732" xr:uid="{63CC86BA-B060-4B1B-A572-7847A0CEB60A}"/>
    <cellStyle name="Note 3 4 2 4 2 2 2" xfId="33527" xr:uid="{B1F27F4C-FE25-4B9A-9D36-52BFE6E3EE04}"/>
    <cellStyle name="Note 3 4 2 4 2 2 3" xfId="52525" xr:uid="{A8453C8F-3B6F-4F3B-AB04-1CF74C1B4691}"/>
    <cellStyle name="Note 3 4 2 4 2 3" xfId="20146" xr:uid="{81A976CF-688F-4713-9518-6F5AC3ACBE19}"/>
    <cellStyle name="Note 3 4 2 4 2 3 2" xfId="39941" xr:uid="{86B5EA95-720D-40B2-9462-1F379A60FEAA}"/>
    <cellStyle name="Note 3 4 2 4 2 3 3" xfId="58939" xr:uid="{66D8ACF0-7037-4F59-8A4C-2CA61BE2B635}"/>
    <cellStyle name="Note 3 4 2 4 2 4" xfId="26538" xr:uid="{451733F7-4D4B-4662-9154-B77B1CCAAEEF}"/>
    <cellStyle name="Note 3 4 2 4 2 5" xfId="45538" xr:uid="{DB9798D1-C785-4E20-8934-93E591DB5CB1}"/>
    <cellStyle name="Note 3 4 2 4 3" xfId="10334" xr:uid="{04F809CC-C5A7-4050-B88E-65BDD9C86D68}"/>
    <cellStyle name="Note 3 4 2 4 3 2" xfId="30129" xr:uid="{072AD548-FC47-4BC5-A67A-07FD8EC94968}"/>
    <cellStyle name="Note 3 4 2 4 3 3" xfId="49127" xr:uid="{6807BE5B-D565-4ED0-9067-30D4AE42795D}"/>
    <cellStyle name="Note 3 4 2 4 4" xfId="16757" xr:uid="{2AAF6735-E188-4197-BF12-D62EDEFF9789}"/>
    <cellStyle name="Note 3 4 2 4 4 2" xfId="36552" xr:uid="{904D9438-4AA0-41BD-A6EE-F01ADD9E022A}"/>
    <cellStyle name="Note 3 4 2 4 4 3" xfId="55550" xr:uid="{A227B92E-6D8C-484E-A0F9-FBA3B05828C0}"/>
    <cellStyle name="Note 3 4 2 4 5" xfId="23117" xr:uid="{583D83B6-CC30-404D-903B-104DD6BA1EB1}"/>
    <cellStyle name="Note 3 4 2 4 6" xfId="42149" xr:uid="{2E33E14C-F42E-44FB-9562-F99F71EDBAA1}"/>
    <cellStyle name="Note 3 4 2 5" xfId="5724" xr:uid="{8E7EAA7E-473C-4630-860F-2BB04F31BA4D}"/>
    <cellStyle name="Note 3 4 2 5 2" xfId="12733" xr:uid="{BF864457-9CBC-454B-9976-9A155ED8CFD9}"/>
    <cellStyle name="Note 3 4 2 5 2 2" xfId="32528" xr:uid="{959FABC3-F384-4422-A12D-561F3C695B2B}"/>
    <cellStyle name="Note 3 4 2 5 2 3" xfId="51526" xr:uid="{B594F762-9C72-466F-A76A-5B17CEBB5ABB}"/>
    <cellStyle name="Note 3 4 2 5 3" xfId="19150" xr:uid="{E563E0D2-7DEF-4474-A5B7-545536D72E12}"/>
    <cellStyle name="Note 3 4 2 5 3 2" xfId="38945" xr:uid="{B0483314-D6B7-47B2-8B91-0D2545B6FD2F}"/>
    <cellStyle name="Note 3 4 2 5 3 3" xfId="57943" xr:uid="{B3406315-4B5C-4DEF-909A-1EAEFE4B754F}"/>
    <cellStyle name="Note 3 4 2 5 4" xfId="25528" xr:uid="{F070A834-6037-4763-B732-4350945C8CB8}"/>
    <cellStyle name="Note 3 4 2 5 5" xfId="44542" xr:uid="{C485052C-1D2A-4353-9195-AD7B2D88B9A5}"/>
    <cellStyle name="Note 3 4 2 6" xfId="9367" xr:uid="{B2E2AD68-C8BD-408D-B9B3-5983739510B9}"/>
    <cellStyle name="Note 3 4 2 6 2" xfId="29162" xr:uid="{D06657CF-F8C6-4F2A-894E-71EEC82125FE}"/>
    <cellStyle name="Note 3 4 2 6 3" xfId="48160" xr:uid="{0634AC7C-9674-4BBE-AB23-46E752795F1E}"/>
    <cellStyle name="Note 3 4 2 7" xfId="15749" xr:uid="{B3FC0A4E-DE70-4E11-BF4F-7238E04E2563}"/>
    <cellStyle name="Note 3 4 2 7 2" xfId="35544" xr:uid="{9B955E28-69EB-4A95-A748-F1E77F0742A9}"/>
    <cellStyle name="Note 3 4 2 7 3" xfId="54542" xr:uid="{301AEB7E-06CB-4ED5-976E-12FFF103284F}"/>
    <cellStyle name="Note 3 4 3" xfId="2166" xr:uid="{512B6333-0364-490F-8A2D-88345209C3D6}"/>
    <cellStyle name="Note 3 4 3 2" xfId="2931" xr:uid="{51AC617F-756B-4590-8654-2635262AA6E0}"/>
    <cellStyle name="Note 3 4 3 2 2" xfId="4949" xr:uid="{8EE921C3-500E-428F-AAE4-BF2FB6329192}"/>
    <cellStyle name="Note 3 4 3 2 2 2" xfId="8438" xr:uid="{7ABDC392-6F13-41D5-A6A1-CBCC57AC8682}"/>
    <cellStyle name="Note 3 4 3 2 2 2 2" xfId="15427" xr:uid="{9402B39E-0E2B-4A86-B63F-C7BEB5A4B514}"/>
    <cellStyle name="Note 3 4 3 2 2 2 2 2" xfId="35222" xr:uid="{BE39857D-D0B5-4116-9BEB-E6A977F8454C}"/>
    <cellStyle name="Note 3 4 3 2 2 2 2 3" xfId="54220" xr:uid="{2033F9BA-74A4-4C0C-98EC-E22F7185AAEC}"/>
    <cellStyle name="Note 3 4 3 2 2 2 3" xfId="21841" xr:uid="{24EE2F86-9514-4882-94C7-7BEC63CC3D1D}"/>
    <cellStyle name="Note 3 4 3 2 2 2 3 2" xfId="41636" xr:uid="{1C68DC4E-BFD6-4D55-BFA3-AF1B4BF41AF1}"/>
    <cellStyle name="Note 3 4 3 2 2 2 3 3" xfId="60634" xr:uid="{0F84CE19-4D1F-4E3E-AF91-5AD7D19A0558}"/>
    <cellStyle name="Note 3 4 3 2 2 2 4" xfId="28235" xr:uid="{5A7179C2-7774-4945-AF32-17B5EF968CD4}"/>
    <cellStyle name="Note 3 4 3 2 2 2 5" xfId="47233" xr:uid="{120CD15F-B785-4F2B-9D7D-8CA8DDCF3DDE}"/>
    <cellStyle name="Note 3 4 3 2 2 3" xfId="12029" xr:uid="{71AF5AA1-7F63-4BBE-A49B-BCBAF69AE5DF}"/>
    <cellStyle name="Note 3 4 3 2 2 3 2" xfId="31824" xr:uid="{40544CB9-9D06-42D3-B467-EED615716DD7}"/>
    <cellStyle name="Note 3 4 3 2 2 3 3" xfId="50822" xr:uid="{EA7FC6DB-45DC-43A9-A9E2-87BF15D81DF2}"/>
    <cellStyle name="Note 3 4 3 2 2 4" xfId="18452" xr:uid="{E98D7E51-2C60-45B5-8B15-33653C7785ED}"/>
    <cellStyle name="Note 3 4 3 2 2 4 2" xfId="38247" xr:uid="{6FFE90AA-7359-4A9B-A4EF-CC96F536173F}"/>
    <cellStyle name="Note 3 4 3 2 2 4 3" xfId="57245" xr:uid="{7580C11F-DC54-455F-A16B-7E3679B03DA4}"/>
    <cellStyle name="Note 3 4 3 2 2 5" xfId="24813" xr:uid="{B5D706AB-6CEA-4EC7-8420-D380443A252B}"/>
    <cellStyle name="Note 3 4 3 2 2 6" xfId="43844" xr:uid="{DB3BAE89-430D-4A29-B121-521C150C8718}"/>
    <cellStyle name="Note 3 4 3 2 3" xfId="6420" xr:uid="{02DFAC47-2EA2-4F1F-B877-9A5277835D93}"/>
    <cellStyle name="Note 3 4 3 2 3 2" xfId="13415" xr:uid="{9DF5EC00-0450-4E63-B0E8-08E976CC5EA0}"/>
    <cellStyle name="Note 3 4 3 2 3 2 2" xfId="33210" xr:uid="{F6DD429A-AC26-494F-B191-306C38906AE8}"/>
    <cellStyle name="Note 3 4 3 2 3 2 3" xfId="52208" xr:uid="{3CD3FC41-5471-4542-86F6-ADD8C9AAD77C}"/>
    <cellStyle name="Note 3 4 3 2 3 3" xfId="19829" xr:uid="{11D6F1E4-E9FE-4F31-B712-BCA95053C92C}"/>
    <cellStyle name="Note 3 4 3 2 3 3 2" xfId="39624" xr:uid="{16E6FC18-FA9D-4D1B-9279-15BA3E0EAD1F}"/>
    <cellStyle name="Note 3 4 3 2 3 3 3" xfId="58622" xr:uid="{8255AE35-778D-4F16-99D8-7FD337B32BD5}"/>
    <cellStyle name="Note 3 4 3 2 3 4" xfId="26221" xr:uid="{91810927-E3D1-47B6-B2A3-45AD31E3B7ED}"/>
    <cellStyle name="Note 3 4 3 2 3 5" xfId="45221" xr:uid="{FD8AD9E4-1AA1-4CE8-9C63-370626BB4014}"/>
    <cellStyle name="Note 3 4 3 2 4" xfId="10020" xr:uid="{1D4B2808-23D2-4E14-9AE0-662952241238}"/>
    <cellStyle name="Note 3 4 3 2 4 2" xfId="29815" xr:uid="{462F372D-1375-44DE-8C08-07E3D47435FC}"/>
    <cellStyle name="Note 3 4 3 2 4 3" xfId="48813" xr:uid="{F020FFB3-CBF4-43F5-9B33-70ED481576B8}"/>
    <cellStyle name="Note 3 4 3 2 5" xfId="16440" xr:uid="{82DAA3F2-1243-4E07-9D6C-347E8A162E7D}"/>
    <cellStyle name="Note 3 4 3 2 5 2" xfId="36235" xr:uid="{99DA7888-165F-4B34-9ED6-EF6588A2756F}"/>
    <cellStyle name="Note 3 4 3 2 5 3" xfId="55233" xr:uid="{66B3E2AA-6B7F-45FA-9A21-7345015089C9}"/>
    <cellStyle name="Note 3 4 3 2 6" xfId="22808" xr:uid="{6F05485D-34FE-4A92-9413-E6A4A84412E8}"/>
    <cellStyle name="Note 3 4 3 3" xfId="4170" xr:uid="{DC80EE7A-F4D9-4105-AAD0-8F061F9F627D}"/>
    <cellStyle name="Note 3 4 3 3 2" xfId="7659" xr:uid="{65986FD8-FA8F-422F-A7ED-C4FCC5A37D68}"/>
    <cellStyle name="Note 3 4 3 3 2 2" xfId="14652" xr:uid="{E1529774-3DCD-49F1-8FFF-393A4BBB6D36}"/>
    <cellStyle name="Note 3 4 3 3 2 2 2" xfId="34447" xr:uid="{BEFF5A1C-A783-46CA-A256-C1FC74666C48}"/>
    <cellStyle name="Note 3 4 3 3 2 2 3" xfId="53445" xr:uid="{2C070DDC-5EAC-47D7-8A60-ECA51B30136D}"/>
    <cellStyle name="Note 3 4 3 3 2 3" xfId="21066" xr:uid="{720F332D-B231-4163-8D63-6D366F0D4F0A}"/>
    <cellStyle name="Note 3 4 3 3 2 3 2" xfId="40861" xr:uid="{BBC11B69-D97A-4D58-9806-35B983FD486A}"/>
    <cellStyle name="Note 3 4 3 3 2 3 3" xfId="59859" xr:uid="{41616626-464C-406B-8D05-042A455C1A1F}"/>
    <cellStyle name="Note 3 4 3 3 2 4" xfId="27458" xr:uid="{13AD33D1-C3A2-4003-8308-C08A12C37F5A}"/>
    <cellStyle name="Note 3 4 3 3 2 5" xfId="46458" xr:uid="{8EB23162-E424-48EE-82A7-8999238B0A0D}"/>
    <cellStyle name="Note 3 4 3 3 3" xfId="11254" xr:uid="{9377E10D-7D0B-4D45-85C9-D777B21236E2}"/>
    <cellStyle name="Note 3 4 3 3 3 2" xfId="31049" xr:uid="{2EBC6778-32AF-4DAF-8D5C-B5A87D7F8B5B}"/>
    <cellStyle name="Note 3 4 3 3 3 3" xfId="50047" xr:uid="{0A13B39A-E2BE-44FF-94F0-C66DC38B99DE}"/>
    <cellStyle name="Note 3 4 3 3 4" xfId="17677" xr:uid="{35AA3CE2-AC65-4FD9-AF4B-855C1113B113}"/>
    <cellStyle name="Note 3 4 3 3 4 2" xfId="37472" xr:uid="{E02BE7AE-CEA6-4C0B-BC16-B89022FC51EC}"/>
    <cellStyle name="Note 3 4 3 3 4 3" xfId="56470" xr:uid="{AB0243E1-469B-4486-96B7-45A1FA935C14}"/>
    <cellStyle name="Note 3 4 3 3 5" xfId="24037" xr:uid="{BF303B78-A4E2-41C4-BD65-C796C391278F}"/>
    <cellStyle name="Note 3 4 3 3 6" xfId="43069" xr:uid="{3F04661C-0744-41BA-BD3E-A974989B46AF}"/>
    <cellStyle name="Note 3 4 3 4" xfId="3132" xr:uid="{93212418-83BF-47D8-81A4-C3E8A0D9CA67}"/>
    <cellStyle name="Note 3 4 3 4 2" xfId="6621" xr:uid="{58687B3C-009F-41D5-B1FF-7CB931B5A6F3}"/>
    <cellStyle name="Note 3 4 3 4 2 2" xfId="13615" xr:uid="{D1B4AD85-D1A8-490B-B229-5EEB8EFCA522}"/>
    <cellStyle name="Note 3 4 3 4 2 2 2" xfId="33410" xr:uid="{ECDC007C-7A51-4CCF-ACD6-AE27B1709E8E}"/>
    <cellStyle name="Note 3 4 3 4 2 2 3" xfId="52408" xr:uid="{4751BB75-7A68-4B4D-B7D6-EAE135218D39}"/>
    <cellStyle name="Note 3 4 3 4 2 3" xfId="20029" xr:uid="{E2E8C9E9-3965-4E4B-9421-81E21E4EA9AC}"/>
    <cellStyle name="Note 3 4 3 4 2 3 2" xfId="39824" xr:uid="{333CA801-F634-4158-97C4-17B598814E49}"/>
    <cellStyle name="Note 3 4 3 4 2 3 3" xfId="58822" xr:uid="{E4DFF9E5-BB0F-4455-8B66-8B204CBB74B9}"/>
    <cellStyle name="Note 3 4 3 4 2 4" xfId="26421" xr:uid="{DB4A3B7D-F6C8-48F6-B515-46F9F42997E6}"/>
    <cellStyle name="Note 3 4 3 4 2 5" xfId="45421" xr:uid="{692794B6-8278-4123-AB77-61A484CC1F33}"/>
    <cellStyle name="Note 3 4 3 4 3" xfId="10217" xr:uid="{E2538344-59DE-41A5-B18D-52B6419D1F5C}"/>
    <cellStyle name="Note 3 4 3 4 3 2" xfId="30012" xr:uid="{8D65C9A0-E72E-43F5-9DD7-D4F5B5EB9E6E}"/>
    <cellStyle name="Note 3 4 3 4 3 3" xfId="49010" xr:uid="{856E97C8-1933-4616-ABBC-21950805C9CE}"/>
    <cellStyle name="Note 3 4 3 4 4" xfId="16640" xr:uid="{028CEE12-7307-4366-9C30-E2CAB3784B6C}"/>
    <cellStyle name="Note 3 4 3 4 4 2" xfId="36435" xr:uid="{48D13AF5-462A-4A7D-BFBA-2BDB20582ED9}"/>
    <cellStyle name="Note 3 4 3 4 4 3" xfId="55433" xr:uid="{BA893944-1B07-44AE-96D7-22FFCDC35F2B}"/>
    <cellStyle name="Note 3 4 3 4 5" xfId="23000" xr:uid="{89B58B09-E87F-4028-A2D3-3D310159A0BD}"/>
    <cellStyle name="Note 3 4 3 4 6" xfId="42032" xr:uid="{A9C8B4DA-9D2F-4564-A121-A02A8F0C14AC}"/>
    <cellStyle name="Note 3 4 3 5" xfId="5745" xr:uid="{0F6A906A-26AB-49CB-8B55-7378FE3C02CD}"/>
    <cellStyle name="Note 3 4 3 5 2" xfId="12751" xr:uid="{41FABB1C-1509-452F-B09E-D84448D080E3}"/>
    <cellStyle name="Note 3 4 3 5 2 2" xfId="32546" xr:uid="{EA85BCC2-D83B-48A0-89F4-05A6505DAC6C}"/>
    <cellStyle name="Note 3 4 3 5 2 3" xfId="51544" xr:uid="{3A79D4E9-74DF-4202-9055-E1ACDE6162C7}"/>
    <cellStyle name="Note 3 4 3 5 3" xfId="19168" xr:uid="{436A50D1-CBF1-40FD-92C9-F8C890519AD1}"/>
    <cellStyle name="Note 3 4 3 5 3 2" xfId="38963" xr:uid="{ABEAA726-F6C7-4019-BAC0-784C7A323362}"/>
    <cellStyle name="Note 3 4 3 5 3 3" xfId="57961" xr:uid="{9F4EC377-5D83-444A-86C4-CBE03964C530}"/>
    <cellStyle name="Note 3 4 3 5 4" xfId="25548" xr:uid="{E0FB64A7-55D2-4A19-A76B-9DC5A08FAE3C}"/>
    <cellStyle name="Note 3 4 3 5 5" xfId="44560" xr:uid="{225A9D37-963E-42C4-A689-F4F4CD73553A}"/>
    <cellStyle name="Note 3 4 3 6" xfId="9384" xr:uid="{F70C55D0-B0DE-4AA6-A471-E1C75C7A09CD}"/>
    <cellStyle name="Note 3 4 3 6 2" xfId="29179" xr:uid="{F92DE92B-12AD-4519-9B4A-F66AF1CAA49E}"/>
    <cellStyle name="Note 3 4 3 6 3" xfId="48177" xr:uid="{4BF98556-4CE2-4677-A338-2F2C105956FE}"/>
    <cellStyle name="Note 3 4 3 7" xfId="15767" xr:uid="{5672AE87-2F6B-43FF-A8BA-1341D185BED8}"/>
    <cellStyle name="Note 3 4 3 7 2" xfId="35562" xr:uid="{95FC2B88-A3E2-482D-A00C-064A915FFF55}"/>
    <cellStyle name="Note 3 4 3 7 3" xfId="54560" xr:uid="{36E284AE-39C8-4409-85C7-8E2EF13C58FE}"/>
    <cellStyle name="Note 3 4 4" xfId="2181" xr:uid="{38D96ADF-F4BB-428B-AFE4-FE3574F26A21}"/>
    <cellStyle name="Note 3 4 4 2" xfId="2946" xr:uid="{9CCCC161-A2B7-484C-BA93-1F127F00D1DB}"/>
    <cellStyle name="Note 3 4 4 2 2" xfId="4964" xr:uid="{0A918EE1-A231-424D-89B7-68A6885D06EC}"/>
    <cellStyle name="Note 3 4 4 2 2 2" xfId="8453" xr:uid="{8584AAF7-EA02-4B34-8F94-2E818D2EE2F9}"/>
    <cellStyle name="Note 3 4 4 2 2 2 2" xfId="15442" xr:uid="{B5AEC503-62FC-4A36-9306-781D833FCE7F}"/>
    <cellStyle name="Note 3 4 4 2 2 2 2 2" xfId="35237" xr:uid="{BE9A6314-46FC-4910-89FC-9845E4F8E685}"/>
    <cellStyle name="Note 3 4 4 2 2 2 2 3" xfId="54235" xr:uid="{32E9E16A-83AF-4B11-88BA-EE39C42C8C30}"/>
    <cellStyle name="Note 3 4 4 2 2 2 3" xfId="21856" xr:uid="{B05CDDFC-5AED-49A4-A7E4-21EC83D1EAD8}"/>
    <cellStyle name="Note 3 4 4 2 2 2 3 2" xfId="41651" xr:uid="{A7783EBD-95CB-4EDD-A511-7C1E73609B62}"/>
    <cellStyle name="Note 3 4 4 2 2 2 3 3" xfId="60649" xr:uid="{2445F662-E1AE-4F77-82E7-420E119D9DEC}"/>
    <cellStyle name="Note 3 4 4 2 2 2 4" xfId="28250" xr:uid="{F9B08C48-E09F-46FC-9C98-EEFF926A9EA7}"/>
    <cellStyle name="Note 3 4 4 2 2 2 5" xfId="47248" xr:uid="{35782E05-5752-4700-B37C-F524DF384F99}"/>
    <cellStyle name="Note 3 4 4 2 2 3" xfId="12044" xr:uid="{1033A1F1-51AE-4AC6-BD3B-DF1E86947EC5}"/>
    <cellStyle name="Note 3 4 4 2 2 3 2" xfId="31839" xr:uid="{23156F70-4737-4BB6-A64A-6BF1D0DBAAED}"/>
    <cellStyle name="Note 3 4 4 2 2 3 3" xfId="50837" xr:uid="{3AC14128-4E7C-4E93-8881-969F0FF3960B}"/>
    <cellStyle name="Note 3 4 4 2 2 4" xfId="18467" xr:uid="{74E6E12E-DAD0-418E-8206-4E348434616F}"/>
    <cellStyle name="Note 3 4 4 2 2 4 2" xfId="38262" xr:uid="{D5A7FFCC-4B42-43EC-AA79-A8F151E743B8}"/>
    <cellStyle name="Note 3 4 4 2 2 4 3" xfId="57260" xr:uid="{46962A12-12EE-4D61-8B5A-90CB9197EFB2}"/>
    <cellStyle name="Note 3 4 4 2 2 5" xfId="24828" xr:uid="{E75AA365-1111-419D-AD55-70EBF6CC83E5}"/>
    <cellStyle name="Note 3 4 4 2 2 6" xfId="43859" xr:uid="{103A916E-7270-4B3C-92F5-1B2706067DDB}"/>
    <cellStyle name="Note 3 4 4 2 3" xfId="6435" xr:uid="{120B09BE-1196-4978-9DCE-1D281CCBE624}"/>
    <cellStyle name="Note 3 4 4 2 3 2" xfId="13430" xr:uid="{EE3F8607-7E89-469C-BCE0-A7D42DA2B38F}"/>
    <cellStyle name="Note 3 4 4 2 3 2 2" xfId="33225" xr:uid="{EB8DAAF5-5D66-466F-9536-870546EB145F}"/>
    <cellStyle name="Note 3 4 4 2 3 2 3" xfId="52223" xr:uid="{2C34F40C-D1B8-4170-A8E9-A634B30DE34A}"/>
    <cellStyle name="Note 3 4 4 2 3 3" xfId="19844" xr:uid="{520942DF-F99F-44A8-B411-77B6426ACB6B}"/>
    <cellStyle name="Note 3 4 4 2 3 3 2" xfId="39639" xr:uid="{38CCC040-6F34-4651-9417-C8F4D7ECAD83}"/>
    <cellStyle name="Note 3 4 4 2 3 3 3" xfId="58637" xr:uid="{C38465D2-48B5-495B-A1BE-20B41E993692}"/>
    <cellStyle name="Note 3 4 4 2 3 4" xfId="26236" xr:uid="{3BA8B24C-FC17-44D1-8DA5-4D0CF4D65DBA}"/>
    <cellStyle name="Note 3 4 4 2 3 5" xfId="45236" xr:uid="{4EE56BF8-2336-4787-8724-15EA85925C3D}"/>
    <cellStyle name="Note 3 4 4 2 4" xfId="10032" xr:uid="{D9A2F36B-FDA3-4084-A84D-64901783BEFB}"/>
    <cellStyle name="Note 3 4 4 2 4 2" xfId="29827" xr:uid="{C869DED3-BC65-4C3F-97ED-D74B831D2F38}"/>
    <cellStyle name="Note 3 4 4 2 4 3" xfId="48825" xr:uid="{4CC15295-EF00-461B-B3FC-00174A1B5E5A}"/>
    <cellStyle name="Note 3 4 4 2 5" xfId="16455" xr:uid="{F1E89C58-8B0D-4CE4-AEF0-BB18C23C5B17}"/>
    <cellStyle name="Note 3 4 4 2 5 2" xfId="36250" xr:uid="{BDC1FC32-2C80-4CD7-AFC2-1A69A2D5B256}"/>
    <cellStyle name="Note 3 4 4 2 5 3" xfId="55248" xr:uid="{5636238F-C6AC-4D1D-B47E-67BA21604C87}"/>
    <cellStyle name="Note 3 4 4 2 6" xfId="22818" xr:uid="{DF8D7F7D-ADD8-4543-B1DC-01524AB78A06}"/>
    <cellStyle name="Note 3 4 4 3" xfId="4185" xr:uid="{EB515B54-D33F-4596-B002-170EE31AE56F}"/>
    <cellStyle name="Note 3 4 4 3 2" xfId="7674" xr:uid="{6A98ACF9-80CF-4F7F-9BF5-0E373D368AF4}"/>
    <cellStyle name="Note 3 4 4 3 2 2" xfId="14667" xr:uid="{F09A49D1-9939-4A9C-BD35-2FCB4F50BA81}"/>
    <cellStyle name="Note 3 4 4 3 2 2 2" xfId="34462" xr:uid="{C854CD37-59BC-40E1-BD11-37F8A22F4BEA}"/>
    <cellStyle name="Note 3 4 4 3 2 2 3" xfId="53460" xr:uid="{C26FE70A-3FA9-47BC-8C89-FFBF93AB1C50}"/>
    <cellStyle name="Note 3 4 4 3 2 3" xfId="21081" xr:uid="{98C9404B-D82A-409D-8B08-0A3567EB2B41}"/>
    <cellStyle name="Note 3 4 4 3 2 3 2" xfId="40876" xr:uid="{7D1CD8BD-0101-4AD0-9E9B-B9F06CBE64C1}"/>
    <cellStyle name="Note 3 4 4 3 2 3 3" xfId="59874" xr:uid="{B90CBBFC-2235-4DC5-88F3-15F923ACCF73}"/>
    <cellStyle name="Note 3 4 4 3 2 4" xfId="27473" xr:uid="{AA8AFD80-E3CA-409B-B5D2-75C125AD3752}"/>
    <cellStyle name="Note 3 4 4 3 2 5" xfId="46473" xr:uid="{B8FD2922-D388-4397-A2EB-CD207D14708F}"/>
    <cellStyle name="Note 3 4 4 3 3" xfId="11269" xr:uid="{4A1A20B9-D36C-4C16-BAA5-AC8627181268}"/>
    <cellStyle name="Note 3 4 4 3 3 2" xfId="31064" xr:uid="{BE3945C4-096A-46F6-94F9-93E48BB461EE}"/>
    <cellStyle name="Note 3 4 4 3 3 3" xfId="50062" xr:uid="{B04AB895-8780-4741-808B-A586726B2E21}"/>
    <cellStyle name="Note 3 4 4 3 4" xfId="17692" xr:uid="{676D8A33-104D-4F93-98E1-4DCB3391DEF5}"/>
    <cellStyle name="Note 3 4 4 3 4 2" xfId="37487" xr:uid="{FD88331D-9348-4BE8-96CE-E1206FF73FE3}"/>
    <cellStyle name="Note 3 4 4 3 4 3" xfId="56485" xr:uid="{7C61A804-5365-496E-90C2-CE66C3F49DAF}"/>
    <cellStyle name="Note 3 4 4 3 5" xfId="24052" xr:uid="{E205C456-12D5-4B69-875D-FA57A22C0A73}"/>
    <cellStyle name="Note 3 4 4 3 6" xfId="43084" xr:uid="{8D8E99E0-713A-4029-BEAD-7AD5802A36DF}"/>
    <cellStyle name="Note 3 4 4 4" xfId="3231" xr:uid="{209D2A48-6306-4848-A9B5-AF53C560FFA4}"/>
    <cellStyle name="Note 3 4 4 4 2" xfId="6720" xr:uid="{ACE9A516-6BA5-44D4-BA1D-20D21E5A3B1C}"/>
    <cellStyle name="Note 3 4 4 4 2 2" xfId="13714" xr:uid="{0AF9C491-4C7C-4953-AE49-93AA3D8835FD}"/>
    <cellStyle name="Note 3 4 4 4 2 2 2" xfId="33509" xr:uid="{3679701D-CD1D-4F8A-942B-D664B05BDF7C}"/>
    <cellStyle name="Note 3 4 4 4 2 2 3" xfId="52507" xr:uid="{BC63969F-4629-4497-BE85-A7E85E0B9E8B}"/>
    <cellStyle name="Note 3 4 4 4 2 3" xfId="20128" xr:uid="{F89EB565-86BA-46DE-AF5D-46DFCCF1E839}"/>
    <cellStyle name="Note 3 4 4 4 2 3 2" xfId="39923" xr:uid="{4C838F5A-94A7-4C3E-831E-B84EB58CA39C}"/>
    <cellStyle name="Note 3 4 4 4 2 3 3" xfId="58921" xr:uid="{9EB8B3B7-9F20-45CC-9C72-78BF61C7DFA0}"/>
    <cellStyle name="Note 3 4 4 4 2 4" xfId="26520" xr:uid="{0B6C2A58-8969-497A-8CF1-1AC7416EC699}"/>
    <cellStyle name="Note 3 4 4 4 2 5" xfId="45520" xr:uid="{CEFFCD8B-6B8D-420F-9399-AA6E7BA91DA9}"/>
    <cellStyle name="Note 3 4 4 4 3" xfId="10316" xr:uid="{95AACFFC-B7D6-4ECC-80DA-6A2B3681FABA}"/>
    <cellStyle name="Note 3 4 4 4 3 2" xfId="30111" xr:uid="{FF526E9D-4D2E-458C-87E0-F6A0E8A312BB}"/>
    <cellStyle name="Note 3 4 4 4 3 3" xfId="49109" xr:uid="{351E749C-9615-4C22-8665-A1CE84ABFA98}"/>
    <cellStyle name="Note 3 4 4 4 4" xfId="16739" xr:uid="{164ED5A6-F74A-4009-A706-D77313DC8F2F}"/>
    <cellStyle name="Note 3 4 4 4 4 2" xfId="36534" xr:uid="{ED891E7E-AD81-4C7E-A016-B62EE1C9FD86}"/>
    <cellStyle name="Note 3 4 4 4 4 3" xfId="55532" xr:uid="{FEEB3D9A-FB82-4F8E-B646-C6C1A171CEBE}"/>
    <cellStyle name="Note 3 4 4 4 5" xfId="23099" xr:uid="{B1783EF6-2C95-4798-9785-73E92FCCBE48}"/>
    <cellStyle name="Note 3 4 4 4 6" xfId="42131" xr:uid="{9B71B6EA-5118-454A-88A9-DC4D4DA58A19}"/>
    <cellStyle name="Note 3 4 4 5" xfId="5760" xr:uid="{1801756D-6F12-4A00-A93B-38F9D4F31CCA}"/>
    <cellStyle name="Note 3 4 4 5 2" xfId="12766" xr:uid="{FA5FF07C-0DEB-4712-A175-E476BD0F18F6}"/>
    <cellStyle name="Note 3 4 4 5 2 2" xfId="32561" xr:uid="{D3EE1714-5E09-4CF9-97D0-1F6435664C62}"/>
    <cellStyle name="Note 3 4 4 5 2 3" xfId="51559" xr:uid="{8C445A7A-3371-46A4-BA64-C178FA9771E1}"/>
    <cellStyle name="Note 3 4 4 5 3" xfId="19183" xr:uid="{F82D8E1F-467B-47D7-9F91-E4AD48534868}"/>
    <cellStyle name="Note 3 4 4 5 3 2" xfId="38978" xr:uid="{F64DA3E6-D68E-4069-A122-E2CF5651D993}"/>
    <cellStyle name="Note 3 4 4 5 3 3" xfId="57976" xr:uid="{D58F59B1-1F84-4A74-A830-87C03F4B8217}"/>
    <cellStyle name="Note 3 4 4 5 4" xfId="25563" xr:uid="{A50982F7-4B80-499E-B112-5BF017AB6BF0}"/>
    <cellStyle name="Note 3 4 4 5 5" xfId="44575" xr:uid="{18FEFEE6-A665-4CBC-A073-2240E0DE53C6}"/>
    <cellStyle name="Note 3 4 4 6" xfId="9397" xr:uid="{02F8D4FA-B510-46E8-9CF3-570A1CD347B5}"/>
    <cellStyle name="Note 3 4 4 6 2" xfId="29192" xr:uid="{CF3C3841-C542-4A74-8DD1-95E88CD8EBF0}"/>
    <cellStyle name="Note 3 4 4 6 3" xfId="48190" xr:uid="{2EDEA594-ED41-4D27-A20E-DC09F0B66D62}"/>
    <cellStyle name="Note 3 4 4 7" xfId="15782" xr:uid="{2A888048-D6C8-4E49-8478-50D4888F2B5C}"/>
    <cellStyle name="Note 3 4 4 7 2" xfId="35577" xr:uid="{BF770953-4B4A-4FDB-907B-05F6542EE33F}"/>
    <cellStyle name="Note 3 4 4 7 3" xfId="54575" xr:uid="{DC14720D-9434-4726-9541-150494E8360A}"/>
    <cellStyle name="Note 3 4 5" xfId="2192" xr:uid="{ED5ACD81-4651-4FE8-A201-2FBFABE362A3}"/>
    <cellStyle name="Note 3 4 5 2" xfId="2957" xr:uid="{40EED47B-510C-40E4-B8C9-A9883C0E16AF}"/>
    <cellStyle name="Note 3 4 5 2 2" xfId="4975" xr:uid="{C4C82555-325E-4E0D-88DA-1DC47467B3F6}"/>
    <cellStyle name="Note 3 4 5 2 2 2" xfId="8464" xr:uid="{D7EA97C6-F782-479B-8C3B-E0D365E6DF2B}"/>
    <cellStyle name="Note 3 4 5 2 2 2 2" xfId="15453" xr:uid="{51056C4D-4B6C-4635-9906-A607EF29A335}"/>
    <cellStyle name="Note 3 4 5 2 2 2 2 2" xfId="35248" xr:uid="{7E9709E0-3DD3-4116-AE22-D9AFD1425EA7}"/>
    <cellStyle name="Note 3 4 5 2 2 2 2 3" xfId="54246" xr:uid="{45C182A4-3CDD-4BB1-A088-1C4C6D34B18F}"/>
    <cellStyle name="Note 3 4 5 2 2 2 3" xfId="21867" xr:uid="{C9205009-F4CD-405D-9AC5-E52CDD816B76}"/>
    <cellStyle name="Note 3 4 5 2 2 2 3 2" xfId="41662" xr:uid="{24AC8B61-0430-4854-9D11-7DFDFEBA40E6}"/>
    <cellStyle name="Note 3 4 5 2 2 2 3 3" xfId="60660" xr:uid="{C7A8348F-33E4-4AEB-991D-667EB4C20561}"/>
    <cellStyle name="Note 3 4 5 2 2 2 4" xfId="28261" xr:uid="{C4BBEE4D-2824-4244-BAF0-A71F20D29757}"/>
    <cellStyle name="Note 3 4 5 2 2 2 5" xfId="47259" xr:uid="{C073FAB1-E074-4171-929D-F05FD9078742}"/>
    <cellStyle name="Note 3 4 5 2 2 3" xfId="12055" xr:uid="{A061720B-B501-4B6A-AF5A-27DD5E634EA6}"/>
    <cellStyle name="Note 3 4 5 2 2 3 2" xfId="31850" xr:uid="{4F8FCF73-F7C0-4126-AD93-2A72F15EFF1D}"/>
    <cellStyle name="Note 3 4 5 2 2 3 3" xfId="50848" xr:uid="{E2930A24-675F-494A-832E-466EC33B0B9A}"/>
    <cellStyle name="Note 3 4 5 2 2 4" xfId="18478" xr:uid="{497E7513-3F5B-4108-86F2-F14EEF8F4D87}"/>
    <cellStyle name="Note 3 4 5 2 2 4 2" xfId="38273" xr:uid="{4FB879F7-B494-4C3B-B507-2BEAD2687F7F}"/>
    <cellStyle name="Note 3 4 5 2 2 4 3" xfId="57271" xr:uid="{AC010D0D-7D10-4948-8C53-28866B5E6E92}"/>
    <cellStyle name="Note 3 4 5 2 2 5" xfId="24839" xr:uid="{8CDBE2FF-FEDB-4294-A321-0D3AD6524BFC}"/>
    <cellStyle name="Note 3 4 5 2 2 6" xfId="43870" xr:uid="{C225BEEE-375F-4C8A-95B7-43BF235857FB}"/>
    <cellStyle name="Note 3 4 5 2 3" xfId="6446" xr:uid="{0FEF5A90-52C3-4A95-8686-2135671018AA}"/>
    <cellStyle name="Note 3 4 5 2 3 2" xfId="13441" xr:uid="{A4016F7A-D582-4D4F-87EC-23DEBD164EDE}"/>
    <cellStyle name="Note 3 4 5 2 3 2 2" xfId="33236" xr:uid="{EE34BF20-389F-4A6C-8838-519D8D5115EC}"/>
    <cellStyle name="Note 3 4 5 2 3 2 3" xfId="52234" xr:uid="{3EDD241F-D6A5-4BD9-AF93-AD769FE0DB0E}"/>
    <cellStyle name="Note 3 4 5 2 3 3" xfId="19855" xr:uid="{356A5417-6932-440D-96F9-16F2279C6436}"/>
    <cellStyle name="Note 3 4 5 2 3 3 2" xfId="39650" xr:uid="{DCEEE03D-22BD-4915-A7D3-5B1949DAD6A9}"/>
    <cellStyle name="Note 3 4 5 2 3 3 3" xfId="58648" xr:uid="{4EC601C0-9690-4F81-8444-61380E7D9089}"/>
    <cellStyle name="Note 3 4 5 2 3 4" xfId="26247" xr:uid="{3CD931D2-506E-4D2B-9EEF-C6B2916DBEFE}"/>
    <cellStyle name="Note 3 4 5 2 3 5" xfId="45247" xr:uid="{FD9633D0-4D5F-43B7-BBE7-8340B61B9CB0}"/>
    <cellStyle name="Note 3 4 5 2 4" xfId="10043" xr:uid="{946D10A9-071B-42F1-B57C-4D7AB559C53B}"/>
    <cellStyle name="Note 3 4 5 2 4 2" xfId="29838" xr:uid="{2F0743A2-2CB2-40E3-B8EC-1D26E01E5CB2}"/>
    <cellStyle name="Note 3 4 5 2 4 3" xfId="48836" xr:uid="{F0867B34-A35D-4A65-A555-FB5E2AB6E430}"/>
    <cellStyle name="Note 3 4 5 2 5" xfId="16466" xr:uid="{AC65F200-7B31-4BF8-A66E-C9B439978B2A}"/>
    <cellStyle name="Note 3 4 5 2 5 2" xfId="36261" xr:uid="{4C3511E0-5BDD-4E81-BAC3-5F2CEDBD1186}"/>
    <cellStyle name="Note 3 4 5 2 5 3" xfId="55259" xr:uid="{D512992F-AD28-42A8-9280-761DD62D4502}"/>
    <cellStyle name="Note 3 4 5 2 6" xfId="22826" xr:uid="{DF44D42F-8841-4CE7-9595-929114C934C1}"/>
    <cellStyle name="Note 3 4 5 3" xfId="4196" xr:uid="{B04FBD0C-1CC5-4D05-B3D3-BB5A50162EF6}"/>
    <cellStyle name="Note 3 4 5 3 2" xfId="7685" xr:uid="{E2EDDDD0-539F-4402-B817-C2EF2E0F1E6B}"/>
    <cellStyle name="Note 3 4 5 3 2 2" xfId="14678" xr:uid="{FD68DB6A-2F90-422B-A78C-103142EB9A5E}"/>
    <cellStyle name="Note 3 4 5 3 2 2 2" xfId="34473" xr:uid="{213AF7EA-3609-42B7-B0CA-0B3E494622AF}"/>
    <cellStyle name="Note 3 4 5 3 2 2 3" xfId="53471" xr:uid="{D26BA5ED-2457-4BA2-B359-C52972BCC009}"/>
    <cellStyle name="Note 3 4 5 3 2 3" xfId="21092" xr:uid="{5D5B5DFD-7814-42CC-8898-6F89C33FF730}"/>
    <cellStyle name="Note 3 4 5 3 2 3 2" xfId="40887" xr:uid="{6BD9FC28-3F5E-4A40-8500-D33C13184254}"/>
    <cellStyle name="Note 3 4 5 3 2 3 3" xfId="59885" xr:uid="{D0101E86-D4F5-4E36-B68B-5CC5928427B9}"/>
    <cellStyle name="Note 3 4 5 3 2 4" xfId="27484" xr:uid="{27A07431-3C29-468A-A595-88678AF9440F}"/>
    <cellStyle name="Note 3 4 5 3 2 5" xfId="46484" xr:uid="{02E7D5A0-E879-4DAC-B3DE-C3A92F2160BB}"/>
    <cellStyle name="Note 3 4 5 3 3" xfId="11280" xr:uid="{94426E74-B18D-412D-B7B1-849B62BDC7AE}"/>
    <cellStyle name="Note 3 4 5 3 3 2" xfId="31075" xr:uid="{BC0E4347-A9C3-40FF-8B6E-E537FC786F7D}"/>
    <cellStyle name="Note 3 4 5 3 3 3" xfId="50073" xr:uid="{1E0F14A2-1003-4181-9261-91F9EB788718}"/>
    <cellStyle name="Note 3 4 5 3 4" xfId="17703" xr:uid="{7F136092-D010-4EB0-B734-CAC5815930A9}"/>
    <cellStyle name="Note 3 4 5 3 4 2" xfId="37498" xr:uid="{158A1538-E39C-4A88-883E-0F037DCDC0CD}"/>
    <cellStyle name="Note 3 4 5 3 4 3" xfId="56496" xr:uid="{A02280D0-5313-4F68-A0F1-82F449280A61}"/>
    <cellStyle name="Note 3 4 5 3 5" xfId="24063" xr:uid="{DCBA00BF-AB60-4BB2-89FB-9EA7C154645D}"/>
    <cellStyle name="Note 3 4 5 3 6" xfId="43095" xr:uid="{5F7867B6-B0EE-4A7F-BB9E-EB9C9AEC9EE6}"/>
    <cellStyle name="Note 3 4 5 4" xfId="3467" xr:uid="{05DE3899-E658-40EB-93E8-EFA5EDEE7B86}"/>
    <cellStyle name="Note 3 4 5 4 2" xfId="6956" xr:uid="{CC363978-6318-4335-80B7-373666F1E73C}"/>
    <cellStyle name="Note 3 4 5 4 2 2" xfId="13950" xr:uid="{41C28FE7-DC72-41ED-96A6-DAEEAC15B724}"/>
    <cellStyle name="Note 3 4 5 4 2 2 2" xfId="33745" xr:uid="{7E312479-1C9D-4F2C-A917-44180B22BA62}"/>
    <cellStyle name="Note 3 4 5 4 2 2 3" xfId="52743" xr:uid="{6D541C6A-4CFA-403A-ADE2-A43AC493B486}"/>
    <cellStyle name="Note 3 4 5 4 2 3" xfId="20364" xr:uid="{DBC10572-C126-4882-9A4B-8E0EEE624329}"/>
    <cellStyle name="Note 3 4 5 4 2 3 2" xfId="40159" xr:uid="{75D4CAD1-B8B2-4812-8FCD-29622E936D01}"/>
    <cellStyle name="Note 3 4 5 4 2 3 3" xfId="59157" xr:uid="{8F2BB180-D8A9-4D80-97F5-823A147197C4}"/>
    <cellStyle name="Note 3 4 5 4 2 4" xfId="26756" xr:uid="{193D60B4-83E7-40BC-9188-B85C62F0D71A}"/>
    <cellStyle name="Note 3 4 5 4 2 5" xfId="45756" xr:uid="{DBEA0CF4-3F4B-465D-926A-54307207CA5C}"/>
    <cellStyle name="Note 3 4 5 4 3" xfId="10552" xr:uid="{220CF2FB-1B4C-41AA-BEBC-73E38876D1C2}"/>
    <cellStyle name="Note 3 4 5 4 3 2" xfId="30347" xr:uid="{2E9A3667-DEAB-4460-BAF2-BB6E828C7820}"/>
    <cellStyle name="Note 3 4 5 4 3 3" xfId="49345" xr:uid="{91D3D678-29A9-45F1-9B7A-79C40C11280F}"/>
    <cellStyle name="Note 3 4 5 4 4" xfId="16975" xr:uid="{2E37732B-1800-4301-B52D-39C72620C35D}"/>
    <cellStyle name="Note 3 4 5 4 4 2" xfId="36770" xr:uid="{DA79E2E2-F1FE-448F-8D24-D7BEE81B02AB}"/>
    <cellStyle name="Note 3 4 5 4 4 3" xfId="55768" xr:uid="{E79647A7-B2CC-4C7D-996D-C879A1AFBFA5}"/>
    <cellStyle name="Note 3 4 5 4 5" xfId="23335" xr:uid="{E8AB73EA-BAFC-4BAB-A128-A18B0FFC2170}"/>
    <cellStyle name="Note 3 4 5 4 6" xfId="42367" xr:uid="{6766D957-B23E-4332-8517-12790CF24641}"/>
    <cellStyle name="Note 3 4 5 5" xfId="5771" xr:uid="{19667687-71AD-47B5-80CE-288FF5F97DFD}"/>
    <cellStyle name="Note 3 4 5 5 2" xfId="12777" xr:uid="{FD72CC62-B0DC-47AF-BB57-363B184E5FAC}"/>
    <cellStyle name="Note 3 4 5 5 2 2" xfId="32572" xr:uid="{D7C20DA6-1255-439E-BF79-5B46CC1B021C}"/>
    <cellStyle name="Note 3 4 5 5 2 3" xfId="51570" xr:uid="{5D80FE03-F3BE-45B7-81C2-7D42387A8488}"/>
    <cellStyle name="Note 3 4 5 5 3" xfId="19194" xr:uid="{72DA11DE-5688-4DE3-BDB1-2BBA9E5DD233}"/>
    <cellStyle name="Note 3 4 5 5 3 2" xfId="38989" xr:uid="{5EE69A6B-A070-4D89-B171-0B132F8F78BE}"/>
    <cellStyle name="Note 3 4 5 5 3 3" xfId="57987" xr:uid="{4761DF10-DD92-48B3-9500-04CE00620786}"/>
    <cellStyle name="Note 3 4 5 5 4" xfId="25574" xr:uid="{E160060B-5238-4C54-9B2C-CED6A6E01B47}"/>
    <cellStyle name="Note 3 4 5 5 5" xfId="44586" xr:uid="{F2620381-6CD1-43EC-8FC7-F4B1C30AE9F0}"/>
    <cellStyle name="Note 3 4 5 6" xfId="9407" xr:uid="{73CC5E72-67A1-459C-8BAA-6D4222E8F024}"/>
    <cellStyle name="Note 3 4 5 6 2" xfId="29202" xr:uid="{1CFDB20F-C3C1-419E-A146-0D390C5C3530}"/>
    <cellStyle name="Note 3 4 5 6 3" xfId="48200" xr:uid="{45615206-7E2D-46DD-A81A-F05A54D31AAD}"/>
    <cellStyle name="Note 3 4 5 7" xfId="15793" xr:uid="{56B0DDEF-8EDF-417B-B8D8-6D2C824D6106}"/>
    <cellStyle name="Note 3 4 5 7 2" xfId="35588" xr:uid="{F63577EA-FBB1-48D4-B971-09406164DF7A}"/>
    <cellStyle name="Note 3 4 5 7 3" xfId="54586" xr:uid="{9F885E80-C9B9-41A3-AAC2-7CA90AB2275B}"/>
    <cellStyle name="Note 3 4 6" xfId="2379" xr:uid="{CE93ADB8-AB44-4DBB-8DD0-B8AAB504FEAA}"/>
    <cellStyle name="Note 3 4 6 2" xfId="4414" xr:uid="{2EE3D7A2-A664-49C8-8B91-1494959A2E58}"/>
    <cellStyle name="Note 3 4 6 2 2" xfId="7903" xr:uid="{838DBDB1-C90F-4345-92BB-E571EF198B33}"/>
    <cellStyle name="Note 3 4 6 2 2 2" xfId="14892" xr:uid="{94BA52FF-B00B-49C8-9725-1ECB92C794A7}"/>
    <cellStyle name="Note 3 4 6 2 2 2 2" xfId="34687" xr:uid="{60369276-B552-4C18-8275-4E8DC954AA0E}"/>
    <cellStyle name="Note 3 4 6 2 2 2 3" xfId="53685" xr:uid="{E5082354-184F-45FA-9F4B-059EB1547106}"/>
    <cellStyle name="Note 3 4 6 2 2 3" xfId="21306" xr:uid="{22F31715-D24B-48A9-AF16-072FF0BA0606}"/>
    <cellStyle name="Note 3 4 6 2 2 3 2" xfId="41101" xr:uid="{D52D05CD-1037-453F-8A59-0AD67A01B7CB}"/>
    <cellStyle name="Note 3 4 6 2 2 3 3" xfId="60099" xr:uid="{07CE6C90-F970-4489-8234-7AD2F76F4283}"/>
    <cellStyle name="Note 3 4 6 2 2 4" xfId="27700" xr:uid="{CE808411-A0C4-405D-957F-D67D457D0BA7}"/>
    <cellStyle name="Note 3 4 6 2 2 5" xfId="46698" xr:uid="{C3CEC6FE-021A-493B-BC6D-FA016F9F0BB7}"/>
    <cellStyle name="Note 3 4 6 2 3" xfId="11494" xr:uid="{44D61762-ABAD-4C1E-A02B-A1E6D63E0DFC}"/>
    <cellStyle name="Note 3 4 6 2 3 2" xfId="31289" xr:uid="{91729316-05C7-41C4-9167-C37233B9B0A8}"/>
    <cellStyle name="Note 3 4 6 2 3 3" xfId="50287" xr:uid="{AE1A67AC-3633-427D-B151-A8C7D4A2452F}"/>
    <cellStyle name="Note 3 4 6 2 4" xfId="17917" xr:uid="{3673AA75-4356-4929-8FE8-B2B908F1024D}"/>
    <cellStyle name="Note 3 4 6 2 4 2" xfId="37712" xr:uid="{9B08262A-643C-4D7B-8C82-80FD7E933B69}"/>
    <cellStyle name="Note 3 4 6 2 4 3" xfId="56710" xr:uid="{EAD6B9AA-D61A-4789-B388-342E66B712A0}"/>
    <cellStyle name="Note 3 4 6 2 5" xfId="24278" xr:uid="{0E137DAA-5F8A-49E0-8FB9-B56F7B1660D5}"/>
    <cellStyle name="Note 3 4 6 2 6" xfId="43309" xr:uid="{503409C4-D9C8-4592-ABD9-860E11CC1FA6}"/>
    <cellStyle name="Note 3 4 6 3" xfId="5880" xr:uid="{823F9386-660D-4EA8-B1EC-C28A17E447BE}"/>
    <cellStyle name="Note 3 4 6 3 2" xfId="12883" xr:uid="{B5791E1B-33E5-4D54-B361-5FC57BBDF0E4}"/>
    <cellStyle name="Note 3 4 6 3 2 2" xfId="32678" xr:uid="{B2754546-81D3-4406-9611-42AC2C1CFB99}"/>
    <cellStyle name="Note 3 4 6 3 2 3" xfId="51676" xr:uid="{CFE45276-AE73-44EB-B164-05E3D9CCEA42}"/>
    <cellStyle name="Note 3 4 6 3 3" xfId="19298" xr:uid="{D84B7A69-B4FE-41A5-997F-EC19F7C276B1}"/>
    <cellStyle name="Note 3 4 6 3 3 2" xfId="39093" xr:uid="{1F47C823-7553-450D-AEF1-E629521CBFD1}"/>
    <cellStyle name="Note 3 4 6 3 3 3" xfId="58091" xr:uid="{1B509EF9-C32A-4F64-A18F-2DC9A38DAAA6}"/>
    <cellStyle name="Note 3 4 6 3 4" xfId="25681" xr:uid="{4201694C-F43E-4282-ADFB-B5313AB9CC62}"/>
    <cellStyle name="Note 3 4 6 3 5" xfId="44690" xr:uid="{F0F9EF1C-0A69-403B-A6D1-5008B30B494C}"/>
    <cellStyle name="Note 3 4 6 4" xfId="9514" xr:uid="{65B0A72D-9FB7-44B5-86DF-578285371E5C}"/>
    <cellStyle name="Note 3 4 6 4 2" xfId="29309" xr:uid="{3A67959F-C3CA-41AE-8C02-EC5EA6C07E0C}"/>
    <cellStyle name="Note 3 4 6 4 3" xfId="48307" xr:uid="{ECB64B7A-E9B5-4603-BFD0-2D1C1FD823D9}"/>
    <cellStyle name="Note 3 4 6 5" xfId="15897" xr:uid="{A0B27364-00F8-4482-A609-09A6812362E9}"/>
    <cellStyle name="Note 3 4 6 5 2" xfId="35692" xr:uid="{967AC7C0-BE30-4397-B13A-413B7DA315CB}"/>
    <cellStyle name="Note 3 4 6 5 3" xfId="54690" xr:uid="{2389FF82-FF26-4712-B50F-DA058F1B828A}"/>
    <cellStyle name="Note 3 4 6 6" xfId="22421" xr:uid="{5B94F04C-C7BE-460B-BD2B-6FBD786A42EA}"/>
    <cellStyle name="Note 3 4 7" xfId="3623" xr:uid="{14BD0B17-6EEE-40D2-BE54-F378680D4B65}"/>
    <cellStyle name="Note 3 4 7 2" xfId="7112" xr:uid="{64C23CFC-4CEE-4AC0-995E-1F8D30FF61D5}"/>
    <cellStyle name="Note 3 4 7 2 2" xfId="14105" xr:uid="{12BF42B1-6FD8-4D9C-9F45-8C473134DB27}"/>
    <cellStyle name="Note 3 4 7 2 2 2" xfId="33900" xr:uid="{89F49857-CC5C-4D7A-BD67-C087B8E065B5}"/>
    <cellStyle name="Note 3 4 7 2 2 3" xfId="52898" xr:uid="{A24F59E6-B6B1-4EC6-B371-7F6388ECB65B}"/>
    <cellStyle name="Note 3 4 7 2 3" xfId="20519" xr:uid="{D9561D8C-60BD-44F2-B823-719B104146BD}"/>
    <cellStyle name="Note 3 4 7 2 3 2" xfId="40314" xr:uid="{DFA723F3-6226-441D-8730-2631A7788515}"/>
    <cellStyle name="Note 3 4 7 2 3 3" xfId="59312" xr:uid="{0BB1D2CA-2986-407D-BD10-000896C5E4BC}"/>
    <cellStyle name="Note 3 4 7 2 4" xfId="26911" xr:uid="{EB9A6254-6AED-4F22-A88A-A8B07274F7E9}"/>
    <cellStyle name="Note 3 4 7 2 5" xfId="45911" xr:uid="{0D80374A-D788-45CB-84C8-A1973AE97B57}"/>
    <cellStyle name="Note 3 4 7 3" xfId="10707" xr:uid="{6AE615C7-BCAF-4D55-82A6-9677A92AE074}"/>
    <cellStyle name="Note 3 4 7 3 2" xfId="30502" xr:uid="{75DB7F87-361B-478F-9047-078F32A8D74B}"/>
    <cellStyle name="Note 3 4 7 3 3" xfId="49500" xr:uid="{B84E98F1-98B9-49C1-8DE6-7BB807F97538}"/>
    <cellStyle name="Note 3 4 7 4" xfId="17130" xr:uid="{F6F1BB85-04A6-4F9A-9132-41DDBAA1ECBE}"/>
    <cellStyle name="Note 3 4 7 4 2" xfId="36925" xr:uid="{291BDCC9-67A8-4875-858E-8F241FB47A2E}"/>
    <cellStyle name="Note 3 4 7 4 3" xfId="55923" xr:uid="{1184E449-1E6D-43DA-808F-1DEE7E5650AD}"/>
    <cellStyle name="Note 3 4 7 5" xfId="23490" xr:uid="{4810378B-A278-4FDA-86B8-F1E21AB7A728}"/>
    <cellStyle name="Note 3 4 7 6" xfId="42522" xr:uid="{56B03764-EEA3-49F8-ACDF-180DA4438D2F}"/>
    <cellStyle name="Note 3 4 8" xfId="3395" xr:uid="{2C0A8286-521B-4A5A-AB58-DDD879333CE0}"/>
    <cellStyle name="Note 3 4 8 2" xfId="6884" xr:uid="{F12CCC40-143C-4EDC-8839-51B11086B6B5}"/>
    <cellStyle name="Note 3 4 8 2 2" xfId="13878" xr:uid="{448DC70F-FF8C-427C-A2E8-29620E72B35D}"/>
    <cellStyle name="Note 3 4 8 2 2 2" xfId="33673" xr:uid="{DA529831-88FB-479F-9D0B-15A7D61FD476}"/>
    <cellStyle name="Note 3 4 8 2 2 3" xfId="52671" xr:uid="{3C41BE1E-C931-4C13-B592-8B11F446DA7B}"/>
    <cellStyle name="Note 3 4 8 2 3" xfId="20292" xr:uid="{F1B46C08-5039-4351-B1CD-DFC0C9B8E601}"/>
    <cellStyle name="Note 3 4 8 2 3 2" xfId="40087" xr:uid="{F164E0C8-A1AD-4F2F-9F3F-C86897745BD9}"/>
    <cellStyle name="Note 3 4 8 2 3 3" xfId="59085" xr:uid="{5F612B71-D829-4552-9ABA-E8120CF23F6B}"/>
    <cellStyle name="Note 3 4 8 2 4" xfId="26684" xr:uid="{3E09B35D-A0AC-4080-8138-0FB4170E4A75}"/>
    <cellStyle name="Note 3 4 8 2 5" xfId="45684" xr:uid="{C535005F-F2A2-47EC-89BC-2BCC35A8A351}"/>
    <cellStyle name="Note 3 4 8 3" xfId="10480" xr:uid="{D756A651-1A0D-49AB-9D56-CDA93F7B184C}"/>
    <cellStyle name="Note 3 4 8 3 2" xfId="30275" xr:uid="{ED9782E3-5685-453A-B435-266EE752DCA1}"/>
    <cellStyle name="Note 3 4 8 3 3" xfId="49273" xr:uid="{94071A30-2418-4371-89D0-582D3FD0562A}"/>
    <cellStyle name="Note 3 4 8 4" xfId="16903" xr:uid="{42C06780-34A1-476B-97F7-E78DCAFE170D}"/>
    <cellStyle name="Note 3 4 8 4 2" xfId="36698" xr:uid="{1D728630-5BE9-4289-A919-DF963DB51BCF}"/>
    <cellStyle name="Note 3 4 8 4 3" xfId="55696" xr:uid="{3CF7C51C-9835-4EE5-AB82-8EF983B00FA3}"/>
    <cellStyle name="Note 3 4 8 5" xfId="23263" xr:uid="{37E657CD-335D-4DBC-8E1A-BA73B1BFC97F}"/>
    <cellStyle name="Note 3 4 8 6" xfId="42295" xr:uid="{A707EEC6-BB09-4E10-98C9-F95A459AC7D0}"/>
    <cellStyle name="Note 3 4 9" xfId="5197" xr:uid="{69FDC3F9-8C8E-4B32-A469-9AA2647F6F07}"/>
    <cellStyle name="Note 3 4 9 2" xfId="12219" xr:uid="{3F9A17F8-3FB3-4814-8A8B-0FA08550BA89}"/>
    <cellStyle name="Note 3 4 9 2 2" xfId="32014" xr:uid="{40D844EC-1F30-4946-B722-BE02B2B7FC43}"/>
    <cellStyle name="Note 3 4 9 2 3" xfId="51012" xr:uid="{FABE4296-E7B0-4D31-8BE5-2B54EEEB5B45}"/>
    <cellStyle name="Note 3 4 9 3" xfId="18637" xr:uid="{4E191359-20EC-406D-BBCE-00C49C5C663F}"/>
    <cellStyle name="Note 3 4 9 3 2" xfId="38432" xr:uid="{2CC8F569-F36E-42C0-9080-C9CB32306B68}"/>
    <cellStyle name="Note 3 4 9 3 3" xfId="57430" xr:uid="{F569A908-AF21-480A-9778-6E1616C24345}"/>
    <cellStyle name="Note 3 4 9 4" xfId="25008" xr:uid="{8506A094-7D18-4DA5-B99A-648F93D8AC4A}"/>
    <cellStyle name="Note 3 4 9 5" xfId="44029" xr:uid="{3BC8D264-9BAC-460D-9086-4C1E9F4C50F3}"/>
    <cellStyle name="Note 3 5" xfId="1614" xr:uid="{35871840-2FC1-43FA-8FEE-891C529B2538}"/>
    <cellStyle name="Note 3 5 2" xfId="2388" xr:uid="{E26034C0-30FC-46F6-A415-EF5AD48BB0D3}"/>
    <cellStyle name="Note 3 5 2 2" xfId="4419" xr:uid="{8418E296-A4EB-4680-965F-77035980A06B}"/>
    <cellStyle name="Note 3 5 2 2 2" xfId="7908" xr:uid="{B300E7C4-56F7-419C-A5E8-FB5FF6E58DB6}"/>
    <cellStyle name="Note 3 5 2 2 2 2" xfId="14897" xr:uid="{4ED2AAFC-2424-4F3B-9582-43148448F8A1}"/>
    <cellStyle name="Note 3 5 2 2 2 2 2" xfId="34692" xr:uid="{3A72BCEA-ED79-4036-A4AA-4C4E6CE45E52}"/>
    <cellStyle name="Note 3 5 2 2 2 2 3" xfId="53690" xr:uid="{2719C2FA-4A16-4A63-BB40-1384E8CEAD67}"/>
    <cellStyle name="Note 3 5 2 2 2 3" xfId="21311" xr:uid="{8B879394-5BB2-413C-86EC-DBFA84AA90CF}"/>
    <cellStyle name="Note 3 5 2 2 2 3 2" xfId="41106" xr:uid="{62528EBD-9AAE-494F-A003-7841478CCF3F}"/>
    <cellStyle name="Note 3 5 2 2 2 3 3" xfId="60104" xr:uid="{060EADA3-F808-454F-85D9-CE053DA93EEA}"/>
    <cellStyle name="Note 3 5 2 2 2 4" xfId="27705" xr:uid="{6411AFF0-69DB-4177-B34E-AE6FEEA56127}"/>
    <cellStyle name="Note 3 5 2 2 2 5" xfId="46703" xr:uid="{930E719A-B199-4FDE-BAC9-856D10215282}"/>
    <cellStyle name="Note 3 5 2 2 3" xfId="11499" xr:uid="{8733A809-44DE-4E5E-98F4-608AAC5506D6}"/>
    <cellStyle name="Note 3 5 2 2 3 2" xfId="31294" xr:uid="{8B4C7DE6-EC61-4A00-BCD5-2FC0DCF79DF4}"/>
    <cellStyle name="Note 3 5 2 2 3 3" xfId="50292" xr:uid="{FFE0B284-C263-43A4-9AF7-FD3EDB833BF9}"/>
    <cellStyle name="Note 3 5 2 2 4" xfId="17922" xr:uid="{802BB2A8-7BEF-459B-BE54-39E5F87D2A37}"/>
    <cellStyle name="Note 3 5 2 2 4 2" xfId="37717" xr:uid="{9D40436B-F7C9-4F0D-B2DB-AC4B6BC075B4}"/>
    <cellStyle name="Note 3 5 2 2 4 3" xfId="56715" xr:uid="{A5556CDC-FAD7-4403-B844-87B621328A25}"/>
    <cellStyle name="Note 3 5 2 2 5" xfId="24283" xr:uid="{ED22CCE1-0C35-4893-A3E7-2180B55D7360}"/>
    <cellStyle name="Note 3 5 2 2 6" xfId="43314" xr:uid="{B7E97AE3-38BA-4F48-818E-04C02A7AE305}"/>
    <cellStyle name="Note 3 5 2 3" xfId="5888" xr:uid="{C111A1CC-21B3-4A48-A762-82A743FCFD37}"/>
    <cellStyle name="Note 3 5 2 3 2" xfId="12888" xr:uid="{A5ED2F66-3D18-4609-907E-60F2505F6D23}"/>
    <cellStyle name="Note 3 5 2 3 2 2" xfId="32683" xr:uid="{72C2AFBF-9AAB-4FD0-ADC4-F6F93C9119EA}"/>
    <cellStyle name="Note 3 5 2 3 2 3" xfId="51681" xr:uid="{5CE8D930-4793-47F3-9698-E982EB86574C}"/>
    <cellStyle name="Note 3 5 2 3 3" xfId="19303" xr:uid="{EECFD651-AA63-4F6A-BEAB-73A4B4184D17}"/>
    <cellStyle name="Note 3 5 2 3 3 2" xfId="39098" xr:uid="{3404266D-4F5D-4606-B204-B2CA266DCF2B}"/>
    <cellStyle name="Note 3 5 2 3 3 3" xfId="58096" xr:uid="{36252C2E-C28C-4F1F-AB25-A70E400CB3B9}"/>
    <cellStyle name="Note 3 5 2 3 4" xfId="25689" xr:uid="{1E5B4640-DE23-4DA4-81C2-6127DD8CE479}"/>
    <cellStyle name="Note 3 5 2 3 5" xfId="44695" xr:uid="{AB83FE77-74DD-4CB0-94A0-AA2259C659BD}"/>
    <cellStyle name="Note 3 5 2 4" xfId="9520" xr:uid="{1AB01BA9-ECF0-47C2-A00A-A0AED7D68DD0}"/>
    <cellStyle name="Note 3 5 2 4 2" xfId="29315" xr:uid="{92139A31-638F-4FBD-A885-7FCCFCB01ED3}"/>
    <cellStyle name="Note 3 5 2 4 3" xfId="48313" xr:uid="{5BD098B1-13BE-4AEF-8B00-058261FD24CE}"/>
    <cellStyle name="Note 3 5 2 5" xfId="15903" xr:uid="{B18EA5B2-9089-4050-BE6C-BC07B8D68A7F}"/>
    <cellStyle name="Note 3 5 2 5 2" xfId="35698" xr:uid="{07384BE0-74FF-4206-B30C-629B5B87FF04}"/>
    <cellStyle name="Note 3 5 2 5 3" xfId="54696" xr:uid="{6211C52A-2074-474C-8260-CB5610DB8683}"/>
    <cellStyle name="Note 3 5 2 6" xfId="22429" xr:uid="{0F52C8D1-2EAA-4217-8220-7C7FB6595D26}"/>
    <cellStyle name="Note 3 5 3" xfId="3631" xr:uid="{8402420C-74F4-49F7-B52B-C95CF793E1D8}"/>
    <cellStyle name="Note 3 5 3 2" xfId="7120" xr:uid="{2364BCAD-DB45-4505-8B3A-5CCD309692F5}"/>
    <cellStyle name="Note 3 5 3 2 2" xfId="14113" xr:uid="{0C738524-DBAC-4D67-8FCF-253B2208C431}"/>
    <cellStyle name="Note 3 5 3 2 2 2" xfId="33908" xr:uid="{0433F8DB-B128-4338-869F-191A4E99F8B0}"/>
    <cellStyle name="Note 3 5 3 2 2 3" xfId="52906" xr:uid="{4B24489F-6630-4598-879A-C8735D2EDE12}"/>
    <cellStyle name="Note 3 5 3 2 3" xfId="20527" xr:uid="{74D2E8E2-1721-4B00-A5B0-695935590A3E}"/>
    <cellStyle name="Note 3 5 3 2 3 2" xfId="40322" xr:uid="{4C556854-5270-45C6-91F9-E0B79296F725}"/>
    <cellStyle name="Note 3 5 3 2 3 3" xfId="59320" xr:uid="{DD93B23F-DDF7-4D36-9002-C9D05BF14EF1}"/>
    <cellStyle name="Note 3 5 3 2 4" xfId="26919" xr:uid="{0B5B2983-1DD2-43BD-90E5-F6369DE1646F}"/>
    <cellStyle name="Note 3 5 3 2 5" xfId="45919" xr:uid="{F013711D-7CEB-479D-89C9-F86338C96C92}"/>
    <cellStyle name="Note 3 5 3 3" xfId="10715" xr:uid="{E09FEC6F-01CF-459A-A806-840595BCA6EA}"/>
    <cellStyle name="Note 3 5 3 3 2" xfId="30510" xr:uid="{8DD3E133-59A7-48CE-A920-8F90C6FF8499}"/>
    <cellStyle name="Note 3 5 3 3 3" xfId="49508" xr:uid="{5C5CD238-4B96-4CDE-8EAC-CA38D5A8A10F}"/>
    <cellStyle name="Note 3 5 3 4" xfId="17138" xr:uid="{4DCC0A5E-6E69-47C3-9953-16E1D0F9DADB}"/>
    <cellStyle name="Note 3 5 3 4 2" xfId="36933" xr:uid="{CBFE7F6F-3564-4EF2-B296-07171D83013E}"/>
    <cellStyle name="Note 3 5 3 4 3" xfId="55931" xr:uid="{CF1B2E18-C6E2-4F20-85A2-5C4BD22AFC13}"/>
    <cellStyle name="Note 3 5 3 5" xfId="23498" xr:uid="{2AC0A746-B743-4E8E-84A9-9264C4EFE1D3}"/>
    <cellStyle name="Note 3 5 3 6" xfId="42530" xr:uid="{3737A1CB-5F36-46DB-B472-99E7831C0A26}"/>
    <cellStyle name="Note 3 5 4" xfId="2967" xr:uid="{47FDDB75-4766-4593-AA62-45CA0CACDA45}"/>
    <cellStyle name="Note 3 5 4 2" xfId="6456" xr:uid="{13EC05F6-93D2-4652-B5D9-A401F451EDF3}"/>
    <cellStyle name="Note 3 5 4 2 2" xfId="13450" xr:uid="{0DF74C33-728F-49EC-B099-FB5E08FE405C}"/>
    <cellStyle name="Note 3 5 4 2 2 2" xfId="33245" xr:uid="{DC4E8254-1F28-46D2-BCC1-F3E25B82DF2B}"/>
    <cellStyle name="Note 3 5 4 2 2 3" xfId="52243" xr:uid="{0EBCFB79-D84B-40EB-8CBC-5A6C4315FCBB}"/>
    <cellStyle name="Note 3 5 4 2 3" xfId="19864" xr:uid="{DF294A71-B4E7-4010-8920-E2160B464F21}"/>
    <cellStyle name="Note 3 5 4 2 3 2" xfId="39659" xr:uid="{0EB355A6-0B6D-4CCF-BA61-A926CCACE9AC}"/>
    <cellStyle name="Note 3 5 4 2 3 3" xfId="58657" xr:uid="{4E8BEB04-AE43-4439-A57B-5F1859B2AE66}"/>
    <cellStyle name="Note 3 5 4 2 4" xfId="26256" xr:uid="{D76D487D-43EE-4446-A978-3CE59B304DD6}"/>
    <cellStyle name="Note 3 5 4 2 5" xfId="45256" xr:uid="{38D823AF-B80E-4EA0-A87E-73E64A1568FC}"/>
    <cellStyle name="Note 3 5 4 3" xfId="10052" xr:uid="{77967C40-1B2E-4717-AF53-C6176E55841B}"/>
    <cellStyle name="Note 3 5 4 3 2" xfId="29847" xr:uid="{9E727FC8-9983-46AF-8ADA-2A7D61AA832F}"/>
    <cellStyle name="Note 3 5 4 3 3" xfId="48845" xr:uid="{AF530F78-00B5-4390-9C73-6F09B6C34586}"/>
    <cellStyle name="Note 3 5 4 4" xfId="16475" xr:uid="{84064C27-3ED5-4209-A4BA-2697F76890F5}"/>
    <cellStyle name="Note 3 5 4 4 2" xfId="36270" xr:uid="{83935BD4-0AF1-42D2-8184-B6156483B8B0}"/>
    <cellStyle name="Note 3 5 4 4 3" xfId="55268" xr:uid="{07722E1D-0079-4D84-81C7-864716B11306}"/>
    <cellStyle name="Note 3 5 4 5" xfId="22835" xr:uid="{F1B19990-7921-469D-B867-7EE7FF00572E}"/>
    <cellStyle name="Note 3 5 4 6" xfId="41867" xr:uid="{5FD90A6D-4797-4992-BCBC-536EEB1C557E}"/>
    <cellStyle name="Note 3 5 5" xfId="5209" xr:uid="{9D5C4E91-75F1-4123-8115-B4489277619D}"/>
    <cellStyle name="Note 3 5 5 2" xfId="12224" xr:uid="{CB488938-4A51-4D49-BA0E-B5CD266242AD}"/>
    <cellStyle name="Note 3 5 5 2 2" xfId="32019" xr:uid="{E9C2792D-4EF8-4388-9ADC-1D956C76AA45}"/>
    <cellStyle name="Note 3 5 5 2 3" xfId="51017" xr:uid="{37D3908A-EC50-4255-A714-BF140C97F768}"/>
    <cellStyle name="Note 3 5 5 3" xfId="18642" xr:uid="{9C8C25DC-EDD4-4FD0-8E85-45F36FC57A55}"/>
    <cellStyle name="Note 3 5 5 3 2" xfId="38437" xr:uid="{E785F0F7-3B30-4A6D-AB84-0C1E6FB9A7D3}"/>
    <cellStyle name="Note 3 5 5 3 3" xfId="57435" xr:uid="{BA0FEE79-C432-4F60-8D55-D2B561AE0E0A}"/>
    <cellStyle name="Note 3 5 5 4" xfId="25016" xr:uid="{325CEB3E-D01D-488B-B8C4-6C9A81866E35}"/>
    <cellStyle name="Note 3 5 5 5" xfId="44034" xr:uid="{8EEDEAE8-9470-4C43-86C5-CDDCBDBCE73E}"/>
    <cellStyle name="Note 3 5 6" xfId="8890" xr:uid="{E39B387D-9370-4FC1-A60B-A134F0E4FB57}"/>
    <cellStyle name="Note 3 5 6 2" xfId="28685" xr:uid="{4D46557E-250C-4BF4-A061-6FC7EA46EB62}"/>
    <cellStyle name="Note 3 5 6 3" xfId="47683" xr:uid="{26A8F7E8-DA29-4283-8421-4FE936003061}"/>
    <cellStyle name="Note 3 5 7" xfId="8762" xr:uid="{2CDC7801-4558-4806-B69E-75CD5DF5C022}"/>
    <cellStyle name="Note 3 5 7 2" xfId="28559" xr:uid="{3248D5A8-D6B1-4909-B546-5AE570C09792}"/>
    <cellStyle name="Note 3 5 7 3" xfId="47557" xr:uid="{2B201DA9-2184-4FF7-B9E6-B269CF3FB472}"/>
    <cellStyle name="Note 3 6" xfId="2122" xr:uid="{A4BC4C83-A46F-462D-AF8F-91464E1C2206}"/>
    <cellStyle name="Note 3 6 2" xfId="2889" xr:uid="{2635D8A4-04C4-486D-ACA9-115A0CE9B3D0}"/>
    <cellStyle name="Note 3 6 2 2" xfId="4909" xr:uid="{2D0B305A-6F17-4531-A60F-F06A460181FB}"/>
    <cellStyle name="Note 3 6 2 2 2" xfId="8398" xr:uid="{39066523-9B4A-47C6-A223-24A9F479FDC2}"/>
    <cellStyle name="Note 3 6 2 2 2 2" xfId="15387" xr:uid="{CB51BF53-FCA5-4AE3-B1A2-8012CE9760B7}"/>
    <cellStyle name="Note 3 6 2 2 2 2 2" xfId="35182" xr:uid="{90981ED0-2185-4759-823D-9591BC0E10F1}"/>
    <cellStyle name="Note 3 6 2 2 2 2 3" xfId="54180" xr:uid="{88E7C324-FBAA-4E76-A04B-5C70CDD98758}"/>
    <cellStyle name="Note 3 6 2 2 2 3" xfId="21801" xr:uid="{B9EE157D-4B8F-47FE-A699-B63F645412CB}"/>
    <cellStyle name="Note 3 6 2 2 2 3 2" xfId="41596" xr:uid="{9D4EBD90-4328-449F-BF3B-8AF698F63A3F}"/>
    <cellStyle name="Note 3 6 2 2 2 3 3" xfId="60594" xr:uid="{318635AD-1D5C-421B-9970-BE92B1062B40}"/>
    <cellStyle name="Note 3 6 2 2 2 4" xfId="28195" xr:uid="{B546F326-48EE-49D2-ACE2-8F3B501E1447}"/>
    <cellStyle name="Note 3 6 2 2 2 5" xfId="47193" xr:uid="{BEA246F3-C3F3-4A80-B5C3-8DC543C6D642}"/>
    <cellStyle name="Note 3 6 2 2 3" xfId="11989" xr:uid="{CB4CF0C7-E710-4B16-8A6D-69D83627E54F}"/>
    <cellStyle name="Note 3 6 2 2 3 2" xfId="31784" xr:uid="{329B1250-6B5A-4AFE-992E-C38C7EA601BC}"/>
    <cellStyle name="Note 3 6 2 2 3 3" xfId="50782" xr:uid="{7F4C4753-12A8-4E44-9324-28ADECDBF154}"/>
    <cellStyle name="Note 3 6 2 2 4" xfId="18412" xr:uid="{9390DB57-E6C4-4C41-8091-69FBF9AB640B}"/>
    <cellStyle name="Note 3 6 2 2 4 2" xfId="38207" xr:uid="{F4A1B5A0-3501-4A76-A43D-E5C7F35E64B2}"/>
    <cellStyle name="Note 3 6 2 2 4 3" xfId="57205" xr:uid="{0AFC0465-A0A0-4E7A-AD44-AEF3C7D1CD08}"/>
    <cellStyle name="Note 3 6 2 2 5" xfId="24773" xr:uid="{4172DC77-8FA7-4EF7-AEDA-A8C410A59CF3}"/>
    <cellStyle name="Note 3 6 2 2 6" xfId="43804" xr:uid="{B078D221-08B7-430B-8DF1-4BBE758143AA}"/>
    <cellStyle name="Note 3 6 2 3" xfId="6378" xr:uid="{B7531710-B7CE-403B-B109-500DC6F5419D}"/>
    <cellStyle name="Note 3 6 2 3 2" xfId="13375" xr:uid="{41438C8E-9995-41AF-A4BC-D901F91DA29C}"/>
    <cellStyle name="Note 3 6 2 3 2 2" xfId="33170" xr:uid="{05B5D657-0641-44E7-A756-1C4B074A11BE}"/>
    <cellStyle name="Note 3 6 2 3 2 3" xfId="52168" xr:uid="{9B4EA1D9-D6B1-4E51-9B82-6E31C2C528FB}"/>
    <cellStyle name="Note 3 6 2 3 3" xfId="19789" xr:uid="{3F649B9F-C5A9-40E1-AA93-C52757675FFD}"/>
    <cellStyle name="Note 3 6 2 3 3 2" xfId="39584" xr:uid="{B5185F0B-DE11-4317-AB97-3367A349E331}"/>
    <cellStyle name="Note 3 6 2 3 3 3" xfId="58582" xr:uid="{526416E4-9BF1-44CC-98AC-7BA751D319BD}"/>
    <cellStyle name="Note 3 6 2 3 4" xfId="26179" xr:uid="{1BD4B08B-629F-4D7E-BA46-AE4ADCD1E76D}"/>
    <cellStyle name="Note 3 6 2 3 5" xfId="45181" xr:uid="{39A49245-22D1-4D06-893A-AC8D69BEF342}"/>
    <cellStyle name="Note 3 6 2 4" xfId="9983" xr:uid="{8B41005D-2AB0-4FA0-A9E8-57AE65CB6FA2}"/>
    <cellStyle name="Note 3 6 2 4 2" xfId="29778" xr:uid="{91D6EF69-38AD-428C-8678-E8CA483B1E47}"/>
    <cellStyle name="Note 3 6 2 4 3" xfId="48776" xr:uid="{B4F0AE6A-981C-4926-B7E3-B845A922A66C}"/>
    <cellStyle name="Note 3 6 2 5" xfId="16400" xr:uid="{7E0ECFD2-98DD-4E27-91AD-54DFA4F90B7B}"/>
    <cellStyle name="Note 3 6 2 5 2" xfId="36195" xr:uid="{35DC05FB-AA5C-4D74-A26F-CD970537F05E}"/>
    <cellStyle name="Note 3 6 2 5 3" xfId="55193" xr:uid="{B4187FD2-1C64-416C-80F1-058A83DCD030}"/>
    <cellStyle name="Note 3 6 2 6" xfId="22781" xr:uid="{66D01DE5-FE91-4A6F-A07C-E0A3092AE05B}"/>
    <cellStyle name="Note 3 6 3" xfId="4130" xr:uid="{CD143B75-3EDB-434B-8AC6-34933FE6E730}"/>
    <cellStyle name="Note 3 6 3 2" xfId="7619" xr:uid="{0322B31A-8B8C-454B-BE67-B09BA65EE2B2}"/>
    <cellStyle name="Note 3 6 3 2 2" xfId="14612" xr:uid="{8230A36C-C007-425F-8848-432CABC4E9BB}"/>
    <cellStyle name="Note 3 6 3 2 2 2" xfId="34407" xr:uid="{21ABF623-0B43-4A0E-8F8B-DA9A3CF3C35E}"/>
    <cellStyle name="Note 3 6 3 2 2 3" xfId="53405" xr:uid="{6539C006-99CC-4032-8495-2DD4DA1F0B10}"/>
    <cellStyle name="Note 3 6 3 2 3" xfId="21026" xr:uid="{45A681EB-7A10-493F-8D83-09537CEF4D8B}"/>
    <cellStyle name="Note 3 6 3 2 3 2" xfId="40821" xr:uid="{B05C3C64-A4E6-4657-A4DE-C1C4948B01E2}"/>
    <cellStyle name="Note 3 6 3 2 3 3" xfId="59819" xr:uid="{B132EB52-6AC3-40A0-A508-62D946159777}"/>
    <cellStyle name="Note 3 6 3 2 4" xfId="27418" xr:uid="{A9E24286-DBAA-4829-84C0-8C85121B3192}"/>
    <cellStyle name="Note 3 6 3 2 5" xfId="46418" xr:uid="{17B2802E-CE07-4785-8B80-BEA546D4232B}"/>
    <cellStyle name="Note 3 6 3 3" xfId="11214" xr:uid="{28FF9F8F-C2D4-4B02-92A8-3A1CFCC68C37}"/>
    <cellStyle name="Note 3 6 3 3 2" xfId="31009" xr:uid="{E7C94B2C-AD15-4194-815D-30E0DA910B9E}"/>
    <cellStyle name="Note 3 6 3 3 3" xfId="50007" xr:uid="{026CFB22-D43D-4F9A-8D74-72B0573EB7AD}"/>
    <cellStyle name="Note 3 6 3 4" xfId="17637" xr:uid="{CBA153A6-A610-464F-A261-53813EC8A618}"/>
    <cellStyle name="Note 3 6 3 4 2" xfId="37432" xr:uid="{E1F22C21-3A6D-4873-8C3C-785E78418AB2}"/>
    <cellStyle name="Note 3 6 3 4 3" xfId="56430" xr:uid="{2C29040D-F0AB-4749-8334-EF1D8DF5ED89}"/>
    <cellStyle name="Note 3 6 3 5" xfId="23997" xr:uid="{25CD2B51-61EA-471B-BE0A-51E4E4A8E826}"/>
    <cellStyle name="Note 3 6 3 6" xfId="43029" xr:uid="{A9E999BB-2D85-4B65-8D3D-F2B9F8B44EB3}"/>
    <cellStyle name="Note 3 6 4" xfId="3136" xr:uid="{D98771B9-66D2-403B-A102-D802CD052E6C}"/>
    <cellStyle name="Note 3 6 4 2" xfId="6625" xr:uid="{DC80847E-2666-4CDE-B6D6-B951020018A1}"/>
    <cellStyle name="Note 3 6 4 2 2" xfId="13619" xr:uid="{5B9A67D6-8851-41C5-A002-E7DA6A6D1D30}"/>
    <cellStyle name="Note 3 6 4 2 2 2" xfId="33414" xr:uid="{DCC7A65C-6332-4A4C-8AD7-944EAA983E9F}"/>
    <cellStyle name="Note 3 6 4 2 2 3" xfId="52412" xr:uid="{D5192175-8D32-4D2C-B261-25B4228ED7FC}"/>
    <cellStyle name="Note 3 6 4 2 3" xfId="20033" xr:uid="{4907E91B-C044-4870-8DA1-F3D8F87415AC}"/>
    <cellStyle name="Note 3 6 4 2 3 2" xfId="39828" xr:uid="{EAEC8E78-E834-4AB1-B121-C35F4639BD96}"/>
    <cellStyle name="Note 3 6 4 2 3 3" xfId="58826" xr:uid="{B7BCF8EF-5ADE-4DB0-BBD6-9865DACC6681}"/>
    <cellStyle name="Note 3 6 4 2 4" xfId="26425" xr:uid="{12A983D9-2114-45E1-A12D-6AC6D6077C06}"/>
    <cellStyle name="Note 3 6 4 2 5" xfId="45425" xr:uid="{8653AB7C-71E7-43F2-BBEE-C719258EB204}"/>
    <cellStyle name="Note 3 6 4 3" xfId="10221" xr:uid="{72842F4E-3A0A-4BAD-9A2C-BFCA03F9366A}"/>
    <cellStyle name="Note 3 6 4 3 2" xfId="30016" xr:uid="{22459AE9-90A8-4B89-8FE9-B0B5475DAA2E}"/>
    <cellStyle name="Note 3 6 4 3 3" xfId="49014" xr:uid="{F977B106-AF70-4900-B201-798D2AB2FCE9}"/>
    <cellStyle name="Note 3 6 4 4" xfId="16644" xr:uid="{DA79D5C8-F06A-4867-A94B-C8C245F4172A}"/>
    <cellStyle name="Note 3 6 4 4 2" xfId="36439" xr:uid="{9D5CE88B-149D-4E54-86A7-9CD89A1E3660}"/>
    <cellStyle name="Note 3 6 4 4 3" xfId="55437" xr:uid="{AAA3740A-32DC-48E0-8EDD-C73FD0127C07}"/>
    <cellStyle name="Note 3 6 4 5" xfId="23004" xr:uid="{DA0C497F-8D35-461E-B708-B7D3CFD5889D}"/>
    <cellStyle name="Note 3 6 4 6" xfId="42036" xr:uid="{872709DC-D892-4889-991E-27721CF0B568}"/>
    <cellStyle name="Note 3 6 5" xfId="5701" xr:uid="{36DE024F-6780-4457-8BFD-550772E13EAA}"/>
    <cellStyle name="Note 3 6 5 2" xfId="12711" xr:uid="{86781AE9-F1D4-4301-8364-68B5A23F1265}"/>
    <cellStyle name="Note 3 6 5 2 2" xfId="32506" xr:uid="{04938FA3-8335-48B2-B80B-B7152F19E1CD}"/>
    <cellStyle name="Note 3 6 5 2 3" xfId="51504" xr:uid="{65B6CCAD-05D5-40C5-9B6E-878E89B18FBB}"/>
    <cellStyle name="Note 3 6 5 3" xfId="19128" xr:uid="{4F4AEF0C-368A-49A4-B4FF-07EDF1A1F7C7}"/>
    <cellStyle name="Note 3 6 5 3 2" xfId="38923" xr:uid="{A3AAB2C7-55BF-47BC-A312-4A3ADD4F19F2}"/>
    <cellStyle name="Note 3 6 5 3 3" xfId="57921" xr:uid="{EDCAC868-C52B-497C-BB17-B1C844013A22}"/>
    <cellStyle name="Note 3 6 5 4" xfId="25506" xr:uid="{6462BCD4-2992-41E1-B33A-6ADA69FE36F2}"/>
    <cellStyle name="Note 3 6 5 5" xfId="44520" xr:uid="{77B96CFB-402D-481F-B318-1BEDE0B96CE9}"/>
    <cellStyle name="Note 3 6 6" xfId="9347" xr:uid="{6297BA76-4B8A-4F2E-8521-622994209277}"/>
    <cellStyle name="Note 3 6 6 2" xfId="29142" xr:uid="{C9A74C14-A644-4439-9FC8-DFDF0879CF37}"/>
    <cellStyle name="Note 3 6 6 3" xfId="48140" xr:uid="{050E98D7-5DB3-41EC-813C-0153203B8306}"/>
    <cellStyle name="Note 3 6 7" xfId="15727" xr:uid="{8EE3061F-B192-420F-AAF2-DFA06B65188E}"/>
    <cellStyle name="Note 3 6 7 2" xfId="35522" xr:uid="{A63B87A1-1F58-426A-8EBE-30B2973BCF3E}"/>
    <cellStyle name="Note 3 6 7 3" xfId="54520" xr:uid="{4427A76C-EA72-4F70-A20F-A0372099712A}"/>
    <cellStyle name="Note 3 7" xfId="1786" xr:uid="{9E0F1C83-E47B-4599-8BB5-30716AD21CA8}"/>
    <cellStyle name="Note 3 7 2" xfId="2556" xr:uid="{D1447C33-6006-4A15-A628-7A3B8CADEC41}"/>
    <cellStyle name="Note 3 7 2 2" xfId="4579" xr:uid="{1037D946-52DC-4152-84F9-2EEF2806BF9E}"/>
    <cellStyle name="Note 3 7 2 2 2" xfId="8068" xr:uid="{E76C3D08-F40D-484E-BEBA-5181E3834864}"/>
    <cellStyle name="Note 3 7 2 2 2 2" xfId="15057" xr:uid="{066761A5-D63C-4295-902F-BA37A42DD415}"/>
    <cellStyle name="Note 3 7 2 2 2 2 2" xfId="34852" xr:uid="{5CDB7395-4C23-472A-85D8-EA032E33E6C3}"/>
    <cellStyle name="Note 3 7 2 2 2 2 3" xfId="53850" xr:uid="{4F6C2BB6-18D4-48B5-8DE4-5DC71F0A0828}"/>
    <cellStyle name="Note 3 7 2 2 2 3" xfId="21471" xr:uid="{EC9B1736-3484-4760-BCE8-8BDEB5ABA7A1}"/>
    <cellStyle name="Note 3 7 2 2 2 3 2" xfId="41266" xr:uid="{0C66B803-0FA2-4B96-92EC-0CE579104E50}"/>
    <cellStyle name="Note 3 7 2 2 2 3 3" xfId="60264" xr:uid="{5657641B-18F7-45AE-A480-28E63E0FEC8F}"/>
    <cellStyle name="Note 3 7 2 2 2 4" xfId="27865" xr:uid="{2725FE80-5979-4F5A-A531-2D4316B1BD53}"/>
    <cellStyle name="Note 3 7 2 2 2 5" xfId="46863" xr:uid="{03B11C4F-E9DB-491F-B6C8-04DD9E5A7E09}"/>
    <cellStyle name="Note 3 7 2 2 3" xfId="11659" xr:uid="{0DAD3F78-8736-4F55-9697-8FE046DC15D5}"/>
    <cellStyle name="Note 3 7 2 2 3 2" xfId="31454" xr:uid="{8762189F-3900-4FD0-893A-CE6745E2613C}"/>
    <cellStyle name="Note 3 7 2 2 3 3" xfId="50452" xr:uid="{9161995A-B44D-4A99-B0D8-FFCB041CD814}"/>
    <cellStyle name="Note 3 7 2 2 4" xfId="18082" xr:uid="{79314F0C-D5DF-4614-BA6E-A0FFA6EEA0E8}"/>
    <cellStyle name="Note 3 7 2 2 4 2" xfId="37877" xr:uid="{D30EFF20-FC3B-4668-9D66-F6A11A4045ED}"/>
    <cellStyle name="Note 3 7 2 2 4 3" xfId="56875" xr:uid="{F9690331-2142-42CA-99F9-453EDBBDB7DE}"/>
    <cellStyle name="Note 3 7 2 2 5" xfId="24443" xr:uid="{3BE7045A-5960-4C6F-B36A-095C60E527AD}"/>
    <cellStyle name="Note 3 7 2 2 6" xfId="43474" xr:uid="{30D74335-6583-4416-AE6E-6E4F89D7BC2D}"/>
    <cellStyle name="Note 3 7 2 3" xfId="6049" xr:uid="{1688ECF6-DAB5-4D42-BD21-897E43A75D43}"/>
    <cellStyle name="Note 3 7 2 3 2" xfId="13048" xr:uid="{AFE82B81-60AE-4AAE-B814-B4688EE9E5F2}"/>
    <cellStyle name="Note 3 7 2 3 2 2" xfId="32843" xr:uid="{6B3398A9-018F-46BC-9C0D-D62DDE465705}"/>
    <cellStyle name="Note 3 7 2 3 2 3" xfId="51841" xr:uid="{4BD15B3C-9497-4745-B73C-25816C5DB5E6}"/>
    <cellStyle name="Note 3 7 2 3 3" xfId="19463" xr:uid="{94D88AA0-14D6-435B-8803-E3994D9A096D}"/>
    <cellStyle name="Note 3 7 2 3 3 2" xfId="39258" xr:uid="{4398226F-6CD3-4BDE-902F-DFE5B1015AC1}"/>
    <cellStyle name="Note 3 7 2 3 3 3" xfId="58256" xr:uid="{BC275A10-D41F-4357-8C37-4532DDD39E42}"/>
    <cellStyle name="Note 3 7 2 3 4" xfId="25850" xr:uid="{0BE95F83-694A-48F3-B2A8-382E476A1062}"/>
    <cellStyle name="Note 3 7 2 3 5" xfId="44855" xr:uid="{69AAD364-54C5-4990-9B3D-475D83370983}"/>
    <cellStyle name="Note 3 7 2 4" xfId="9671" xr:uid="{7A58A655-AE84-4A5F-B2DE-7CD04BF3C126}"/>
    <cellStyle name="Note 3 7 2 4 2" xfId="29466" xr:uid="{BF6B4A55-5AE7-4F49-AAB2-5CF125DB1AB5}"/>
    <cellStyle name="Note 3 7 2 4 3" xfId="48464" xr:uid="{267A4759-CF77-416B-A1B4-8AA324F33095}"/>
    <cellStyle name="Note 3 7 2 5" xfId="16070" xr:uid="{00773D43-E9D0-471C-B33D-65EEA6B3A224}"/>
    <cellStyle name="Note 3 7 2 5 2" xfId="35865" xr:uid="{1F7970CC-7F14-4D3F-8CE9-75BCF69A4D76}"/>
    <cellStyle name="Note 3 7 2 5 3" xfId="54863" xr:uid="{7DEC3919-4798-484B-A5F0-06CB4EE34D05}"/>
    <cellStyle name="Note 3 7 2 6" xfId="22547" xr:uid="{63167187-6C3C-485A-95BD-CB028FC30F97}"/>
    <cellStyle name="Note 3 7 3" xfId="3798" xr:uid="{AE3FE245-D7EE-4A8B-A135-44280D5E2AD1}"/>
    <cellStyle name="Note 3 7 3 2" xfId="7287" xr:uid="{915E9972-1B86-43D4-AD76-4F8BC0396AD4}"/>
    <cellStyle name="Note 3 7 3 2 2" xfId="14280" xr:uid="{4BA1C2CB-0980-495D-BBE2-1DC55F5EB76C}"/>
    <cellStyle name="Note 3 7 3 2 2 2" xfId="34075" xr:uid="{2AB23001-631C-4464-94C0-C1C88AD3E31D}"/>
    <cellStyle name="Note 3 7 3 2 2 3" xfId="53073" xr:uid="{4C6B03B0-A11F-4A15-B9A0-3318FF1CA250}"/>
    <cellStyle name="Note 3 7 3 2 3" xfId="20694" xr:uid="{C479E3D4-ADF2-47B5-9631-072F8D29D5C4}"/>
    <cellStyle name="Note 3 7 3 2 3 2" xfId="40489" xr:uid="{C692B31C-2F3C-41C0-AB3F-972E58B896EF}"/>
    <cellStyle name="Note 3 7 3 2 3 3" xfId="59487" xr:uid="{5207D020-2F85-44A4-AC1F-45D81DA02C6E}"/>
    <cellStyle name="Note 3 7 3 2 4" xfId="27086" xr:uid="{5634006A-1AA0-4EAA-8693-0527814F9944}"/>
    <cellStyle name="Note 3 7 3 2 5" xfId="46086" xr:uid="{BC15723E-69F5-4A15-9D4A-CB86A68C7107}"/>
    <cellStyle name="Note 3 7 3 3" xfId="10882" xr:uid="{2018D445-7531-4B26-B86C-7F202BB83EF6}"/>
    <cellStyle name="Note 3 7 3 3 2" xfId="30677" xr:uid="{E823BE96-C57C-442C-B940-5B399709891A}"/>
    <cellStyle name="Note 3 7 3 3 3" xfId="49675" xr:uid="{5935FAAC-50A8-424C-AE5E-635C6B06B8A1}"/>
    <cellStyle name="Note 3 7 3 4" xfId="17305" xr:uid="{364D5592-0458-4703-9917-C9D2D0880423}"/>
    <cellStyle name="Note 3 7 3 4 2" xfId="37100" xr:uid="{F72EB57D-3774-4E10-B814-B5B71AD3BFD9}"/>
    <cellStyle name="Note 3 7 3 4 3" xfId="56098" xr:uid="{4B6A98FB-CF77-4CE8-9E28-8F6FFFA798BA}"/>
    <cellStyle name="Note 3 7 3 5" xfId="23665" xr:uid="{51DB3FE8-5DCB-4EF0-B1E3-0A9839971033}"/>
    <cellStyle name="Note 3 7 3 6" xfId="42697" xr:uid="{35BA7D73-4C22-4837-92B3-2D44EBAD395C}"/>
    <cellStyle name="Note 3 7 4" xfId="3349" xr:uid="{C95BEC17-87FA-4582-8B9E-21B1D7828429}"/>
    <cellStyle name="Note 3 7 4 2" xfId="6838" xr:uid="{BBC494A1-AA91-4463-A351-1B45FBB025A7}"/>
    <cellStyle name="Note 3 7 4 2 2" xfId="13832" xr:uid="{7CCDC157-AB8C-4621-A375-D5CCDF03C77F}"/>
    <cellStyle name="Note 3 7 4 2 2 2" xfId="33627" xr:uid="{9EC05C30-79A7-494C-871C-40B370DFB97B}"/>
    <cellStyle name="Note 3 7 4 2 2 3" xfId="52625" xr:uid="{88EB8185-2F4A-441E-9781-4D46CA2F3C28}"/>
    <cellStyle name="Note 3 7 4 2 3" xfId="20246" xr:uid="{CA50726C-D9EF-4A9A-AF91-2FEDAB2EF388}"/>
    <cellStyle name="Note 3 7 4 2 3 2" xfId="40041" xr:uid="{DEEE720F-8535-4F51-95EE-E747883C2550}"/>
    <cellStyle name="Note 3 7 4 2 3 3" xfId="59039" xr:uid="{76CA4353-418E-4A42-8B53-6F6BEDA556EA}"/>
    <cellStyle name="Note 3 7 4 2 4" xfId="26638" xr:uid="{0B518D28-2DE3-407D-9ADB-05A88BB0A3A2}"/>
    <cellStyle name="Note 3 7 4 2 5" xfId="45638" xr:uid="{71A2D502-CB99-45FF-8580-FFB0B155B313}"/>
    <cellStyle name="Note 3 7 4 3" xfId="10434" xr:uid="{0E6FDAAA-4872-4C6B-8A6B-4D3A42AD3A33}"/>
    <cellStyle name="Note 3 7 4 3 2" xfId="30229" xr:uid="{A02A203E-6764-4AA9-AD6C-4395D5EDDFDF}"/>
    <cellStyle name="Note 3 7 4 3 3" xfId="49227" xr:uid="{35F5A985-E28A-4221-BCF6-C91DB0C7D0F3}"/>
    <cellStyle name="Note 3 7 4 4" xfId="16857" xr:uid="{A467A055-B42F-4135-BCB1-10A3AE1CFA6C}"/>
    <cellStyle name="Note 3 7 4 4 2" xfId="36652" xr:uid="{E1C8A652-D79D-4B0F-A818-C41AAA95CB30}"/>
    <cellStyle name="Note 3 7 4 4 3" xfId="55650" xr:uid="{48546CFC-47D8-4826-817B-CA2F13EFC2E6}"/>
    <cellStyle name="Note 3 7 4 5" xfId="23217" xr:uid="{91FF909E-5EF2-4C5E-B0A9-1CD1DBACC788}"/>
    <cellStyle name="Note 3 7 4 6" xfId="42249" xr:uid="{E5E787AD-1449-47D6-9E86-DF3EC3DBA40F}"/>
    <cellStyle name="Note 3 7 5" xfId="5372" xr:uid="{160CF3C7-FB2F-4A6A-A1FB-CE1DC3456A85}"/>
    <cellStyle name="Note 3 7 5 2" xfId="12384" xr:uid="{A60CF214-0EFD-4E99-9A9B-8F06023426E8}"/>
    <cellStyle name="Note 3 7 5 2 2" xfId="32179" xr:uid="{6AC3A434-410D-4044-B2F0-7C96D9E5B53C}"/>
    <cellStyle name="Note 3 7 5 2 3" xfId="51177" xr:uid="{933E6C9D-49B7-422F-9A08-7497CC4A0F7F}"/>
    <cellStyle name="Note 3 7 5 3" xfId="18802" xr:uid="{32E92710-F729-4CD9-94FF-0E552ADF1318}"/>
    <cellStyle name="Note 3 7 5 3 2" xfId="38597" xr:uid="{2E4BDE7D-5128-4B1D-9DFE-18731D84DA47}"/>
    <cellStyle name="Note 3 7 5 3 3" xfId="57595" xr:uid="{44B044ED-7149-4036-A6A5-9F184A3C4A15}"/>
    <cellStyle name="Note 3 7 5 4" xfId="25177" xr:uid="{F26E9FB7-19BC-463B-87EE-7A306A315AA8}"/>
    <cellStyle name="Note 3 7 5 5" xfId="44194" xr:uid="{CB5B7EB1-02FD-4E0D-92D2-48C81AC381B9}"/>
    <cellStyle name="Note 3 7 6" xfId="9036" xr:uid="{C560F20F-8B0F-47C5-9387-402ACB03DA42}"/>
    <cellStyle name="Note 3 7 6 2" xfId="28831" xr:uid="{355D0072-D427-4E72-B0B6-F5E29E826C98}"/>
    <cellStyle name="Note 3 7 6 3" xfId="47829" xr:uid="{035B1B30-A937-4335-928D-FDBB2A3C51D2}"/>
    <cellStyle name="Note 3 7 7" xfId="8818" xr:uid="{8C155ECC-1560-47EF-9C25-213254C26844}"/>
    <cellStyle name="Note 3 7 7 2" xfId="28615" xr:uid="{20BE884F-CD17-4087-8DC0-345CD1AA4ED2}"/>
    <cellStyle name="Note 3 7 7 3" xfId="47613" xr:uid="{2EE40A8A-8877-427C-8852-CE681FC9E709}"/>
    <cellStyle name="Note 3 8" xfId="1848" xr:uid="{B4A96E53-FDF6-401E-8674-A43C805AD75D}"/>
    <cellStyle name="Note 3 8 2" xfId="2618" xr:uid="{D57FD37E-1D5E-4F57-9F63-A756B2C3E282}"/>
    <cellStyle name="Note 3 8 2 2" xfId="4641" xr:uid="{76BD3193-7FBA-43FB-AFCA-39283D651AB9}"/>
    <cellStyle name="Note 3 8 2 2 2" xfId="8130" xr:uid="{3F08A41C-1700-4DBD-9099-F2D344A60CD4}"/>
    <cellStyle name="Note 3 8 2 2 2 2" xfId="15119" xr:uid="{F5BC21F5-93C1-4186-8C9E-D746A3444E2B}"/>
    <cellStyle name="Note 3 8 2 2 2 2 2" xfId="34914" xr:uid="{C0935568-B415-4668-AD63-1298A9E190D7}"/>
    <cellStyle name="Note 3 8 2 2 2 2 3" xfId="53912" xr:uid="{DE6EDBAA-ABE6-47D0-9C56-B16A6C4528C2}"/>
    <cellStyle name="Note 3 8 2 2 2 3" xfId="21533" xr:uid="{C183F3F5-FD8C-4BF8-94D4-9C5D13DD59AF}"/>
    <cellStyle name="Note 3 8 2 2 2 3 2" xfId="41328" xr:uid="{AB817D05-AD9C-44A0-9001-51E960748E58}"/>
    <cellStyle name="Note 3 8 2 2 2 3 3" xfId="60326" xr:uid="{B41533D8-30B1-4546-87A9-99B303B9B72B}"/>
    <cellStyle name="Note 3 8 2 2 2 4" xfId="27927" xr:uid="{91AF6C57-634C-4CFE-8F36-B52ADB80EAD1}"/>
    <cellStyle name="Note 3 8 2 2 2 5" xfId="46925" xr:uid="{E7927166-F53F-440F-996C-D31EB0903692}"/>
    <cellStyle name="Note 3 8 2 2 3" xfId="11721" xr:uid="{0CA41822-7D02-48AF-94E5-C43EF23CD00C}"/>
    <cellStyle name="Note 3 8 2 2 3 2" xfId="31516" xr:uid="{2AEA173A-9AA6-425A-97F7-CD84B8FFFC1D}"/>
    <cellStyle name="Note 3 8 2 2 3 3" xfId="50514" xr:uid="{501D0F9A-65B6-45AD-9FB9-4999501690A8}"/>
    <cellStyle name="Note 3 8 2 2 4" xfId="18144" xr:uid="{7C81DC1D-802A-48CD-8244-686ACB711E4E}"/>
    <cellStyle name="Note 3 8 2 2 4 2" xfId="37939" xr:uid="{47A38600-2DD8-4DF0-91EC-665419F0F277}"/>
    <cellStyle name="Note 3 8 2 2 4 3" xfId="56937" xr:uid="{3B6E5E59-A86B-4CF1-A748-A7BA8FF77B5C}"/>
    <cellStyle name="Note 3 8 2 2 5" xfId="24505" xr:uid="{F36994B3-65A7-4519-8956-8E08983EBDE1}"/>
    <cellStyle name="Note 3 8 2 2 6" xfId="43536" xr:uid="{F434A9CC-07A2-4B92-AC9A-5E1046DCB68D}"/>
    <cellStyle name="Note 3 8 2 3" xfId="6110" xr:uid="{4366E6FF-2892-4B54-9EF0-C6C3FBA21AF5}"/>
    <cellStyle name="Note 3 8 2 3 2" xfId="13109" xr:uid="{BDEE52BC-BC48-4F76-A7ED-D04DF5655873}"/>
    <cellStyle name="Note 3 8 2 3 2 2" xfId="32904" xr:uid="{0644D129-C8A2-4C67-84D7-3523054FFDFE}"/>
    <cellStyle name="Note 3 8 2 3 2 3" xfId="51902" xr:uid="{DB50404F-36CD-4855-9669-2B66F680BEA8}"/>
    <cellStyle name="Note 3 8 2 3 3" xfId="19524" xr:uid="{92A2AC86-A7F9-4F8D-9F76-084CEF53B2C8}"/>
    <cellStyle name="Note 3 8 2 3 3 2" xfId="39319" xr:uid="{DB0BD976-7D53-4045-98B7-33DDBC84BA78}"/>
    <cellStyle name="Note 3 8 2 3 3 3" xfId="58317" xr:uid="{728EA42C-A3F7-44E4-B61E-E26CF14C903C}"/>
    <cellStyle name="Note 3 8 2 3 4" xfId="25911" xr:uid="{755C1811-87A7-4447-BA09-7CB22E236717}"/>
    <cellStyle name="Note 3 8 2 3 5" xfId="44916" xr:uid="{D884CA38-949F-4092-9CA9-8876538A4399}"/>
    <cellStyle name="Note 3 8 2 4" xfId="9727" xr:uid="{F27E1552-BEDB-4FFE-A50D-D1530749ED13}"/>
    <cellStyle name="Note 3 8 2 4 2" xfId="29522" xr:uid="{5929DD68-B10E-4111-96CF-3F99620E4384}"/>
    <cellStyle name="Note 3 8 2 4 3" xfId="48520" xr:uid="{405565E6-27ED-41AF-972F-F74CF1C71D7E}"/>
    <cellStyle name="Note 3 8 2 5" xfId="16132" xr:uid="{58B5AE5C-FEFE-4637-A389-3E5F582C93CB}"/>
    <cellStyle name="Note 3 8 2 5 2" xfId="35927" xr:uid="{F44AE119-D49F-4451-90C6-A8A5C7C3291D}"/>
    <cellStyle name="Note 3 8 2 5 3" xfId="54925" xr:uid="{51C63308-11C6-4128-AA7D-E49F8CC45F89}"/>
    <cellStyle name="Note 3 8 2 6" xfId="22589" xr:uid="{8F041735-03C3-4565-947E-6EA2BF74C255}"/>
    <cellStyle name="Note 3 8 3" xfId="3860" xr:uid="{5E32A29B-CA4E-443D-8174-C0CC4E0592AA}"/>
    <cellStyle name="Note 3 8 3 2" xfId="7349" xr:uid="{B21E9BB2-CB24-47AA-9FC9-D1C581BFBEBF}"/>
    <cellStyle name="Note 3 8 3 2 2" xfId="14342" xr:uid="{C1348E88-13B9-4843-B246-7998A0CED158}"/>
    <cellStyle name="Note 3 8 3 2 2 2" xfId="34137" xr:uid="{4ED746B5-7F0C-46E9-8646-862C4D01F381}"/>
    <cellStyle name="Note 3 8 3 2 2 3" xfId="53135" xr:uid="{428363DE-E592-42CE-8FB5-8F44A4C82627}"/>
    <cellStyle name="Note 3 8 3 2 3" xfId="20756" xr:uid="{39F2F340-AEB5-4871-AD35-2BA937086BFA}"/>
    <cellStyle name="Note 3 8 3 2 3 2" xfId="40551" xr:uid="{64D99183-0604-4BD7-BEE0-AAA2C7D5E9A1}"/>
    <cellStyle name="Note 3 8 3 2 3 3" xfId="59549" xr:uid="{B061E6D0-F4B4-40E8-B651-00CE4713220A}"/>
    <cellStyle name="Note 3 8 3 2 4" xfId="27148" xr:uid="{09D24782-073E-490C-964B-BD20F20CF53F}"/>
    <cellStyle name="Note 3 8 3 2 5" xfId="46148" xr:uid="{67699F35-F0B9-47C2-BC54-E450A599C627}"/>
    <cellStyle name="Note 3 8 3 3" xfId="10944" xr:uid="{E89F8555-4565-409F-936C-9D7999A71EC8}"/>
    <cellStyle name="Note 3 8 3 3 2" xfId="30739" xr:uid="{9E54B454-D5D7-4456-A966-DCAA090666DD}"/>
    <cellStyle name="Note 3 8 3 3 3" xfId="49737" xr:uid="{970BE250-1B98-43DF-AB57-15478B07B650}"/>
    <cellStyle name="Note 3 8 3 4" xfId="17367" xr:uid="{D0533A77-A525-40AF-A843-F02EF8CBDCE2}"/>
    <cellStyle name="Note 3 8 3 4 2" xfId="37162" xr:uid="{6CB3752C-A481-4400-91D0-D4357F1DA629}"/>
    <cellStyle name="Note 3 8 3 4 3" xfId="56160" xr:uid="{5DF95A6C-0BA0-4D24-A8E1-FB75BDCA2DA7}"/>
    <cellStyle name="Note 3 8 3 5" xfId="23727" xr:uid="{32A717CA-09E0-4D32-A3A4-80AA586067CD}"/>
    <cellStyle name="Note 3 8 3 6" xfId="42759" xr:uid="{628810AB-C70C-4277-898C-92D911A4C353}"/>
    <cellStyle name="Note 3 8 4" xfId="3035" xr:uid="{D5F0A6FD-9C68-4376-A580-21BB4023C4FC}"/>
    <cellStyle name="Note 3 8 4 2" xfId="6524" xr:uid="{5B040C09-143E-4098-84FF-12F8FCC070A9}"/>
    <cellStyle name="Note 3 8 4 2 2" xfId="13518" xr:uid="{04438C2B-9AC0-4F7C-8FAB-B6C3883B62A5}"/>
    <cellStyle name="Note 3 8 4 2 2 2" xfId="33313" xr:uid="{E06BABB8-2ACA-49AD-97C0-0314DA660A4D}"/>
    <cellStyle name="Note 3 8 4 2 2 3" xfId="52311" xr:uid="{DAEF5727-8518-412D-93EF-A586299CA8AA}"/>
    <cellStyle name="Note 3 8 4 2 3" xfId="19932" xr:uid="{24A61B45-3CBB-4169-9DBB-100CCBAC51F7}"/>
    <cellStyle name="Note 3 8 4 2 3 2" xfId="39727" xr:uid="{76C64202-EE1F-4F3B-A154-E8DB7EF4E18A}"/>
    <cellStyle name="Note 3 8 4 2 3 3" xfId="58725" xr:uid="{0E9AE97A-077D-4789-90AD-5B43CD76FD2D}"/>
    <cellStyle name="Note 3 8 4 2 4" xfId="26324" xr:uid="{68F4A8F6-17E4-4665-91FD-7A634ACD759C}"/>
    <cellStyle name="Note 3 8 4 2 5" xfId="45324" xr:uid="{35E7FD75-7A2D-409B-8E37-8288C36276A9}"/>
    <cellStyle name="Note 3 8 4 3" xfId="10120" xr:uid="{2428ECBB-E027-454C-8F65-1D911706A017}"/>
    <cellStyle name="Note 3 8 4 3 2" xfId="29915" xr:uid="{BCD19FA9-27E4-4F9D-AF8E-2C13BB92BC68}"/>
    <cellStyle name="Note 3 8 4 3 3" xfId="48913" xr:uid="{73E8244F-1A69-4156-B8EE-FCA77E238CDE}"/>
    <cellStyle name="Note 3 8 4 4" xfId="16543" xr:uid="{2895124E-2CCB-433F-971A-944B454A8C30}"/>
    <cellStyle name="Note 3 8 4 4 2" xfId="36338" xr:uid="{B6AC3B7D-6AE4-407B-B1EC-2FDB59E73591}"/>
    <cellStyle name="Note 3 8 4 4 3" xfId="55336" xr:uid="{99C97B2C-0C89-447C-A2F8-638E4F383D15}"/>
    <cellStyle name="Note 3 8 4 5" xfId="22903" xr:uid="{4D9DC44F-4A59-4BF9-B87C-AC09251CF494}"/>
    <cellStyle name="Note 3 8 4 6" xfId="41935" xr:uid="{3A590E10-8C2C-4A12-ADCC-2E203C9F104B}"/>
    <cellStyle name="Note 3 8 5" xfId="5433" xr:uid="{903017F9-EC95-4E0C-918E-903A6CFF7C27}"/>
    <cellStyle name="Note 3 8 5 2" xfId="12445" xr:uid="{173D2B7E-DE61-46A0-9DB3-F7FF039B2C2A}"/>
    <cellStyle name="Note 3 8 5 2 2" xfId="32240" xr:uid="{5311F1A6-4268-4CB5-A8CA-CC8BA6FCC642}"/>
    <cellStyle name="Note 3 8 5 2 3" xfId="51238" xr:uid="{626E343F-2B58-4F3B-ACB0-8092DB76BB7C}"/>
    <cellStyle name="Note 3 8 5 3" xfId="18863" xr:uid="{4CC4CA85-E4B2-432C-8CE8-87D9B443DDFA}"/>
    <cellStyle name="Note 3 8 5 3 2" xfId="38658" xr:uid="{B2E962AA-777E-471F-AD2D-42A942B3A62F}"/>
    <cellStyle name="Note 3 8 5 3 3" xfId="57656" xr:uid="{001E7EA3-21C8-4278-B9AA-27E024F9675A}"/>
    <cellStyle name="Note 3 8 5 4" xfId="25238" xr:uid="{30147264-FC55-4E57-A608-912D10292A65}"/>
    <cellStyle name="Note 3 8 5 5" xfId="44255" xr:uid="{55AC284E-E661-421B-A2D9-DECAA17FD86A}"/>
    <cellStyle name="Note 3 8 6" xfId="9092" xr:uid="{2ACEEBED-A0C1-453F-B10C-5BE2AFE16052}"/>
    <cellStyle name="Note 3 8 6 2" xfId="28887" xr:uid="{2C69B36B-00B2-4C34-8C98-8B42825A1B71}"/>
    <cellStyle name="Note 3 8 6 3" xfId="47885" xr:uid="{D11B15E1-FCEE-4AE1-A8E0-EEE844458761}"/>
    <cellStyle name="Note 3 8 7" xfId="15459" xr:uid="{F8C1C253-58B9-4E3C-A433-FF60523040A9}"/>
    <cellStyle name="Note 3 8 7 2" xfId="35254" xr:uid="{2BDBB293-629D-4E47-8EB0-59EE3C486F02}"/>
    <cellStyle name="Note 3 8 7 3" xfId="54252" xr:uid="{EEC9238B-A676-49A0-9EEE-F4E664879086}"/>
    <cellStyle name="Note 3 9" xfId="5019" xr:uid="{D257BE88-D623-4FCD-8DC3-F6016A77CFDF}"/>
    <cellStyle name="Note 3 9 2" xfId="12090" xr:uid="{B8293DA9-6DAE-42C1-919F-209094A3DF62}"/>
    <cellStyle name="Note 3 9 2 2" xfId="31885" xr:uid="{0168CDC1-270C-4008-B15C-DE5191B0D931}"/>
    <cellStyle name="Note 3 9 2 3" xfId="50883" xr:uid="{84D9B00A-1C22-464C-A856-5BFF393A800F}"/>
    <cellStyle name="Note 3 9 3" xfId="18513" xr:uid="{8365D1CF-6FC1-47F8-8FA4-9460BBCD55D8}"/>
    <cellStyle name="Note 3 9 3 2" xfId="38308" xr:uid="{CBE38F68-FC66-4D0D-94E0-EE415092B50E}"/>
    <cellStyle name="Note 3 9 3 3" xfId="57306" xr:uid="{4DE67B70-917D-4E81-9344-F5FC7DF7D63D}"/>
    <cellStyle name="Note 3 9 4" xfId="24876" xr:uid="{182FAF22-FC4E-401A-9E84-FDD3D1C31964}"/>
    <cellStyle name="Note 3 9 5" xfId="43905" xr:uid="{BAA59C98-E8BA-407C-904D-395FECD9B956}"/>
    <cellStyle name="Note 4" xfId="605" xr:uid="{7B68427A-BF59-4D0E-A3B8-FD3E282596C6}"/>
    <cellStyle name="Note 4 2" xfId="797" xr:uid="{C5EEDFBC-C2ED-45D7-A43E-B3F9AF2A35BC}"/>
    <cellStyle name="Note 4 2 10" xfId="5101" xr:uid="{4084183E-ADBC-4310-8CA7-98DED01A547F}"/>
    <cellStyle name="Note 4 2 10 2" xfId="12147" xr:uid="{3ACD15CD-9FC1-442F-AF99-8BF1312543D5}"/>
    <cellStyle name="Note 4 2 10 2 2" xfId="31942" xr:uid="{BDE11248-D17D-469C-98AB-121B7FBD0276}"/>
    <cellStyle name="Note 4 2 10 2 3" xfId="50940" xr:uid="{C527C7ED-0CB6-4395-96FF-692B7E55BD5F}"/>
    <cellStyle name="Note 4 2 10 3" xfId="18568" xr:uid="{970284A1-83DA-4F0C-B75D-E60E6EEA381B}"/>
    <cellStyle name="Note 4 2 10 3 2" xfId="38363" xr:uid="{6F54A800-A8C5-48B6-A437-3F19F19A67CA}"/>
    <cellStyle name="Note 4 2 10 3 3" xfId="57361" xr:uid="{68D95193-906F-436D-AB9C-7C116E33EDDB}"/>
    <cellStyle name="Note 4 2 10 4" xfId="24931" xr:uid="{CF474BC6-3E49-4AAE-AF16-52749BCAC8C1}"/>
    <cellStyle name="Note 4 2 10 5" xfId="43960" xr:uid="{FE9F9C64-503D-4D4B-8E62-AEF0F13266F8}"/>
    <cellStyle name="Note 4 2 11" xfId="8670" xr:uid="{F45AD155-EA93-4928-80D7-1F4C3A9380F9}"/>
    <cellStyle name="Note 4 2 11 2" xfId="28467" xr:uid="{2789EDBE-08CB-4E6A-9D71-17CD554B14FD}"/>
    <cellStyle name="Note 4 2 11 3" xfId="47465" xr:uid="{3C7B4250-9F5F-4BE8-9E84-E69F5F92A2DA}"/>
    <cellStyle name="Note 4 2 12" xfId="8466" xr:uid="{0FB4AA80-21E8-4CB7-809C-7C483FF9AA7E}"/>
    <cellStyle name="Note 4 2 12 2" xfId="28263" xr:uid="{EFA07BC1-7950-469C-A598-87A127591AC4}"/>
    <cellStyle name="Note 4 2 12 3" xfId="47261" xr:uid="{905C18AE-74BA-493B-AF27-D288EEE311DE}"/>
    <cellStyle name="Note 4 2 2" xfId="1663" xr:uid="{C0F62789-175E-44AE-BD5A-491DCDB3BFA7}"/>
    <cellStyle name="Note 4 2 2 2" xfId="2436" xr:uid="{FE1EB1DD-A293-4739-9B1C-2D1007F1924C}"/>
    <cellStyle name="Note 4 2 2 2 2" xfId="4461" xr:uid="{D1CE175E-FCE0-47A1-A4DB-3A56AC118B0E}"/>
    <cellStyle name="Note 4 2 2 2 2 2" xfId="7950" xr:uid="{C1175BBA-3086-4CB8-96A0-8935C7EF557A}"/>
    <cellStyle name="Note 4 2 2 2 2 2 2" xfId="14939" xr:uid="{5DE0E902-DD7E-4BF4-B932-245DE6DF1EAD}"/>
    <cellStyle name="Note 4 2 2 2 2 2 2 2" xfId="34734" xr:uid="{674868B7-4314-41DC-81D0-13ECA2F7F631}"/>
    <cellStyle name="Note 4 2 2 2 2 2 2 3" xfId="53732" xr:uid="{9527E6FC-83A0-4870-BADE-B8F048D48C00}"/>
    <cellStyle name="Note 4 2 2 2 2 2 3" xfId="21353" xr:uid="{2AD03620-3E1D-430B-8C90-C998A5B72F08}"/>
    <cellStyle name="Note 4 2 2 2 2 2 3 2" xfId="41148" xr:uid="{0CFFA73F-2E58-4C0C-90D4-C186F806E194}"/>
    <cellStyle name="Note 4 2 2 2 2 2 3 3" xfId="60146" xr:uid="{F00CEE8C-AF81-46A8-89EB-3FA444126A25}"/>
    <cellStyle name="Note 4 2 2 2 2 2 4" xfId="27747" xr:uid="{7EAE354A-905F-4B1B-8AFD-8A51471E1E37}"/>
    <cellStyle name="Note 4 2 2 2 2 2 5" xfId="46745" xr:uid="{E37A04A1-18AF-46F8-B84B-57C9521E64C0}"/>
    <cellStyle name="Note 4 2 2 2 2 3" xfId="11541" xr:uid="{3096C05D-BF98-44BC-88C9-63BC3C68283F}"/>
    <cellStyle name="Note 4 2 2 2 2 3 2" xfId="31336" xr:uid="{DDFD2C12-FF17-45AD-9F97-089578B06E1E}"/>
    <cellStyle name="Note 4 2 2 2 2 3 3" xfId="50334" xr:uid="{DE3B40D8-2790-4144-BE19-73E3D3F7F156}"/>
    <cellStyle name="Note 4 2 2 2 2 4" xfId="17964" xr:uid="{14D9E343-7CFF-4603-ABF0-476ECC52050A}"/>
    <cellStyle name="Note 4 2 2 2 2 4 2" xfId="37759" xr:uid="{8DA94AE4-C627-4267-8F61-A7CE8A08BE32}"/>
    <cellStyle name="Note 4 2 2 2 2 4 3" xfId="56757" xr:uid="{94A0EF5B-B996-4D6A-B0F6-23723BC06755}"/>
    <cellStyle name="Note 4 2 2 2 2 5" xfId="24325" xr:uid="{8072ED78-7632-4C16-BC4E-E4DAD0AB3C14}"/>
    <cellStyle name="Note 4 2 2 2 2 6" xfId="43356" xr:uid="{294AEE0C-20CE-4A43-907B-CC0515FE911A}"/>
    <cellStyle name="Note 4 2 2 2 3" xfId="5930" xr:uid="{8E0B2145-F4AB-4623-9378-4D6914A8A6C1}"/>
    <cellStyle name="Note 4 2 2 2 3 2" xfId="12930" xr:uid="{2FE2E774-FA58-484F-8313-C194FAB35EDB}"/>
    <cellStyle name="Note 4 2 2 2 3 2 2" xfId="32725" xr:uid="{F223E84E-EF74-4240-B68D-B7346CB7CD42}"/>
    <cellStyle name="Note 4 2 2 2 3 2 3" xfId="51723" xr:uid="{7FA3E466-DBA5-46BF-80E8-1CD9A9890D7C}"/>
    <cellStyle name="Note 4 2 2 2 3 3" xfId="19345" xr:uid="{96706558-051F-45EB-ABDD-0182E4F71457}"/>
    <cellStyle name="Note 4 2 2 2 3 3 2" xfId="39140" xr:uid="{1D17AA18-99B0-4F10-A1FE-6A83C036B14F}"/>
    <cellStyle name="Note 4 2 2 2 3 3 3" xfId="58138" xr:uid="{1871F30B-54DC-4BF8-A896-7E3C4A37B073}"/>
    <cellStyle name="Note 4 2 2 2 3 4" xfId="25731" xr:uid="{73E07199-884F-481F-B287-728AEDC307EC}"/>
    <cellStyle name="Note 4 2 2 2 3 5" xfId="44737" xr:uid="{94C1BD37-1AA3-4E82-A4B0-438F28E3B8A4}"/>
    <cellStyle name="Note 4 2 2 2 4" xfId="9566" xr:uid="{42111472-0B69-4948-A3E9-217A499A9928}"/>
    <cellStyle name="Note 4 2 2 2 4 2" xfId="29361" xr:uid="{1ED0396D-644F-4532-ACF5-DE033738ED80}"/>
    <cellStyle name="Note 4 2 2 2 4 3" xfId="48359" xr:uid="{F272892E-0D3C-49AF-9C39-1CDA1D6B4A4E}"/>
    <cellStyle name="Note 4 2 2 2 5" xfId="15951" xr:uid="{8D262059-1D61-410A-B440-085785A1283D}"/>
    <cellStyle name="Note 4 2 2 2 5 2" xfId="35746" xr:uid="{8215891D-640D-44B7-AC75-1EE1762F955B}"/>
    <cellStyle name="Note 4 2 2 2 5 3" xfId="54744" xr:uid="{69EFD263-58A8-4DB5-BC75-386AAC2DD283}"/>
    <cellStyle name="Note 4 2 2 2 6" xfId="22459" xr:uid="{89425D6C-0AEB-4EA9-9793-399FD682713B}"/>
    <cellStyle name="Note 4 2 2 3" xfId="3679" xr:uid="{BFF5CFE0-02A3-4FFC-94EC-E1A926E0738D}"/>
    <cellStyle name="Note 4 2 2 3 2" xfId="7168" xr:uid="{1F4C2C31-D01B-4B7F-848F-D2E912A2657C}"/>
    <cellStyle name="Note 4 2 2 3 2 2" xfId="14161" xr:uid="{C34C0BE6-FFB9-4AB6-90B1-77F0F3D359BE}"/>
    <cellStyle name="Note 4 2 2 3 2 2 2" xfId="33956" xr:uid="{75B31C70-AE3F-4929-A96A-479AFF170E22}"/>
    <cellStyle name="Note 4 2 2 3 2 2 3" xfId="52954" xr:uid="{81AF49E5-75A7-4C76-852C-B53FB43479DD}"/>
    <cellStyle name="Note 4 2 2 3 2 3" xfId="20575" xr:uid="{CC9A0163-09E0-499A-81CC-CF06E4C6FADA}"/>
    <cellStyle name="Note 4 2 2 3 2 3 2" xfId="40370" xr:uid="{AE49F034-0218-4D94-965D-7EDDE8D9B49D}"/>
    <cellStyle name="Note 4 2 2 3 2 3 3" xfId="59368" xr:uid="{2DC08C5C-92FB-436C-96CD-65E63189EA45}"/>
    <cellStyle name="Note 4 2 2 3 2 4" xfId="26967" xr:uid="{9735355A-718C-45CB-9BB9-0E51ED41D53D}"/>
    <cellStyle name="Note 4 2 2 3 2 5" xfId="45967" xr:uid="{9FC0689A-E4A6-4672-8DE1-F61688F72419}"/>
    <cellStyle name="Note 4 2 2 3 3" xfId="10763" xr:uid="{6B145419-F9CE-4F7C-9893-A693EC9B5E4C}"/>
    <cellStyle name="Note 4 2 2 3 3 2" xfId="30558" xr:uid="{F86D3CDC-772F-4A6A-BAEF-871CEDB04AEE}"/>
    <cellStyle name="Note 4 2 2 3 3 3" xfId="49556" xr:uid="{6C3D8470-0F8E-4816-8C6C-4047423762F5}"/>
    <cellStyle name="Note 4 2 2 3 4" xfId="17186" xr:uid="{D3BE8AFA-37B0-423F-8D37-F5B58023B719}"/>
    <cellStyle name="Note 4 2 2 3 4 2" xfId="36981" xr:uid="{BC054AEB-DBA9-4EB8-8B0A-56BE848BCC4A}"/>
    <cellStyle name="Note 4 2 2 3 4 3" xfId="55979" xr:uid="{82D9CBAC-EB50-4A88-A0CE-0822AF606181}"/>
    <cellStyle name="Note 4 2 2 3 5" xfId="23546" xr:uid="{423364D9-573E-4E08-85DB-C2DC5B4BB1E7}"/>
    <cellStyle name="Note 4 2 2 3 6" xfId="42578" xr:uid="{C483AB9F-7F21-489E-AD11-DB86770AF454}"/>
    <cellStyle name="Note 4 2 2 4" xfId="3627" xr:uid="{A5C80995-0F94-4F11-A282-E34BBF1448BF}"/>
    <cellStyle name="Note 4 2 2 4 2" xfId="7116" xr:uid="{935752EE-EED0-4FFD-BE37-70666BD35D83}"/>
    <cellStyle name="Note 4 2 2 4 2 2" xfId="14109" xr:uid="{73ACDC93-1A19-44F5-9F82-78425C2A67E4}"/>
    <cellStyle name="Note 4 2 2 4 2 2 2" xfId="33904" xr:uid="{53E1BC0F-7EB5-4FCA-8C36-57BA920A887B}"/>
    <cellStyle name="Note 4 2 2 4 2 2 3" xfId="52902" xr:uid="{3D614E9D-16F2-45D4-812D-EAAEAF329F03}"/>
    <cellStyle name="Note 4 2 2 4 2 3" xfId="20523" xr:uid="{BEAD1CEC-B73E-4706-9287-3193A79C3F93}"/>
    <cellStyle name="Note 4 2 2 4 2 3 2" xfId="40318" xr:uid="{A816E6DE-CA26-4D58-AC8A-1348D82BA6FC}"/>
    <cellStyle name="Note 4 2 2 4 2 3 3" xfId="59316" xr:uid="{40DB6A5A-7970-4F0A-A6FE-AB71CD3F0892}"/>
    <cellStyle name="Note 4 2 2 4 2 4" xfId="26915" xr:uid="{CA0930A2-3A21-42B2-9235-76B5C08C6BA5}"/>
    <cellStyle name="Note 4 2 2 4 2 5" xfId="45915" xr:uid="{98AB1B5A-9749-48AC-AAA0-B51C0644B315}"/>
    <cellStyle name="Note 4 2 2 4 3" xfId="10711" xr:uid="{1FE7A130-AB60-4C4C-BA5B-A7A734C786CC}"/>
    <cellStyle name="Note 4 2 2 4 3 2" xfId="30506" xr:uid="{6D3CD48B-7A8D-4951-A79B-F395B1B53E4D}"/>
    <cellStyle name="Note 4 2 2 4 3 3" xfId="49504" xr:uid="{4AE7B42F-0739-4F70-AE08-7FE3ADDBBEA8}"/>
    <cellStyle name="Note 4 2 2 4 4" xfId="17134" xr:uid="{6E851DAA-2303-4157-9925-251AF06144C0}"/>
    <cellStyle name="Note 4 2 2 4 4 2" xfId="36929" xr:uid="{4612B0FA-7260-4AFB-A4BD-112356A1F4B3}"/>
    <cellStyle name="Note 4 2 2 4 4 3" xfId="55927" xr:uid="{1F5DA21C-4060-47D5-B57E-C8A9F34BD70C}"/>
    <cellStyle name="Note 4 2 2 4 5" xfId="23494" xr:uid="{C492E1B3-A7C9-4FC9-868A-D325C08AAE53}"/>
    <cellStyle name="Note 4 2 2 4 6" xfId="42526" xr:uid="{45508FDB-4340-4EDD-8544-C0B31FEB0493}"/>
    <cellStyle name="Note 4 2 2 5" xfId="5251" xr:uid="{4D188FBB-E1BE-42BE-B5C4-B14195C26C55}"/>
    <cellStyle name="Note 4 2 2 5 2" xfId="12266" xr:uid="{39554CF3-E236-4B8B-8663-85E91BCBBCD5}"/>
    <cellStyle name="Note 4 2 2 5 2 2" xfId="32061" xr:uid="{562AC60E-69C1-4E37-8AFF-B597DA14DC6C}"/>
    <cellStyle name="Note 4 2 2 5 2 3" xfId="51059" xr:uid="{A922AEDE-9A3F-4745-B8D8-D795D84D9B50}"/>
    <cellStyle name="Note 4 2 2 5 3" xfId="18684" xr:uid="{3B233157-E687-4D3D-BA5B-B23DB7FDCA05}"/>
    <cellStyle name="Note 4 2 2 5 3 2" xfId="38479" xr:uid="{FFE6DCAE-DB88-42B3-9E7F-105491755B53}"/>
    <cellStyle name="Note 4 2 2 5 3 3" xfId="57477" xr:uid="{7BC4978F-527E-4906-B0F5-F387B7642F4E}"/>
    <cellStyle name="Note 4 2 2 5 4" xfId="25058" xr:uid="{57B6A635-7452-4FE5-A847-64827317C450}"/>
    <cellStyle name="Note 4 2 2 5 5" xfId="44076" xr:uid="{8BD7A861-C22D-420C-BB23-76B90D40EFCC}"/>
    <cellStyle name="Note 4 2 2 6" xfId="8931" xr:uid="{ACC0DB21-399F-4CDD-8A62-DA30EF453A6A}"/>
    <cellStyle name="Note 4 2 2 6 2" xfId="28726" xr:uid="{F2076F3F-E7FE-47ED-8AC3-B1D4E5EBA9FC}"/>
    <cellStyle name="Note 4 2 2 6 3" xfId="47724" xr:uid="{D1E449C2-50ED-4392-9D49-16724B97EB01}"/>
    <cellStyle name="Note 4 2 2 7" xfId="8749" xr:uid="{2A741526-A517-4B13-9192-9A22286CD880}"/>
    <cellStyle name="Note 4 2 2 7 2" xfId="28546" xr:uid="{6B1FEE33-82D5-469E-8E25-67BD01EDE315}"/>
    <cellStyle name="Note 4 2 2 7 3" xfId="47544" xr:uid="{36A94BD6-334E-48CB-8F6E-24649CC9D36A}"/>
    <cellStyle name="Note 4 2 3" xfId="1884" xr:uid="{72F93335-C777-4FE3-87E2-B46F177D2A77}"/>
    <cellStyle name="Note 4 2 3 2" xfId="2654" xr:uid="{64EBB0B7-F9FA-4404-B29D-F31FBA279CE2}"/>
    <cellStyle name="Note 4 2 3 2 2" xfId="4677" xr:uid="{0366CF85-B958-4BE9-8790-31267CD31554}"/>
    <cellStyle name="Note 4 2 3 2 2 2" xfId="8166" xr:uid="{A4826E74-6674-4A03-9C64-177F54D2C35E}"/>
    <cellStyle name="Note 4 2 3 2 2 2 2" xfId="15155" xr:uid="{AE3BBAA7-6A03-4174-8B8F-A9E389A88A9C}"/>
    <cellStyle name="Note 4 2 3 2 2 2 2 2" xfId="34950" xr:uid="{C8C4E84F-EB8B-4489-A3DE-EDC1A3897F56}"/>
    <cellStyle name="Note 4 2 3 2 2 2 2 3" xfId="53948" xr:uid="{E67E242A-A37B-466C-941C-45F78DBC490A}"/>
    <cellStyle name="Note 4 2 3 2 2 2 3" xfId="21569" xr:uid="{4AF23EC9-0847-43D0-AC30-AE93DB06F822}"/>
    <cellStyle name="Note 4 2 3 2 2 2 3 2" xfId="41364" xr:uid="{10CC2DBE-DCFC-4AD5-9FE2-59F804103EF8}"/>
    <cellStyle name="Note 4 2 3 2 2 2 3 3" xfId="60362" xr:uid="{2ADD891E-0251-474F-953F-90A5F2672A5F}"/>
    <cellStyle name="Note 4 2 3 2 2 2 4" xfId="27963" xr:uid="{E24CF8C1-4060-4D94-9C0F-CBEA087DD50C}"/>
    <cellStyle name="Note 4 2 3 2 2 2 5" xfId="46961" xr:uid="{BEC1A895-E851-4D18-A7EE-784CC1A5D369}"/>
    <cellStyle name="Note 4 2 3 2 2 3" xfId="11757" xr:uid="{E12110D6-2040-47CA-9B4C-0A27D70AEAF0}"/>
    <cellStyle name="Note 4 2 3 2 2 3 2" xfId="31552" xr:uid="{BDA44CC8-1946-405B-BED2-D7475E03E3C3}"/>
    <cellStyle name="Note 4 2 3 2 2 3 3" xfId="50550" xr:uid="{68464B36-F2D2-43E7-B06C-789B1DB5139F}"/>
    <cellStyle name="Note 4 2 3 2 2 4" xfId="18180" xr:uid="{1BEA975F-DB87-44A5-A911-7B233BCDA0F1}"/>
    <cellStyle name="Note 4 2 3 2 2 4 2" xfId="37975" xr:uid="{2A0BE3E9-1B88-4B96-A7F8-735DE0A97062}"/>
    <cellStyle name="Note 4 2 3 2 2 4 3" xfId="56973" xr:uid="{556FAEE7-9376-470D-A475-E49FDACD8B26}"/>
    <cellStyle name="Note 4 2 3 2 2 5" xfId="24541" xr:uid="{4A4BED28-C01B-4B86-BD1A-0BA9C7110E2F}"/>
    <cellStyle name="Note 4 2 3 2 2 6" xfId="43572" xr:uid="{F78082E1-28A6-4673-8C85-8504BA890862}"/>
    <cellStyle name="Note 4 2 3 2 3" xfId="6146" xr:uid="{832A6CD3-6208-4660-A49C-6AE829CED135}"/>
    <cellStyle name="Note 4 2 3 2 3 2" xfId="13145" xr:uid="{8FCD0790-19EF-43F8-B5B9-08328BA0476A}"/>
    <cellStyle name="Note 4 2 3 2 3 2 2" xfId="32940" xr:uid="{126E8972-B987-49FC-AAAD-506E67879BF3}"/>
    <cellStyle name="Note 4 2 3 2 3 2 3" xfId="51938" xr:uid="{BFD9CBF9-5F44-41B0-94C4-4E6387443C44}"/>
    <cellStyle name="Note 4 2 3 2 3 3" xfId="19560" xr:uid="{29A628CB-F5C0-4E1C-99F1-E8C60DBF111E}"/>
    <cellStyle name="Note 4 2 3 2 3 3 2" xfId="39355" xr:uid="{CFB97277-2AEA-4F05-9D4F-1C4DED1467D4}"/>
    <cellStyle name="Note 4 2 3 2 3 3 3" xfId="58353" xr:uid="{85B974BA-DDC0-4390-B87F-1F6B8FEEBFC8}"/>
    <cellStyle name="Note 4 2 3 2 3 4" xfId="25947" xr:uid="{74B66F34-7BC5-4EC6-B7BB-2D6289766E48}"/>
    <cellStyle name="Note 4 2 3 2 3 5" xfId="44952" xr:uid="{C5F2815E-3B0F-4F4F-875E-1E286432E936}"/>
    <cellStyle name="Note 4 2 3 2 4" xfId="9761" xr:uid="{316A952C-5060-4DE8-8877-CB3DF818A8C3}"/>
    <cellStyle name="Note 4 2 3 2 4 2" xfId="29556" xr:uid="{D4F4D9E9-8638-4BB5-A9F0-617781601159}"/>
    <cellStyle name="Note 4 2 3 2 4 3" xfId="48554" xr:uid="{E0DDA507-52B6-46A0-9E0D-318314041256}"/>
    <cellStyle name="Note 4 2 3 2 5" xfId="16168" xr:uid="{03B4D9B9-9FC4-463A-B364-BD2143D87B0E}"/>
    <cellStyle name="Note 4 2 3 2 5 2" xfId="35963" xr:uid="{02E92224-2878-4080-BDA8-0781AC51E044}"/>
    <cellStyle name="Note 4 2 3 2 5 3" xfId="54961" xr:uid="{8197A744-93B9-430F-A47C-D598557A860A}"/>
    <cellStyle name="Note 4 2 3 2 6" xfId="22609" xr:uid="{43FEF34A-6A39-46DE-A104-15859D1B58D7}"/>
    <cellStyle name="Note 4 2 3 3" xfId="3896" xr:uid="{3F5C8CBD-2396-4A60-8496-28B563303D2A}"/>
    <cellStyle name="Note 4 2 3 3 2" xfId="7385" xr:uid="{4F249A0F-C69A-41E3-BC3D-27F89FADBE59}"/>
    <cellStyle name="Note 4 2 3 3 2 2" xfId="14378" xr:uid="{C3F68FE9-685E-4911-9E0F-FA0AE7EE9750}"/>
    <cellStyle name="Note 4 2 3 3 2 2 2" xfId="34173" xr:uid="{CE4CF778-008F-462C-88EF-77C7BEA175A0}"/>
    <cellStyle name="Note 4 2 3 3 2 2 3" xfId="53171" xr:uid="{58FF5D37-0472-4AD7-9DED-78207042C7A5}"/>
    <cellStyle name="Note 4 2 3 3 2 3" xfId="20792" xr:uid="{A2B6FC76-19FB-4176-83BB-9538E428329C}"/>
    <cellStyle name="Note 4 2 3 3 2 3 2" xfId="40587" xr:uid="{3DD7A566-064D-40FF-BE96-54B687DE9304}"/>
    <cellStyle name="Note 4 2 3 3 2 3 3" xfId="59585" xr:uid="{84F03D8A-52E7-45D0-AFDE-16C1EE567736}"/>
    <cellStyle name="Note 4 2 3 3 2 4" xfId="27184" xr:uid="{866E640B-E721-4919-94CD-C73E1713C4D5}"/>
    <cellStyle name="Note 4 2 3 3 2 5" xfId="46184" xr:uid="{DC49DFF1-60A8-4B82-B415-D4F7861855A7}"/>
    <cellStyle name="Note 4 2 3 3 3" xfId="10980" xr:uid="{73EC157B-0DB3-4048-9F2E-0DA281A1B7E2}"/>
    <cellStyle name="Note 4 2 3 3 3 2" xfId="30775" xr:uid="{2B27E87B-B809-47AA-B4BA-40610A51881E}"/>
    <cellStyle name="Note 4 2 3 3 3 3" xfId="49773" xr:uid="{C03A7B77-1F5B-4937-A5C0-ACFAF644E60D}"/>
    <cellStyle name="Note 4 2 3 3 4" xfId="17403" xr:uid="{E96A3466-9E06-4E11-B0CF-B9906F5CA255}"/>
    <cellStyle name="Note 4 2 3 3 4 2" xfId="37198" xr:uid="{7F1F6EDB-735A-4CAA-89B5-CD80C8AA7F12}"/>
    <cellStyle name="Note 4 2 3 3 4 3" xfId="56196" xr:uid="{88B2ADE4-A378-46CB-A3D4-8B0A6008D501}"/>
    <cellStyle name="Note 4 2 3 3 5" xfId="23763" xr:uid="{E6212270-E7A8-4C39-8BB8-0E5033E74DB0}"/>
    <cellStyle name="Note 4 2 3 3 6" xfId="42795" xr:uid="{AC3EC72A-A2E7-475F-B56E-F0BD8F847E40}"/>
    <cellStyle name="Note 4 2 3 4" xfId="3328" xr:uid="{386A6AAA-F370-4F6B-B568-11CFFA8EF4BD}"/>
    <cellStyle name="Note 4 2 3 4 2" xfId="6817" xr:uid="{713423EA-DDC2-49FE-838A-C9FF32B7A145}"/>
    <cellStyle name="Note 4 2 3 4 2 2" xfId="13811" xr:uid="{C4F8769C-BB7A-4D33-A481-9405D23FDE01}"/>
    <cellStyle name="Note 4 2 3 4 2 2 2" xfId="33606" xr:uid="{1C522CEF-526E-4D07-AF7B-014EBC9633FC}"/>
    <cellStyle name="Note 4 2 3 4 2 2 3" xfId="52604" xr:uid="{12F3791B-E34E-4EB2-8D4B-3B052EA6097E}"/>
    <cellStyle name="Note 4 2 3 4 2 3" xfId="20225" xr:uid="{92B97205-0EA7-4698-9112-449E8BDF48EC}"/>
    <cellStyle name="Note 4 2 3 4 2 3 2" xfId="40020" xr:uid="{A0FC7288-5AAF-4C8D-93D0-B34704F8AF47}"/>
    <cellStyle name="Note 4 2 3 4 2 3 3" xfId="59018" xr:uid="{AE5414A3-B33F-4C1E-B6C3-EC14211BFBC7}"/>
    <cellStyle name="Note 4 2 3 4 2 4" xfId="26617" xr:uid="{BFC61F8C-BEE6-4D78-AE0F-2A0EB42463F3}"/>
    <cellStyle name="Note 4 2 3 4 2 5" xfId="45617" xr:uid="{908898D9-173E-4900-B9FB-48CA8E92721A}"/>
    <cellStyle name="Note 4 2 3 4 3" xfId="10413" xr:uid="{5D69E4B7-F245-4D25-917B-AEA644CADD23}"/>
    <cellStyle name="Note 4 2 3 4 3 2" xfId="30208" xr:uid="{6632BF92-2C1F-4F30-90F4-45162EEBC1F7}"/>
    <cellStyle name="Note 4 2 3 4 3 3" xfId="49206" xr:uid="{279E4BB3-A6DF-420D-B9EE-1999A6254DF5}"/>
    <cellStyle name="Note 4 2 3 4 4" xfId="16836" xr:uid="{ACEF0CDE-B386-4F96-A151-78A66B033771}"/>
    <cellStyle name="Note 4 2 3 4 4 2" xfId="36631" xr:uid="{4458747B-AEBB-4403-BA8B-3982760870EC}"/>
    <cellStyle name="Note 4 2 3 4 4 3" xfId="55629" xr:uid="{48DEECBB-2FEB-4BD7-99B7-BBF1F4C48CC8}"/>
    <cellStyle name="Note 4 2 3 4 5" xfId="23196" xr:uid="{B5EB2FBC-A304-44F6-8028-52B143D344CB}"/>
    <cellStyle name="Note 4 2 3 4 6" xfId="42228" xr:uid="{297CB899-59D0-440E-8654-372BAB7301D5}"/>
    <cellStyle name="Note 4 2 3 5" xfId="5469" xr:uid="{8F22FAA4-943E-4DF8-A6AE-60712AC7F821}"/>
    <cellStyle name="Note 4 2 3 5 2" xfId="12481" xr:uid="{505C3D25-FBB0-4503-AB4B-8DE3FC225E2C}"/>
    <cellStyle name="Note 4 2 3 5 2 2" xfId="32276" xr:uid="{9B4BB1BC-9465-4871-86B3-C1D5F0D1264C}"/>
    <cellStyle name="Note 4 2 3 5 2 3" xfId="51274" xr:uid="{C77E5818-12A5-4DE0-A416-F2268EE85928}"/>
    <cellStyle name="Note 4 2 3 5 3" xfId="18899" xr:uid="{27EFB028-9D2E-496E-B324-C5E9A6DBFA63}"/>
    <cellStyle name="Note 4 2 3 5 3 2" xfId="38694" xr:uid="{81C76D38-F1F4-48ED-BA9D-CB4A6809F6AB}"/>
    <cellStyle name="Note 4 2 3 5 3 3" xfId="57692" xr:uid="{1F4D0AD8-F25E-4073-8E17-826774040C84}"/>
    <cellStyle name="Note 4 2 3 5 4" xfId="25274" xr:uid="{A7DD898D-63E4-432E-BD70-A2EBB0E27113}"/>
    <cellStyle name="Note 4 2 3 5 5" xfId="44291" xr:uid="{4D1A3D90-E072-4C92-B7B1-BC661C7C21C7}"/>
    <cellStyle name="Note 4 2 3 6" xfId="9127" xr:uid="{DC012F67-4D7B-4CAF-A652-CC75BA03FFDA}"/>
    <cellStyle name="Note 4 2 3 6 2" xfId="28922" xr:uid="{F743795F-68E8-4472-A0DC-98EB31489BC5}"/>
    <cellStyle name="Note 4 2 3 6 3" xfId="47920" xr:uid="{802BCB14-D7D8-4284-8763-75D4BB7D21B0}"/>
    <cellStyle name="Note 4 2 3 7" xfId="15495" xr:uid="{DEAAB658-4506-467D-937B-8889BAD62395}"/>
    <cellStyle name="Note 4 2 3 7 2" xfId="35290" xr:uid="{905941FE-11B5-4453-A131-941462CE5A70}"/>
    <cellStyle name="Note 4 2 3 7 3" xfId="54288" xr:uid="{02771D37-5322-437A-8CF3-BAB1EF218944}"/>
    <cellStyle name="Note 4 2 4" xfId="2022" xr:uid="{43415CF1-D1AF-49BB-8458-03F7A56D57FA}"/>
    <cellStyle name="Note 4 2 4 2" xfId="2789" xr:uid="{02DBFC62-C30A-4A01-8F07-B2175E8D3DBA}"/>
    <cellStyle name="Note 4 2 4 2 2" xfId="4811" xr:uid="{AFEE5BBA-6709-460D-B459-9BA739A8E136}"/>
    <cellStyle name="Note 4 2 4 2 2 2" xfId="8300" xr:uid="{7F2079E1-41DE-4A7F-982B-08DC99F2F7B2}"/>
    <cellStyle name="Note 4 2 4 2 2 2 2" xfId="15289" xr:uid="{E8FB9DC3-CD8E-4237-860E-47971C2AEFF3}"/>
    <cellStyle name="Note 4 2 4 2 2 2 2 2" xfId="35084" xr:uid="{AE6316E0-21F0-45B7-9BAD-18D38E4AF0F2}"/>
    <cellStyle name="Note 4 2 4 2 2 2 2 3" xfId="54082" xr:uid="{AE709BF4-B336-4368-8D32-80C76F394331}"/>
    <cellStyle name="Note 4 2 4 2 2 2 3" xfId="21703" xr:uid="{1686DA6D-027D-4A85-8D3A-A37C958638C7}"/>
    <cellStyle name="Note 4 2 4 2 2 2 3 2" xfId="41498" xr:uid="{D77E4228-DA1D-49FC-861D-00193191BD9F}"/>
    <cellStyle name="Note 4 2 4 2 2 2 3 3" xfId="60496" xr:uid="{E86B27F2-DEF1-46A1-89BD-3A137AB33C54}"/>
    <cellStyle name="Note 4 2 4 2 2 2 4" xfId="28097" xr:uid="{13A2A60D-E6F8-4CE2-998D-E17EFCEC274D}"/>
    <cellStyle name="Note 4 2 4 2 2 2 5" xfId="47095" xr:uid="{39A712D2-CB3D-462A-8787-D1A07818026B}"/>
    <cellStyle name="Note 4 2 4 2 2 3" xfId="11891" xr:uid="{A2701406-E9C8-4934-97AB-114F6D1C4025}"/>
    <cellStyle name="Note 4 2 4 2 2 3 2" xfId="31686" xr:uid="{EFF0FDAA-1C72-47E6-BC9F-ABA7E6815D5E}"/>
    <cellStyle name="Note 4 2 4 2 2 3 3" xfId="50684" xr:uid="{BA89F814-2ED7-4165-A19D-1F9C35507554}"/>
    <cellStyle name="Note 4 2 4 2 2 4" xfId="18314" xr:uid="{F345D089-CA8B-4EBF-8905-288C56C76025}"/>
    <cellStyle name="Note 4 2 4 2 2 4 2" xfId="38109" xr:uid="{444F5FF8-3482-4A01-83DD-F81E38D84F58}"/>
    <cellStyle name="Note 4 2 4 2 2 4 3" xfId="57107" xr:uid="{C20ED33F-142B-4BB8-B1CB-ECB676A00406}"/>
    <cellStyle name="Note 4 2 4 2 2 5" xfId="24675" xr:uid="{50065997-23BB-40A4-8E33-17E755263A5C}"/>
    <cellStyle name="Note 4 2 4 2 2 6" xfId="43706" xr:uid="{6DBB0C22-2D66-4E30-B2E1-F2F858622F3D}"/>
    <cellStyle name="Note 4 2 4 2 3" xfId="6280" xr:uid="{7B47A99B-8A94-413B-9D2E-A77ECAE054E4}"/>
    <cellStyle name="Note 4 2 4 2 3 2" xfId="13278" xr:uid="{588F62E3-8FC0-495D-B27E-01143D0ABE38}"/>
    <cellStyle name="Note 4 2 4 2 3 2 2" xfId="33073" xr:uid="{EBFE04B5-5A61-4B87-9540-0AA28147FFBC}"/>
    <cellStyle name="Note 4 2 4 2 3 2 3" xfId="52071" xr:uid="{A349EFED-8ECD-4BB1-B716-F1D5741B98C9}"/>
    <cellStyle name="Note 4 2 4 2 3 3" xfId="19693" xr:uid="{0EFE18AE-8AEC-4327-A804-BEA404C14CB4}"/>
    <cellStyle name="Note 4 2 4 2 3 3 2" xfId="39488" xr:uid="{249FEEA4-A967-4C82-9606-AAE03CAA7F3D}"/>
    <cellStyle name="Note 4 2 4 2 3 3 3" xfId="58486" xr:uid="{B68F2C5A-F935-420A-B33A-E3239AB92D57}"/>
    <cellStyle name="Note 4 2 4 2 3 4" xfId="26081" xr:uid="{52B8D9D9-87A4-4991-8B51-6855E00D402F}"/>
    <cellStyle name="Note 4 2 4 2 3 5" xfId="45085" xr:uid="{D6CF98C3-46E4-4109-A9F4-84C44215E806}"/>
    <cellStyle name="Note 4 2 4 2 4" xfId="9888" xr:uid="{163692A3-D818-4A4A-82C0-910B7FED578C}"/>
    <cellStyle name="Note 4 2 4 2 4 2" xfId="29683" xr:uid="{171D1DF4-20ED-41B2-9E4A-E7C3B3F97D94}"/>
    <cellStyle name="Note 4 2 4 2 4 3" xfId="48681" xr:uid="{5F8A7477-2E6C-41E6-942C-07EEA56F6908}"/>
    <cellStyle name="Note 4 2 4 2 5" xfId="16302" xr:uid="{BD2394FE-6F64-4A90-B6C2-005193847D96}"/>
    <cellStyle name="Note 4 2 4 2 5 2" xfId="36097" xr:uid="{6DA8EB49-9EDF-4478-B270-7B5188FA37FF}"/>
    <cellStyle name="Note 4 2 4 2 5 3" xfId="55095" xr:uid="{489E20BB-EF51-4543-8E5D-8F0B50523CFC}"/>
    <cellStyle name="Note 4 2 4 2 6" xfId="22703" xr:uid="{3A302C3B-A4BF-4256-81AD-92CFF30251A7}"/>
    <cellStyle name="Note 4 2 4 3" xfId="4032" xr:uid="{7388A022-1FBA-4F1E-90A1-63764A61A2FE}"/>
    <cellStyle name="Note 4 2 4 3 2" xfId="7521" xr:uid="{D19B2748-716D-4B69-A3EE-85EF1FBAE6D0}"/>
    <cellStyle name="Note 4 2 4 3 2 2" xfId="14514" xr:uid="{4D06D6C9-7D13-4FB2-B527-880C860DF4F0}"/>
    <cellStyle name="Note 4 2 4 3 2 2 2" xfId="34309" xr:uid="{DCFBCFB0-BC83-4CC1-81A5-8184261998D5}"/>
    <cellStyle name="Note 4 2 4 3 2 2 3" xfId="53307" xr:uid="{32B184F2-E31E-46BA-822A-1486C31D2307}"/>
    <cellStyle name="Note 4 2 4 3 2 3" xfId="20928" xr:uid="{37DF5C7E-7065-472C-B786-4AA952948306}"/>
    <cellStyle name="Note 4 2 4 3 2 3 2" xfId="40723" xr:uid="{94ACD077-2080-4788-8E51-E4654D6B61C4}"/>
    <cellStyle name="Note 4 2 4 3 2 3 3" xfId="59721" xr:uid="{833D34DF-A5D6-4320-A38E-82C6089DA909}"/>
    <cellStyle name="Note 4 2 4 3 2 4" xfId="27320" xr:uid="{65374870-3D07-41C6-8083-B0279A6297FF}"/>
    <cellStyle name="Note 4 2 4 3 2 5" xfId="46320" xr:uid="{6260D915-0767-43C9-98F2-4FFAB6654B48}"/>
    <cellStyle name="Note 4 2 4 3 3" xfId="11116" xr:uid="{3A81B6E1-23C5-4812-B74A-E8F279E97437}"/>
    <cellStyle name="Note 4 2 4 3 3 2" xfId="30911" xr:uid="{5822264C-EB91-46B1-8313-5B39AD304872}"/>
    <cellStyle name="Note 4 2 4 3 3 3" xfId="49909" xr:uid="{43FFCF35-8D10-44C0-A079-A11BC3BF7DB0}"/>
    <cellStyle name="Note 4 2 4 3 4" xfId="17539" xr:uid="{B5ADD6BB-8088-416F-A985-A983C77AE89F}"/>
    <cellStyle name="Note 4 2 4 3 4 2" xfId="37334" xr:uid="{174BBEDC-5149-4249-9CBF-C8EA421E1118}"/>
    <cellStyle name="Note 4 2 4 3 4 3" xfId="56332" xr:uid="{15C29FD1-80F0-4607-BE1B-EE0676DF8FC2}"/>
    <cellStyle name="Note 4 2 4 3 5" xfId="23899" xr:uid="{9FB26AA8-A24F-4B7C-841D-F41BD0CE9CB2}"/>
    <cellStyle name="Note 4 2 4 3 6" xfId="42931" xr:uid="{D2A39AB4-A7DC-49B6-A1FC-D8D0C087E297}"/>
    <cellStyle name="Note 4 2 4 4" xfId="3024" xr:uid="{0DA379E9-843A-4589-9D8A-B4EEA130059E}"/>
    <cellStyle name="Note 4 2 4 4 2" xfId="6513" xr:uid="{CE3974C6-3FA4-436F-ACD8-45B1C198518B}"/>
    <cellStyle name="Note 4 2 4 4 2 2" xfId="13507" xr:uid="{69CF706F-A925-44D0-BD45-3B75DFEDEB6A}"/>
    <cellStyle name="Note 4 2 4 4 2 2 2" xfId="33302" xr:uid="{7D1A107A-5F28-41DA-95A2-FAF8C6BAC0B2}"/>
    <cellStyle name="Note 4 2 4 4 2 2 3" xfId="52300" xr:uid="{B4D98290-91FC-4940-87B6-D2A8EB6E52D9}"/>
    <cellStyle name="Note 4 2 4 4 2 3" xfId="19921" xr:uid="{8FBDF3DF-A495-427E-B764-90502459285E}"/>
    <cellStyle name="Note 4 2 4 4 2 3 2" xfId="39716" xr:uid="{F1072D1A-A4BE-4BA3-84CE-848918E02AA8}"/>
    <cellStyle name="Note 4 2 4 4 2 3 3" xfId="58714" xr:uid="{3769B967-6844-4F3D-9D50-36B3A81F07DC}"/>
    <cellStyle name="Note 4 2 4 4 2 4" xfId="26313" xr:uid="{B6C74C72-294D-4D39-9C87-9AC63230B930}"/>
    <cellStyle name="Note 4 2 4 4 2 5" xfId="45313" xr:uid="{144ACC27-3BA0-4F02-93FE-0263F9F5BC02}"/>
    <cellStyle name="Note 4 2 4 4 3" xfId="10109" xr:uid="{5FEB7410-2E04-49BF-B5B2-97081516E397}"/>
    <cellStyle name="Note 4 2 4 4 3 2" xfId="29904" xr:uid="{CC8FC446-83A6-4A92-82F8-720E3D5246EA}"/>
    <cellStyle name="Note 4 2 4 4 3 3" xfId="48902" xr:uid="{F66A945E-34CE-4B6D-A458-1C077022C338}"/>
    <cellStyle name="Note 4 2 4 4 4" xfId="16532" xr:uid="{F70B768C-9DB6-4A22-B5A8-59F71BB4E853}"/>
    <cellStyle name="Note 4 2 4 4 4 2" xfId="36327" xr:uid="{28C3BB47-0356-4AF7-8146-1135EE7A4A5B}"/>
    <cellStyle name="Note 4 2 4 4 4 3" xfId="55325" xr:uid="{089D2D6B-145D-4442-AB28-94390009B9CC}"/>
    <cellStyle name="Note 4 2 4 4 5" xfId="22892" xr:uid="{12081F36-14F1-494D-BF1E-D25E773BCCDF}"/>
    <cellStyle name="Note 4 2 4 4 6" xfId="41924" xr:uid="{476A7212-A3A4-4D68-9130-9D2F1EE804AC}"/>
    <cellStyle name="Note 4 2 4 5" xfId="5603" xr:uid="{86558566-3B6A-4BE1-AB72-EFD092325E12}"/>
    <cellStyle name="Note 4 2 4 5 2" xfId="12614" xr:uid="{4E63D272-CCF3-4DFC-9EF2-B83DA5E4271B}"/>
    <cellStyle name="Note 4 2 4 5 2 2" xfId="32409" xr:uid="{AAEA010E-1C5D-4EFF-BBB8-10C6490800BF}"/>
    <cellStyle name="Note 4 2 4 5 2 3" xfId="51407" xr:uid="{C724F696-1085-407F-874C-D0EA78A2617E}"/>
    <cellStyle name="Note 4 2 4 5 3" xfId="19032" xr:uid="{C021E884-8BBC-429B-B13A-C99BA88A3370}"/>
    <cellStyle name="Note 4 2 4 5 3 2" xfId="38827" xr:uid="{190BCA80-3104-4185-9DF9-F12089C4FB4B}"/>
    <cellStyle name="Note 4 2 4 5 3 3" xfId="57825" xr:uid="{74A90597-D185-49D4-9AB2-EA1582AAD5E3}"/>
    <cellStyle name="Note 4 2 4 5 4" xfId="25408" xr:uid="{7986D3AD-E1C4-4679-AE4F-73EEE65DA66A}"/>
    <cellStyle name="Note 4 2 4 5 5" xfId="44424" xr:uid="{536E671A-CC42-42F9-BE2E-674B05AC8203}"/>
    <cellStyle name="Note 4 2 4 6" xfId="9253" xr:uid="{EA9D0628-EACF-4222-9F0F-970D168540B2}"/>
    <cellStyle name="Note 4 2 4 6 2" xfId="29048" xr:uid="{80488011-DB8C-411C-9B65-817504A77C15}"/>
    <cellStyle name="Note 4 2 4 6 3" xfId="48046" xr:uid="{D90BC0B2-BC17-46D6-8B7A-255972DB454E}"/>
    <cellStyle name="Note 4 2 4 7" xfId="15629" xr:uid="{93432D1A-7682-4162-99A5-DD6CA88373DC}"/>
    <cellStyle name="Note 4 2 4 7 2" xfId="35424" xr:uid="{5432CF79-BBEA-49FE-A153-38A4A41816D1}"/>
    <cellStyle name="Note 4 2 4 7 3" xfId="54422" xr:uid="{4F5EFB58-C36F-47A9-A362-F12F15444E85}"/>
    <cellStyle name="Note 4 2 5" xfId="2083" xr:uid="{C30F9FEE-2292-4ED4-9600-B09AF69EAD2D}"/>
    <cellStyle name="Note 4 2 5 2" xfId="2850" xr:uid="{66D3C2EE-1C95-4E2F-9879-F7037B3EF37F}"/>
    <cellStyle name="Note 4 2 5 2 2" xfId="4870" xr:uid="{F49892E2-3D83-4F11-98FA-00DE1ECE1CFB}"/>
    <cellStyle name="Note 4 2 5 2 2 2" xfId="8359" xr:uid="{5ED319A5-AF16-4CE4-A16C-D7B2448D983B}"/>
    <cellStyle name="Note 4 2 5 2 2 2 2" xfId="15348" xr:uid="{8296BA31-A60D-4C2B-9B92-85AD109FF570}"/>
    <cellStyle name="Note 4 2 5 2 2 2 2 2" xfId="35143" xr:uid="{F4D3ACDF-8246-4BDF-9379-3CC6DB1DA38A}"/>
    <cellStyle name="Note 4 2 5 2 2 2 2 3" xfId="54141" xr:uid="{9B029A3C-DEE1-41CD-9C2C-A30F0E1256BA}"/>
    <cellStyle name="Note 4 2 5 2 2 2 3" xfId="21762" xr:uid="{673155C5-8B1E-490B-8ED7-41974B3BCC6D}"/>
    <cellStyle name="Note 4 2 5 2 2 2 3 2" xfId="41557" xr:uid="{499717FE-33C0-4F7D-B677-FDC36E6BFC93}"/>
    <cellStyle name="Note 4 2 5 2 2 2 3 3" xfId="60555" xr:uid="{8F703F85-DD16-4A50-84AC-1BEE2E66E066}"/>
    <cellStyle name="Note 4 2 5 2 2 2 4" xfId="28156" xr:uid="{5457960B-F3D3-4198-B6EA-983641EFFAEF}"/>
    <cellStyle name="Note 4 2 5 2 2 2 5" xfId="47154" xr:uid="{BD95DFED-B9F2-4660-96BA-9257A3F27B03}"/>
    <cellStyle name="Note 4 2 5 2 2 3" xfId="11950" xr:uid="{62FD56A5-E51C-4290-82CE-B677CCBBA625}"/>
    <cellStyle name="Note 4 2 5 2 2 3 2" xfId="31745" xr:uid="{C6055637-23FE-445D-A32C-FBFF5A57B3FE}"/>
    <cellStyle name="Note 4 2 5 2 2 3 3" xfId="50743" xr:uid="{5656372A-BD79-47DA-982F-575E8278490D}"/>
    <cellStyle name="Note 4 2 5 2 2 4" xfId="18373" xr:uid="{6E307C75-440A-495D-AC2C-269993710CC3}"/>
    <cellStyle name="Note 4 2 5 2 2 4 2" xfId="38168" xr:uid="{7729293A-E6EC-4C2C-B1B1-53E307B5D9C5}"/>
    <cellStyle name="Note 4 2 5 2 2 4 3" xfId="57166" xr:uid="{AD88A978-F772-47DD-A599-5ECB1457CBDA}"/>
    <cellStyle name="Note 4 2 5 2 2 5" xfId="24734" xr:uid="{B4FA8892-48D3-4779-A940-A75497A846ED}"/>
    <cellStyle name="Note 4 2 5 2 2 6" xfId="43765" xr:uid="{BA46B007-2E15-4AE8-8DC8-A3579D318A1D}"/>
    <cellStyle name="Note 4 2 5 2 3" xfId="6339" xr:uid="{D191D734-F7B5-48C0-A793-634F29B39A86}"/>
    <cellStyle name="Note 4 2 5 2 3 2" xfId="13336" xr:uid="{6F9B69FB-5360-4393-BA72-26D656142FC4}"/>
    <cellStyle name="Note 4 2 5 2 3 2 2" xfId="33131" xr:uid="{63A06DA5-CEB6-402A-ACFC-541AD201BE71}"/>
    <cellStyle name="Note 4 2 5 2 3 2 3" xfId="52129" xr:uid="{ACBFFDE6-773B-470B-84F1-CC9AED9F24E5}"/>
    <cellStyle name="Note 4 2 5 2 3 3" xfId="19750" xr:uid="{ABB61482-57B6-4579-9040-B376F1E8B3A0}"/>
    <cellStyle name="Note 4 2 5 2 3 3 2" xfId="39545" xr:uid="{D6B20702-09A3-4D51-BFDC-904D3D76055F}"/>
    <cellStyle name="Note 4 2 5 2 3 3 3" xfId="58543" xr:uid="{11F67841-122C-4188-AE38-687DF39E4664}"/>
    <cellStyle name="Note 4 2 5 2 3 4" xfId="26140" xr:uid="{704C517F-72AA-432B-8033-67B350E5C630}"/>
    <cellStyle name="Note 4 2 5 2 3 5" xfId="45142" xr:uid="{4F7E154A-0793-4D66-941E-E48C80FF8C27}"/>
    <cellStyle name="Note 4 2 5 2 4" xfId="9945" xr:uid="{FEDA0BC5-6207-41FC-AF81-B3C0262EE7B6}"/>
    <cellStyle name="Note 4 2 5 2 4 2" xfId="29740" xr:uid="{4F2F604C-4BDF-48D7-A598-9C616DDDFA95}"/>
    <cellStyle name="Note 4 2 5 2 4 3" xfId="48738" xr:uid="{9ABFA23D-2989-4942-9508-50DA9C49061C}"/>
    <cellStyle name="Note 4 2 5 2 5" xfId="16361" xr:uid="{EDF21BF5-F1E2-418D-8092-43E96AC4EEE2}"/>
    <cellStyle name="Note 4 2 5 2 5 2" xfId="36156" xr:uid="{3926BD6F-DEC8-4B26-8216-7FCEFAFC432C}"/>
    <cellStyle name="Note 4 2 5 2 5 3" xfId="55154" xr:uid="{DD7E6157-D27E-4CF6-AAC4-704CED133BF9}"/>
    <cellStyle name="Note 4 2 5 2 6" xfId="22745" xr:uid="{A62474EE-544D-460C-92D0-974700E7AF97}"/>
    <cellStyle name="Note 4 2 5 3" xfId="4091" xr:uid="{ECD525A6-224D-4BAE-BEB3-55FB03EB275E}"/>
    <cellStyle name="Note 4 2 5 3 2" xfId="7580" xr:uid="{A5038B1C-426F-4957-BA5D-4BD9843F6BD2}"/>
    <cellStyle name="Note 4 2 5 3 2 2" xfId="14573" xr:uid="{3F397339-77BA-44EA-ADAB-D31D43D003B1}"/>
    <cellStyle name="Note 4 2 5 3 2 2 2" xfId="34368" xr:uid="{931ABFFF-6ACB-427B-BBC6-FA3881C9B96C}"/>
    <cellStyle name="Note 4 2 5 3 2 2 3" xfId="53366" xr:uid="{CBF64FDF-280B-4A0A-8E86-BBA476FD2870}"/>
    <cellStyle name="Note 4 2 5 3 2 3" xfId="20987" xr:uid="{12415867-A07B-41F2-B4C8-1C572342B0FC}"/>
    <cellStyle name="Note 4 2 5 3 2 3 2" xfId="40782" xr:uid="{ADE5555E-166E-457E-9248-A62E87F2AB1F}"/>
    <cellStyle name="Note 4 2 5 3 2 3 3" xfId="59780" xr:uid="{C67AB7D1-34CC-4A11-B0F9-588C82D50695}"/>
    <cellStyle name="Note 4 2 5 3 2 4" xfId="27379" xr:uid="{02ED6F1D-96FA-4866-828E-A34132D1B9D6}"/>
    <cellStyle name="Note 4 2 5 3 2 5" xfId="46379" xr:uid="{7EB1A38C-3194-419E-80DC-951A2C89577A}"/>
    <cellStyle name="Note 4 2 5 3 3" xfId="11175" xr:uid="{9A43701A-F728-46CE-884E-8EA725DEDDAB}"/>
    <cellStyle name="Note 4 2 5 3 3 2" xfId="30970" xr:uid="{389FC44A-2563-4C8E-B221-633A98838BDD}"/>
    <cellStyle name="Note 4 2 5 3 3 3" xfId="49968" xr:uid="{CE5A928B-00B4-4D1F-B00F-591F4F9DCB2D}"/>
    <cellStyle name="Note 4 2 5 3 4" xfId="17598" xr:uid="{467F53D1-96D5-443C-91B5-3720451D2DE6}"/>
    <cellStyle name="Note 4 2 5 3 4 2" xfId="37393" xr:uid="{821C11E9-94ED-4013-BD2A-22F8B532080B}"/>
    <cellStyle name="Note 4 2 5 3 4 3" xfId="56391" xr:uid="{5E3D3509-FADA-41C0-9BAE-97465DF8CB70}"/>
    <cellStyle name="Note 4 2 5 3 5" xfId="23958" xr:uid="{6B5E3344-B444-40F3-934D-F311BD7F91F2}"/>
    <cellStyle name="Note 4 2 5 3 6" xfId="42990" xr:uid="{F51A1162-87DA-4561-8E9D-701DA28DADCF}"/>
    <cellStyle name="Note 4 2 5 4" xfId="3274" xr:uid="{CDE704C4-660F-45C3-A514-1795DCEE1AC9}"/>
    <cellStyle name="Note 4 2 5 4 2" xfId="6763" xr:uid="{3493E803-6886-4282-8D49-BB193CD9ECEC}"/>
    <cellStyle name="Note 4 2 5 4 2 2" xfId="13757" xr:uid="{5C4D81AE-9816-4AA1-A42F-BA8507A86CF6}"/>
    <cellStyle name="Note 4 2 5 4 2 2 2" xfId="33552" xr:uid="{22EC6A44-E408-4F15-8C48-A544C876A5F8}"/>
    <cellStyle name="Note 4 2 5 4 2 2 3" xfId="52550" xr:uid="{FD5258E2-1FD5-4194-AC80-64837819E781}"/>
    <cellStyle name="Note 4 2 5 4 2 3" xfId="20171" xr:uid="{B8BC23A0-8480-4E28-8982-8AA4FF765CE6}"/>
    <cellStyle name="Note 4 2 5 4 2 3 2" xfId="39966" xr:uid="{23476740-3228-4BE1-9401-EC8D1A487E9F}"/>
    <cellStyle name="Note 4 2 5 4 2 3 3" xfId="58964" xr:uid="{3227DC64-8183-4529-8992-FC184F0ADEC3}"/>
    <cellStyle name="Note 4 2 5 4 2 4" xfId="26563" xr:uid="{9CF23B53-158A-4DC1-8351-80ED69A9A06A}"/>
    <cellStyle name="Note 4 2 5 4 2 5" xfId="45563" xr:uid="{EECE92A3-2EB0-469C-AC3C-56309A380DBD}"/>
    <cellStyle name="Note 4 2 5 4 3" xfId="10359" xr:uid="{5F36CEEA-C539-4567-9E46-82BB835D199E}"/>
    <cellStyle name="Note 4 2 5 4 3 2" xfId="30154" xr:uid="{E381D551-875B-4651-9EE8-BCA19C91BD7A}"/>
    <cellStyle name="Note 4 2 5 4 3 3" xfId="49152" xr:uid="{B7411EB6-ABC3-4607-9FF8-D99CAC66C14C}"/>
    <cellStyle name="Note 4 2 5 4 4" xfId="16782" xr:uid="{7DEDDE7F-B536-442D-B534-CDEE339570C1}"/>
    <cellStyle name="Note 4 2 5 4 4 2" xfId="36577" xr:uid="{7BAD3DF4-523D-4DFA-BADC-69F15E1623A3}"/>
    <cellStyle name="Note 4 2 5 4 4 3" xfId="55575" xr:uid="{3B42F5F8-91DE-4D5C-AA9B-D263F8383766}"/>
    <cellStyle name="Note 4 2 5 4 5" xfId="23142" xr:uid="{BF6E52CC-A24B-438C-96B4-DFD9905B02DD}"/>
    <cellStyle name="Note 4 2 5 4 6" xfId="42174" xr:uid="{31ABE40A-3B19-46D5-B60F-3ABD55A38AA2}"/>
    <cellStyle name="Note 4 2 5 5" xfId="5662" xr:uid="{4AC84E43-0AD1-4B3A-93CA-3F06862BBA31}"/>
    <cellStyle name="Note 4 2 5 5 2" xfId="12672" xr:uid="{771A830B-76AE-426D-BA51-3F3C2CB5C7DF}"/>
    <cellStyle name="Note 4 2 5 5 2 2" xfId="32467" xr:uid="{2678EFBF-05E0-472C-99DA-2F73A1B1515D}"/>
    <cellStyle name="Note 4 2 5 5 2 3" xfId="51465" xr:uid="{5537FA00-FC75-4BAB-B1F4-86ED9B8B31D1}"/>
    <cellStyle name="Note 4 2 5 5 3" xfId="19089" xr:uid="{E5805A97-E1BA-42FC-8279-564446CE8AB7}"/>
    <cellStyle name="Note 4 2 5 5 3 2" xfId="38884" xr:uid="{84D4D0F6-463C-41BB-8C99-39D7027ED132}"/>
    <cellStyle name="Note 4 2 5 5 3 3" xfId="57882" xr:uid="{FEE5D2AB-A485-4B52-B0AB-9B9F59BCBCB5}"/>
    <cellStyle name="Note 4 2 5 5 4" xfId="25467" xr:uid="{DCEB690E-4A89-4792-985A-A80DA2EFAEE9}"/>
    <cellStyle name="Note 4 2 5 5 5" xfId="44481" xr:uid="{CE459804-DEB5-471C-833F-E7950A5D2F0E}"/>
    <cellStyle name="Note 4 2 5 6" xfId="9309" xr:uid="{5EE098F6-F0F7-4945-8599-19F884569D9D}"/>
    <cellStyle name="Note 4 2 5 6 2" xfId="29104" xr:uid="{1887E0D5-C546-4704-8427-77232F1C1031}"/>
    <cellStyle name="Note 4 2 5 6 3" xfId="48102" xr:uid="{1E79049F-45AB-409F-9A45-1BE56C6574E7}"/>
    <cellStyle name="Note 4 2 5 7" xfId="15688" xr:uid="{4D8C610F-179A-4F92-AF75-3930CE2C4824}"/>
    <cellStyle name="Note 4 2 5 7 2" xfId="35483" xr:uid="{6776F509-1379-4D38-9BAC-D6D446A36952}"/>
    <cellStyle name="Note 4 2 5 7 3" xfId="54481" xr:uid="{ED774FD6-67B4-4C15-8C8F-D9801051FAC7}"/>
    <cellStyle name="Note 4 2 6" xfId="1921" xr:uid="{0612C0C5-82F6-48F6-914F-CF5FD8A1AFC0}"/>
    <cellStyle name="Note 4 2 6 2" xfId="2691" xr:uid="{0FE53180-F653-437F-BCEB-7F0400E06E5B}"/>
    <cellStyle name="Note 4 2 6 2 2" xfId="4713" xr:uid="{2AB6B8DB-5F04-4C24-8008-272157DCB7B1}"/>
    <cellStyle name="Note 4 2 6 2 2 2" xfId="8202" xr:uid="{96739286-794C-45A3-9111-6E96A49805DA}"/>
    <cellStyle name="Note 4 2 6 2 2 2 2" xfId="15191" xr:uid="{51C41696-4B31-4928-BD4F-297285EACDD9}"/>
    <cellStyle name="Note 4 2 6 2 2 2 2 2" xfId="34986" xr:uid="{A62CD1A6-9110-4986-847A-9EBADA412F75}"/>
    <cellStyle name="Note 4 2 6 2 2 2 2 3" xfId="53984" xr:uid="{2DB09B34-CD54-48AF-8990-BB8343C52E13}"/>
    <cellStyle name="Note 4 2 6 2 2 2 3" xfId="21605" xr:uid="{1BD403FF-57DB-42F2-8289-55DA8AD25440}"/>
    <cellStyle name="Note 4 2 6 2 2 2 3 2" xfId="41400" xr:uid="{D17E41A9-6DC3-4172-8176-5783AEE8DFD2}"/>
    <cellStyle name="Note 4 2 6 2 2 2 3 3" xfId="60398" xr:uid="{D6496B9C-0568-46D8-8FEC-0D27661411F8}"/>
    <cellStyle name="Note 4 2 6 2 2 2 4" xfId="27999" xr:uid="{26B63447-B878-4798-9EAE-CE61031CD01D}"/>
    <cellStyle name="Note 4 2 6 2 2 2 5" xfId="46997" xr:uid="{F919C878-300B-4BC4-AEE0-F9BF8FEE3A31}"/>
    <cellStyle name="Note 4 2 6 2 2 3" xfId="11793" xr:uid="{2071B9EE-8E08-4A28-BE8D-48047FDCAEB7}"/>
    <cellStyle name="Note 4 2 6 2 2 3 2" xfId="31588" xr:uid="{BFCCEAF2-31F9-47C4-90EA-8C13CE352C5D}"/>
    <cellStyle name="Note 4 2 6 2 2 3 3" xfId="50586" xr:uid="{4C48036B-9EE6-45D9-8958-CD1D435B238D}"/>
    <cellStyle name="Note 4 2 6 2 2 4" xfId="18216" xr:uid="{C81C5BBD-0C9B-497F-813B-6645F71B2C39}"/>
    <cellStyle name="Note 4 2 6 2 2 4 2" xfId="38011" xr:uid="{82E2A5A4-C4A8-4BBD-830D-D0962A5D1387}"/>
    <cellStyle name="Note 4 2 6 2 2 4 3" xfId="57009" xr:uid="{58C468BA-AA93-45BA-9FDC-377948EE0AA0}"/>
    <cellStyle name="Note 4 2 6 2 2 5" xfId="24577" xr:uid="{4F6C90F6-8748-40EC-8ACE-DE0ECB9F467D}"/>
    <cellStyle name="Note 4 2 6 2 2 6" xfId="43608" xr:uid="{FBF5E7B8-AE1C-4306-97EF-F2053416C3C2}"/>
    <cellStyle name="Note 4 2 6 2 3" xfId="6183" xr:uid="{30BAD9FB-5BC0-4CF3-BF2B-08F5B4DC4201}"/>
    <cellStyle name="Note 4 2 6 2 3 2" xfId="13181" xr:uid="{7B7194A2-8848-410C-920B-46B1EA9C4EC5}"/>
    <cellStyle name="Note 4 2 6 2 3 2 2" xfId="32976" xr:uid="{848195CE-A8FD-4BF5-BA38-3B643CB249DE}"/>
    <cellStyle name="Note 4 2 6 2 3 2 3" xfId="51974" xr:uid="{845B83C9-DCD6-40D2-9ED1-E87086D8F14F}"/>
    <cellStyle name="Note 4 2 6 2 3 3" xfId="19596" xr:uid="{08D5533D-FCA3-4C5C-A1D7-1D19D83110C3}"/>
    <cellStyle name="Note 4 2 6 2 3 3 2" xfId="39391" xr:uid="{5008225C-AFD3-4F74-B764-87738499AD3A}"/>
    <cellStyle name="Note 4 2 6 2 3 3 3" xfId="58389" xr:uid="{E6BE2DC5-4A7C-4B82-907D-30BA3264FDB0}"/>
    <cellStyle name="Note 4 2 6 2 3 4" xfId="25984" xr:uid="{E29353F4-15B9-4BE0-9A68-711A65664432}"/>
    <cellStyle name="Note 4 2 6 2 3 5" xfId="44988" xr:uid="{D8FA0E4A-84B5-4137-9F5B-975F60606CE2}"/>
    <cellStyle name="Note 4 2 6 2 4" xfId="9794" xr:uid="{4884AE4F-FF81-4A0B-B064-87D04FB6ED4C}"/>
    <cellStyle name="Note 4 2 6 2 4 2" xfId="29589" xr:uid="{E4B62513-3944-4E37-805F-E6CCE0008BBF}"/>
    <cellStyle name="Note 4 2 6 2 4 3" xfId="48587" xr:uid="{DD929FD6-7A28-4240-83BF-8054495AD910}"/>
    <cellStyle name="Note 4 2 6 2 5" xfId="16204" xr:uid="{A70412F3-334B-4766-A9C5-8775821B9455}"/>
    <cellStyle name="Note 4 2 6 2 5 2" xfId="35999" xr:uid="{B93BB76E-7419-433F-A259-60DD4CA68659}"/>
    <cellStyle name="Note 4 2 6 2 5 3" xfId="54997" xr:uid="{23D35379-E924-46E3-BB3D-16B2B685ECA5}"/>
    <cellStyle name="Note 4 2 6 2 6" xfId="22642" xr:uid="{7D0BB2BD-C95E-4A83-9F5C-49A135D756CA}"/>
    <cellStyle name="Note 4 2 6 3" xfId="3932" xr:uid="{B8065998-DEBE-4092-94EE-67880DAFB3A4}"/>
    <cellStyle name="Note 4 2 6 3 2" xfId="7421" xr:uid="{4E120F68-E321-4B8F-8383-7BCFF6E0F4E3}"/>
    <cellStyle name="Note 4 2 6 3 2 2" xfId="14414" xr:uid="{1015907A-AB0B-4216-8AAA-17F3FEAEF3DC}"/>
    <cellStyle name="Note 4 2 6 3 2 2 2" xfId="34209" xr:uid="{1C5066E0-D13F-4C45-914C-5CF516B4CC0E}"/>
    <cellStyle name="Note 4 2 6 3 2 2 3" xfId="53207" xr:uid="{16DC5F3E-1872-4F68-B3EA-EB8D47D8D821}"/>
    <cellStyle name="Note 4 2 6 3 2 3" xfId="20828" xr:uid="{6704A67C-EE4C-43AF-9C90-742CCD2C4C68}"/>
    <cellStyle name="Note 4 2 6 3 2 3 2" xfId="40623" xr:uid="{9FE6A5BB-07E7-4228-A298-F0ABEB69D68F}"/>
    <cellStyle name="Note 4 2 6 3 2 3 3" xfId="59621" xr:uid="{535A9D25-0F15-4484-BC0C-CAEE10AB5C55}"/>
    <cellStyle name="Note 4 2 6 3 2 4" xfId="27220" xr:uid="{ACEAC064-C914-4380-8ED7-3BD973FE4CA0}"/>
    <cellStyle name="Note 4 2 6 3 2 5" xfId="46220" xr:uid="{F7A36988-FF01-4274-A7C7-A128BDD7DF66}"/>
    <cellStyle name="Note 4 2 6 3 3" xfId="11016" xr:uid="{3DB6B8E5-C006-49EC-AC9A-7982B19B4C84}"/>
    <cellStyle name="Note 4 2 6 3 3 2" xfId="30811" xr:uid="{E13DE135-D8BD-4EE6-BBAF-E372CCE97A30}"/>
    <cellStyle name="Note 4 2 6 3 3 3" xfId="49809" xr:uid="{0D21AA8E-52EB-4ABA-941D-F2ADE31AC05D}"/>
    <cellStyle name="Note 4 2 6 3 4" xfId="17439" xr:uid="{74FDD775-77C2-4F2C-B15B-78D9182A49E4}"/>
    <cellStyle name="Note 4 2 6 3 4 2" xfId="37234" xr:uid="{922B8E37-57BC-467E-A000-F49450D55FD1}"/>
    <cellStyle name="Note 4 2 6 3 4 3" xfId="56232" xr:uid="{20AA70D8-BE22-42FD-BEA5-9C14BD600746}"/>
    <cellStyle name="Note 4 2 6 3 5" xfId="23799" xr:uid="{ACE1A742-C055-4348-8055-6326130C02C9}"/>
    <cellStyle name="Note 4 2 6 3 6" xfId="42831" xr:uid="{C0A65919-072F-4D71-AEE6-CF49B03A3EB9}"/>
    <cellStyle name="Note 4 2 6 4" xfId="3314" xr:uid="{9987332E-43E5-4ADE-815E-75513147F913}"/>
    <cellStyle name="Note 4 2 6 4 2" xfId="6803" xr:uid="{ACFB253B-6C27-49CB-BC71-8F6BF2531B61}"/>
    <cellStyle name="Note 4 2 6 4 2 2" xfId="13797" xr:uid="{97874E2B-5BB5-4C86-9D91-AA51C9507FE3}"/>
    <cellStyle name="Note 4 2 6 4 2 2 2" xfId="33592" xr:uid="{4D964A1C-165F-4E59-B785-C16DAB1DBFCA}"/>
    <cellStyle name="Note 4 2 6 4 2 2 3" xfId="52590" xr:uid="{B908215C-7278-4AB6-9D64-6125850DB9CC}"/>
    <cellStyle name="Note 4 2 6 4 2 3" xfId="20211" xr:uid="{CE2FF242-C6A6-4A63-A754-0EFE1F5E90E3}"/>
    <cellStyle name="Note 4 2 6 4 2 3 2" xfId="40006" xr:uid="{0D35FE90-4F5C-44E0-82DF-6E839B5D8DD7}"/>
    <cellStyle name="Note 4 2 6 4 2 3 3" xfId="59004" xr:uid="{59E19538-A4FE-4EE0-B300-E487A831CADF}"/>
    <cellStyle name="Note 4 2 6 4 2 4" xfId="26603" xr:uid="{CCB0F452-23D3-49D4-82BC-7399A4276468}"/>
    <cellStyle name="Note 4 2 6 4 2 5" xfId="45603" xr:uid="{7911AAF5-991D-4D3B-8925-F5EC69419800}"/>
    <cellStyle name="Note 4 2 6 4 3" xfId="10399" xr:uid="{4E1C6CB6-52EB-47D6-A4BE-EF9CF22A2E83}"/>
    <cellStyle name="Note 4 2 6 4 3 2" xfId="30194" xr:uid="{CF0F7BA9-761D-4BFA-9AD4-40BF7A2ACAFB}"/>
    <cellStyle name="Note 4 2 6 4 3 3" xfId="49192" xr:uid="{6D574FB0-EAA8-4AE1-BD8E-CA9E37CE5DF4}"/>
    <cellStyle name="Note 4 2 6 4 4" xfId="16822" xr:uid="{32D61325-9E17-410F-9955-0ADBACC2F5F9}"/>
    <cellStyle name="Note 4 2 6 4 4 2" xfId="36617" xr:uid="{89FBEB2E-5ACB-4ECE-B690-94553F59390A}"/>
    <cellStyle name="Note 4 2 6 4 4 3" xfId="55615" xr:uid="{2B749716-8B2A-4032-A888-7F0459CD80B1}"/>
    <cellStyle name="Note 4 2 6 4 5" xfId="23182" xr:uid="{7865AD05-845B-4684-9F2F-4F9DB55194AF}"/>
    <cellStyle name="Note 4 2 6 4 6" xfId="42214" xr:uid="{058DF19A-E796-4D25-BBCC-FF45F224845C}"/>
    <cellStyle name="Note 4 2 6 5" xfId="5506" xr:uid="{32A9B037-591E-4438-8201-C7850B8E6800}"/>
    <cellStyle name="Note 4 2 6 5 2" xfId="12517" xr:uid="{2D6AF3FF-998A-4B02-B24D-689ADDF27813}"/>
    <cellStyle name="Note 4 2 6 5 2 2" xfId="32312" xr:uid="{6CC54F9D-6A92-48C6-8AA2-F7BF3CA78AF6}"/>
    <cellStyle name="Note 4 2 6 5 2 3" xfId="51310" xr:uid="{3E47615B-2488-40EF-9120-EDDB54C62A92}"/>
    <cellStyle name="Note 4 2 6 5 3" xfId="18935" xr:uid="{2D65EBC1-8AA2-493E-9B87-07571F029316}"/>
    <cellStyle name="Note 4 2 6 5 3 2" xfId="38730" xr:uid="{94E389E2-08AA-4A61-A121-9D1C704030E3}"/>
    <cellStyle name="Note 4 2 6 5 3 3" xfId="57728" xr:uid="{96E2AE90-5558-453F-A1B4-83C26393D842}"/>
    <cellStyle name="Note 4 2 6 5 4" xfId="25311" xr:uid="{B1D180FE-D552-4DB1-AF93-1C5019E5D284}"/>
    <cellStyle name="Note 4 2 6 5 5" xfId="44327" xr:uid="{42F7627E-AB1F-4C61-8B87-0E66C9ACAE8E}"/>
    <cellStyle name="Note 4 2 6 6" xfId="9159" xr:uid="{5AC9E391-809E-4B88-96EB-27E79F811EDE}"/>
    <cellStyle name="Note 4 2 6 6 2" xfId="28954" xr:uid="{FE91ECB5-57E1-46A2-B771-7FE69F58D85C}"/>
    <cellStyle name="Note 4 2 6 6 3" xfId="47952" xr:uid="{D183CCA6-5ADC-410F-BEF5-4A1213B8A984}"/>
    <cellStyle name="Note 4 2 6 7" xfId="15531" xr:uid="{71997493-66F5-4D42-93D4-39AE0BCF766E}"/>
    <cellStyle name="Note 4 2 6 7 2" xfId="35326" xr:uid="{5492B1C3-EEE5-4857-942E-A15BA7D88C83}"/>
    <cellStyle name="Note 4 2 6 7 3" xfId="54324" xr:uid="{33A1ED3D-99B0-4560-896E-1F3844A0374D}"/>
    <cellStyle name="Note 4 2 7" xfId="2310" xr:uid="{469D4E5F-E30F-4EEA-B09D-5047C93E1BD2}"/>
    <cellStyle name="Note 4 2 7 2" xfId="4348" xr:uid="{2EA4880C-48A1-41F2-A2A9-8F87531F7899}"/>
    <cellStyle name="Note 4 2 7 2 2" xfId="7837" xr:uid="{82728379-EA5D-4569-B624-778C2134B317}"/>
    <cellStyle name="Note 4 2 7 2 2 2" xfId="14826" xr:uid="{D27D119D-3F85-4783-8F2C-93B6F6613378}"/>
    <cellStyle name="Note 4 2 7 2 2 2 2" xfId="34621" xr:uid="{0FDB0F83-FF85-4189-AA60-B5655D493AD9}"/>
    <cellStyle name="Note 4 2 7 2 2 2 3" xfId="53619" xr:uid="{285DF03B-8DE2-4519-A51A-02BA295BBF15}"/>
    <cellStyle name="Note 4 2 7 2 2 3" xfId="21240" xr:uid="{8DE26157-6CCF-416B-9121-172EDC40B261}"/>
    <cellStyle name="Note 4 2 7 2 2 3 2" xfId="41035" xr:uid="{DE2B8198-631E-4E23-81CD-700FA70B2EC2}"/>
    <cellStyle name="Note 4 2 7 2 2 3 3" xfId="60033" xr:uid="{90E52DF8-30C2-45ED-81AE-BA40619054A7}"/>
    <cellStyle name="Note 4 2 7 2 2 4" xfId="27634" xr:uid="{C5C1BE7E-C940-4DE1-A47D-CA7FA4AC71CA}"/>
    <cellStyle name="Note 4 2 7 2 2 5" xfId="46632" xr:uid="{C320A150-0504-4159-8664-0F929BD37240}"/>
    <cellStyle name="Note 4 2 7 2 3" xfId="11428" xr:uid="{22F0B727-EE5B-45E4-81DF-AEB2285D053C}"/>
    <cellStyle name="Note 4 2 7 2 3 2" xfId="31223" xr:uid="{DA109334-3A5F-4007-A76F-5CC0C332FC36}"/>
    <cellStyle name="Note 4 2 7 2 3 3" xfId="50221" xr:uid="{E0C18256-E613-4378-B334-34F40D9B1A23}"/>
    <cellStyle name="Note 4 2 7 2 4" xfId="17851" xr:uid="{A05924CA-1F35-45DD-B5FD-23DA44EDCFB0}"/>
    <cellStyle name="Note 4 2 7 2 4 2" xfId="37646" xr:uid="{BF88BFF6-18A6-4BAB-B4D8-1F0ECAA05198}"/>
    <cellStyle name="Note 4 2 7 2 4 3" xfId="56644" xr:uid="{448D2A28-06F6-4281-B8A5-35DA65B05EC4}"/>
    <cellStyle name="Note 4 2 7 2 5" xfId="24212" xr:uid="{8C94B87B-F003-4277-8B45-56958F3078EB}"/>
    <cellStyle name="Note 4 2 7 2 6" xfId="43243" xr:uid="{7F8819C5-054E-4C6D-92B4-1A06BADA8706}"/>
    <cellStyle name="Note 4 2 7 3" xfId="5811" xr:uid="{E20DF213-AAA8-4332-995C-1976456D4BEB}"/>
    <cellStyle name="Note 4 2 7 3 2" xfId="12816" xr:uid="{84C446EB-EB9E-4DEE-9286-7049688A7B4D}"/>
    <cellStyle name="Note 4 2 7 3 2 2" xfId="32611" xr:uid="{E2A89948-3BFC-4C4C-99B9-07EF23C818CC}"/>
    <cellStyle name="Note 4 2 7 3 2 3" xfId="51609" xr:uid="{56D3C085-9CE4-4160-9514-4028F7265108}"/>
    <cellStyle name="Note 4 2 7 3 3" xfId="19232" xr:uid="{34774740-0C6D-4B6F-95C8-2B1B4FE3D331}"/>
    <cellStyle name="Note 4 2 7 3 3 2" xfId="39027" xr:uid="{89E8602E-7A40-46EE-B3EC-488BA6EB021D}"/>
    <cellStyle name="Note 4 2 7 3 3 3" xfId="58025" xr:uid="{34247192-A324-4F24-8784-0F1907860875}"/>
    <cellStyle name="Note 4 2 7 3 4" xfId="25612" xr:uid="{AFA90E2F-F0DE-495C-9DC9-857C8C1DD306}"/>
    <cellStyle name="Note 4 2 7 3 5" xfId="44624" xr:uid="{6F9935BE-E432-419A-AD04-E84FDABFE7B2}"/>
    <cellStyle name="Note 4 2 7 4" xfId="9453" xr:uid="{04516533-2DEB-4B62-AEE2-EE04C1A4311E}"/>
    <cellStyle name="Note 4 2 7 4 2" xfId="29248" xr:uid="{1E405699-75E2-41A1-86C3-4CD410A3BE62}"/>
    <cellStyle name="Note 4 2 7 4 3" xfId="48246" xr:uid="{8E384E60-E42F-4411-9CBD-18A3E22D3E6A}"/>
    <cellStyle name="Note 4 2 7 5" xfId="15831" xr:uid="{51019AD2-733F-480C-BE25-9BFE824B48E7}"/>
    <cellStyle name="Note 4 2 7 5 2" xfId="35626" xr:uid="{8F66C19C-5EFA-4641-98E5-8F1D864F4F4A}"/>
    <cellStyle name="Note 4 2 7 5 3" xfId="54624" xr:uid="{3021BF88-0EC0-4F0A-A857-A46B1EA03981}"/>
    <cellStyle name="Note 4 2 7 6" xfId="22360" xr:uid="{FFDC8927-CE12-4762-90CD-15C5BF8FA7A4}"/>
    <cellStyle name="Note 4 2 8" xfId="3211" xr:uid="{70B767B4-32AF-491E-82F1-D1A3978D27FD}"/>
    <cellStyle name="Note 4 2 8 2" xfId="6700" xr:uid="{2CE6AD56-19FC-4998-8343-044888C4D6F4}"/>
    <cellStyle name="Note 4 2 8 2 2" xfId="13694" xr:uid="{0E732E15-5C45-44C4-8D51-29FEC5EA4C29}"/>
    <cellStyle name="Note 4 2 8 2 2 2" xfId="33489" xr:uid="{83B013FB-20BB-496A-BA01-EFB98AB1D24F}"/>
    <cellStyle name="Note 4 2 8 2 2 3" xfId="52487" xr:uid="{38E8F544-6674-4119-8BA3-2A52C63A0DCB}"/>
    <cellStyle name="Note 4 2 8 2 3" xfId="20108" xr:uid="{55320128-D8B1-48CA-B824-AEC5AE7C8A91}"/>
    <cellStyle name="Note 4 2 8 2 3 2" xfId="39903" xr:uid="{7A45E33B-426A-4BE2-BB8E-F7C8B3873A6B}"/>
    <cellStyle name="Note 4 2 8 2 3 3" xfId="58901" xr:uid="{0E587D93-CB63-49D8-A614-17C8D335119F}"/>
    <cellStyle name="Note 4 2 8 2 4" xfId="26500" xr:uid="{7A9AB57E-7792-4082-BEC1-F049D7E2AEF0}"/>
    <cellStyle name="Note 4 2 8 2 5" xfId="45500" xr:uid="{339EEA44-1246-43A8-B3CB-E74DB59E9F2A}"/>
    <cellStyle name="Note 4 2 8 3" xfId="10296" xr:uid="{6A99C725-ECD3-4FC0-BF1A-71392CC9C782}"/>
    <cellStyle name="Note 4 2 8 3 2" xfId="30091" xr:uid="{20A5EC22-A20C-470A-A972-F16B77E21C3D}"/>
    <cellStyle name="Note 4 2 8 3 3" xfId="49089" xr:uid="{4F826B0D-0A67-45F6-941A-72DA10939CD4}"/>
    <cellStyle name="Note 4 2 8 4" xfId="16719" xr:uid="{4CE68827-65D9-4DB2-BF1A-0CD7357FD6EB}"/>
    <cellStyle name="Note 4 2 8 4 2" xfId="36514" xr:uid="{2E85C104-5794-4025-9363-C4A74ED58D39}"/>
    <cellStyle name="Note 4 2 8 4 3" xfId="55512" xr:uid="{A45E6E4B-B691-4E71-AEAF-23A0E148E72F}"/>
    <cellStyle name="Note 4 2 8 5" xfId="23079" xr:uid="{252F02B5-6703-475F-B868-151CE5268BA9}"/>
    <cellStyle name="Note 4 2 8 6" xfId="42111" xr:uid="{6893C4BF-B1CF-4E72-8620-C8B5A2EEEA1C}"/>
    <cellStyle name="Note 4 2 9" xfId="4206" xr:uid="{29790EDE-A108-4946-93E3-DABAF22A2711}"/>
    <cellStyle name="Note 4 2 9 2" xfId="7695" xr:uid="{4E4012E4-C964-4635-9FEC-5DED345F28B3}"/>
    <cellStyle name="Note 4 2 9 2 2" xfId="14687" xr:uid="{C884E7C0-1889-4D2A-B734-878746481196}"/>
    <cellStyle name="Note 4 2 9 2 2 2" xfId="34482" xr:uid="{00F127F8-FE69-495A-B123-A25196E11B54}"/>
    <cellStyle name="Note 4 2 9 2 2 3" xfId="53480" xr:uid="{524EBFC0-014C-4897-AA4C-7EE3CA5F4B14}"/>
    <cellStyle name="Note 4 2 9 2 3" xfId="21101" xr:uid="{1764B1BE-7AA7-4B3A-94E8-834683FA66C6}"/>
    <cellStyle name="Note 4 2 9 2 3 2" xfId="40896" xr:uid="{D62F8E78-C24D-476F-880B-092019BC3507}"/>
    <cellStyle name="Note 4 2 9 2 3 3" xfId="59894" xr:uid="{4815CECD-E7BA-4D91-A4CF-9EE48642638D}"/>
    <cellStyle name="Note 4 2 9 2 4" xfId="27494" xr:uid="{F290D6F5-73FE-4876-A1FE-A76444219B94}"/>
    <cellStyle name="Note 4 2 9 2 5" xfId="46493" xr:uid="{C8A14FDB-4938-4ADA-93E4-170A2721DC7B}"/>
    <cellStyle name="Note 4 2 9 3" xfId="11289" xr:uid="{1D0DED02-0831-49B5-8C46-71369355FEFC}"/>
    <cellStyle name="Note 4 2 9 3 2" xfId="31084" xr:uid="{76C4A6EE-C1C2-4768-8FEA-1C94EC387C03}"/>
    <cellStyle name="Note 4 2 9 3 3" xfId="50082" xr:uid="{35E1C6A3-E4F5-4F0E-A8D7-35BF9C5F1A14}"/>
    <cellStyle name="Note 4 2 9 4" xfId="17712" xr:uid="{0CD9DE4F-6239-43B4-91BE-5175EC41D109}"/>
    <cellStyle name="Note 4 2 9 4 2" xfId="37507" xr:uid="{049DF4BC-00EA-4193-853B-F91295076930}"/>
    <cellStyle name="Note 4 2 9 4 3" xfId="56505" xr:uid="{E36DBBA1-68B7-44F4-8458-F1CE7C4ED656}"/>
    <cellStyle name="Note 4 2 9 5" xfId="24072" xr:uid="{6B6C7FC0-71B6-470C-A902-9389BAD02A43}"/>
    <cellStyle name="Note 4 2 9 6" xfId="43104" xr:uid="{EF51FBF5-331F-499B-BE2E-B199A0C28848}"/>
    <cellStyle name="Note 4 3" xfId="780" xr:uid="{135B40FD-6CD3-4CF5-9EB1-D08C0BF8B3F3}"/>
    <cellStyle name="Note 4 3 10" xfId="5084" xr:uid="{43E1959B-2B49-42AF-8141-6C67F373879B}"/>
    <cellStyle name="Note 4 3 10 2" xfId="12131" xr:uid="{B90C050A-FBEC-4E75-83D9-1603164AABB6}"/>
    <cellStyle name="Note 4 3 10 2 2" xfId="31926" xr:uid="{2E919343-51D8-4CE8-A9FA-B3FE756CD8B6}"/>
    <cellStyle name="Note 4 3 10 2 3" xfId="50924" xr:uid="{C21CBE64-ECC1-4197-BC85-90B89318C928}"/>
    <cellStyle name="Note 4 3 10 3" xfId="18552" xr:uid="{C5595645-BA21-43F8-A3BB-A8E35FCFC0D1}"/>
    <cellStyle name="Note 4 3 10 3 2" xfId="38347" xr:uid="{4A1E711D-56BB-4737-A1AD-7E3C40A6E16B}"/>
    <cellStyle name="Note 4 3 10 3 3" xfId="57345" xr:uid="{AB0E768D-ABDF-489D-A5CD-D2FBF1479785}"/>
    <cellStyle name="Note 4 3 10 4" xfId="24915" xr:uid="{BB04F84E-51FC-4288-8458-0F63EE5D51BB}"/>
    <cellStyle name="Note 4 3 10 5" xfId="43944" xr:uid="{002C3295-7E72-414D-9724-3234CE3AB167}"/>
    <cellStyle name="Note 4 3 11" xfId="8656" xr:uid="{D8AC6904-C31A-48B7-A2E6-37E94BCD91D5}"/>
    <cellStyle name="Note 4 3 11 2" xfId="28453" xr:uid="{B1EE89C0-069E-47DA-9A23-C7694E4E865A}"/>
    <cellStyle name="Note 4 3 11 3" xfId="47451" xr:uid="{5FBA2C80-ED73-4D24-B09E-608B72A2F3DC}"/>
    <cellStyle name="Note 4 3 12" xfId="8878" xr:uid="{B209BA91-319D-4AA1-BEBD-CAB98CCFE871}"/>
    <cellStyle name="Note 4 3 12 2" xfId="28673" xr:uid="{0EC8BA60-D950-40C9-82EE-132180C68417}"/>
    <cellStyle name="Note 4 3 12 3" xfId="47671" xr:uid="{16E84E45-F6FC-4C81-9821-DBA40E6E5C67}"/>
    <cellStyle name="Note 4 3 2" xfId="1647" xr:uid="{8F05376C-7E1D-4E39-9AC9-B5AE17A7A543}"/>
    <cellStyle name="Note 4 3 2 2" xfId="2420" xr:uid="{C6A431FC-B859-4A24-B567-5A5017913392}"/>
    <cellStyle name="Note 4 3 2 2 2" xfId="4445" xr:uid="{D2B88367-CA45-4045-8CCC-FD01B2A39D82}"/>
    <cellStyle name="Note 4 3 2 2 2 2" xfId="7934" xr:uid="{E0164FF4-E762-44EF-A74B-2D90E2B04BBA}"/>
    <cellStyle name="Note 4 3 2 2 2 2 2" xfId="14923" xr:uid="{5EABB1F2-7DAE-4355-B9DB-07337649097A}"/>
    <cellStyle name="Note 4 3 2 2 2 2 2 2" xfId="34718" xr:uid="{39193065-6D77-41BE-9FE0-F470EF0F8F24}"/>
    <cellStyle name="Note 4 3 2 2 2 2 2 3" xfId="53716" xr:uid="{7BFA8837-7515-4AD5-8381-E49AEACADA48}"/>
    <cellStyle name="Note 4 3 2 2 2 2 3" xfId="21337" xr:uid="{F492FD5A-5533-45EF-B4F9-A6B100CB1E4E}"/>
    <cellStyle name="Note 4 3 2 2 2 2 3 2" xfId="41132" xr:uid="{CE3136BD-44E3-4545-A841-7CD72BE1660D}"/>
    <cellStyle name="Note 4 3 2 2 2 2 3 3" xfId="60130" xr:uid="{26D05BD5-952A-4D9B-AE6A-9D313A0EBE5B}"/>
    <cellStyle name="Note 4 3 2 2 2 2 4" xfId="27731" xr:uid="{385D3728-7552-47B3-8473-367732AFD67B}"/>
    <cellStyle name="Note 4 3 2 2 2 2 5" xfId="46729" xr:uid="{60FAB18E-668B-4C34-99C5-2D5E0FA934E5}"/>
    <cellStyle name="Note 4 3 2 2 2 3" xfId="11525" xr:uid="{EDD34B6F-F0B8-452B-AECD-8261C2CABC2E}"/>
    <cellStyle name="Note 4 3 2 2 2 3 2" xfId="31320" xr:uid="{D38D6F33-C3C2-4F58-A9EB-715C96EA5CC3}"/>
    <cellStyle name="Note 4 3 2 2 2 3 3" xfId="50318" xr:uid="{27400A12-D763-47DA-AC26-E1ED8E210907}"/>
    <cellStyle name="Note 4 3 2 2 2 4" xfId="17948" xr:uid="{6E01E8FE-0207-4E56-9AF8-C7763E7E90F9}"/>
    <cellStyle name="Note 4 3 2 2 2 4 2" xfId="37743" xr:uid="{E3946761-3853-4E0B-A420-27B0062BCE4E}"/>
    <cellStyle name="Note 4 3 2 2 2 4 3" xfId="56741" xr:uid="{74B8E191-9DB2-46F4-B653-46500D63DED8}"/>
    <cellStyle name="Note 4 3 2 2 2 5" xfId="24309" xr:uid="{FAB61FE2-836A-4501-8EA8-FD05CE4AC15F}"/>
    <cellStyle name="Note 4 3 2 2 2 6" xfId="43340" xr:uid="{74A36A20-6141-4F44-87DB-93F47FC2D91A}"/>
    <cellStyle name="Note 4 3 2 2 3" xfId="5914" xr:uid="{E235669B-256E-4B11-88DF-82519EEB3FAE}"/>
    <cellStyle name="Note 4 3 2 2 3 2" xfId="12914" xr:uid="{D99D64B3-0035-4912-9F3D-F34AF418B78F}"/>
    <cellStyle name="Note 4 3 2 2 3 2 2" xfId="32709" xr:uid="{B6F80979-9C0E-44C9-AC95-207B111451B2}"/>
    <cellStyle name="Note 4 3 2 2 3 2 3" xfId="51707" xr:uid="{08E45319-659A-4AEA-B4F3-2C93E8C0277D}"/>
    <cellStyle name="Note 4 3 2 2 3 3" xfId="19329" xr:uid="{6B2F0883-1297-43EC-9391-A2750C2EB96D}"/>
    <cellStyle name="Note 4 3 2 2 3 3 2" xfId="39124" xr:uid="{9B022774-1598-47F0-9E40-E8FEA977DB72}"/>
    <cellStyle name="Note 4 3 2 2 3 3 3" xfId="58122" xr:uid="{B2A67A3D-4B3E-4910-ABBE-3FBDA34E1DE1}"/>
    <cellStyle name="Note 4 3 2 2 3 4" xfId="25715" xr:uid="{2D12D339-C476-4FFA-A67A-37747822EBDF}"/>
    <cellStyle name="Note 4 3 2 2 3 5" xfId="44721" xr:uid="{5ACE6DD5-B19D-4841-AB7F-742B0AF6A051}"/>
    <cellStyle name="Note 4 3 2 2 4" xfId="9550" xr:uid="{E489E1EC-5376-4AC2-9E61-318CC481A4CB}"/>
    <cellStyle name="Note 4 3 2 2 4 2" xfId="29345" xr:uid="{AD70F61A-9FEE-47C3-95FC-1ECDA58EFE27}"/>
    <cellStyle name="Note 4 3 2 2 4 3" xfId="48343" xr:uid="{251B5C29-7D2C-4B23-823D-5081A8D86797}"/>
    <cellStyle name="Note 4 3 2 2 5" xfId="15935" xr:uid="{B9A2B3E6-1E11-4C19-8734-BF095BDF492D}"/>
    <cellStyle name="Note 4 3 2 2 5 2" xfId="35730" xr:uid="{C99D7D44-4AEA-41A6-9646-81116E56CB73}"/>
    <cellStyle name="Note 4 3 2 2 5 3" xfId="54728" xr:uid="{D583B788-C0E7-4D63-986D-EE97C2B380A9}"/>
    <cellStyle name="Note 4 3 2 2 6" xfId="22454" xr:uid="{3C70FD01-9033-4FE7-BB4A-B8A216A0121E}"/>
    <cellStyle name="Note 4 3 2 3" xfId="3663" xr:uid="{C93155D4-7C31-4BC6-B989-2B06C8DD77B3}"/>
    <cellStyle name="Note 4 3 2 3 2" xfId="7152" xr:uid="{42241C37-8B7F-4395-9B20-531B0B0DF5B5}"/>
    <cellStyle name="Note 4 3 2 3 2 2" xfId="14145" xr:uid="{19108F66-C99A-4DA1-8406-4B88208AB5F9}"/>
    <cellStyle name="Note 4 3 2 3 2 2 2" xfId="33940" xr:uid="{8A7DEEDC-7F09-4047-B344-F7B7AA6EBF4E}"/>
    <cellStyle name="Note 4 3 2 3 2 2 3" xfId="52938" xr:uid="{DD6E81F3-5C74-4125-87BE-9000DF4590DD}"/>
    <cellStyle name="Note 4 3 2 3 2 3" xfId="20559" xr:uid="{5EA04E8F-3279-4677-A77B-EA73FB9EFFD7}"/>
    <cellStyle name="Note 4 3 2 3 2 3 2" xfId="40354" xr:uid="{4576E68E-A5BE-43EB-A5C3-2E535D1ED0CB}"/>
    <cellStyle name="Note 4 3 2 3 2 3 3" xfId="59352" xr:uid="{8CF8230D-6DE5-414D-A156-16023CE520D6}"/>
    <cellStyle name="Note 4 3 2 3 2 4" xfId="26951" xr:uid="{673C4DE1-AE44-4A45-8F8D-D267E6A0E837}"/>
    <cellStyle name="Note 4 3 2 3 2 5" xfId="45951" xr:uid="{66CFB858-8858-4447-B5C0-38BD4A4A2C1A}"/>
    <cellStyle name="Note 4 3 2 3 3" xfId="10747" xr:uid="{8597C80E-82B1-4510-B9F7-5D6129B741B4}"/>
    <cellStyle name="Note 4 3 2 3 3 2" xfId="30542" xr:uid="{29ECBD4C-8721-43AB-BD71-7A59D6859332}"/>
    <cellStyle name="Note 4 3 2 3 3 3" xfId="49540" xr:uid="{DEE9EB9F-F204-4739-B964-6FD534411C33}"/>
    <cellStyle name="Note 4 3 2 3 4" xfId="17170" xr:uid="{452DD141-C79B-4C12-BF42-1F6480596C78}"/>
    <cellStyle name="Note 4 3 2 3 4 2" xfId="36965" xr:uid="{85D06FE1-041B-473C-84A1-D057A489A746}"/>
    <cellStyle name="Note 4 3 2 3 4 3" xfId="55963" xr:uid="{AA1A7EEC-7F41-471B-B3C4-D5ADE1E392D3}"/>
    <cellStyle name="Note 4 3 2 3 5" xfId="23530" xr:uid="{F10F8802-F199-4E83-AE06-395E36A61ACF}"/>
    <cellStyle name="Note 4 3 2 3 6" xfId="42562" xr:uid="{207A7CBE-B9CD-4301-8444-99DEB3119C0F}"/>
    <cellStyle name="Note 4 3 2 4" xfId="2997" xr:uid="{2F079713-7D83-415D-8498-2B7C693C31BE}"/>
    <cellStyle name="Note 4 3 2 4 2" xfId="6486" xr:uid="{6D5392B1-F5F4-49E5-8456-B8604BFA2077}"/>
    <cellStyle name="Note 4 3 2 4 2 2" xfId="13480" xr:uid="{8CD9725F-0068-4A58-A37A-DE615101F0B5}"/>
    <cellStyle name="Note 4 3 2 4 2 2 2" xfId="33275" xr:uid="{2F8B928D-5C28-4983-BFBA-82EAB604491D}"/>
    <cellStyle name="Note 4 3 2 4 2 2 3" xfId="52273" xr:uid="{54B0935A-A28C-4359-9C21-D040C67044BA}"/>
    <cellStyle name="Note 4 3 2 4 2 3" xfId="19894" xr:uid="{5D74DF9E-6D6A-4412-8604-AD28BF1D6C41}"/>
    <cellStyle name="Note 4 3 2 4 2 3 2" xfId="39689" xr:uid="{031C795D-12BC-437B-9D60-E08C1C3FB502}"/>
    <cellStyle name="Note 4 3 2 4 2 3 3" xfId="58687" xr:uid="{91981C17-0076-4CA8-A0E7-88BB70C7D8A6}"/>
    <cellStyle name="Note 4 3 2 4 2 4" xfId="26286" xr:uid="{DFAA0512-5DEF-42F0-B38B-92A264DC7EEC}"/>
    <cellStyle name="Note 4 3 2 4 2 5" xfId="45286" xr:uid="{20E5509D-A3B9-49C6-8010-26BAF23C4E07}"/>
    <cellStyle name="Note 4 3 2 4 3" xfId="10082" xr:uid="{EA3695D9-0772-43AA-9CEA-89BE8B2FDF16}"/>
    <cellStyle name="Note 4 3 2 4 3 2" xfId="29877" xr:uid="{4E4AC60B-FEA5-43EE-BEF7-35F39A14A115}"/>
    <cellStyle name="Note 4 3 2 4 3 3" xfId="48875" xr:uid="{69C86550-CDE0-4823-9C07-2AC366C4E73D}"/>
    <cellStyle name="Note 4 3 2 4 4" xfId="16505" xr:uid="{96066EC2-F412-41A0-986A-E8A1175A9243}"/>
    <cellStyle name="Note 4 3 2 4 4 2" xfId="36300" xr:uid="{FC856024-0772-4990-B925-AB42DAE8DDA5}"/>
    <cellStyle name="Note 4 3 2 4 4 3" xfId="55298" xr:uid="{5270653E-D638-47E0-8959-F47E184A8209}"/>
    <cellStyle name="Note 4 3 2 4 5" xfId="22865" xr:uid="{265CD4C3-71B3-4943-BEB9-38085164D2A3}"/>
    <cellStyle name="Note 4 3 2 4 6" xfId="41897" xr:uid="{F8EA68D3-50EA-4D03-8C29-0FE56069A675}"/>
    <cellStyle name="Note 4 3 2 5" xfId="5235" xr:uid="{A53AA5E8-91BD-4D57-ABF1-777DDA70EEC0}"/>
    <cellStyle name="Note 4 3 2 5 2" xfId="12250" xr:uid="{7CFA24DC-04A9-40B9-B406-BC9A3AA4F089}"/>
    <cellStyle name="Note 4 3 2 5 2 2" xfId="32045" xr:uid="{2AFBBAC6-DAD1-4A5A-983D-725E94DB7AAC}"/>
    <cellStyle name="Note 4 3 2 5 2 3" xfId="51043" xr:uid="{C8CDA171-A736-421A-8482-00F81DF854CE}"/>
    <cellStyle name="Note 4 3 2 5 3" xfId="18668" xr:uid="{46DD76D1-741A-4D60-A2AA-DF7CB2641D0A}"/>
    <cellStyle name="Note 4 3 2 5 3 2" xfId="38463" xr:uid="{F7A3538B-A284-42F9-B5F5-D397BBABB086}"/>
    <cellStyle name="Note 4 3 2 5 3 3" xfId="57461" xr:uid="{10E17F0E-51C9-4A3B-9C5F-18FDD646FBA1}"/>
    <cellStyle name="Note 4 3 2 5 4" xfId="25042" xr:uid="{66351E76-46E1-48B6-8CAF-972867607312}"/>
    <cellStyle name="Note 4 3 2 5 5" xfId="44060" xr:uid="{BB9BD220-1AF7-4BAF-A64F-533B3C83EF63}"/>
    <cellStyle name="Note 4 3 2 6" xfId="8915" xr:uid="{EEA4B78B-D0CA-4CA8-90E8-0BD1ACADE656}"/>
    <cellStyle name="Note 4 3 2 6 2" xfId="28710" xr:uid="{81EB5854-AF3B-4A73-B6FD-D58460921E2E}"/>
    <cellStyle name="Note 4 3 2 6 3" xfId="47708" xr:uid="{2ACEB019-9EE6-4682-B347-2BE2492DDD31}"/>
    <cellStyle name="Note 4 3 2 7" xfId="8542" xr:uid="{E7245E88-6DF7-4FFB-A9AE-B8C0E8FCE39F}"/>
    <cellStyle name="Note 4 3 2 7 2" xfId="28339" xr:uid="{DF953EED-CC26-4524-AF26-BE7A7A5437FB}"/>
    <cellStyle name="Note 4 3 2 7 3" xfId="47337" xr:uid="{16C68DE7-A8D5-4232-9681-7C5CE3CF6A99}"/>
    <cellStyle name="Note 4 3 3" xfId="1867" xr:uid="{A6E17BB6-98EE-4C58-AD71-ED9AA0334AA4}"/>
    <cellStyle name="Note 4 3 3 2" xfId="2637" xr:uid="{5F1CA166-6295-469E-8982-AF8983DDDD2B}"/>
    <cellStyle name="Note 4 3 3 2 2" xfId="4660" xr:uid="{3A64A0CA-6B44-48F3-B47E-ADBD4FE715DD}"/>
    <cellStyle name="Note 4 3 3 2 2 2" xfId="8149" xr:uid="{9F721BAA-882C-4EBB-AC98-F192BDC4E230}"/>
    <cellStyle name="Note 4 3 3 2 2 2 2" xfId="15138" xr:uid="{6F3D4E92-67AE-43E3-96EB-6A0AA50CC233}"/>
    <cellStyle name="Note 4 3 3 2 2 2 2 2" xfId="34933" xr:uid="{29D3CD6C-47D3-47C9-B452-D0270834E472}"/>
    <cellStyle name="Note 4 3 3 2 2 2 2 3" xfId="53931" xr:uid="{36D151F2-4D1B-4F8A-BF2F-15A3933C1792}"/>
    <cellStyle name="Note 4 3 3 2 2 2 3" xfId="21552" xr:uid="{1EF3DB8E-DA96-40D6-965D-45833F8F7473}"/>
    <cellStyle name="Note 4 3 3 2 2 2 3 2" xfId="41347" xr:uid="{73D8CBFB-70F0-4DD7-94D8-2E4CCA34A9FD}"/>
    <cellStyle name="Note 4 3 3 2 2 2 3 3" xfId="60345" xr:uid="{E31AA3B3-B48C-45BF-9888-6F7A595373F9}"/>
    <cellStyle name="Note 4 3 3 2 2 2 4" xfId="27946" xr:uid="{C2333C41-F854-4582-A73E-6CD9A43CFDEA}"/>
    <cellStyle name="Note 4 3 3 2 2 2 5" xfId="46944" xr:uid="{2AD55B39-62C6-4437-B84F-403A2D4843F0}"/>
    <cellStyle name="Note 4 3 3 2 2 3" xfId="11740" xr:uid="{B9678F76-1EA8-4B97-B068-40FE7D8C8C68}"/>
    <cellStyle name="Note 4 3 3 2 2 3 2" xfId="31535" xr:uid="{FEECFD27-B22B-4D03-9366-5F683B2CDB9C}"/>
    <cellStyle name="Note 4 3 3 2 2 3 3" xfId="50533" xr:uid="{7012831D-6D0F-4638-B381-2E43F69B29A5}"/>
    <cellStyle name="Note 4 3 3 2 2 4" xfId="18163" xr:uid="{1347BDAC-BF0D-4C75-A1D5-26A23A24292C}"/>
    <cellStyle name="Note 4 3 3 2 2 4 2" xfId="37958" xr:uid="{DB3ADDAB-2857-4593-B57D-CB73D04733E3}"/>
    <cellStyle name="Note 4 3 3 2 2 4 3" xfId="56956" xr:uid="{F55A741F-FFD7-4D05-8194-C8E8C41A8140}"/>
    <cellStyle name="Note 4 3 3 2 2 5" xfId="24524" xr:uid="{BBDBA5C5-C242-4E35-A3AD-8980C93D6948}"/>
    <cellStyle name="Note 4 3 3 2 2 6" xfId="43555" xr:uid="{07721B45-B2C4-46B7-9D34-3D4B71B48EA6}"/>
    <cellStyle name="Note 4 3 3 2 3" xfId="6129" xr:uid="{F5A1B333-0E2E-4630-B72C-E536E9DF9294}"/>
    <cellStyle name="Note 4 3 3 2 3 2" xfId="13128" xr:uid="{CB8410F0-62B0-41BC-995F-135197945FF2}"/>
    <cellStyle name="Note 4 3 3 2 3 2 2" xfId="32923" xr:uid="{B158920D-737E-437D-9C04-1AD5FB5CD193}"/>
    <cellStyle name="Note 4 3 3 2 3 2 3" xfId="51921" xr:uid="{504D5E2B-8393-45E4-BFC6-1438557F234B}"/>
    <cellStyle name="Note 4 3 3 2 3 3" xfId="19543" xr:uid="{8E3262A2-2E9B-4E12-BFFF-5C9EA8801F2A}"/>
    <cellStyle name="Note 4 3 3 2 3 3 2" xfId="39338" xr:uid="{A3C59A4E-89FC-4C26-B6C8-0E7628862DAE}"/>
    <cellStyle name="Note 4 3 3 2 3 3 3" xfId="58336" xr:uid="{85A80750-6C4D-4DF9-BD2B-E9A8B506E976}"/>
    <cellStyle name="Note 4 3 3 2 3 4" xfId="25930" xr:uid="{8873D97E-6B3A-47E2-93C4-A206ED5B2CBF}"/>
    <cellStyle name="Note 4 3 3 2 3 5" xfId="44935" xr:uid="{E0D3F612-EC2C-4764-B5AE-43E61048C797}"/>
    <cellStyle name="Note 4 3 3 2 4" xfId="9745" xr:uid="{78F30754-CA85-450B-AACF-ECDC0A2BE972}"/>
    <cellStyle name="Note 4 3 3 2 4 2" xfId="29540" xr:uid="{E486A966-D872-4F47-9B06-BDAC38AF57A5}"/>
    <cellStyle name="Note 4 3 3 2 4 3" xfId="48538" xr:uid="{7C841717-0DAE-47B8-A515-27B1567B825D}"/>
    <cellStyle name="Note 4 3 3 2 5" xfId="16151" xr:uid="{F92EE628-DD0F-4F99-8ABC-6CA1854DCFEB}"/>
    <cellStyle name="Note 4 3 3 2 5 2" xfId="35946" xr:uid="{4510DDE0-091A-49EA-85CB-332385B37581}"/>
    <cellStyle name="Note 4 3 3 2 5 3" xfId="54944" xr:uid="{B136945A-C933-4128-AF12-D53F8AAA50B9}"/>
    <cellStyle name="Note 4 3 3 2 6" xfId="22604" xr:uid="{871415B5-D583-44AE-96A9-0A2690D79633}"/>
    <cellStyle name="Note 4 3 3 3" xfId="3879" xr:uid="{06581C34-1F2D-40E2-B427-BFB8C1227AB4}"/>
    <cellStyle name="Note 4 3 3 3 2" xfId="7368" xr:uid="{54C39061-6C72-43AE-9D11-253481485228}"/>
    <cellStyle name="Note 4 3 3 3 2 2" xfId="14361" xr:uid="{F898DC18-67B1-4AC4-A2F8-E9E7728059F7}"/>
    <cellStyle name="Note 4 3 3 3 2 2 2" xfId="34156" xr:uid="{9EE6A04E-036E-4C88-8E09-CD2F23EF80EE}"/>
    <cellStyle name="Note 4 3 3 3 2 2 3" xfId="53154" xr:uid="{A56A11B2-FE5C-4C1A-992F-F3A4F7050F42}"/>
    <cellStyle name="Note 4 3 3 3 2 3" xfId="20775" xr:uid="{851BA061-DBE6-4EF5-BF2F-45D901A274BE}"/>
    <cellStyle name="Note 4 3 3 3 2 3 2" xfId="40570" xr:uid="{91ACB99A-3FEB-4D71-BE69-E773596836E8}"/>
    <cellStyle name="Note 4 3 3 3 2 3 3" xfId="59568" xr:uid="{F827D11A-16F9-4C27-A814-2AB90EE4A694}"/>
    <cellStyle name="Note 4 3 3 3 2 4" xfId="27167" xr:uid="{F14F6A76-D5D4-4560-B64E-8C5E767B36CE}"/>
    <cellStyle name="Note 4 3 3 3 2 5" xfId="46167" xr:uid="{0CE0BD65-E6D7-4C0E-B0B3-AD87C2B85CF5}"/>
    <cellStyle name="Note 4 3 3 3 3" xfId="10963" xr:uid="{E43AD0C5-1368-49D3-BB33-084A2FCE979C}"/>
    <cellStyle name="Note 4 3 3 3 3 2" xfId="30758" xr:uid="{A012DA80-430C-4241-975A-99BA02979D5B}"/>
    <cellStyle name="Note 4 3 3 3 3 3" xfId="49756" xr:uid="{D1814061-CB4E-4536-B2D4-71FE8AA41C9B}"/>
    <cellStyle name="Note 4 3 3 3 4" xfId="17386" xr:uid="{FB012D82-0014-40A5-8DF2-52199039A500}"/>
    <cellStyle name="Note 4 3 3 3 4 2" xfId="37181" xr:uid="{D5E596C6-7A26-4E69-AEFE-BF03EF3CF2D2}"/>
    <cellStyle name="Note 4 3 3 3 4 3" xfId="56179" xr:uid="{C196231A-BD00-44C1-95AA-1ADC3B2BD40C}"/>
    <cellStyle name="Note 4 3 3 3 5" xfId="23746" xr:uid="{B905935D-C91D-466D-AC3A-A95A303EA345}"/>
    <cellStyle name="Note 4 3 3 3 6" xfId="42778" xr:uid="{3DE5F88A-1A5B-4953-80BC-F953BA3CF3C1}"/>
    <cellStyle name="Note 4 3 3 4" xfId="3582" xr:uid="{C8AA0718-CC91-4634-B4C8-E2DBF5DB00FE}"/>
    <cellStyle name="Note 4 3 3 4 2" xfId="7071" xr:uid="{8098B7BF-FAB6-4523-A166-0344186D4DBC}"/>
    <cellStyle name="Note 4 3 3 4 2 2" xfId="14064" xr:uid="{837B9061-1DB4-4045-AB3A-990D89422528}"/>
    <cellStyle name="Note 4 3 3 4 2 2 2" xfId="33859" xr:uid="{14152403-4A05-48D1-AA97-7D227084D6FC}"/>
    <cellStyle name="Note 4 3 3 4 2 2 3" xfId="52857" xr:uid="{6994A0A9-D340-4849-9D89-983D84E86AA1}"/>
    <cellStyle name="Note 4 3 3 4 2 3" xfId="20478" xr:uid="{370B12D1-ED95-4612-81BF-61A9AC74E668}"/>
    <cellStyle name="Note 4 3 3 4 2 3 2" xfId="40273" xr:uid="{70AE2B3F-9EB1-4676-A33C-D000E7A87FC6}"/>
    <cellStyle name="Note 4 3 3 4 2 3 3" xfId="59271" xr:uid="{34247B72-3F9F-4D73-9B03-BD689C58DE95}"/>
    <cellStyle name="Note 4 3 3 4 2 4" xfId="26870" xr:uid="{BEF4495E-D1D8-4044-9487-78099B12725D}"/>
    <cellStyle name="Note 4 3 3 4 2 5" xfId="45870" xr:uid="{C3D8F4E7-B088-4B4B-A71C-A5FF11A9A3AF}"/>
    <cellStyle name="Note 4 3 3 4 3" xfId="10666" xr:uid="{1FF8B2D6-10C6-4659-8F39-E4DBF3E0E859}"/>
    <cellStyle name="Note 4 3 3 4 3 2" xfId="30461" xr:uid="{85710475-FA0A-4A02-83A9-3696D2FC63CE}"/>
    <cellStyle name="Note 4 3 3 4 3 3" xfId="49459" xr:uid="{519FC858-20A2-4366-9ADD-A056129640A7}"/>
    <cellStyle name="Note 4 3 3 4 4" xfId="17089" xr:uid="{D150F3E1-79F8-4CA1-A18F-A68CB629E080}"/>
    <cellStyle name="Note 4 3 3 4 4 2" xfId="36884" xr:uid="{D5FCFEB8-9113-42A9-992C-B0CE951D0497}"/>
    <cellStyle name="Note 4 3 3 4 4 3" xfId="55882" xr:uid="{463EAB48-5101-45E3-969B-D853C027BF83}"/>
    <cellStyle name="Note 4 3 3 4 5" xfId="23449" xr:uid="{7E83F976-D9F6-47A1-9708-D3C17D0655B8}"/>
    <cellStyle name="Note 4 3 3 4 6" xfId="42481" xr:uid="{55AF0E90-CF68-4201-9033-312A27AE8D4F}"/>
    <cellStyle name="Note 4 3 3 5" xfId="5452" xr:uid="{5BFFECD6-31D9-462C-94E9-6A242F75EB96}"/>
    <cellStyle name="Note 4 3 3 5 2" xfId="12464" xr:uid="{F11E897A-3FE0-4F62-BEEF-0B5245210B61}"/>
    <cellStyle name="Note 4 3 3 5 2 2" xfId="32259" xr:uid="{E3EE97D1-AEFC-40EA-A71C-9104781875DF}"/>
    <cellStyle name="Note 4 3 3 5 2 3" xfId="51257" xr:uid="{EF8FEE38-02FF-4C00-A996-BFF21F8963AC}"/>
    <cellStyle name="Note 4 3 3 5 3" xfId="18882" xr:uid="{0E0BBB6F-F867-4B69-81EA-C7257BA1C1E1}"/>
    <cellStyle name="Note 4 3 3 5 3 2" xfId="38677" xr:uid="{0AA08C14-0F2B-42EB-B2BD-900BE92D793E}"/>
    <cellStyle name="Note 4 3 3 5 3 3" xfId="57675" xr:uid="{6EF0D03D-7034-4B71-B1FE-55F5BB2ABBEC}"/>
    <cellStyle name="Note 4 3 3 5 4" xfId="25257" xr:uid="{33708A32-5FC9-4923-8C2F-5DF183406F5B}"/>
    <cellStyle name="Note 4 3 3 5 5" xfId="44274" xr:uid="{D6275B76-1BA4-4B5C-8EFD-44DC4E63FB48}"/>
    <cellStyle name="Note 4 3 3 6" xfId="9110" xr:uid="{55DA92C4-21BB-48F0-A86B-AB2F272FED37}"/>
    <cellStyle name="Note 4 3 3 6 2" xfId="28905" xr:uid="{D58B8B46-476B-4052-A6E7-DDB273A407EE}"/>
    <cellStyle name="Note 4 3 3 6 3" xfId="47903" xr:uid="{CDB667E8-E3DC-41F3-8141-5391C5D369A8}"/>
    <cellStyle name="Note 4 3 3 7" xfId="15478" xr:uid="{366EF814-A0D2-426E-A1C2-E88E527AB000}"/>
    <cellStyle name="Note 4 3 3 7 2" xfId="35273" xr:uid="{651920C3-181D-4C89-9A00-806E677C352B}"/>
    <cellStyle name="Note 4 3 3 7 3" xfId="54271" xr:uid="{0266C7B0-5821-46E0-A3B1-BE403E212E46}"/>
    <cellStyle name="Note 4 3 4" xfId="1704" xr:uid="{836B9493-F711-4E13-928D-FCB80C66EC85}"/>
    <cellStyle name="Note 4 3 4 2" xfId="2474" xr:uid="{B73E2E4F-608F-4184-8414-EE2EFF667EB8}"/>
    <cellStyle name="Note 4 3 4 2 2" xfId="4497" xr:uid="{38D06354-AD4D-4580-AB56-3C1C53456C94}"/>
    <cellStyle name="Note 4 3 4 2 2 2" xfId="7986" xr:uid="{499AD4D9-F096-40D2-83D2-3946BD5E8C61}"/>
    <cellStyle name="Note 4 3 4 2 2 2 2" xfId="14975" xr:uid="{1C8E3C9E-8BD4-4500-AFD3-CCF1083C885B}"/>
    <cellStyle name="Note 4 3 4 2 2 2 2 2" xfId="34770" xr:uid="{50488A72-AFF0-49FD-857D-4CD1A0AB8CD8}"/>
    <cellStyle name="Note 4 3 4 2 2 2 2 3" xfId="53768" xr:uid="{E41F0597-331A-482B-AB0E-0F1405E5A39E}"/>
    <cellStyle name="Note 4 3 4 2 2 2 3" xfId="21389" xr:uid="{929E0D39-BB16-42F6-A912-A8F894EB5B30}"/>
    <cellStyle name="Note 4 3 4 2 2 2 3 2" xfId="41184" xr:uid="{367BC796-3602-4878-B2BA-2CD5FABEB02C}"/>
    <cellStyle name="Note 4 3 4 2 2 2 3 3" xfId="60182" xr:uid="{DB30BF82-E218-46B5-A441-99E3DFFA9298}"/>
    <cellStyle name="Note 4 3 4 2 2 2 4" xfId="27783" xr:uid="{0441E04A-84F6-4297-BBA0-3AC2597A1D4B}"/>
    <cellStyle name="Note 4 3 4 2 2 2 5" xfId="46781" xr:uid="{54FC9FA8-5159-4452-9FC2-D0C8DBB929A6}"/>
    <cellStyle name="Note 4 3 4 2 2 3" xfId="11577" xr:uid="{789C6542-1F36-4660-89C1-0529DBF1CE21}"/>
    <cellStyle name="Note 4 3 4 2 2 3 2" xfId="31372" xr:uid="{08F6E41D-0E08-4247-9124-7E4DD7D76F28}"/>
    <cellStyle name="Note 4 3 4 2 2 3 3" xfId="50370" xr:uid="{C961DD6A-3020-4D39-A7B1-316008A0597F}"/>
    <cellStyle name="Note 4 3 4 2 2 4" xfId="18000" xr:uid="{7B31CFD7-A8FE-42B0-B9C5-2A6C5B98C563}"/>
    <cellStyle name="Note 4 3 4 2 2 4 2" xfId="37795" xr:uid="{2016C739-269F-4EB3-8DE0-36B483889EB0}"/>
    <cellStyle name="Note 4 3 4 2 2 4 3" xfId="56793" xr:uid="{4BA3F2AB-A55D-4B31-8B59-478F33029E91}"/>
    <cellStyle name="Note 4 3 4 2 2 5" xfId="24361" xr:uid="{BD85C3BD-FBB3-46C5-8CD1-23CB80F140FA}"/>
    <cellStyle name="Note 4 3 4 2 2 6" xfId="43392" xr:uid="{95329B36-98AD-461E-A5AF-2B8BF8266DC2}"/>
    <cellStyle name="Note 4 3 4 2 3" xfId="5967" xr:uid="{D2A3188E-4E09-410E-9C1F-8155A142646D}"/>
    <cellStyle name="Note 4 3 4 2 3 2" xfId="12966" xr:uid="{ECB297A3-0339-443F-9F62-19A667DC9B3D}"/>
    <cellStyle name="Note 4 3 4 2 3 2 2" xfId="32761" xr:uid="{F534991A-9E03-4C92-BE18-8FC12386B3A5}"/>
    <cellStyle name="Note 4 3 4 2 3 2 3" xfId="51759" xr:uid="{72E90DAD-CD79-4E33-903D-A2EC8A2FC240}"/>
    <cellStyle name="Note 4 3 4 2 3 3" xfId="19381" xr:uid="{7C6A7899-7C87-4923-ADB7-BDADB235B786}"/>
    <cellStyle name="Note 4 3 4 2 3 3 2" xfId="39176" xr:uid="{C6DE24EF-4C1A-4B36-8AB5-927FBD4FCC91}"/>
    <cellStyle name="Note 4 3 4 2 3 3 3" xfId="58174" xr:uid="{E323FA3A-80EE-4B06-9C02-F8C524CB7CA1}"/>
    <cellStyle name="Note 4 3 4 2 3 4" xfId="25768" xr:uid="{74B99A66-292F-4364-A5BD-6A3C8B4E9F90}"/>
    <cellStyle name="Note 4 3 4 2 3 5" xfId="44773" xr:uid="{FA9CABF9-D7C4-4B1E-8F27-698EB2B5F8A0}"/>
    <cellStyle name="Note 4 3 4 2 4" xfId="9597" xr:uid="{167EDE03-7182-422F-ACCF-B8EC722EDBE7}"/>
    <cellStyle name="Note 4 3 4 2 4 2" xfId="29392" xr:uid="{E9DC779F-0A61-4180-893B-892DC64AD663}"/>
    <cellStyle name="Note 4 3 4 2 4 3" xfId="48390" xr:uid="{C5279AAF-0A90-4696-9411-7843B3B60349}"/>
    <cellStyle name="Note 4 3 4 2 5" xfId="15988" xr:uid="{254A2BB1-B5BC-4071-BBCF-5321A5B36B8F}"/>
    <cellStyle name="Note 4 3 4 2 5 2" xfId="35783" xr:uid="{F62A9102-E842-4BFC-89CA-0453D5ECA701}"/>
    <cellStyle name="Note 4 3 4 2 5 3" xfId="54781" xr:uid="{D37D1BB4-D879-46D3-BF00-7F4B21E16594}"/>
    <cellStyle name="Note 4 3 4 2 6" xfId="22489" xr:uid="{24637ECA-F24E-41CF-A25A-1245E565D4B5}"/>
    <cellStyle name="Note 4 3 4 3" xfId="3716" xr:uid="{026362BB-3503-4237-947C-6D9147993019}"/>
    <cellStyle name="Note 4 3 4 3 2" xfId="7205" xr:uid="{B22C0310-B0E2-4B9D-80EE-D8963F73FAB0}"/>
    <cellStyle name="Note 4 3 4 3 2 2" xfId="14198" xr:uid="{6CE07E61-218D-4277-99D0-5CAAE3AD6E2C}"/>
    <cellStyle name="Note 4 3 4 3 2 2 2" xfId="33993" xr:uid="{0167C282-AEA3-478A-9768-E2984C671006}"/>
    <cellStyle name="Note 4 3 4 3 2 2 3" xfId="52991" xr:uid="{E16812B1-1537-42DC-BD9C-B76F45889B94}"/>
    <cellStyle name="Note 4 3 4 3 2 3" xfId="20612" xr:uid="{19793751-1D0C-4384-8607-44C7ECA03353}"/>
    <cellStyle name="Note 4 3 4 3 2 3 2" xfId="40407" xr:uid="{932304D6-6A7C-4AB8-B826-F778BE2DD6C6}"/>
    <cellStyle name="Note 4 3 4 3 2 3 3" xfId="59405" xr:uid="{AED5AECA-2122-4396-8210-E383BB7C4B09}"/>
    <cellStyle name="Note 4 3 4 3 2 4" xfId="27004" xr:uid="{853BF621-FB4A-475D-A3E4-0A72EC4CA1AC}"/>
    <cellStyle name="Note 4 3 4 3 2 5" xfId="46004" xr:uid="{379BE01B-F175-42C8-93AE-BE13987AFDF7}"/>
    <cellStyle name="Note 4 3 4 3 3" xfId="10800" xr:uid="{67137E78-958F-4E4D-85A3-EC85DF4CE591}"/>
    <cellStyle name="Note 4 3 4 3 3 2" xfId="30595" xr:uid="{FF3053D4-AB7C-4B7D-8895-0F59858866A0}"/>
    <cellStyle name="Note 4 3 4 3 3 3" xfId="49593" xr:uid="{5B54B991-446E-4538-BC47-FF97891D35CD}"/>
    <cellStyle name="Note 4 3 4 3 4" xfId="17223" xr:uid="{B860D94F-4AA0-4CC1-A943-738A62D813E4}"/>
    <cellStyle name="Note 4 3 4 3 4 2" xfId="37018" xr:uid="{060AC300-B81D-490A-83E5-08609EC0A06A}"/>
    <cellStyle name="Note 4 3 4 3 4 3" xfId="56016" xr:uid="{79FAC461-117B-456C-BED1-ACBF14ED0784}"/>
    <cellStyle name="Note 4 3 4 3 5" xfId="23583" xr:uid="{16BC03E0-4143-4430-86BA-FFAD99804B14}"/>
    <cellStyle name="Note 4 3 4 3 6" xfId="42615" xr:uid="{9703A6A6-F1C7-4106-A8E2-332BD6CDCE7C}"/>
    <cellStyle name="Note 4 3 4 4" xfId="3092" xr:uid="{C4C0663E-620E-4F34-810A-68B5AC2A7EF4}"/>
    <cellStyle name="Note 4 3 4 4 2" xfId="6581" xr:uid="{28E3A93E-2709-435E-BA86-7DFAB8C3CCFF}"/>
    <cellStyle name="Note 4 3 4 4 2 2" xfId="13575" xr:uid="{3A1D6D0C-526B-43E2-A8FB-C97B7E15286E}"/>
    <cellStyle name="Note 4 3 4 4 2 2 2" xfId="33370" xr:uid="{2BC2EC60-3FAB-4082-9886-DAB749EF0CFD}"/>
    <cellStyle name="Note 4 3 4 4 2 2 3" xfId="52368" xr:uid="{C9B86E55-A480-4E07-B646-C323F673590F}"/>
    <cellStyle name="Note 4 3 4 4 2 3" xfId="19989" xr:uid="{84A161FD-E70A-4B5C-967E-E0E26FABC97D}"/>
    <cellStyle name="Note 4 3 4 4 2 3 2" xfId="39784" xr:uid="{D123EDEC-96B9-40BA-B096-AEDF056B6AA4}"/>
    <cellStyle name="Note 4 3 4 4 2 3 3" xfId="58782" xr:uid="{ADBE1D54-F240-4FC1-846C-C7C4C8C67063}"/>
    <cellStyle name="Note 4 3 4 4 2 4" xfId="26381" xr:uid="{02819930-E7D9-4370-B6A6-6DE5D69B33DC}"/>
    <cellStyle name="Note 4 3 4 4 2 5" xfId="45381" xr:uid="{A3C2D867-0590-4113-8948-BEEEC1447423}"/>
    <cellStyle name="Note 4 3 4 4 3" xfId="10177" xr:uid="{0470FA9F-BBDF-46B4-B5C9-EBE80B5BB543}"/>
    <cellStyle name="Note 4 3 4 4 3 2" xfId="29972" xr:uid="{0D607AB3-9371-4785-9D52-20E3F92365C7}"/>
    <cellStyle name="Note 4 3 4 4 3 3" xfId="48970" xr:uid="{9F6CDC6A-5007-47F4-A154-DBB08A456BB0}"/>
    <cellStyle name="Note 4 3 4 4 4" xfId="16600" xr:uid="{1100C4EE-6ABF-4999-B3D8-8E16C379B795}"/>
    <cellStyle name="Note 4 3 4 4 4 2" xfId="36395" xr:uid="{6F0FF612-949F-47F1-A6B6-A693BA295C88}"/>
    <cellStyle name="Note 4 3 4 4 4 3" xfId="55393" xr:uid="{253A80C3-8E34-4302-9D85-AA673F1AF23A}"/>
    <cellStyle name="Note 4 3 4 4 5" xfId="22960" xr:uid="{AC37E9CB-DEC0-4FC4-9325-1C99CAD31AB5}"/>
    <cellStyle name="Note 4 3 4 4 6" xfId="41992" xr:uid="{0CA19977-420C-41F2-94C3-64E821751265}"/>
    <cellStyle name="Note 4 3 4 5" xfId="5290" xr:uid="{E7709014-E253-4624-A1B4-14D410044ED8}"/>
    <cellStyle name="Note 4 3 4 5 2" xfId="12302" xr:uid="{631910D3-E54E-4D67-A5EC-B43F3A4B165D}"/>
    <cellStyle name="Note 4 3 4 5 2 2" xfId="32097" xr:uid="{9089C6E1-B633-4488-91B7-1846DD6A2D33}"/>
    <cellStyle name="Note 4 3 4 5 2 3" xfId="51095" xr:uid="{79A2168E-081D-4F2C-ACB2-906A57ABD1C6}"/>
    <cellStyle name="Note 4 3 4 5 3" xfId="18720" xr:uid="{50512E00-915D-4F82-866E-103EDF704610}"/>
    <cellStyle name="Note 4 3 4 5 3 2" xfId="38515" xr:uid="{25D4B5FB-D2BA-45C9-9627-3A1F1F614207}"/>
    <cellStyle name="Note 4 3 4 5 3 3" xfId="57513" xr:uid="{16F72BDC-1D26-47FD-9DC1-52BB38D1666F}"/>
    <cellStyle name="Note 4 3 4 5 4" xfId="25095" xr:uid="{22469D2F-795C-4AAF-B8AA-3ED7663EE6BD}"/>
    <cellStyle name="Note 4 3 4 5 5" xfId="44112" xr:uid="{8A6A564F-0F02-4E09-9EB4-EAB844BF977D}"/>
    <cellStyle name="Note 4 3 4 6" xfId="8961" xr:uid="{636BE8E8-14B1-4076-9077-82295B3058D3}"/>
    <cellStyle name="Note 4 3 4 6 2" xfId="28756" xr:uid="{F907503B-1577-461B-AB3E-DB291CF55680}"/>
    <cellStyle name="Note 4 3 4 6 3" xfId="47754" xr:uid="{7A3EC0A6-295B-403D-8A0B-CEBF2A1BC8AA}"/>
    <cellStyle name="Note 4 3 4 7" xfId="8731" xr:uid="{6842B381-EE23-4B93-825E-944AB35A0720}"/>
    <cellStyle name="Note 4 3 4 7 2" xfId="28528" xr:uid="{2CAB1362-7906-44D7-82D7-5DE687004F76}"/>
    <cellStyle name="Note 4 3 4 7 3" xfId="47526" xr:uid="{32F31CAB-3832-42D3-BDC9-1567E16B9CDC}"/>
    <cellStyle name="Note 4 3 5" xfId="1930" xr:uid="{39D97501-5271-492F-AC1E-B63560A8600E}"/>
    <cellStyle name="Note 4 3 5 2" xfId="2700" xr:uid="{45C145AA-62A9-4FB4-9C30-EA97F2547FFF}"/>
    <cellStyle name="Note 4 3 5 2 2" xfId="4722" xr:uid="{9D1F11F2-5A08-4ED0-B95D-6A0AEF6DCCB3}"/>
    <cellStyle name="Note 4 3 5 2 2 2" xfId="8211" xr:uid="{F1EAD8DB-75FC-4077-A3AB-6B569C1C2574}"/>
    <cellStyle name="Note 4 3 5 2 2 2 2" xfId="15200" xr:uid="{F1A8F65F-5D83-4633-86BF-B8D7E5536ED9}"/>
    <cellStyle name="Note 4 3 5 2 2 2 2 2" xfId="34995" xr:uid="{CDE5F235-5717-4284-8DDB-9562AA72AF71}"/>
    <cellStyle name="Note 4 3 5 2 2 2 2 3" xfId="53993" xr:uid="{8964F1B7-A6D1-4503-8A85-A1347BB6FE21}"/>
    <cellStyle name="Note 4 3 5 2 2 2 3" xfId="21614" xr:uid="{068115F8-97CB-4202-8CAB-263D498F5518}"/>
    <cellStyle name="Note 4 3 5 2 2 2 3 2" xfId="41409" xr:uid="{2264A459-BA01-4F8B-B92F-CED7607C4360}"/>
    <cellStyle name="Note 4 3 5 2 2 2 3 3" xfId="60407" xr:uid="{F82A7021-F593-458C-9A92-145D33E79EC4}"/>
    <cellStyle name="Note 4 3 5 2 2 2 4" xfId="28008" xr:uid="{F8333801-5B46-4E45-8236-1B2521C74973}"/>
    <cellStyle name="Note 4 3 5 2 2 2 5" xfId="47006" xr:uid="{E62296FA-DBF4-4DF6-B850-CF377F79AF0A}"/>
    <cellStyle name="Note 4 3 5 2 2 3" xfId="11802" xr:uid="{5540FD0E-A2EA-4257-98F8-A92AAFF80144}"/>
    <cellStyle name="Note 4 3 5 2 2 3 2" xfId="31597" xr:uid="{2FAABBD2-D205-43EE-B803-29C9B63852D7}"/>
    <cellStyle name="Note 4 3 5 2 2 3 3" xfId="50595" xr:uid="{E288A3A7-0DF7-4448-A754-743C7CC21A6A}"/>
    <cellStyle name="Note 4 3 5 2 2 4" xfId="18225" xr:uid="{98559E31-5431-467F-998B-8630577A5259}"/>
    <cellStyle name="Note 4 3 5 2 2 4 2" xfId="38020" xr:uid="{3A19FCB4-8509-4FB1-9FC6-213D5FCAB587}"/>
    <cellStyle name="Note 4 3 5 2 2 4 3" xfId="57018" xr:uid="{931F6A37-F57D-467C-9F0D-DDE5202BB113}"/>
    <cellStyle name="Note 4 3 5 2 2 5" xfId="24586" xr:uid="{23F3D4D6-114C-478B-B377-EF8EE7642595}"/>
    <cellStyle name="Note 4 3 5 2 2 6" xfId="43617" xr:uid="{828A03B9-5FEF-44F1-868D-516A4DDEA9BB}"/>
    <cellStyle name="Note 4 3 5 2 3" xfId="6192" xr:uid="{6B343B96-52DC-4D89-BCE2-F98E3ADA4E78}"/>
    <cellStyle name="Note 4 3 5 2 3 2" xfId="13190" xr:uid="{AC3F0AD7-D561-4A13-BBAB-6D782D007350}"/>
    <cellStyle name="Note 4 3 5 2 3 2 2" xfId="32985" xr:uid="{A3857D93-1D6F-46A3-B6F1-143AEB348C45}"/>
    <cellStyle name="Note 4 3 5 2 3 2 3" xfId="51983" xr:uid="{4CE78919-A066-4EDD-A2A4-43304140E771}"/>
    <cellStyle name="Note 4 3 5 2 3 3" xfId="19605" xr:uid="{35993874-7F36-4336-BE31-9B53C606F27B}"/>
    <cellStyle name="Note 4 3 5 2 3 3 2" xfId="39400" xr:uid="{A31B23CB-A5DC-48DC-ACB2-B2C32E6CE50C}"/>
    <cellStyle name="Note 4 3 5 2 3 3 3" xfId="58398" xr:uid="{EB9BF365-A121-4784-AF36-3C30AF5E7F13}"/>
    <cellStyle name="Note 4 3 5 2 3 4" xfId="25993" xr:uid="{B6C8E9C1-E01B-48B2-AE5B-A4557E15A180}"/>
    <cellStyle name="Note 4 3 5 2 3 5" xfId="44997" xr:uid="{E2761FB8-8EA8-45C5-946A-366A82B2E973}"/>
    <cellStyle name="Note 4 3 5 2 4" xfId="9803" xr:uid="{E5A73CFF-1970-42EF-9D8A-70058906E429}"/>
    <cellStyle name="Note 4 3 5 2 4 2" xfId="29598" xr:uid="{424BB3F1-4E9E-45EE-8A0D-2D7A8B39ADF1}"/>
    <cellStyle name="Note 4 3 5 2 4 3" xfId="48596" xr:uid="{B329D9A6-5074-4EEA-B04E-7416DFF826E9}"/>
    <cellStyle name="Note 4 3 5 2 5" xfId="16213" xr:uid="{CA02C58C-0915-4C69-A7C2-96B6C5A2F48B}"/>
    <cellStyle name="Note 4 3 5 2 5 2" xfId="36008" xr:uid="{532CA0BA-75E9-4928-A8AB-43EDE95BCCEF}"/>
    <cellStyle name="Note 4 3 5 2 5 3" xfId="55006" xr:uid="{78BA30D5-13D7-473F-9509-386FEBC3FC41}"/>
    <cellStyle name="Note 4 3 5 2 6" xfId="22649" xr:uid="{E7D71663-9CCF-4E5D-A7BD-3517DC657338}"/>
    <cellStyle name="Note 4 3 5 3" xfId="3941" xr:uid="{AD24CF93-500F-4EDA-8E3B-1AC3F4F0A4A1}"/>
    <cellStyle name="Note 4 3 5 3 2" xfId="7430" xr:uid="{EFC6B0A1-E00C-41A9-979F-8C47E82D2FF6}"/>
    <cellStyle name="Note 4 3 5 3 2 2" xfId="14423" xr:uid="{57787BED-7A9C-447E-A131-FF3B396D1B21}"/>
    <cellStyle name="Note 4 3 5 3 2 2 2" xfId="34218" xr:uid="{CF40DCB9-56BC-40A2-A304-80A34FD3FB87}"/>
    <cellStyle name="Note 4 3 5 3 2 2 3" xfId="53216" xr:uid="{BA26B3AD-9B23-40D2-9455-7C8F6CF61301}"/>
    <cellStyle name="Note 4 3 5 3 2 3" xfId="20837" xr:uid="{E0021F46-5C38-436B-B0C9-90CD9C3CD416}"/>
    <cellStyle name="Note 4 3 5 3 2 3 2" xfId="40632" xr:uid="{C06E1A71-B6DB-42EC-93E4-42DE33A67085}"/>
    <cellStyle name="Note 4 3 5 3 2 3 3" xfId="59630" xr:uid="{4B9517DD-46A1-49DF-805F-9D2F2C3B7996}"/>
    <cellStyle name="Note 4 3 5 3 2 4" xfId="27229" xr:uid="{6A494785-ED7A-4AFE-85EA-84D231D756C6}"/>
    <cellStyle name="Note 4 3 5 3 2 5" xfId="46229" xr:uid="{2FC439F2-412A-4DE0-BE0F-81DAEFFB1F2C}"/>
    <cellStyle name="Note 4 3 5 3 3" xfId="11025" xr:uid="{B5B901FD-B3DD-469B-820D-85C430DFADA7}"/>
    <cellStyle name="Note 4 3 5 3 3 2" xfId="30820" xr:uid="{081C72E8-0078-4106-945C-180713197B9C}"/>
    <cellStyle name="Note 4 3 5 3 3 3" xfId="49818" xr:uid="{753A1950-29B8-4CEA-9EC1-C624520F65B8}"/>
    <cellStyle name="Note 4 3 5 3 4" xfId="17448" xr:uid="{51962763-A074-42B7-802C-9732104041FA}"/>
    <cellStyle name="Note 4 3 5 3 4 2" xfId="37243" xr:uid="{52481A75-C714-4D05-BAA7-26085C3375DB}"/>
    <cellStyle name="Note 4 3 5 3 4 3" xfId="56241" xr:uid="{FDDFEA9F-A06D-4F30-A663-F68C0EC5537A}"/>
    <cellStyle name="Note 4 3 5 3 5" xfId="23808" xr:uid="{6F2C65B3-5178-4331-945E-EB913A521C24}"/>
    <cellStyle name="Note 4 3 5 3 6" xfId="42840" xr:uid="{DD8AB9A1-0D37-4AA3-89ED-A933F871AC37}"/>
    <cellStyle name="Note 4 3 5 4" xfId="3311" xr:uid="{E84E0DE8-8961-49D2-AF7B-2A7B9593BB3E}"/>
    <cellStyle name="Note 4 3 5 4 2" xfId="6800" xr:uid="{2B0A66C9-3CB4-4AE4-A07C-1C1A1EA7D064}"/>
    <cellStyle name="Note 4 3 5 4 2 2" xfId="13794" xr:uid="{D54005A9-D293-431F-B44A-94F3C27427AC}"/>
    <cellStyle name="Note 4 3 5 4 2 2 2" xfId="33589" xr:uid="{665C29D4-B071-4B3E-9ED1-03CAA2E16606}"/>
    <cellStyle name="Note 4 3 5 4 2 2 3" xfId="52587" xr:uid="{EA0C86B4-3495-4DA4-8411-4A4F0F9AA158}"/>
    <cellStyle name="Note 4 3 5 4 2 3" xfId="20208" xr:uid="{C63E891C-8598-4EE1-A3C1-F6CD51C187EE}"/>
    <cellStyle name="Note 4 3 5 4 2 3 2" xfId="40003" xr:uid="{7DC4E6A2-CAB9-4301-BF7B-BBADFF57CD8C}"/>
    <cellStyle name="Note 4 3 5 4 2 3 3" xfId="59001" xr:uid="{5E02C56C-0504-4805-A2EB-8A5245D696B6}"/>
    <cellStyle name="Note 4 3 5 4 2 4" xfId="26600" xr:uid="{0C5E3EBE-06BD-4B60-877F-BB372A1F1F35}"/>
    <cellStyle name="Note 4 3 5 4 2 5" xfId="45600" xr:uid="{7B2C80A2-EFAD-49B0-959A-BA281603BE13}"/>
    <cellStyle name="Note 4 3 5 4 3" xfId="10396" xr:uid="{185581ED-4D33-4F96-9254-B848FCFB1826}"/>
    <cellStyle name="Note 4 3 5 4 3 2" xfId="30191" xr:uid="{A5FF27C1-5836-48E3-AF66-D4CBA65F5FE1}"/>
    <cellStyle name="Note 4 3 5 4 3 3" xfId="49189" xr:uid="{57683A42-84D2-4A10-A8C1-0D16AD867D6B}"/>
    <cellStyle name="Note 4 3 5 4 4" xfId="16819" xr:uid="{D43C479F-F564-4C0C-96EB-7D05E417796D}"/>
    <cellStyle name="Note 4 3 5 4 4 2" xfId="36614" xr:uid="{A12620ED-A775-4DC5-A1C7-1813BD150800}"/>
    <cellStyle name="Note 4 3 5 4 4 3" xfId="55612" xr:uid="{6B95061C-FAEC-4BDA-8201-B3B7A6DA2FC3}"/>
    <cellStyle name="Note 4 3 5 4 5" xfId="23179" xr:uid="{3E208039-B0E8-462E-B7A6-67D9D1E78F39}"/>
    <cellStyle name="Note 4 3 5 4 6" xfId="42211" xr:uid="{8573B0E3-855A-4608-8C65-FF79B4F16B58}"/>
    <cellStyle name="Note 4 3 5 5" xfId="5515" xr:uid="{BE07168A-2760-479D-8622-412B1EA7E5C9}"/>
    <cellStyle name="Note 4 3 5 5 2" xfId="12526" xr:uid="{3633234C-7021-4EAE-A302-A00D08B601E9}"/>
    <cellStyle name="Note 4 3 5 5 2 2" xfId="32321" xr:uid="{4EA894DD-E8FC-4D0E-AD8A-2B46EE407471}"/>
    <cellStyle name="Note 4 3 5 5 2 3" xfId="51319" xr:uid="{0816C2F3-E096-4808-A599-14BAC44992E0}"/>
    <cellStyle name="Note 4 3 5 5 3" xfId="18944" xr:uid="{97339670-BC34-4661-A6BD-59EDDBE409A5}"/>
    <cellStyle name="Note 4 3 5 5 3 2" xfId="38739" xr:uid="{7B552E71-5687-4261-906C-9DF6473E80EB}"/>
    <cellStyle name="Note 4 3 5 5 3 3" xfId="57737" xr:uid="{B6DE2B27-D54F-4CAA-9E47-17037A594EAE}"/>
    <cellStyle name="Note 4 3 5 5 4" xfId="25320" xr:uid="{63BD6553-031B-4BCF-AEC9-39B59598704C}"/>
    <cellStyle name="Note 4 3 5 5 5" xfId="44336" xr:uid="{8F90586F-E6E1-49C7-A39B-3FB162C238CF}"/>
    <cellStyle name="Note 4 3 5 6" xfId="9168" xr:uid="{0056854D-DC98-4D38-8CAF-E31D52BFAE7F}"/>
    <cellStyle name="Note 4 3 5 6 2" xfId="28963" xr:uid="{E5B0D230-50D6-449A-9C01-638BE4B32FAD}"/>
    <cellStyle name="Note 4 3 5 6 3" xfId="47961" xr:uid="{FFC1EB58-AB35-4348-AE77-A42B9DBCA5E9}"/>
    <cellStyle name="Note 4 3 5 7" xfId="15540" xr:uid="{9A7BD685-2346-4FDA-8E6F-718BE5BC59C1}"/>
    <cellStyle name="Note 4 3 5 7 2" xfId="35335" xr:uid="{59104497-BDAC-4F11-88F1-00FB3B0BC7C6}"/>
    <cellStyle name="Note 4 3 5 7 3" xfId="54333" xr:uid="{7A2A233C-14CA-43E3-B0D0-59C88F41091E}"/>
    <cellStyle name="Note 4 3 6" xfId="1980" xr:uid="{AE227EE0-A3D2-4B90-BFC2-D9422D6519D8}"/>
    <cellStyle name="Note 4 3 6 2" xfId="2750" xr:uid="{76A99D2A-0BB3-4D49-83EC-B5BC727DDB0B}"/>
    <cellStyle name="Note 4 3 6 2 2" xfId="4772" xr:uid="{183CA147-C65B-4A96-948E-E2B6FB194262}"/>
    <cellStyle name="Note 4 3 6 2 2 2" xfId="8261" xr:uid="{E19D4F49-2B3E-4817-8FB3-97CF61FD3B8E}"/>
    <cellStyle name="Note 4 3 6 2 2 2 2" xfId="15250" xr:uid="{E4CA8FB0-988F-426C-8F91-F7DC2C73ACE0}"/>
    <cellStyle name="Note 4 3 6 2 2 2 2 2" xfId="35045" xr:uid="{AB5ED4D3-4069-4E77-BF00-EC57F447E771}"/>
    <cellStyle name="Note 4 3 6 2 2 2 2 3" xfId="54043" xr:uid="{72C23F49-C738-456F-957C-82E0C1F4E988}"/>
    <cellStyle name="Note 4 3 6 2 2 2 3" xfId="21664" xr:uid="{894F0C86-3769-42F2-9DC6-847F7E8E91AC}"/>
    <cellStyle name="Note 4 3 6 2 2 2 3 2" xfId="41459" xr:uid="{F4A342A5-BFA8-4074-8D5F-AC47C6C492CA}"/>
    <cellStyle name="Note 4 3 6 2 2 2 3 3" xfId="60457" xr:uid="{E82A6DD4-8E20-456F-9795-53B6360AADD6}"/>
    <cellStyle name="Note 4 3 6 2 2 2 4" xfId="28058" xr:uid="{4CCADB44-3D8C-4F03-A6C2-BB767DF959EA}"/>
    <cellStyle name="Note 4 3 6 2 2 2 5" xfId="47056" xr:uid="{A86B3E90-8C37-4E99-B3DA-01CA0075E719}"/>
    <cellStyle name="Note 4 3 6 2 2 3" xfId="11852" xr:uid="{E90E763C-9ACC-4063-8D22-977BCC71418F}"/>
    <cellStyle name="Note 4 3 6 2 2 3 2" xfId="31647" xr:uid="{E978E4A6-EC00-4299-99D9-AA9B4E2A8204}"/>
    <cellStyle name="Note 4 3 6 2 2 3 3" xfId="50645" xr:uid="{CA9B6E85-58D3-4B1C-B81A-8AFF0180B949}"/>
    <cellStyle name="Note 4 3 6 2 2 4" xfId="18275" xr:uid="{E4927DAC-B996-4538-ACF9-9D8D50311286}"/>
    <cellStyle name="Note 4 3 6 2 2 4 2" xfId="38070" xr:uid="{B952A667-BE30-4CE7-8D2A-562CCC84DF37}"/>
    <cellStyle name="Note 4 3 6 2 2 4 3" xfId="57068" xr:uid="{2FCC2A6C-3975-491C-9A62-668A746D4DC9}"/>
    <cellStyle name="Note 4 3 6 2 2 5" xfId="24636" xr:uid="{79A3EA31-0F91-4E59-9B45-92292713D93F}"/>
    <cellStyle name="Note 4 3 6 2 2 6" xfId="43667" xr:uid="{6709F0EC-B51E-4225-915F-65DC8E15B2A2}"/>
    <cellStyle name="Note 4 3 6 2 3" xfId="6242" xr:uid="{3D21E773-67B1-41B3-876F-4A0DCC1324AA}"/>
    <cellStyle name="Note 4 3 6 2 3 2" xfId="13240" xr:uid="{C3C138BA-A36B-406D-9D0E-7AE53E5743A2}"/>
    <cellStyle name="Note 4 3 6 2 3 2 2" xfId="33035" xr:uid="{ED092244-D811-4930-BE0A-B91773AA2830}"/>
    <cellStyle name="Note 4 3 6 2 3 2 3" xfId="52033" xr:uid="{9062BDA2-B734-4193-8FBE-ABCA8175FF6E}"/>
    <cellStyle name="Note 4 3 6 2 3 3" xfId="19655" xr:uid="{DA60EF03-041C-4EA6-A0FA-0E36BFF919D7}"/>
    <cellStyle name="Note 4 3 6 2 3 3 2" xfId="39450" xr:uid="{0A77D202-2018-4555-884D-29ABE19E3E03}"/>
    <cellStyle name="Note 4 3 6 2 3 3 3" xfId="58448" xr:uid="{CE400637-68C8-4250-8383-EFCBBC38AC24}"/>
    <cellStyle name="Note 4 3 6 2 3 4" xfId="26043" xr:uid="{67AF0707-2637-45CE-8029-35308F7220AF}"/>
    <cellStyle name="Note 4 3 6 2 3 5" xfId="45047" xr:uid="{FF4EAA44-2743-4040-B059-E6C65B7A40F3}"/>
    <cellStyle name="Note 4 3 6 2 4" xfId="9850" xr:uid="{606C4CBB-F521-46D8-A254-3F05C1EDF30B}"/>
    <cellStyle name="Note 4 3 6 2 4 2" xfId="29645" xr:uid="{330ECE5C-F1A7-4EE6-BA47-A7CC8283B019}"/>
    <cellStyle name="Note 4 3 6 2 4 3" xfId="48643" xr:uid="{117A4572-4E4D-450E-88C8-0E730B9AAD33}"/>
    <cellStyle name="Note 4 3 6 2 5" xfId="16263" xr:uid="{A5510EFB-360F-4CBB-9CCD-31F939932E30}"/>
    <cellStyle name="Note 4 3 6 2 5 2" xfId="36058" xr:uid="{13FBD946-BA50-4879-B226-FA98C9D999EA}"/>
    <cellStyle name="Note 4 3 6 2 5 3" xfId="55056" xr:uid="{10C4DA35-A2D7-4B3E-B34D-697C8874B163}"/>
    <cellStyle name="Note 4 3 6 2 6" xfId="22680" xr:uid="{46ACAE4F-5AB1-4F7C-84CF-49E8772C57E1}"/>
    <cellStyle name="Note 4 3 6 3" xfId="3991" xr:uid="{F4B04977-38FF-477D-B3A7-F23DB4BEFF32}"/>
    <cellStyle name="Note 4 3 6 3 2" xfId="7480" xr:uid="{06DB5C82-76BD-4D18-B751-A682E3BCE840}"/>
    <cellStyle name="Note 4 3 6 3 2 2" xfId="14473" xr:uid="{725410B6-2899-4662-BD22-60451D33F46D}"/>
    <cellStyle name="Note 4 3 6 3 2 2 2" xfId="34268" xr:uid="{056A0C6E-0D50-42AD-B79E-5B95381D9F16}"/>
    <cellStyle name="Note 4 3 6 3 2 2 3" xfId="53266" xr:uid="{FC75BEFB-9402-4B93-BE90-E02D63F4593E}"/>
    <cellStyle name="Note 4 3 6 3 2 3" xfId="20887" xr:uid="{450E2381-4ACF-4D00-A554-8A5018C3E9F5}"/>
    <cellStyle name="Note 4 3 6 3 2 3 2" xfId="40682" xr:uid="{FA747C13-8F1B-43AA-931D-9D042F49482E}"/>
    <cellStyle name="Note 4 3 6 3 2 3 3" xfId="59680" xr:uid="{E4EC9153-FC3E-40B9-9CBD-A4650B2B43C2}"/>
    <cellStyle name="Note 4 3 6 3 2 4" xfId="27279" xr:uid="{B49AD3EE-D336-47B8-9CE8-FEDD8CE5C0A4}"/>
    <cellStyle name="Note 4 3 6 3 2 5" xfId="46279" xr:uid="{504D952A-F43E-4EA2-97F9-39D4ABE3F59C}"/>
    <cellStyle name="Note 4 3 6 3 3" xfId="11075" xr:uid="{CC429402-06EC-498D-A97C-129EA778B396}"/>
    <cellStyle name="Note 4 3 6 3 3 2" xfId="30870" xr:uid="{9C274D4D-0E13-4837-AB32-9AE0DB574E55}"/>
    <cellStyle name="Note 4 3 6 3 3 3" xfId="49868" xr:uid="{67C8D0B6-8B4E-4B75-BE08-6528DE1BE99E}"/>
    <cellStyle name="Note 4 3 6 3 4" xfId="17498" xr:uid="{90446105-6607-4B5B-A24A-D6AE0C0C7BEA}"/>
    <cellStyle name="Note 4 3 6 3 4 2" xfId="37293" xr:uid="{76CCC7BA-1C6D-4D39-B4ED-975983799F0B}"/>
    <cellStyle name="Note 4 3 6 3 4 3" xfId="56291" xr:uid="{FCC22714-D892-4A45-BED1-185D36C4D752}"/>
    <cellStyle name="Note 4 3 6 3 5" xfId="23858" xr:uid="{DDA4C13C-4DE3-4303-B71C-6125B169BFAA}"/>
    <cellStyle name="Note 4 3 6 3 6" xfId="42890" xr:uid="{C7238667-EFBC-48C7-86D5-2F238135A0F1}"/>
    <cellStyle name="Note 4 3 6 4" xfId="4210" xr:uid="{5C782670-5A0E-4C10-8855-D7B52B09D85C}"/>
    <cellStyle name="Note 4 3 6 4 2" xfId="7699" xr:uid="{F0CC7EEB-DE3D-442B-AF2D-C3E816CD6A6C}"/>
    <cellStyle name="Note 4 3 6 4 2 2" xfId="14691" xr:uid="{8AB7ADA6-23E0-4EE6-B009-46F0B4A71CF5}"/>
    <cellStyle name="Note 4 3 6 4 2 2 2" xfId="34486" xr:uid="{C4D577CC-15DE-483D-89A6-43BB7A6CB7E9}"/>
    <cellStyle name="Note 4 3 6 4 2 2 3" xfId="53484" xr:uid="{9A2DA436-FDA0-49A6-8D21-7F05E89E177E}"/>
    <cellStyle name="Note 4 3 6 4 2 3" xfId="21105" xr:uid="{601125EF-C8F1-489D-9817-F430C9A4AD63}"/>
    <cellStyle name="Note 4 3 6 4 2 3 2" xfId="40900" xr:uid="{E187DF4D-7E37-402F-AE29-3124EC94EF34}"/>
    <cellStyle name="Note 4 3 6 4 2 3 3" xfId="59898" xr:uid="{7E27012C-E3B4-45BB-8F25-D0AC9A169A96}"/>
    <cellStyle name="Note 4 3 6 4 2 4" xfId="27498" xr:uid="{F96D565E-7BB5-4195-91BA-76519087E8B8}"/>
    <cellStyle name="Note 4 3 6 4 2 5" xfId="46497" xr:uid="{1332EDF3-1EB6-417F-81A1-BB238993B1C9}"/>
    <cellStyle name="Note 4 3 6 4 3" xfId="11293" xr:uid="{D5F6C1C9-ED38-46B0-AF8E-D2C6CAD61237}"/>
    <cellStyle name="Note 4 3 6 4 3 2" xfId="31088" xr:uid="{11074D0A-A685-423C-811A-76AF0F8F8037}"/>
    <cellStyle name="Note 4 3 6 4 3 3" xfId="50086" xr:uid="{49AA896C-6BB2-4A3B-B175-B37AA949D95B}"/>
    <cellStyle name="Note 4 3 6 4 4" xfId="17716" xr:uid="{10F86293-00E5-4822-A43C-CC22A97DBE83}"/>
    <cellStyle name="Note 4 3 6 4 4 2" xfId="37511" xr:uid="{D909FAF5-EC5A-4CEF-AEA8-ABC5BE7628DA}"/>
    <cellStyle name="Note 4 3 6 4 4 3" xfId="56509" xr:uid="{9F9A6D19-3A1C-4AC5-8529-69A495F4F5AF}"/>
    <cellStyle name="Note 4 3 6 4 5" xfId="24076" xr:uid="{C5BBD160-A560-4DC5-94E3-010A9230D164}"/>
    <cellStyle name="Note 4 3 6 4 6" xfId="43108" xr:uid="{53700F2D-36E2-4D8D-8C43-F82015C58F0F}"/>
    <cellStyle name="Note 4 3 6 5" xfId="5565" xr:uid="{F3F854E8-A2D0-4B6F-90CE-8024388E1C6D}"/>
    <cellStyle name="Note 4 3 6 5 2" xfId="12576" xr:uid="{EDB3CD06-EBB0-4508-81B9-6FBE52C8FF2E}"/>
    <cellStyle name="Note 4 3 6 5 2 2" xfId="32371" xr:uid="{26C7A928-51B0-44E6-A02D-B67480E88697}"/>
    <cellStyle name="Note 4 3 6 5 2 3" xfId="51369" xr:uid="{8775E0C0-82CF-4C77-B346-46CFD51B82C0}"/>
    <cellStyle name="Note 4 3 6 5 3" xfId="18994" xr:uid="{684D94BB-48F8-460D-9E10-D2919FB3838E}"/>
    <cellStyle name="Note 4 3 6 5 3 2" xfId="38789" xr:uid="{886E1D04-61C5-4A32-BB06-52237364397A}"/>
    <cellStyle name="Note 4 3 6 5 3 3" xfId="57787" xr:uid="{87631BAA-A2F9-4C02-BF51-93FF31371B4B}"/>
    <cellStyle name="Note 4 3 6 5 4" xfId="25370" xr:uid="{5F8C8A6F-B054-4221-9286-23ACCD6989DE}"/>
    <cellStyle name="Note 4 3 6 5 5" xfId="44386" xr:uid="{B65DC4AF-FBC5-4DBA-B8D7-4D270A3BBAF4}"/>
    <cellStyle name="Note 4 3 6 6" xfId="9215" xr:uid="{8F1662DF-3040-4D3D-B12B-C455BAAB457A}"/>
    <cellStyle name="Note 4 3 6 6 2" xfId="29010" xr:uid="{3F20318A-F96B-4318-8A3F-B6FF96C3B65E}"/>
    <cellStyle name="Note 4 3 6 6 3" xfId="48008" xr:uid="{2E60086A-A886-4CEE-8B0B-2274387FD5EC}"/>
    <cellStyle name="Note 4 3 6 7" xfId="15590" xr:uid="{C1CB8993-6638-4D35-89C3-4ADCFAADEF2D}"/>
    <cellStyle name="Note 4 3 6 7 2" xfId="35385" xr:uid="{FD68ECC6-5923-4A13-B280-33AB39B51FEB}"/>
    <cellStyle name="Note 4 3 6 7 3" xfId="54383" xr:uid="{D78205EE-6E9F-40B0-9F2E-B73640D754AF}"/>
    <cellStyle name="Note 4 3 7" xfId="2294" xr:uid="{84F5287A-4EB5-4DC8-81C6-EB0A666EE5A9}"/>
    <cellStyle name="Note 4 3 7 2" xfId="4332" xr:uid="{96514610-F288-4EF3-802D-901B5FFC6060}"/>
    <cellStyle name="Note 4 3 7 2 2" xfId="7821" xr:uid="{DC7D3B86-C78D-48FE-883F-C7E494103A98}"/>
    <cellStyle name="Note 4 3 7 2 2 2" xfId="14810" xr:uid="{5AE68505-56C0-458D-9570-DA52C004B9CC}"/>
    <cellStyle name="Note 4 3 7 2 2 2 2" xfId="34605" xr:uid="{21F7A85D-2042-4EE2-83A9-30C3021C63CE}"/>
    <cellStyle name="Note 4 3 7 2 2 2 3" xfId="53603" xr:uid="{201F38F0-8FDA-496D-9513-079B63D61104}"/>
    <cellStyle name="Note 4 3 7 2 2 3" xfId="21224" xr:uid="{541F0C2F-DA0D-4C90-9EFE-7165D32980BA}"/>
    <cellStyle name="Note 4 3 7 2 2 3 2" xfId="41019" xr:uid="{FE85E266-9E42-40D2-AC2E-D6BCB09D77DC}"/>
    <cellStyle name="Note 4 3 7 2 2 3 3" xfId="60017" xr:uid="{4DB5C4CD-16DB-4370-95FE-761469A9EFC7}"/>
    <cellStyle name="Note 4 3 7 2 2 4" xfId="27618" xr:uid="{B1F9AF11-274C-40B4-AB96-40579091C142}"/>
    <cellStyle name="Note 4 3 7 2 2 5" xfId="46616" xr:uid="{8C4E2F69-4F82-4070-9782-6D2657C56B1E}"/>
    <cellStyle name="Note 4 3 7 2 3" xfId="11412" xr:uid="{A2B5C4AA-C1DD-45B0-9652-95C140516EBD}"/>
    <cellStyle name="Note 4 3 7 2 3 2" xfId="31207" xr:uid="{00E22F51-D548-4DFE-AD6E-60BDD3A60372}"/>
    <cellStyle name="Note 4 3 7 2 3 3" xfId="50205" xr:uid="{1220BA2C-49CA-4D52-A277-1B31CC8AB8B9}"/>
    <cellStyle name="Note 4 3 7 2 4" xfId="17835" xr:uid="{3174FD24-FA62-475F-B6E4-B3EF38C12EB3}"/>
    <cellStyle name="Note 4 3 7 2 4 2" xfId="37630" xr:uid="{71FF19ED-3246-4272-B884-282EC2B7487E}"/>
    <cellStyle name="Note 4 3 7 2 4 3" xfId="56628" xr:uid="{115044BE-C5BE-4A9F-9187-31CD4412D8AF}"/>
    <cellStyle name="Note 4 3 7 2 5" xfId="24196" xr:uid="{0E19E848-8EB5-4760-A8E5-A1C7BA15231B}"/>
    <cellStyle name="Note 4 3 7 2 6" xfId="43227" xr:uid="{52DA9E6E-2007-4727-A011-564C828DA887}"/>
    <cellStyle name="Note 4 3 7 3" xfId="5795" xr:uid="{BFB4F3B0-6B50-4701-A180-86208AA1E526}"/>
    <cellStyle name="Note 4 3 7 3 2" xfId="12800" xr:uid="{F643C2F6-A816-43A8-8464-910A43C648EC}"/>
    <cellStyle name="Note 4 3 7 3 2 2" xfId="32595" xr:uid="{94711C0E-A001-406E-B3EC-82A8EEAB0F3A}"/>
    <cellStyle name="Note 4 3 7 3 2 3" xfId="51593" xr:uid="{5609B435-5F9F-4D2F-9D5F-9C3FF8BBF0E1}"/>
    <cellStyle name="Note 4 3 7 3 3" xfId="19216" xr:uid="{3345A7A3-CE52-4B0A-85B8-3A294C298A7C}"/>
    <cellStyle name="Note 4 3 7 3 3 2" xfId="39011" xr:uid="{EA7F7EE6-5C56-45FF-9A58-A38DA810B60C}"/>
    <cellStyle name="Note 4 3 7 3 3 3" xfId="58009" xr:uid="{1213F8CA-6238-4160-A4CA-875C879C8482}"/>
    <cellStyle name="Note 4 3 7 3 4" xfId="25596" xr:uid="{C6F43551-FBB4-40BA-906C-DA73A0826911}"/>
    <cellStyle name="Note 4 3 7 3 5" xfId="44608" xr:uid="{6956A2D0-255B-4493-BC77-B322445E5ABD}"/>
    <cellStyle name="Note 4 3 7 4" xfId="9437" xr:uid="{6B298EEE-E2C4-4971-BD19-AA6FE4EDDF68}"/>
    <cellStyle name="Note 4 3 7 4 2" xfId="29232" xr:uid="{BD33EFCC-41EB-4FB8-9616-7F0A64996FBB}"/>
    <cellStyle name="Note 4 3 7 4 3" xfId="48230" xr:uid="{9D8DE832-46C5-4AE5-A2D7-812BD2624F73}"/>
    <cellStyle name="Note 4 3 7 5" xfId="15815" xr:uid="{77407697-8E2D-436F-ACC6-065E2C76A260}"/>
    <cellStyle name="Note 4 3 7 5 2" xfId="35610" xr:uid="{40B4D4B4-8AE4-4625-93AC-C8207D88852E}"/>
    <cellStyle name="Note 4 3 7 5 3" xfId="54608" xr:uid="{12F24325-C5A9-43F1-9C0D-ABAC6C387752}"/>
    <cellStyle name="Note 4 3 7 6" xfId="22355" xr:uid="{359658E9-136D-432B-8272-A7F23076997E}"/>
    <cellStyle name="Note 4 3 8" xfId="3195" xr:uid="{7EC0E818-5EA6-465A-ADBD-E09EE20BF3C9}"/>
    <cellStyle name="Note 4 3 8 2" xfId="6684" xr:uid="{F2C22A09-2021-446B-9D6F-0760C0A039FB}"/>
    <cellStyle name="Note 4 3 8 2 2" xfId="13678" xr:uid="{5EAC9CEC-213F-4C7E-B455-076AF35AC5EA}"/>
    <cellStyle name="Note 4 3 8 2 2 2" xfId="33473" xr:uid="{A3F2094D-E30C-4F19-895A-4FC7295C3B1E}"/>
    <cellStyle name="Note 4 3 8 2 2 3" xfId="52471" xr:uid="{F18AA9F4-DF39-437F-9A3F-70A7B008ED3D}"/>
    <cellStyle name="Note 4 3 8 2 3" xfId="20092" xr:uid="{EB1CD00E-6112-415C-B7F5-38A9E3DF226A}"/>
    <cellStyle name="Note 4 3 8 2 3 2" xfId="39887" xr:uid="{49BB172A-C64D-4BA6-98CE-2DE61129C3B3}"/>
    <cellStyle name="Note 4 3 8 2 3 3" xfId="58885" xr:uid="{BB38ECE3-7C00-4BD9-9E84-47F10C806C74}"/>
    <cellStyle name="Note 4 3 8 2 4" xfId="26484" xr:uid="{C83A981A-2D4F-40B1-BD97-630E58C23345}"/>
    <cellStyle name="Note 4 3 8 2 5" xfId="45484" xr:uid="{3DABDEB3-E855-4EEF-A6FB-84D649ED92E7}"/>
    <cellStyle name="Note 4 3 8 3" xfId="10280" xr:uid="{BD7B46DD-A11D-4E0B-B66D-AE2F58283ECE}"/>
    <cellStyle name="Note 4 3 8 3 2" xfId="30075" xr:uid="{35765C01-CF92-4DDB-AA99-08BC84B7A084}"/>
    <cellStyle name="Note 4 3 8 3 3" xfId="49073" xr:uid="{75E5E12F-1ECC-4EFA-94AC-979E561AF78F}"/>
    <cellStyle name="Note 4 3 8 4" xfId="16703" xr:uid="{F30BEC15-708E-4A4D-8A80-43ABC501ED66}"/>
    <cellStyle name="Note 4 3 8 4 2" xfId="36498" xr:uid="{92FB6282-FFA2-414A-A398-73DF3A8EF0BA}"/>
    <cellStyle name="Note 4 3 8 4 3" xfId="55496" xr:uid="{B2675268-9741-49A2-8DD0-78A3D9FA0C90}"/>
    <cellStyle name="Note 4 3 8 5" xfId="23063" xr:uid="{8F220910-9B08-4A74-8CD5-B8126D196727}"/>
    <cellStyle name="Note 4 3 8 6" xfId="42095" xr:uid="{E88541E2-8E01-4AC5-BEED-37F07348FE4E}"/>
    <cellStyle name="Note 4 3 9" xfId="4265" xr:uid="{EF316251-1814-442C-9C11-CEA0F9C20C54}"/>
    <cellStyle name="Note 4 3 9 2" xfId="7754" xr:uid="{8A9FE2B5-6A81-4F84-9B30-1BAE08D9EB6C}"/>
    <cellStyle name="Note 4 3 9 2 2" xfId="14745" xr:uid="{E0E4D851-C596-451E-B24D-C1324C848679}"/>
    <cellStyle name="Note 4 3 9 2 2 2" xfId="34540" xr:uid="{5C50B942-BFE1-425E-A774-140297E6A578}"/>
    <cellStyle name="Note 4 3 9 2 2 3" xfId="53538" xr:uid="{11F31051-F736-4381-B62E-785CEA7D887D}"/>
    <cellStyle name="Note 4 3 9 2 3" xfId="21159" xr:uid="{DCA33C59-CFFB-4AFD-BE66-7834B2F9207C}"/>
    <cellStyle name="Note 4 3 9 2 3 2" xfId="40954" xr:uid="{723212B5-1E81-4688-A400-95BA3E30B54F}"/>
    <cellStyle name="Note 4 3 9 2 3 3" xfId="59952" xr:uid="{90D29656-9542-4F66-97C7-D6A9B18243B0}"/>
    <cellStyle name="Note 4 3 9 2 4" xfId="27553" xr:uid="{40F649F1-3AC1-4358-B104-D4C5178D6B02}"/>
    <cellStyle name="Note 4 3 9 2 5" xfId="46551" xr:uid="{ACD36FEC-454C-4743-A60E-C2ABAAA0EB74}"/>
    <cellStyle name="Note 4 3 9 3" xfId="11347" xr:uid="{49165E48-B08A-4DE2-B30F-FC3F70F85F01}"/>
    <cellStyle name="Note 4 3 9 3 2" xfId="31142" xr:uid="{B4AD9AD9-E165-4F53-BD36-023612FA816A}"/>
    <cellStyle name="Note 4 3 9 3 3" xfId="50140" xr:uid="{95A8F60E-797F-435D-AFE3-D23CED85E3D7}"/>
    <cellStyle name="Note 4 3 9 4" xfId="17770" xr:uid="{2D5D9C26-B6DF-4D22-927D-C2DEEC1F614C}"/>
    <cellStyle name="Note 4 3 9 4 2" xfId="37565" xr:uid="{1F97CBC4-F689-445B-9D4D-648C0B43B28B}"/>
    <cellStyle name="Note 4 3 9 4 3" xfId="56563" xr:uid="{55407BD2-44AE-47D4-9CCB-A14AD74710BF}"/>
    <cellStyle name="Note 4 3 9 5" xfId="24131" xr:uid="{F0077A1F-9A9C-4CCC-92A1-0AB7183D02C3}"/>
    <cellStyle name="Note 4 3 9 6" xfId="43162" xr:uid="{2D30B2C0-E603-484C-A69C-A9F767BAFD95}"/>
    <cellStyle name="Note 4 4" xfId="1625" xr:uid="{F60A5FC8-87BA-474E-8123-DF4E374E0260}"/>
    <cellStyle name="Note 4 4 2" xfId="2399" xr:uid="{F2371A10-D413-48A4-9709-DB18E2C18EC4}"/>
    <cellStyle name="Note 4 4 2 2" xfId="4424" xr:uid="{DBDB8EFA-5F3C-4315-8117-0FB14E873ABD}"/>
    <cellStyle name="Note 4 4 2 2 2" xfId="7913" xr:uid="{4D5F6723-30AB-4DDD-A8D5-69A0A2A2621F}"/>
    <cellStyle name="Note 4 4 2 2 2 2" xfId="14902" xr:uid="{42D52278-6697-4371-8A0B-DCB164F70C2A}"/>
    <cellStyle name="Note 4 4 2 2 2 2 2" xfId="34697" xr:uid="{8AB2C156-21EC-436F-81A6-C4EAAA52B67E}"/>
    <cellStyle name="Note 4 4 2 2 2 2 3" xfId="53695" xr:uid="{07FE80EE-14D1-403A-80DA-92DE8682E4E6}"/>
    <cellStyle name="Note 4 4 2 2 2 3" xfId="21316" xr:uid="{BD1CB8A2-DDF8-41A7-988B-3A1F52749EE6}"/>
    <cellStyle name="Note 4 4 2 2 2 3 2" xfId="41111" xr:uid="{C5DF23FC-F49E-4956-ACF1-C8A65463BC26}"/>
    <cellStyle name="Note 4 4 2 2 2 3 3" xfId="60109" xr:uid="{CA466251-F561-4223-B10F-6660220990AD}"/>
    <cellStyle name="Note 4 4 2 2 2 4" xfId="27710" xr:uid="{E2C6EEE5-F2A0-4298-A4A3-79758DC1D7E2}"/>
    <cellStyle name="Note 4 4 2 2 2 5" xfId="46708" xr:uid="{EA9B6F8E-8D72-4A32-8CE7-D5F2AAB345A8}"/>
    <cellStyle name="Note 4 4 2 2 3" xfId="11504" xr:uid="{694DF1F7-4C73-486D-BD67-661637E0D879}"/>
    <cellStyle name="Note 4 4 2 2 3 2" xfId="31299" xr:uid="{92FE5957-599B-41CA-B66B-C1A1B52F05DD}"/>
    <cellStyle name="Note 4 4 2 2 3 3" xfId="50297" xr:uid="{5BE23C18-14F0-43B7-806D-0A5E2E2CE4CA}"/>
    <cellStyle name="Note 4 4 2 2 4" xfId="17927" xr:uid="{5A9B68EB-E4B5-4B13-812A-66189356F6FC}"/>
    <cellStyle name="Note 4 4 2 2 4 2" xfId="37722" xr:uid="{1E109FA3-E992-4EE5-A388-57C9CF578739}"/>
    <cellStyle name="Note 4 4 2 2 4 3" xfId="56720" xr:uid="{8B74039C-48DB-4B60-8C16-A5F31A9AFE91}"/>
    <cellStyle name="Note 4 4 2 2 5" xfId="24288" xr:uid="{DCE6CD31-BCEA-4F19-B68B-23D0E9708F92}"/>
    <cellStyle name="Note 4 4 2 2 6" xfId="43319" xr:uid="{7BA08F55-D74F-4435-AF1D-53F730A8A3B3}"/>
    <cellStyle name="Note 4 4 2 3" xfId="5893" xr:uid="{D9C80853-1038-4027-8A93-612573F331E6}"/>
    <cellStyle name="Note 4 4 2 3 2" xfId="12893" xr:uid="{503FC8E2-9903-4EE3-B131-DD765215EBF7}"/>
    <cellStyle name="Note 4 4 2 3 2 2" xfId="32688" xr:uid="{B948EC20-E4F0-4641-B637-477427189833}"/>
    <cellStyle name="Note 4 4 2 3 2 3" xfId="51686" xr:uid="{18E1E351-EF8A-4860-83C9-2A051E5D97A8}"/>
    <cellStyle name="Note 4 4 2 3 3" xfId="19308" xr:uid="{84AFE567-E68B-4A1D-9E9D-9DFA14670640}"/>
    <cellStyle name="Note 4 4 2 3 3 2" xfId="39103" xr:uid="{B33E343A-647C-4870-B0FB-7D6E1E426998}"/>
    <cellStyle name="Note 4 4 2 3 3 3" xfId="58101" xr:uid="{9FC29574-F657-4241-A4E0-B58B9B2F4A5D}"/>
    <cellStyle name="Note 4 4 2 3 4" xfId="25694" xr:uid="{2565FDC1-6C20-4C77-810E-7E6E558DBC3E}"/>
    <cellStyle name="Note 4 4 2 3 5" xfId="44700" xr:uid="{36D8178F-2622-414D-91B5-FBE41FF90278}"/>
    <cellStyle name="Note 4 4 2 4" xfId="9531" xr:uid="{114CC3EF-D375-4E0F-B9D5-86BE59291147}"/>
    <cellStyle name="Note 4 4 2 4 2" xfId="29326" xr:uid="{5705433F-4E6F-41C5-BCCD-F8D4E33A008F}"/>
    <cellStyle name="Note 4 4 2 4 3" xfId="48324" xr:uid="{59F3338A-9632-42DE-A34A-847100101623}"/>
    <cellStyle name="Note 4 4 2 5" xfId="15914" xr:uid="{D40E8001-37B5-47BC-A1D3-ED1E3B0F26E4}"/>
    <cellStyle name="Note 4 4 2 5 2" xfId="35709" xr:uid="{D7951C74-7F9A-4F3B-AA68-A2AF200053A1}"/>
    <cellStyle name="Note 4 4 2 5 3" xfId="54707" xr:uid="{1FB0A1EF-5F3F-4DFE-8FFE-F99ED9065A45}"/>
    <cellStyle name="Note 4 4 2 6" xfId="22438" xr:uid="{53E724A8-8AFB-4E57-B414-FF11AED36352}"/>
    <cellStyle name="Note 4 4 3" xfId="3642" xr:uid="{0DCC5CB5-FEF6-4EA8-AC29-4E979EE40158}"/>
    <cellStyle name="Note 4 4 3 2" xfId="7131" xr:uid="{86519D0C-0206-4E77-8EA1-A203E0812925}"/>
    <cellStyle name="Note 4 4 3 2 2" xfId="14124" xr:uid="{2969A884-A4C3-4A85-AC68-560DD2EA8AA8}"/>
    <cellStyle name="Note 4 4 3 2 2 2" xfId="33919" xr:uid="{698F03E6-D35B-417D-8A04-9C1EE946520B}"/>
    <cellStyle name="Note 4 4 3 2 2 3" xfId="52917" xr:uid="{1206F9FD-428D-41B2-9EE9-27CCFFE4B97E}"/>
    <cellStyle name="Note 4 4 3 2 3" xfId="20538" xr:uid="{753594C3-0CD8-4263-9685-6A49FD100B7A}"/>
    <cellStyle name="Note 4 4 3 2 3 2" xfId="40333" xr:uid="{5763B5CF-6D8A-43BB-9497-4D7D192C3F61}"/>
    <cellStyle name="Note 4 4 3 2 3 3" xfId="59331" xr:uid="{D9BD70DF-221E-4903-AB4E-3B12D36873EC}"/>
    <cellStyle name="Note 4 4 3 2 4" xfId="26930" xr:uid="{B93060F0-FC14-46C2-9207-7CCEC5C99312}"/>
    <cellStyle name="Note 4 4 3 2 5" xfId="45930" xr:uid="{6D867701-D68C-4867-8DD9-6D5F9B5E673F}"/>
    <cellStyle name="Note 4 4 3 3" xfId="10726" xr:uid="{F6E79D92-4607-40D0-8A61-74504B162A8A}"/>
    <cellStyle name="Note 4 4 3 3 2" xfId="30521" xr:uid="{2ABC1590-3940-4B17-BC70-EB73FB68D76E}"/>
    <cellStyle name="Note 4 4 3 3 3" xfId="49519" xr:uid="{4D2DE414-83C5-43DF-B744-63BA0DD4DBD4}"/>
    <cellStyle name="Note 4 4 3 4" xfId="17149" xr:uid="{4A92AE61-3DAA-4EC8-B77D-A9EBF02C5044}"/>
    <cellStyle name="Note 4 4 3 4 2" xfId="36944" xr:uid="{18E31278-94C4-4FFA-9E4D-4F76E7B16CD7}"/>
    <cellStyle name="Note 4 4 3 4 3" xfId="55942" xr:uid="{85F236BF-66E3-4507-A5E5-E1AF32EEB5ED}"/>
    <cellStyle name="Note 4 4 3 5" xfId="23509" xr:uid="{5FEC41C3-487A-4EBB-8F12-397944B24F8D}"/>
    <cellStyle name="Note 4 4 3 6" xfId="42541" xr:uid="{2BEB41C0-C2D6-48D5-AE39-E1CDD9344122}"/>
    <cellStyle name="Note 4 4 4" xfId="3168" xr:uid="{A11DA005-4D92-4056-933C-6609D9A10723}"/>
    <cellStyle name="Note 4 4 4 2" xfId="6657" xr:uid="{CE7395CE-156F-4A71-8F06-EEF66149317F}"/>
    <cellStyle name="Note 4 4 4 2 2" xfId="13651" xr:uid="{5013946C-7E43-46CE-94F6-A896F16FBCF8}"/>
    <cellStyle name="Note 4 4 4 2 2 2" xfId="33446" xr:uid="{51F94C1A-47A2-4F8E-971A-D7B7640C4569}"/>
    <cellStyle name="Note 4 4 4 2 2 3" xfId="52444" xr:uid="{62BED700-71FD-429A-883D-DFE48BAFC60C}"/>
    <cellStyle name="Note 4 4 4 2 3" xfId="20065" xr:uid="{C005D283-D5FB-496B-B48C-3A0FF97DDB57}"/>
    <cellStyle name="Note 4 4 4 2 3 2" xfId="39860" xr:uid="{C6DC35CA-DC3F-4F9E-811F-A75E57F6168E}"/>
    <cellStyle name="Note 4 4 4 2 3 3" xfId="58858" xr:uid="{091C7598-E97D-42EE-92B9-35BC610882BB}"/>
    <cellStyle name="Note 4 4 4 2 4" xfId="26457" xr:uid="{B9DB7E88-B3CE-4D66-BCC3-2EC9BA344D4E}"/>
    <cellStyle name="Note 4 4 4 2 5" xfId="45457" xr:uid="{5943AC77-F1AE-4BF6-AB26-9ECDFFE4D3D5}"/>
    <cellStyle name="Note 4 4 4 3" xfId="10253" xr:uid="{50662936-DFEC-4038-BA07-F2ABECC5382F}"/>
    <cellStyle name="Note 4 4 4 3 2" xfId="30048" xr:uid="{33001235-72D1-4BE5-9B61-58961E169605}"/>
    <cellStyle name="Note 4 4 4 3 3" xfId="49046" xr:uid="{9749C792-BB10-4524-A871-8DA0F20F93B7}"/>
    <cellStyle name="Note 4 4 4 4" xfId="16676" xr:uid="{E9E59F3C-AE20-44F6-94F9-948384392B29}"/>
    <cellStyle name="Note 4 4 4 4 2" xfId="36471" xr:uid="{7E4CB4BC-4C8F-40D5-89EC-CC29D2107B63}"/>
    <cellStyle name="Note 4 4 4 4 3" xfId="55469" xr:uid="{7276758D-35C3-4860-A867-71BB34A9D638}"/>
    <cellStyle name="Note 4 4 4 5" xfId="23036" xr:uid="{9E847DF9-7826-4641-9BE7-E56913A4AF67}"/>
    <cellStyle name="Note 4 4 4 6" xfId="42068" xr:uid="{A5FBD3B8-E268-492B-93F2-83BF2F6E2578}"/>
    <cellStyle name="Note 4 4 5" xfId="5214" xr:uid="{3F9D9975-6727-4DCE-8054-3612CCBB42B4}"/>
    <cellStyle name="Note 4 4 5 2" xfId="12229" xr:uid="{C5157ECE-DA78-43B7-8135-02D24A59676E}"/>
    <cellStyle name="Note 4 4 5 2 2" xfId="32024" xr:uid="{644B8976-F364-4633-A256-8130CD800F15}"/>
    <cellStyle name="Note 4 4 5 2 3" xfId="51022" xr:uid="{5A63A2F6-8D41-4431-B7DA-D67BF0E46FC0}"/>
    <cellStyle name="Note 4 4 5 3" xfId="18647" xr:uid="{64731784-3409-46BF-9CA4-28D21CAEAD4C}"/>
    <cellStyle name="Note 4 4 5 3 2" xfId="38442" xr:uid="{735690AF-8785-4EFA-8958-2BBF988A5D36}"/>
    <cellStyle name="Note 4 4 5 3 3" xfId="57440" xr:uid="{DF93A187-ABD2-4826-B4CC-EC2B1083FF30}"/>
    <cellStyle name="Note 4 4 5 4" xfId="25021" xr:uid="{57E5F683-A773-46C2-A2CD-AB3B79ED81AB}"/>
    <cellStyle name="Note 4 4 5 5" xfId="44039" xr:uid="{8819A4B4-5F7B-43DA-92BA-89F0FBA52ABB}"/>
    <cellStyle name="Note 4 4 6" xfId="8895" xr:uid="{9542B7CD-51E9-4AD8-9571-5A8F0963717A}"/>
    <cellStyle name="Note 4 4 6 2" xfId="28690" xr:uid="{AF9A2EB4-8349-4988-9C4D-EA63A84C515F}"/>
    <cellStyle name="Note 4 4 6 3" xfId="47688" xr:uid="{4E54C0DB-EB0E-4C59-A9A8-75CBB71C5BC4}"/>
    <cellStyle name="Note 4 4 7" xfId="8486" xr:uid="{9D0A3764-9437-46AD-8338-8F5E33C1DE97}"/>
    <cellStyle name="Note 4 4 7 2" xfId="28283" xr:uid="{ECD86FC0-04E1-428A-B36D-EF57F96EF3C5}"/>
    <cellStyle name="Note 4 4 7 3" xfId="47281" xr:uid="{387DD465-AEF5-4BA3-9920-61EFF4D6D208}"/>
    <cellStyle name="Note 4 5" xfId="1802" xr:uid="{AA642C0C-995F-406D-9D60-F00DFF5EE5AB}"/>
    <cellStyle name="Note 4 5 2" xfId="2572" xr:uid="{4191EAFF-DC01-46A2-9C90-901B0A4E464A}"/>
    <cellStyle name="Note 4 5 2 2" xfId="4595" xr:uid="{D5B3EB94-F4F6-44A9-81F0-95AF8BDC8194}"/>
    <cellStyle name="Note 4 5 2 2 2" xfId="8084" xr:uid="{654F4E20-5FBE-4E22-8D82-62B211A635D0}"/>
    <cellStyle name="Note 4 5 2 2 2 2" xfId="15073" xr:uid="{18BC9E32-4E6F-45C1-89DA-29F5F41BE8B5}"/>
    <cellStyle name="Note 4 5 2 2 2 2 2" xfId="34868" xr:uid="{75430559-2149-4FC8-94A9-A862C90897EF}"/>
    <cellStyle name="Note 4 5 2 2 2 2 3" xfId="53866" xr:uid="{D33F3218-0AB2-4571-A483-6BF686C585F8}"/>
    <cellStyle name="Note 4 5 2 2 2 3" xfId="21487" xr:uid="{FE5C3D41-A6BC-4BD1-AC74-5631A4E9F80E}"/>
    <cellStyle name="Note 4 5 2 2 2 3 2" xfId="41282" xr:uid="{CE7F5783-B9F4-4B66-9CC8-989BE78DF754}"/>
    <cellStyle name="Note 4 5 2 2 2 3 3" xfId="60280" xr:uid="{AE44723F-B2C4-44A8-B78C-D30A2864C9CB}"/>
    <cellStyle name="Note 4 5 2 2 2 4" xfId="27881" xr:uid="{67D2699C-9641-4FA5-9CA6-CB2038AC205E}"/>
    <cellStyle name="Note 4 5 2 2 2 5" xfId="46879" xr:uid="{BBB29F49-50BE-4258-917E-FE914B6DE380}"/>
    <cellStyle name="Note 4 5 2 2 3" xfId="11675" xr:uid="{E563F296-CA34-432B-8F2D-769266EE348F}"/>
    <cellStyle name="Note 4 5 2 2 3 2" xfId="31470" xr:uid="{FDA24615-6EBB-48AA-AFFC-4CF02A317FA4}"/>
    <cellStyle name="Note 4 5 2 2 3 3" xfId="50468" xr:uid="{A713ACA8-12B7-408C-8653-AEB417A8EAB1}"/>
    <cellStyle name="Note 4 5 2 2 4" xfId="18098" xr:uid="{2D89CDA9-D84F-4890-A725-AC5D7774EBA8}"/>
    <cellStyle name="Note 4 5 2 2 4 2" xfId="37893" xr:uid="{8356B79A-5B4B-47AA-AFB1-16249C046E26}"/>
    <cellStyle name="Note 4 5 2 2 4 3" xfId="56891" xr:uid="{BFA5318F-473F-4510-8CB0-0021294A916F}"/>
    <cellStyle name="Note 4 5 2 2 5" xfId="24459" xr:uid="{1D492C27-6B5D-440B-8C81-4A1C87413B75}"/>
    <cellStyle name="Note 4 5 2 2 6" xfId="43490" xr:uid="{F6F5A832-D8FD-4B98-AFE0-E037D2346C1A}"/>
    <cellStyle name="Note 4 5 2 3" xfId="6064" xr:uid="{0D4B38DA-815C-4FB1-A45A-DD92F96E8ED6}"/>
    <cellStyle name="Note 4 5 2 3 2" xfId="13063" xr:uid="{F097CCBE-D4C7-432B-B4F2-D3C4262150A1}"/>
    <cellStyle name="Note 4 5 2 3 2 2" xfId="32858" xr:uid="{04AD7F14-ECAB-432E-9CAE-99FC4E13B514}"/>
    <cellStyle name="Note 4 5 2 3 2 3" xfId="51856" xr:uid="{C66B3F04-E681-44B8-97E7-108D740F914B}"/>
    <cellStyle name="Note 4 5 2 3 3" xfId="19478" xr:uid="{1AF278C6-EBF9-4F83-9230-C156FCAD8F6B}"/>
    <cellStyle name="Note 4 5 2 3 3 2" xfId="39273" xr:uid="{90B44EAB-7F28-4D87-B5C4-B0E95E76B9A9}"/>
    <cellStyle name="Note 4 5 2 3 3 3" xfId="58271" xr:uid="{0B79319B-F847-45A8-9ECF-C33565F33755}"/>
    <cellStyle name="Note 4 5 2 3 4" xfId="25865" xr:uid="{A5C82F8C-2D88-457F-A667-D17175440300}"/>
    <cellStyle name="Note 4 5 2 3 5" xfId="44870" xr:uid="{F298032D-4BAD-4A62-A6FE-215353C489D3}"/>
    <cellStyle name="Note 4 5 2 4" xfId="9686" xr:uid="{22B0C110-F736-4194-B96F-4ED6D110BB94}"/>
    <cellStyle name="Note 4 5 2 4 2" xfId="29481" xr:uid="{A0529B23-7A58-4A31-8303-1CD8F13069F4}"/>
    <cellStyle name="Note 4 5 2 4 3" xfId="48479" xr:uid="{4D3BC7E3-3442-4AAE-B758-C606036E9307}"/>
    <cellStyle name="Note 4 5 2 5" xfId="16086" xr:uid="{AAE4D5AB-1357-4EA3-A39E-DE82024DA3BD}"/>
    <cellStyle name="Note 4 5 2 5 2" xfId="35881" xr:uid="{2FDE1788-159F-4003-A9C3-B4C5270E9949}"/>
    <cellStyle name="Note 4 5 2 5 3" xfId="54879" xr:uid="{C9E9F8CB-EF67-4323-B478-23CF7CF26E55}"/>
    <cellStyle name="Note 4 5 2 6" xfId="22560" xr:uid="{B39FD46E-0E14-4D9C-A651-AECFADFD2237}"/>
    <cellStyle name="Note 4 5 3" xfId="3814" xr:uid="{4BF923C9-B31A-42B0-9B56-1B94EDD8251C}"/>
    <cellStyle name="Note 4 5 3 2" xfId="7303" xr:uid="{64B21F6F-4C25-4D79-B066-D65297508D4B}"/>
    <cellStyle name="Note 4 5 3 2 2" xfId="14296" xr:uid="{4183C4A6-AEE9-4BEA-B357-CCF44E1A48CA}"/>
    <cellStyle name="Note 4 5 3 2 2 2" xfId="34091" xr:uid="{EA7CB4AE-0A5C-41E6-B496-DD45AA9E7C7B}"/>
    <cellStyle name="Note 4 5 3 2 2 3" xfId="53089" xr:uid="{7AD7FAF6-F0CA-45C2-B95E-67C392F19D56}"/>
    <cellStyle name="Note 4 5 3 2 3" xfId="20710" xr:uid="{F78BF7A7-C04F-4460-BBC8-AAD7E61AE9DC}"/>
    <cellStyle name="Note 4 5 3 2 3 2" xfId="40505" xr:uid="{86828767-2917-451C-9941-A9521ADB42C4}"/>
    <cellStyle name="Note 4 5 3 2 3 3" xfId="59503" xr:uid="{767E7E72-36E2-4623-A22B-956BE31B11BF}"/>
    <cellStyle name="Note 4 5 3 2 4" xfId="27102" xr:uid="{6E3E4A46-AA4D-4872-A377-9E5FDCDC3A45}"/>
    <cellStyle name="Note 4 5 3 2 5" xfId="46102" xr:uid="{4F1BD578-DB72-4125-9281-638977A03BE4}"/>
    <cellStyle name="Note 4 5 3 3" xfId="10898" xr:uid="{06A37E27-D3E3-4841-8ECC-22E168652880}"/>
    <cellStyle name="Note 4 5 3 3 2" xfId="30693" xr:uid="{5B3B306A-DC4B-4845-8B32-A947F3FCFA57}"/>
    <cellStyle name="Note 4 5 3 3 3" xfId="49691" xr:uid="{A31413D9-7C38-402D-8396-2A19C268C230}"/>
    <cellStyle name="Note 4 5 3 4" xfId="17321" xr:uid="{740A5498-5A33-4BF8-87EA-49ACCB01CA3A}"/>
    <cellStyle name="Note 4 5 3 4 2" xfId="37116" xr:uid="{92905576-71F4-4435-912B-E8D088C86FEC}"/>
    <cellStyle name="Note 4 5 3 4 3" xfId="56114" xr:uid="{B0A8FA7A-F250-486A-9FE2-58AC2F9FC4F4}"/>
    <cellStyle name="Note 4 5 3 5" xfId="23681" xr:uid="{F478C87A-8ADB-45CA-AE61-77303B8F5F28}"/>
    <cellStyle name="Note 4 5 3 6" xfId="42713" xr:uid="{5BBF4607-48EE-489B-9E23-3712CEA7CA3D}"/>
    <cellStyle name="Note 4 5 4" xfId="3422" xr:uid="{53A5864B-7465-4C84-BC57-E6BCBC234133}"/>
    <cellStyle name="Note 4 5 4 2" xfId="6911" xr:uid="{BBD1088E-4FE7-44C4-A41D-EE049B37FEF5}"/>
    <cellStyle name="Note 4 5 4 2 2" xfId="13905" xr:uid="{7BD60A12-8DD6-45F8-ACF0-984CD3EE4D61}"/>
    <cellStyle name="Note 4 5 4 2 2 2" xfId="33700" xr:uid="{DCB3255C-845B-4CED-BA43-CB54E7AE9501}"/>
    <cellStyle name="Note 4 5 4 2 2 3" xfId="52698" xr:uid="{096D7CEC-0CC6-4B69-895E-223B79A3A3D3}"/>
    <cellStyle name="Note 4 5 4 2 3" xfId="20319" xr:uid="{6ADB034F-F44D-47BF-8E66-89E21668F789}"/>
    <cellStyle name="Note 4 5 4 2 3 2" xfId="40114" xr:uid="{563AD19D-9D87-438F-948C-B008D1622AA1}"/>
    <cellStyle name="Note 4 5 4 2 3 3" xfId="59112" xr:uid="{ED78EBEF-4816-486C-BCAC-8E238D2DD63B}"/>
    <cellStyle name="Note 4 5 4 2 4" xfId="26711" xr:uid="{4EF1D8D5-84DF-41FA-BF46-0E2FBFD067E6}"/>
    <cellStyle name="Note 4 5 4 2 5" xfId="45711" xr:uid="{7F6D05C0-3D2F-4D9B-8AC3-2C2B7A8C5443}"/>
    <cellStyle name="Note 4 5 4 3" xfId="10507" xr:uid="{E7C76D81-5394-40BD-AD90-CF6B785F857E}"/>
    <cellStyle name="Note 4 5 4 3 2" xfId="30302" xr:uid="{AC491AFE-548B-4148-9E1B-510508843A85}"/>
    <cellStyle name="Note 4 5 4 3 3" xfId="49300" xr:uid="{F12BEAB0-46B6-46A3-8FDB-F03C43A05A1B}"/>
    <cellStyle name="Note 4 5 4 4" xfId="16930" xr:uid="{BF3410D1-13E2-4B78-893D-F0B3B614F598}"/>
    <cellStyle name="Note 4 5 4 4 2" xfId="36725" xr:uid="{CFD86DE2-7D16-4909-BCF8-6E68FDBC464B}"/>
    <cellStyle name="Note 4 5 4 4 3" xfId="55723" xr:uid="{C03E6D8C-2693-409D-A465-60C0DB9EAD09}"/>
    <cellStyle name="Note 4 5 4 5" xfId="23290" xr:uid="{EAD24E7A-E0EA-4A1E-8A97-512F12719302}"/>
    <cellStyle name="Note 4 5 4 6" xfId="42322" xr:uid="{AA1C863C-4081-4172-A9E5-E66CC793D85F}"/>
    <cellStyle name="Note 4 5 5" xfId="5387" xr:uid="{A2FFF820-6FB7-4CFE-AF5B-7BB591278432}"/>
    <cellStyle name="Note 4 5 5 2" xfId="12399" xr:uid="{A6240427-A863-4BBC-8084-3EDC350EB698}"/>
    <cellStyle name="Note 4 5 5 2 2" xfId="32194" xr:uid="{BF52CD75-E9AC-4AD0-AECE-359AABD05DF3}"/>
    <cellStyle name="Note 4 5 5 2 3" xfId="51192" xr:uid="{04089CCC-97EE-493E-98EA-E3F95B24CE97}"/>
    <cellStyle name="Note 4 5 5 3" xfId="18817" xr:uid="{F93B0F1A-685C-4F4F-B708-1D16DF7DE38E}"/>
    <cellStyle name="Note 4 5 5 3 2" xfId="38612" xr:uid="{07C004EB-D2E5-4CCE-AAE9-1B52998E16A1}"/>
    <cellStyle name="Note 4 5 5 3 3" xfId="57610" xr:uid="{D6CA3656-714E-4BE5-A62F-64CF16281D8B}"/>
    <cellStyle name="Note 4 5 5 4" xfId="25192" xr:uid="{13B99775-3E0B-4888-BFC7-9DB2E4284C0C}"/>
    <cellStyle name="Note 4 5 5 5" xfId="44209" xr:uid="{3D2F5125-8B98-46DA-AC90-BBA5F3A30492}"/>
    <cellStyle name="Note 4 5 6" xfId="9051" xr:uid="{D3004AEF-5FFB-4419-962F-F58CE157DDEC}"/>
    <cellStyle name="Note 4 5 6 2" xfId="28846" xr:uid="{46DE6FC0-30B3-4FB6-AB7D-51DF1B79711A}"/>
    <cellStyle name="Note 4 5 6 3" xfId="47844" xr:uid="{B82FA9FF-B2B9-4C2F-895D-3CB7DA53EC38}"/>
    <cellStyle name="Note 4 5 7" xfId="8697" xr:uid="{7AA120E0-3BE1-47B4-9497-2471534F42BB}"/>
    <cellStyle name="Note 4 5 7 2" xfId="28494" xr:uid="{5B09F39D-D2AF-4477-9044-C8B6B6450180}"/>
    <cellStyle name="Note 4 5 7 3" xfId="47492" xr:uid="{597FE1A6-C238-465B-85A5-A817524DB4A6}"/>
    <cellStyle name="Note 4 6" xfId="1767" xr:uid="{5ADC7B1B-8FDF-4853-B498-579443B3009D}"/>
    <cellStyle name="Note 4 6 2" xfId="2537" xr:uid="{691ACAE2-D31E-486D-AE10-1F0ACBF9EA0B}"/>
    <cellStyle name="Note 4 6 2 2" xfId="4560" xr:uid="{A307E7A3-5F79-4096-9117-75CE62C869E8}"/>
    <cellStyle name="Note 4 6 2 2 2" xfId="8049" xr:uid="{3069598C-60C7-4B1D-909A-9C713A105387}"/>
    <cellStyle name="Note 4 6 2 2 2 2" xfId="15038" xr:uid="{079D970E-6BD5-4189-AE5E-5F884D5A9238}"/>
    <cellStyle name="Note 4 6 2 2 2 2 2" xfId="34833" xr:uid="{ABC02158-260B-423C-83A8-99B96094BC81}"/>
    <cellStyle name="Note 4 6 2 2 2 2 3" xfId="53831" xr:uid="{7DA23262-1605-4C9B-85EB-0089DDAFC972}"/>
    <cellStyle name="Note 4 6 2 2 2 3" xfId="21452" xr:uid="{1EC9E92A-45B2-4F81-819C-15F184290DDE}"/>
    <cellStyle name="Note 4 6 2 2 2 3 2" xfId="41247" xr:uid="{5A353651-BD31-4583-A7CF-2C42A8331980}"/>
    <cellStyle name="Note 4 6 2 2 2 3 3" xfId="60245" xr:uid="{A7D41611-A0FF-4F62-9417-887D7AE2D2C6}"/>
    <cellStyle name="Note 4 6 2 2 2 4" xfId="27846" xr:uid="{89C10C4D-E211-4780-BF8C-62F0D52028B7}"/>
    <cellStyle name="Note 4 6 2 2 2 5" xfId="46844" xr:uid="{F604DA06-C0F0-48EE-BD88-F34BEDF70A92}"/>
    <cellStyle name="Note 4 6 2 2 3" xfId="11640" xr:uid="{5537DA13-524D-40FC-9A08-F2DB46D310C8}"/>
    <cellStyle name="Note 4 6 2 2 3 2" xfId="31435" xr:uid="{428BD136-A0BC-4EAF-BE65-171FBA157226}"/>
    <cellStyle name="Note 4 6 2 2 3 3" xfId="50433" xr:uid="{7D001610-ED60-45B5-A384-91BF1C998915}"/>
    <cellStyle name="Note 4 6 2 2 4" xfId="18063" xr:uid="{F55444C0-5739-4F01-BBB4-2D84CFFA2B56}"/>
    <cellStyle name="Note 4 6 2 2 4 2" xfId="37858" xr:uid="{1012D6CF-E86D-450F-B5FE-D93A3260F709}"/>
    <cellStyle name="Note 4 6 2 2 4 3" xfId="56856" xr:uid="{4AA71BEB-7655-422B-B9AD-79611BA9F187}"/>
    <cellStyle name="Note 4 6 2 2 5" xfId="24424" xr:uid="{25BA525F-51E5-4662-9369-D5722B6AE9A0}"/>
    <cellStyle name="Note 4 6 2 2 6" xfId="43455" xr:uid="{5AC8A5BE-46EF-4190-9EF2-5D1B2EE42739}"/>
    <cellStyle name="Note 4 6 2 3" xfId="6030" xr:uid="{503EA027-F1C9-4118-90FB-D974CBDE798B}"/>
    <cellStyle name="Note 4 6 2 3 2" xfId="13029" xr:uid="{044FEA5A-E876-4440-AB4D-52EDB301F412}"/>
    <cellStyle name="Note 4 6 2 3 2 2" xfId="32824" xr:uid="{334A4EF2-C056-4C49-972D-166BEDFB51D0}"/>
    <cellStyle name="Note 4 6 2 3 2 3" xfId="51822" xr:uid="{28DD5733-382E-4AD1-BB30-CACEE6BD8CEB}"/>
    <cellStyle name="Note 4 6 2 3 3" xfId="19444" xr:uid="{63B8D663-FA29-4703-84D1-560B2D3DC505}"/>
    <cellStyle name="Note 4 6 2 3 3 2" xfId="39239" xr:uid="{6374B6D2-96AD-42AD-B877-19011A3374A0}"/>
    <cellStyle name="Note 4 6 2 3 3 3" xfId="58237" xr:uid="{5B08AB75-E171-4B82-9643-2B0D5ABA0BBF}"/>
    <cellStyle name="Note 4 6 2 3 4" xfId="25831" xr:uid="{3DC3AFEE-E9F1-4FC3-8B08-EF34A044E6B4}"/>
    <cellStyle name="Note 4 6 2 3 5" xfId="44836" xr:uid="{CE658948-B98B-4185-B140-B41388DCA339}"/>
    <cellStyle name="Note 4 6 2 4" xfId="9654" xr:uid="{FAC015E2-AAF3-402F-9F5C-6524D263DD26}"/>
    <cellStyle name="Note 4 6 2 4 2" xfId="29449" xr:uid="{343F2AF3-DF29-4D75-AB1B-D02ED59D550B}"/>
    <cellStyle name="Note 4 6 2 4 3" xfId="48447" xr:uid="{AFBC354A-59A7-4FDA-AF09-BD985B5B0717}"/>
    <cellStyle name="Note 4 6 2 5" xfId="16051" xr:uid="{FE509FAC-AC94-46BE-9088-456513C70203}"/>
    <cellStyle name="Note 4 6 2 5 2" xfId="35846" xr:uid="{9F675847-FE6F-4ED9-B1BC-0DB5DAB1B7D1}"/>
    <cellStyle name="Note 4 6 2 5 3" xfId="54844" xr:uid="{00F95D80-23C2-4A7E-AB30-265AC5A50118}"/>
    <cellStyle name="Note 4 6 2 6" xfId="22533" xr:uid="{2EC12155-05D3-45F8-8615-C241FE5ABD66}"/>
    <cellStyle name="Note 4 6 3" xfId="3779" xr:uid="{4A15272F-CA3F-4114-8ED2-65F887E0A605}"/>
    <cellStyle name="Note 4 6 3 2" xfId="7268" xr:uid="{34A5C251-247C-44F8-AE19-9D7556EF6412}"/>
    <cellStyle name="Note 4 6 3 2 2" xfId="14261" xr:uid="{4C2275CF-8DA8-4DD5-A856-2E7DDD086279}"/>
    <cellStyle name="Note 4 6 3 2 2 2" xfId="34056" xr:uid="{8420FA71-8AB3-4D05-891A-9D8E95A11248}"/>
    <cellStyle name="Note 4 6 3 2 2 3" xfId="53054" xr:uid="{82626C12-2B4D-489C-93B2-0D22CA134310}"/>
    <cellStyle name="Note 4 6 3 2 3" xfId="20675" xr:uid="{51D44C20-3B17-4E9E-979E-4594D8C3664C}"/>
    <cellStyle name="Note 4 6 3 2 3 2" xfId="40470" xr:uid="{F5338434-8CF9-42BF-8A0A-51B584897F20}"/>
    <cellStyle name="Note 4 6 3 2 3 3" xfId="59468" xr:uid="{BE5DF2CF-E866-4E55-896D-C2D89222D58F}"/>
    <cellStyle name="Note 4 6 3 2 4" xfId="27067" xr:uid="{D8CC62A4-9C16-467D-9F92-8A87BB09831E}"/>
    <cellStyle name="Note 4 6 3 2 5" xfId="46067" xr:uid="{BAE1CE5A-AEAF-436B-B7E3-C8EE61B02DA3}"/>
    <cellStyle name="Note 4 6 3 3" xfId="10863" xr:uid="{2B642206-D513-431B-B948-9A78C4D9EA84}"/>
    <cellStyle name="Note 4 6 3 3 2" xfId="30658" xr:uid="{663DD826-7181-4A38-BF81-3520ABAF10F9}"/>
    <cellStyle name="Note 4 6 3 3 3" xfId="49656" xr:uid="{A54A5A76-8699-4E32-BF13-7CDE2F856ACF}"/>
    <cellStyle name="Note 4 6 3 4" xfId="17286" xr:uid="{0BD5EB86-3E73-43FB-9ECB-1A0ACD95EBB7}"/>
    <cellStyle name="Note 4 6 3 4 2" xfId="37081" xr:uid="{CF172E65-31DF-4849-986B-298F6DA99EB3}"/>
    <cellStyle name="Note 4 6 3 4 3" xfId="56079" xr:uid="{F6267181-9038-4EDA-B1C8-0893F5262767}"/>
    <cellStyle name="Note 4 6 3 5" xfId="23646" xr:uid="{03DD56E5-E03D-4190-917D-C57D6F35C117}"/>
    <cellStyle name="Note 4 6 3 6" xfId="42678" xr:uid="{2C3CDF50-E5B2-4FFC-87BB-A97D3094CFAE}"/>
    <cellStyle name="Note 4 6 4" xfId="108" xr:uid="{EA083157-1B9B-437F-B020-A3C9E03FAAA3}"/>
    <cellStyle name="Note 4 6 4 2" xfId="4987" xr:uid="{816B2AED-4ED4-4895-B549-C51E4CE4E5C9}"/>
    <cellStyle name="Note 4 6 4 2 2" xfId="12062" xr:uid="{9DE3D678-D5FB-49A1-BA69-E0D31CB59E89}"/>
    <cellStyle name="Note 4 6 4 2 2 2" xfId="31857" xr:uid="{9152D128-DE46-4B1C-AB63-ECEDCD048087}"/>
    <cellStyle name="Note 4 6 4 2 2 3" xfId="50855" xr:uid="{13D9F94F-979B-47E4-A43D-03CC5590D366}"/>
    <cellStyle name="Note 4 6 4 2 3" xfId="18485" xr:uid="{EACED084-7B86-4374-A128-93738BFCB40C}"/>
    <cellStyle name="Note 4 6 4 2 3 2" xfId="38280" xr:uid="{F95A1C04-F254-4950-9A57-5F349B38A628}"/>
    <cellStyle name="Note 4 6 4 2 3 3" xfId="57278" xr:uid="{B699D861-D717-49AB-8A68-3ED67DFEF6D2}"/>
    <cellStyle name="Note 4 6 4 2 4" xfId="24847" xr:uid="{41B18E52-C8F7-4AA3-975B-9274DD0E5E34}"/>
    <cellStyle name="Note 4 6 4 2 5" xfId="43877" xr:uid="{1DD84030-5914-4EF8-8023-3A84742AD288}"/>
    <cellStyle name="Note 4 6 4 3" xfId="8494" xr:uid="{4D52CEC4-8133-4C2B-AD49-72EC2DB7ED57}"/>
    <cellStyle name="Note 4 6 4 3 2" xfId="28291" xr:uid="{857D4C92-F0C3-47EE-9925-C01F6AB4F459}"/>
    <cellStyle name="Note 4 6 4 3 3" xfId="47289" xr:uid="{CC909BA2-9803-4ECF-B34B-F4BC0FA6B435}"/>
    <cellStyle name="Note 4 6 4 4" xfId="9348" xr:uid="{949DC032-2936-4749-98A6-16316B023A6A}"/>
    <cellStyle name="Note 4 6 4 4 2" xfId="29143" xr:uid="{F3AC8C79-2BEE-4740-95A1-C7A58BD10841}"/>
    <cellStyle name="Note 4 6 4 4 3" xfId="48141" xr:uid="{61D16426-893B-43D6-80DE-8E1D62F69699}"/>
    <cellStyle name="Note 4 6 4 5" xfId="21887" xr:uid="{767C80B8-6E1C-4FCE-A7EA-B463EAE91C44}"/>
    <cellStyle name="Note 4 6 4 6" xfId="22644" xr:uid="{3705F498-D2DD-41B2-B063-50C8ED68B230}"/>
    <cellStyle name="Note 4 6 5" xfId="5353" xr:uid="{AB68F768-965B-4871-B82C-28437A0CBB42}"/>
    <cellStyle name="Note 4 6 5 2" xfId="12365" xr:uid="{431D515D-193A-4201-AB2F-90986AAF3697}"/>
    <cellStyle name="Note 4 6 5 2 2" xfId="32160" xr:uid="{350A658A-2ED4-4E55-B3CB-2A1EF531F9F1}"/>
    <cellStyle name="Note 4 6 5 2 3" xfId="51158" xr:uid="{4A085266-748F-4238-ABC7-E643F4F72B1E}"/>
    <cellStyle name="Note 4 6 5 3" xfId="18783" xr:uid="{72939168-E125-4BDE-A64D-B1BE29B19959}"/>
    <cellStyle name="Note 4 6 5 3 2" xfId="38578" xr:uid="{B6DCEB9C-7A6E-42EC-B1E5-C5E9A96D6007}"/>
    <cellStyle name="Note 4 6 5 3 3" xfId="57576" xr:uid="{1D09E655-B6E6-4327-892F-49251D795C02}"/>
    <cellStyle name="Note 4 6 5 4" xfId="25158" xr:uid="{5BDFACDB-6791-4453-96FC-8DD3F025051D}"/>
    <cellStyle name="Note 4 6 5 5" xfId="44175" xr:uid="{16038BF6-B9D3-4154-AA51-50FFF11EB909}"/>
    <cellStyle name="Note 4 6 6" xfId="9019" xr:uid="{F993AF47-59DA-45C1-8276-C558D3676B86}"/>
    <cellStyle name="Note 4 6 6 2" xfId="28814" xr:uid="{D74A4E1F-3FAF-4331-A9AA-DBB30A6705F2}"/>
    <cellStyle name="Note 4 6 6 3" xfId="47812" xr:uid="{C2E3AD53-8686-4211-B582-AF263A075F3C}"/>
    <cellStyle name="Note 4 6 7" xfId="8830" xr:uid="{3018953E-28A1-40A3-9B4F-CB16EB6BA553}"/>
    <cellStyle name="Note 4 6 7 2" xfId="28627" xr:uid="{C29FA9AF-1F76-4BFC-87E9-D2F1F1E78855}"/>
    <cellStyle name="Note 4 6 7 3" xfId="47625" xr:uid="{99A77DC1-CC29-4714-A52A-877BDA1051F5}"/>
    <cellStyle name="Note 4 7" xfId="3120" xr:uid="{9EC0C458-585F-4BDB-842C-E9B8BFAAA3B1}"/>
    <cellStyle name="Note 4 7 2" xfId="6609" xr:uid="{06AC4DF5-AE0D-426A-97DC-3DDEDB36ACB9}"/>
    <cellStyle name="Note 4 7 2 2" xfId="13603" xr:uid="{DD28549A-ED56-4ADA-9EB7-0950D10E9DB0}"/>
    <cellStyle name="Note 4 7 2 2 2" xfId="33398" xr:uid="{EB9B2EA7-CC04-4088-B330-A25CA8874624}"/>
    <cellStyle name="Note 4 7 2 2 3" xfId="52396" xr:uid="{7B1A9AEF-CDC9-420E-B7C3-2858F00BE847}"/>
    <cellStyle name="Note 4 7 2 3" xfId="20017" xr:uid="{43C4975A-FF33-4ADF-9288-9D528A595851}"/>
    <cellStyle name="Note 4 7 2 3 2" xfId="39812" xr:uid="{A8C6A4FB-9DA5-40C5-87BB-B1B292EFFA8A}"/>
    <cellStyle name="Note 4 7 2 3 3" xfId="58810" xr:uid="{ABAF2F26-7829-4CC3-BD01-2DCAA1EDC5F2}"/>
    <cellStyle name="Note 4 7 2 4" xfId="26409" xr:uid="{0FA7AABE-24CF-437E-A1E4-017F721BB9C4}"/>
    <cellStyle name="Note 4 7 2 5" xfId="45409" xr:uid="{425D2C96-910F-4BD0-B36F-AA14D2DAF0ED}"/>
    <cellStyle name="Note 4 7 3" xfId="10205" xr:uid="{76B6C715-6FB9-4D7F-9170-C611F62DE3BD}"/>
    <cellStyle name="Note 4 7 3 2" xfId="30000" xr:uid="{78DFB8F9-86DE-48B4-B230-49CDC229B4FC}"/>
    <cellStyle name="Note 4 7 3 3" xfId="48998" xr:uid="{57EA1B48-6978-48E4-923C-94B55FE213BB}"/>
    <cellStyle name="Note 4 7 4" xfId="16628" xr:uid="{866210EC-2510-4089-9AB2-49FEBB4B4091}"/>
    <cellStyle name="Note 4 7 4 2" xfId="36423" xr:uid="{3E53DEFF-6F72-46D3-BD0E-73639238E9DB}"/>
    <cellStyle name="Note 4 7 4 3" xfId="55421" xr:uid="{C5C86DB2-AC5A-404C-8F20-75BF9EB5D371}"/>
    <cellStyle name="Note 4 7 5" xfId="22988" xr:uid="{A284B338-D6FA-4D1C-8DE7-88F2BA5CB3BA}"/>
    <cellStyle name="Note 4 7 6" xfId="42020" xr:uid="{F2299A70-F141-4ED7-89E8-B4C4730232C2}"/>
    <cellStyle name="Note 4 8" xfId="3124" xr:uid="{00A987A6-7F0F-4743-BE61-BC30B369841F}"/>
    <cellStyle name="Note 4 8 2" xfId="6613" xr:uid="{32DB1930-6901-4C36-8832-BC08C8125BAF}"/>
    <cellStyle name="Note 4 8 2 2" xfId="13607" xr:uid="{85C2EE90-A918-4D16-941B-E8D647CE3F5C}"/>
    <cellStyle name="Note 4 8 2 2 2" xfId="33402" xr:uid="{AE8DAC7B-D057-4821-9645-41ACC05433E1}"/>
    <cellStyle name="Note 4 8 2 2 3" xfId="52400" xr:uid="{74682B0E-034C-41D6-BEC9-33C2415F9EC0}"/>
    <cellStyle name="Note 4 8 2 3" xfId="20021" xr:uid="{2DFCDCEF-DC6E-4D06-B76D-20D9356D3F0F}"/>
    <cellStyle name="Note 4 8 2 3 2" xfId="39816" xr:uid="{FCEDFDD5-0026-4FDA-9B3B-13B1BA0AC597}"/>
    <cellStyle name="Note 4 8 2 3 3" xfId="58814" xr:uid="{52C683ED-3A56-46B9-86A2-41BA5E9181B3}"/>
    <cellStyle name="Note 4 8 2 4" xfId="26413" xr:uid="{6D00BA8F-24E9-4212-9CA4-C7A9619BC1CD}"/>
    <cellStyle name="Note 4 8 2 5" xfId="45413" xr:uid="{6CB5115C-7E14-4A21-A5BB-1894C876EE54}"/>
    <cellStyle name="Note 4 8 3" xfId="10209" xr:uid="{FF61ECD5-CA57-47F9-95E6-534F8CC5F341}"/>
    <cellStyle name="Note 4 8 3 2" xfId="30004" xr:uid="{AD3C479D-DFA2-490C-93A6-916A108C9F49}"/>
    <cellStyle name="Note 4 8 3 3" xfId="49002" xr:uid="{54E1CE49-B809-4F55-80A4-F3405209E25C}"/>
    <cellStyle name="Note 4 8 4" xfId="16632" xr:uid="{57B3B669-D6AB-4435-BBB0-B9F8DF158FA3}"/>
    <cellStyle name="Note 4 8 4 2" xfId="36427" xr:uid="{3FCCB9EA-5A76-472B-8AA4-F9B62EAD53DF}"/>
    <cellStyle name="Note 4 8 4 3" xfId="55425" xr:uid="{2CF92446-B683-4082-974E-AB3199415DA3}"/>
    <cellStyle name="Note 4 8 5" xfId="22992" xr:uid="{C0B5B48C-2CEE-4A1A-B949-8DCF110559BB}"/>
    <cellStyle name="Note 4 8 6" xfId="42024" xr:uid="{D461575F-A444-4BB1-A24E-4FB58DF12C30}"/>
    <cellStyle name="Note 4 9" xfId="5058" xr:uid="{2AEE184A-F983-4835-B3C8-DCEDD1D82152}"/>
    <cellStyle name="Note 4 9 2" xfId="12108" xr:uid="{3F9356ED-07B7-4E73-BCE4-1E7A82329257}"/>
    <cellStyle name="Note 4 9 2 2" xfId="31903" xr:uid="{EEAB37E6-288C-48D3-90EE-E75C30AC5166}"/>
    <cellStyle name="Note 4 9 2 3" xfId="50901" xr:uid="{302A0728-21E5-4938-9C8C-CD5A1CAAB382}"/>
    <cellStyle name="Note 4 9 3" xfId="18529" xr:uid="{C5F36090-1A10-4BC9-B4A2-D573B97A9273}"/>
    <cellStyle name="Note 4 9 3 2" xfId="38324" xr:uid="{F6427181-1CC1-4F9F-A867-FB607A4FEB76}"/>
    <cellStyle name="Note 4 9 3 3" xfId="57322" xr:uid="{2E4EF1B1-7EBF-4A8C-90C6-CC96ECA8AD0C}"/>
    <cellStyle name="Note 4 9 4" xfId="24892" xr:uid="{62B2FC56-B28C-4A68-8EB9-AEC9BE3BA71F}"/>
    <cellStyle name="Note 4 9 5" xfId="43921" xr:uid="{5C7E26E9-3641-43E8-9C65-11121E35186B}"/>
    <cellStyle name="Note 5" xfId="606" xr:uid="{F4A3B4FF-051E-4EE2-BEA5-321EEB427347}"/>
    <cellStyle name="Note 5 2" xfId="798" xr:uid="{D290FF52-9D4D-43DB-BFFE-B182E75154B4}"/>
    <cellStyle name="Note 5 2 10" xfId="5102" xr:uid="{DA111F58-C720-468F-8C06-F87921B0DEA7}"/>
    <cellStyle name="Note 5 2 10 2" xfId="12148" xr:uid="{50FA9022-BF82-4712-A691-F1D386CB1150}"/>
    <cellStyle name="Note 5 2 10 2 2" xfId="31943" xr:uid="{F39C11E5-EEDB-4826-AEF4-BC3FD98D746D}"/>
    <cellStyle name="Note 5 2 10 2 3" xfId="50941" xr:uid="{ABDC2AA3-D4AB-4646-AE02-09F7FC65249B}"/>
    <cellStyle name="Note 5 2 10 3" xfId="18569" xr:uid="{28ADC539-C401-4FC8-893E-F0CC2430A1EA}"/>
    <cellStyle name="Note 5 2 10 3 2" xfId="38364" xr:uid="{26C27266-CDE7-4D94-8750-7ECC5286C8CC}"/>
    <cellStyle name="Note 5 2 10 3 3" xfId="57362" xr:uid="{1DAEBFEA-AFB5-4B55-AFD2-345BEF41BC61}"/>
    <cellStyle name="Note 5 2 10 4" xfId="24932" xr:uid="{05645060-86CE-4CBD-8527-26DA30770F2C}"/>
    <cellStyle name="Note 5 2 10 5" xfId="43961" xr:uid="{23C2EB29-8CB2-4322-9225-D669A33DF331}"/>
    <cellStyle name="Note 5 2 11" xfId="8671" xr:uid="{C53EE419-D269-467F-8CE7-F4FD8CF75935}"/>
    <cellStyle name="Note 5 2 11 2" xfId="28468" xr:uid="{7E18BB87-C556-4B09-92D9-4FB73324F97A}"/>
    <cellStyle name="Note 5 2 11 3" xfId="47466" xr:uid="{01856FDF-A02F-458D-80D9-1D22CACDD4FE}"/>
    <cellStyle name="Note 5 2 12" xfId="8877" xr:uid="{F6EF8A13-F6B0-48EC-A967-1BA470E1283C}"/>
    <cellStyle name="Note 5 2 12 2" xfId="28672" xr:uid="{747DFD55-D58A-4878-A4CC-31B41F5417B0}"/>
    <cellStyle name="Note 5 2 12 3" xfId="47670" xr:uid="{8C63E486-9F98-4670-8E54-09A33FD0819E}"/>
    <cellStyle name="Note 5 2 2" xfId="1664" xr:uid="{99DC15D9-A81E-43A4-BC37-DC74CDB9E32F}"/>
    <cellStyle name="Note 5 2 2 2" xfId="2437" xr:uid="{394DB40B-1A38-4577-AD20-F05EC82D6E71}"/>
    <cellStyle name="Note 5 2 2 2 2" xfId="4462" xr:uid="{970354E7-BA1A-4E2F-8C88-32BA173CB58F}"/>
    <cellStyle name="Note 5 2 2 2 2 2" xfId="7951" xr:uid="{14A6437A-AD23-48AB-914E-3C9D77DA813B}"/>
    <cellStyle name="Note 5 2 2 2 2 2 2" xfId="14940" xr:uid="{08714387-5D4D-4B99-A57D-55916946864B}"/>
    <cellStyle name="Note 5 2 2 2 2 2 2 2" xfId="34735" xr:uid="{B4B25C4C-C4CB-4142-81F2-2DCAA4FA858C}"/>
    <cellStyle name="Note 5 2 2 2 2 2 2 3" xfId="53733" xr:uid="{D03605DC-1EEB-4C63-9184-1BB54EB85484}"/>
    <cellStyle name="Note 5 2 2 2 2 2 3" xfId="21354" xr:uid="{DD3F1A6B-4C09-40C9-A9DA-686153164599}"/>
    <cellStyle name="Note 5 2 2 2 2 2 3 2" xfId="41149" xr:uid="{CEF31B06-DE8E-4EA3-830A-131FEA8D70A2}"/>
    <cellStyle name="Note 5 2 2 2 2 2 3 3" xfId="60147" xr:uid="{7CCA051E-5A6A-4A0E-ACA8-6618EFC4A959}"/>
    <cellStyle name="Note 5 2 2 2 2 2 4" xfId="27748" xr:uid="{BE403BA5-89B3-404D-A153-40EF234185B1}"/>
    <cellStyle name="Note 5 2 2 2 2 2 5" xfId="46746" xr:uid="{A4EFDAB3-D59B-4C43-8BD2-7515A8604304}"/>
    <cellStyle name="Note 5 2 2 2 2 3" xfId="11542" xr:uid="{51BF9E50-BE0D-41BE-8D4E-EF27A895EBA8}"/>
    <cellStyle name="Note 5 2 2 2 2 3 2" xfId="31337" xr:uid="{A676B6DB-A328-4086-AC46-EC214D3CEA6D}"/>
    <cellStyle name="Note 5 2 2 2 2 3 3" xfId="50335" xr:uid="{9B21F5B6-CB20-46BA-92A1-4C23565B08E4}"/>
    <cellStyle name="Note 5 2 2 2 2 4" xfId="17965" xr:uid="{DC6B62C4-E9AC-491E-B719-FE191D111EEC}"/>
    <cellStyle name="Note 5 2 2 2 2 4 2" xfId="37760" xr:uid="{1E030D60-071A-4CB9-89B0-50D9E12F322D}"/>
    <cellStyle name="Note 5 2 2 2 2 4 3" xfId="56758" xr:uid="{8C6462EE-5AAE-4974-A113-891D6FE8CD0F}"/>
    <cellStyle name="Note 5 2 2 2 2 5" xfId="24326" xr:uid="{CA139914-284B-4FEF-BFB4-7716757FE235}"/>
    <cellStyle name="Note 5 2 2 2 2 6" xfId="43357" xr:uid="{9D71F42E-5120-48AC-A1BF-1D377AF35B34}"/>
    <cellStyle name="Note 5 2 2 2 3" xfId="5931" xr:uid="{FCB3AA47-C74A-4D6B-9D91-AAF353E011EC}"/>
    <cellStyle name="Note 5 2 2 2 3 2" xfId="12931" xr:uid="{4EC840EC-492C-45CD-AF8F-16CF774FABBB}"/>
    <cellStyle name="Note 5 2 2 2 3 2 2" xfId="32726" xr:uid="{E8EE5298-9FC8-4062-9685-9E380399E32C}"/>
    <cellStyle name="Note 5 2 2 2 3 2 3" xfId="51724" xr:uid="{A8F775B0-986D-449E-887F-2F03CAE6BFF1}"/>
    <cellStyle name="Note 5 2 2 2 3 3" xfId="19346" xr:uid="{5C4EBD18-E7BC-4422-A073-000414A9F194}"/>
    <cellStyle name="Note 5 2 2 2 3 3 2" xfId="39141" xr:uid="{C85540BF-3D4B-4BF6-8D18-1679AF456B1B}"/>
    <cellStyle name="Note 5 2 2 2 3 3 3" xfId="58139" xr:uid="{F2659C50-7AC6-4765-8309-416D4EA0A4A7}"/>
    <cellStyle name="Note 5 2 2 2 3 4" xfId="25732" xr:uid="{97DAD3C9-CA6A-4D4F-87BF-7E49580CC830}"/>
    <cellStyle name="Note 5 2 2 2 3 5" xfId="44738" xr:uid="{8EB783A2-9B78-459C-B918-7E85197B1780}"/>
    <cellStyle name="Note 5 2 2 2 4" xfId="9567" xr:uid="{48EC1DAE-DAB1-4632-91DF-3DED441904BC}"/>
    <cellStyle name="Note 5 2 2 2 4 2" xfId="29362" xr:uid="{40A51AAB-1E41-4D88-9195-DB07D2C3B229}"/>
    <cellStyle name="Note 5 2 2 2 4 3" xfId="48360" xr:uid="{CD3E5E36-66B5-4F56-82A0-FA87A7FBC00E}"/>
    <cellStyle name="Note 5 2 2 2 5" xfId="15952" xr:uid="{C50E836B-F374-4A31-A059-EB8524A52886}"/>
    <cellStyle name="Note 5 2 2 2 5 2" xfId="35747" xr:uid="{2244B1B5-2F42-412A-BBDA-0D95BE511BE1}"/>
    <cellStyle name="Note 5 2 2 2 5 3" xfId="54745" xr:uid="{209939F5-A41F-4A77-B43F-67999823DC6F}"/>
    <cellStyle name="Note 5 2 2 2 6" xfId="22460" xr:uid="{4F15474B-3FD1-492D-92B2-18A2D92ABEB6}"/>
    <cellStyle name="Note 5 2 2 3" xfId="3680" xr:uid="{DEFB8554-3730-41FC-9598-DCED0271A64A}"/>
    <cellStyle name="Note 5 2 2 3 2" xfId="7169" xr:uid="{048E3951-8F03-485E-BF79-C7CF63D671ED}"/>
    <cellStyle name="Note 5 2 2 3 2 2" xfId="14162" xr:uid="{545F912C-DCD0-4CD1-A786-92E54AA7A680}"/>
    <cellStyle name="Note 5 2 2 3 2 2 2" xfId="33957" xr:uid="{24C5F323-D65B-47EC-9FAB-8F77CAEB171B}"/>
    <cellStyle name="Note 5 2 2 3 2 2 3" xfId="52955" xr:uid="{D813D795-14AB-43D2-BA9E-E92B7549FCEC}"/>
    <cellStyle name="Note 5 2 2 3 2 3" xfId="20576" xr:uid="{BD8B2669-4083-47DA-97C3-0A5C4D6233B8}"/>
    <cellStyle name="Note 5 2 2 3 2 3 2" xfId="40371" xr:uid="{C8B76722-5C04-40AF-86C1-4D536E03BA69}"/>
    <cellStyle name="Note 5 2 2 3 2 3 3" xfId="59369" xr:uid="{BDF4C74B-B157-45EF-8FE9-06EC9899BF7C}"/>
    <cellStyle name="Note 5 2 2 3 2 4" xfId="26968" xr:uid="{03187083-C1FC-4F55-8D37-EF0AFF75CACA}"/>
    <cellStyle name="Note 5 2 2 3 2 5" xfId="45968" xr:uid="{F7D55DFB-E173-4A62-9DB1-7E500F8F6791}"/>
    <cellStyle name="Note 5 2 2 3 3" xfId="10764" xr:uid="{9A19929A-0FCD-4BB9-8B41-9C0FDD80CA94}"/>
    <cellStyle name="Note 5 2 2 3 3 2" xfId="30559" xr:uid="{7069B2E8-DF36-4CEC-AC6E-23638E9CDC89}"/>
    <cellStyle name="Note 5 2 2 3 3 3" xfId="49557" xr:uid="{1A7D6D67-F396-4882-8B06-1452739C90FD}"/>
    <cellStyle name="Note 5 2 2 3 4" xfId="17187" xr:uid="{3C19F2A2-BF23-4090-B1B6-8F139F72C596}"/>
    <cellStyle name="Note 5 2 2 3 4 2" xfId="36982" xr:uid="{65127204-FF01-4CAA-8217-8F1FF0F4D551}"/>
    <cellStyle name="Note 5 2 2 3 4 3" xfId="55980" xr:uid="{32755697-F8BB-45D0-AAF9-16860297B57F}"/>
    <cellStyle name="Note 5 2 2 3 5" xfId="23547" xr:uid="{3B20F5E3-D8F4-47D7-916D-FCC10C99C223}"/>
    <cellStyle name="Note 5 2 2 3 6" xfId="42579" xr:uid="{05101ABE-EBF6-4076-9330-DE0C4AC4CAE8}"/>
    <cellStyle name="Note 5 2 2 4" xfId="3518" xr:uid="{7185EEDB-B433-4BD6-BC88-2FE70B340089}"/>
    <cellStyle name="Note 5 2 2 4 2" xfId="7007" xr:uid="{1FE13B2D-C5A7-464A-827C-7E48FC05C4C9}"/>
    <cellStyle name="Note 5 2 2 4 2 2" xfId="14001" xr:uid="{06266784-CEE2-4E40-822A-9B6301293B9B}"/>
    <cellStyle name="Note 5 2 2 4 2 2 2" xfId="33796" xr:uid="{AE0C42E3-B2FB-473C-A0A7-E3B3750B0539}"/>
    <cellStyle name="Note 5 2 2 4 2 2 3" xfId="52794" xr:uid="{91709F3F-7836-463D-BB5E-28B060C0F052}"/>
    <cellStyle name="Note 5 2 2 4 2 3" xfId="20415" xr:uid="{457AF5DF-19A9-4FC7-AEE6-FCC409C1EE1C}"/>
    <cellStyle name="Note 5 2 2 4 2 3 2" xfId="40210" xr:uid="{82E8E35D-72EE-4075-8B20-E9942EB57DD2}"/>
    <cellStyle name="Note 5 2 2 4 2 3 3" xfId="59208" xr:uid="{BB18E09C-09C2-4618-9B95-6BB1603C714B}"/>
    <cellStyle name="Note 5 2 2 4 2 4" xfId="26807" xr:uid="{E433EA42-4C7F-4A0D-AC6E-3038B913D90D}"/>
    <cellStyle name="Note 5 2 2 4 2 5" xfId="45807" xr:uid="{1599545C-D5C6-418F-AEE0-8FCFD6CC8C08}"/>
    <cellStyle name="Note 5 2 2 4 3" xfId="10603" xr:uid="{E1F9D166-BC1B-49ED-9A2F-EF28ECB9970A}"/>
    <cellStyle name="Note 5 2 2 4 3 2" xfId="30398" xr:uid="{8BFE25AB-836F-4E4D-92BF-3722B608CDED}"/>
    <cellStyle name="Note 5 2 2 4 3 3" xfId="49396" xr:uid="{7789EF25-E6E5-4B7F-A48E-F07DD7D07243}"/>
    <cellStyle name="Note 5 2 2 4 4" xfId="17026" xr:uid="{99AFEBCE-ECB7-42BD-8E53-4AB66C798D68}"/>
    <cellStyle name="Note 5 2 2 4 4 2" xfId="36821" xr:uid="{97C55D2D-4D5F-47B8-BF26-3B0B717F1135}"/>
    <cellStyle name="Note 5 2 2 4 4 3" xfId="55819" xr:uid="{8ACAB6DC-196D-4DE2-A683-16811ED6B119}"/>
    <cellStyle name="Note 5 2 2 4 5" xfId="23386" xr:uid="{5EEDAA41-12C4-4AA2-9148-92DE56BC2150}"/>
    <cellStyle name="Note 5 2 2 4 6" xfId="42418" xr:uid="{A919986A-358A-455B-BBBC-FCAFF7A18D86}"/>
    <cellStyle name="Note 5 2 2 5" xfId="5252" xr:uid="{4D8DFECA-3183-49C9-9804-1116D1AB2A58}"/>
    <cellStyle name="Note 5 2 2 5 2" xfId="12267" xr:uid="{D09DDCD0-020B-4497-8673-E54E5C5BF69D}"/>
    <cellStyle name="Note 5 2 2 5 2 2" xfId="32062" xr:uid="{9965D65B-4690-4570-AC9F-58206A5BD067}"/>
    <cellStyle name="Note 5 2 2 5 2 3" xfId="51060" xr:uid="{33A53DBC-E5AE-42F1-B942-7185FE127FA3}"/>
    <cellStyle name="Note 5 2 2 5 3" xfId="18685" xr:uid="{9EAD5F77-064D-4364-AE54-8AE208288C33}"/>
    <cellStyle name="Note 5 2 2 5 3 2" xfId="38480" xr:uid="{CB335483-85F3-4BC8-B7FE-6DA00A8484BF}"/>
    <cellStyle name="Note 5 2 2 5 3 3" xfId="57478" xr:uid="{671FEB95-EBB5-41C0-9485-07CAF044F960}"/>
    <cellStyle name="Note 5 2 2 5 4" xfId="25059" xr:uid="{9C5A2B50-183A-4274-82AC-BC5A53660C8A}"/>
    <cellStyle name="Note 5 2 2 5 5" xfId="44077" xr:uid="{CECD88EF-C896-4E09-A691-E519A8A8FE3C}"/>
    <cellStyle name="Note 5 2 2 6" xfId="8932" xr:uid="{44B386A2-8BB3-4D2F-952A-DAAA73B9F557}"/>
    <cellStyle name="Note 5 2 2 6 2" xfId="28727" xr:uid="{B303535E-3108-403D-9B7A-FB685EE20F77}"/>
    <cellStyle name="Note 5 2 2 6 3" xfId="47725" xr:uid="{82ACE7BA-7CEB-4D26-B2E1-37B674276A11}"/>
    <cellStyle name="Note 5 2 2 7" xfId="8748" xr:uid="{CA935193-46F9-49E4-B40B-730509C32013}"/>
    <cellStyle name="Note 5 2 2 7 2" xfId="28545" xr:uid="{560B5E92-A7E7-4334-9A2E-2878BF6B3229}"/>
    <cellStyle name="Note 5 2 2 7 3" xfId="47543" xr:uid="{6409FB80-0A80-4460-804B-0BAD3B699429}"/>
    <cellStyle name="Note 5 2 3" xfId="1885" xr:uid="{C9CD90F4-3428-4877-B92F-97BF86D4C650}"/>
    <cellStyle name="Note 5 2 3 2" xfId="2655" xr:uid="{5E6126D8-2398-4C8C-A31D-98341426CD13}"/>
    <cellStyle name="Note 5 2 3 2 2" xfId="4678" xr:uid="{72986937-4482-4358-96B9-44E512633377}"/>
    <cellStyle name="Note 5 2 3 2 2 2" xfId="8167" xr:uid="{5AA96B0B-9BBD-4D70-87B0-B295621DC256}"/>
    <cellStyle name="Note 5 2 3 2 2 2 2" xfId="15156" xr:uid="{45D21E9A-40F5-43AA-84AD-5AFF64A07E62}"/>
    <cellStyle name="Note 5 2 3 2 2 2 2 2" xfId="34951" xr:uid="{EA3B16F8-02C6-4C75-BF79-76F4D88624BF}"/>
    <cellStyle name="Note 5 2 3 2 2 2 2 3" xfId="53949" xr:uid="{D8EA9352-6DFB-46CD-8003-84F69A65D0AD}"/>
    <cellStyle name="Note 5 2 3 2 2 2 3" xfId="21570" xr:uid="{989BEB4A-1379-4D9F-B13D-74B44F13EADA}"/>
    <cellStyle name="Note 5 2 3 2 2 2 3 2" xfId="41365" xr:uid="{810C4387-65D6-4651-B162-6B66108E2087}"/>
    <cellStyle name="Note 5 2 3 2 2 2 3 3" xfId="60363" xr:uid="{D9F62FBF-AC89-4353-BCF9-552AAD9EED6C}"/>
    <cellStyle name="Note 5 2 3 2 2 2 4" xfId="27964" xr:uid="{2D2D939B-FCAC-4CF3-8E5E-5F0DEA8A564B}"/>
    <cellStyle name="Note 5 2 3 2 2 2 5" xfId="46962" xr:uid="{1FD093A0-B4A5-4AA1-B6D7-3132A1AF219D}"/>
    <cellStyle name="Note 5 2 3 2 2 3" xfId="11758" xr:uid="{5590560E-7346-4C45-A5E0-6DA9F6A403DB}"/>
    <cellStyle name="Note 5 2 3 2 2 3 2" xfId="31553" xr:uid="{0FFB17B9-1E30-4EEC-AEAA-642802672335}"/>
    <cellStyle name="Note 5 2 3 2 2 3 3" xfId="50551" xr:uid="{B2450250-360D-4378-A017-683F13CD9748}"/>
    <cellStyle name="Note 5 2 3 2 2 4" xfId="18181" xr:uid="{33A9FD70-34EE-4CA6-B2C4-FB381F3D041B}"/>
    <cellStyle name="Note 5 2 3 2 2 4 2" xfId="37976" xr:uid="{FBC38B85-BF7D-46C3-8757-802D57747DBA}"/>
    <cellStyle name="Note 5 2 3 2 2 4 3" xfId="56974" xr:uid="{A1F5349F-0DB9-4DB7-BA9E-05B48BAF99B3}"/>
    <cellStyle name="Note 5 2 3 2 2 5" xfId="24542" xr:uid="{84125E72-F277-4EA2-9DE8-905AA1A06407}"/>
    <cellStyle name="Note 5 2 3 2 2 6" xfId="43573" xr:uid="{2734B2DE-FEAE-4A5A-BBF0-7E3BF6CE71BD}"/>
    <cellStyle name="Note 5 2 3 2 3" xfId="6147" xr:uid="{619AE1F8-A285-4AC1-BAC8-A99077653BCD}"/>
    <cellStyle name="Note 5 2 3 2 3 2" xfId="13146" xr:uid="{378AEB77-14B9-4155-9132-2B499CF3647A}"/>
    <cellStyle name="Note 5 2 3 2 3 2 2" xfId="32941" xr:uid="{25E6693D-81EA-465C-86D1-DD8C324CA58A}"/>
    <cellStyle name="Note 5 2 3 2 3 2 3" xfId="51939" xr:uid="{8594AB4A-C372-4B84-A17C-1F2893F63229}"/>
    <cellStyle name="Note 5 2 3 2 3 3" xfId="19561" xr:uid="{F354A473-9F92-4FFD-B410-59A3B1D824E2}"/>
    <cellStyle name="Note 5 2 3 2 3 3 2" xfId="39356" xr:uid="{EB4B0991-B185-490B-9C86-5CE7B019F8EE}"/>
    <cellStyle name="Note 5 2 3 2 3 3 3" xfId="58354" xr:uid="{396B1913-FFA2-4E23-9A7C-987E075FDA14}"/>
    <cellStyle name="Note 5 2 3 2 3 4" xfId="25948" xr:uid="{AAB93C83-1F93-4F46-9527-24409944627B}"/>
    <cellStyle name="Note 5 2 3 2 3 5" xfId="44953" xr:uid="{F097FA21-ED31-400E-B7B3-220C45FADAF6}"/>
    <cellStyle name="Note 5 2 3 2 4" xfId="9762" xr:uid="{111A70E9-130A-4D92-B8F4-DBAAAE047881}"/>
    <cellStyle name="Note 5 2 3 2 4 2" xfId="29557" xr:uid="{E36E60D1-C28C-43B2-AD3D-102EA4388C80}"/>
    <cellStyle name="Note 5 2 3 2 4 3" xfId="48555" xr:uid="{5F7812C7-37B8-41A4-A742-1ECC00892DD8}"/>
    <cellStyle name="Note 5 2 3 2 5" xfId="16169" xr:uid="{584D1F80-FA62-47B3-85B0-99280381DE05}"/>
    <cellStyle name="Note 5 2 3 2 5 2" xfId="35964" xr:uid="{6D314273-6EDA-4F18-8200-4D67B3AC297B}"/>
    <cellStyle name="Note 5 2 3 2 5 3" xfId="54962" xr:uid="{F593EADE-A711-468C-8272-122CE6187F7B}"/>
    <cellStyle name="Note 5 2 3 2 6" xfId="22610" xr:uid="{5EB32202-4A11-414F-AF79-A166A778CFBE}"/>
    <cellStyle name="Note 5 2 3 3" xfId="3897" xr:uid="{2B897913-FFD5-4CE5-B333-F02D7C606E63}"/>
    <cellStyle name="Note 5 2 3 3 2" xfId="7386" xr:uid="{711F9DF9-86C1-4902-B83C-0C0AB27132B0}"/>
    <cellStyle name="Note 5 2 3 3 2 2" xfId="14379" xr:uid="{4C0BD563-89A0-4E47-BB8E-09FDE19DD9EF}"/>
    <cellStyle name="Note 5 2 3 3 2 2 2" xfId="34174" xr:uid="{82A825AD-43A4-4FB0-8C47-1CBACCF63C0E}"/>
    <cellStyle name="Note 5 2 3 3 2 2 3" xfId="53172" xr:uid="{724D7AD9-FDDE-45F7-AFA8-D1B082C07644}"/>
    <cellStyle name="Note 5 2 3 3 2 3" xfId="20793" xr:uid="{5BFD28B2-D37E-4B47-AC4A-65BA246D4374}"/>
    <cellStyle name="Note 5 2 3 3 2 3 2" xfId="40588" xr:uid="{318CACAB-EB45-4DB2-BE3A-73516D963105}"/>
    <cellStyle name="Note 5 2 3 3 2 3 3" xfId="59586" xr:uid="{37BF5287-8789-400A-A97D-F764B357A435}"/>
    <cellStyle name="Note 5 2 3 3 2 4" xfId="27185" xr:uid="{E2762785-34D4-49EE-A18A-17DC37375879}"/>
    <cellStyle name="Note 5 2 3 3 2 5" xfId="46185" xr:uid="{7BCC47ED-CFB8-46CF-AF45-E6A74BDC311E}"/>
    <cellStyle name="Note 5 2 3 3 3" xfId="10981" xr:uid="{39C4BE00-63BD-49FE-AE1D-09BF689D8628}"/>
    <cellStyle name="Note 5 2 3 3 3 2" xfId="30776" xr:uid="{6BEB457C-73C7-4F20-952D-976D565688B7}"/>
    <cellStyle name="Note 5 2 3 3 3 3" xfId="49774" xr:uid="{06E0252B-B58B-48D1-B3E9-B29969F4FF45}"/>
    <cellStyle name="Note 5 2 3 3 4" xfId="17404" xr:uid="{E681D495-8889-4671-ADC3-684F07615AAA}"/>
    <cellStyle name="Note 5 2 3 3 4 2" xfId="37199" xr:uid="{0F169C5D-606C-46BA-9861-435A40CD988F}"/>
    <cellStyle name="Note 5 2 3 3 4 3" xfId="56197" xr:uid="{EEF427FA-1B0C-435A-B07C-9DB0B7CE27D4}"/>
    <cellStyle name="Note 5 2 3 3 5" xfId="23764" xr:uid="{676F932C-2B62-40E3-AD80-74F6DDC17027}"/>
    <cellStyle name="Note 5 2 3 3 6" xfId="42796" xr:uid="{AF28A8DC-EAAC-4838-A815-9B021D4F5612}"/>
    <cellStyle name="Note 5 2 3 4" xfId="112" xr:uid="{992055A8-C3B1-4703-97C0-0435956D44FA}"/>
    <cellStyle name="Note 5 2 3 4 2" xfId="4991" xr:uid="{EB122B7A-CF9A-4D62-B090-F8D2C694DA6E}"/>
    <cellStyle name="Note 5 2 3 4 2 2" xfId="12066" xr:uid="{5D70B6F4-24A0-42DB-AE54-F93B9F015194}"/>
    <cellStyle name="Note 5 2 3 4 2 2 2" xfId="31861" xr:uid="{2825FDD9-18AB-4F3D-92F8-1FF8189B0350}"/>
    <cellStyle name="Note 5 2 3 4 2 2 3" xfId="50859" xr:uid="{121CFE84-9A36-42C7-9EC1-8282DFB924A3}"/>
    <cellStyle name="Note 5 2 3 4 2 3" xfId="18489" xr:uid="{5C0DC863-0E73-44EB-92A2-B7BB0C404F46}"/>
    <cellStyle name="Note 5 2 3 4 2 3 2" xfId="38284" xr:uid="{B394BEFF-E383-412F-A44F-864285DC7CFE}"/>
    <cellStyle name="Note 5 2 3 4 2 3 3" xfId="57282" xr:uid="{C258276A-DA04-47BD-B21A-76A1F66E3FC1}"/>
    <cellStyle name="Note 5 2 3 4 2 4" xfId="24851" xr:uid="{B5935AEB-9687-454E-AF40-52656501A639}"/>
    <cellStyle name="Note 5 2 3 4 2 5" xfId="43881" xr:uid="{8D375034-80AC-43B3-BD06-5CC77ABDB38D}"/>
    <cellStyle name="Note 5 2 3 4 3" xfId="8498" xr:uid="{D8BB0362-BFB2-4AAF-AF55-1763CFDB0D18}"/>
    <cellStyle name="Note 5 2 3 4 3 2" xfId="28295" xr:uid="{F970D7D2-9241-4DBD-9B81-669FEB8EAE70}"/>
    <cellStyle name="Note 5 2 3 4 3 3" xfId="47293" xr:uid="{2E25946F-B991-4BEE-97AB-DF79B4FD6357}"/>
    <cellStyle name="Note 5 2 3 4 4" xfId="9173" xr:uid="{B638FF39-C4D3-4D57-8599-48B2839237BC}"/>
    <cellStyle name="Note 5 2 3 4 4 2" xfId="28968" xr:uid="{0B077085-D2B7-49DA-913A-01F6927D143C}"/>
    <cellStyle name="Note 5 2 3 4 4 3" xfId="47966" xr:uid="{F8262FDA-DE13-4F2E-AB61-2E2AD7423317}"/>
    <cellStyle name="Note 5 2 3 4 5" xfId="21891" xr:uid="{0573E417-94D8-4D8A-A051-9EE3A26F09FF}"/>
    <cellStyle name="Note 5 2 3 4 6" xfId="22490" xr:uid="{2E1A5DD3-C23A-4457-8472-776675249A97}"/>
    <cellStyle name="Note 5 2 3 5" xfId="5470" xr:uid="{4964BBF9-25D7-4BD9-AA44-EDA2B55D6220}"/>
    <cellStyle name="Note 5 2 3 5 2" xfId="12482" xr:uid="{322F215F-B73F-4361-A000-95FF272CE780}"/>
    <cellStyle name="Note 5 2 3 5 2 2" xfId="32277" xr:uid="{6E1B8EC8-65CC-4AE6-8DD1-1F0C32D18EE2}"/>
    <cellStyle name="Note 5 2 3 5 2 3" xfId="51275" xr:uid="{DEC24F44-0D3D-4896-81DE-1DB7250E3333}"/>
    <cellStyle name="Note 5 2 3 5 3" xfId="18900" xr:uid="{759D4E34-E3B0-4E01-BF41-86E7798764F4}"/>
    <cellStyle name="Note 5 2 3 5 3 2" xfId="38695" xr:uid="{7B00FE74-7473-4FFF-9900-7DA8E386166E}"/>
    <cellStyle name="Note 5 2 3 5 3 3" xfId="57693" xr:uid="{BC0DB075-DAB1-424F-B19F-CB41EF3925C8}"/>
    <cellStyle name="Note 5 2 3 5 4" xfId="25275" xr:uid="{3A4CBD4E-CE09-42FC-89EA-EA88A926DAB0}"/>
    <cellStyle name="Note 5 2 3 5 5" xfId="44292" xr:uid="{E982F363-D62A-42E7-B1C8-7AA47030DDCC}"/>
    <cellStyle name="Note 5 2 3 6" xfId="9128" xr:uid="{4ADB3BB4-57CE-4B10-AF93-BB2EF7FC3B27}"/>
    <cellStyle name="Note 5 2 3 6 2" xfId="28923" xr:uid="{4C270EB8-806A-4AF4-997F-5AF41D39F4AE}"/>
    <cellStyle name="Note 5 2 3 6 3" xfId="47921" xr:uid="{C086D867-D2F1-4CE0-A856-939F63271DFE}"/>
    <cellStyle name="Note 5 2 3 7" xfId="15496" xr:uid="{86BF2D35-69CF-4324-A964-C545C2EB99EA}"/>
    <cellStyle name="Note 5 2 3 7 2" xfId="35291" xr:uid="{E8588838-8576-47AF-938F-B06ECE2645E5}"/>
    <cellStyle name="Note 5 2 3 7 3" xfId="54289" xr:uid="{FA4C358B-B661-4E80-8F79-4F5454A5ACB8}"/>
    <cellStyle name="Note 5 2 4" xfId="1701" xr:uid="{3C547F24-B25A-4385-9AE5-B5BD1F076A75}"/>
    <cellStyle name="Note 5 2 4 2" xfId="2471" xr:uid="{0786968A-7C19-4DD1-A24A-3DAB6CBCC56B}"/>
    <cellStyle name="Note 5 2 4 2 2" xfId="4494" xr:uid="{F49EF440-1A5F-4809-AADC-E7F36C41C2CA}"/>
    <cellStyle name="Note 5 2 4 2 2 2" xfId="7983" xr:uid="{5E0F2820-DEEE-412E-AB1F-8C2177DDCF36}"/>
    <cellStyle name="Note 5 2 4 2 2 2 2" xfId="14972" xr:uid="{73910FDC-7557-4F62-8B85-2113ECBA2D89}"/>
    <cellStyle name="Note 5 2 4 2 2 2 2 2" xfId="34767" xr:uid="{E738C90A-EAEE-4E78-9D06-A2B61A32B277}"/>
    <cellStyle name="Note 5 2 4 2 2 2 2 3" xfId="53765" xr:uid="{2C9D881D-299E-4472-86F4-47BDAEFCF3A5}"/>
    <cellStyle name="Note 5 2 4 2 2 2 3" xfId="21386" xr:uid="{5B183CE3-3786-45F2-B162-0AFF3DFB020F}"/>
    <cellStyle name="Note 5 2 4 2 2 2 3 2" xfId="41181" xr:uid="{768D6F51-6EF5-48D3-A10A-48716C6532A2}"/>
    <cellStyle name="Note 5 2 4 2 2 2 3 3" xfId="60179" xr:uid="{9ED2A9D2-2A3A-4897-8C9B-F994717F937A}"/>
    <cellStyle name="Note 5 2 4 2 2 2 4" xfId="27780" xr:uid="{E9F50B10-A775-45DC-8373-84A50C9CB806}"/>
    <cellStyle name="Note 5 2 4 2 2 2 5" xfId="46778" xr:uid="{1C5BC064-5804-4756-8E24-FF2610BF3A4A}"/>
    <cellStyle name="Note 5 2 4 2 2 3" xfId="11574" xr:uid="{E773044C-9C27-4991-8712-4ED718684E7A}"/>
    <cellStyle name="Note 5 2 4 2 2 3 2" xfId="31369" xr:uid="{0616CD84-5FAD-4B2A-BABD-C5A7F6D30845}"/>
    <cellStyle name="Note 5 2 4 2 2 3 3" xfId="50367" xr:uid="{4E386486-97DD-4DE3-8FA9-61A1D5B046E1}"/>
    <cellStyle name="Note 5 2 4 2 2 4" xfId="17997" xr:uid="{9D786A3B-3625-4B90-BA2B-20B4A393B80E}"/>
    <cellStyle name="Note 5 2 4 2 2 4 2" xfId="37792" xr:uid="{A39387F3-7BA5-4E4E-A160-B3D8FBE8A86A}"/>
    <cellStyle name="Note 5 2 4 2 2 4 3" xfId="56790" xr:uid="{E4219B70-E507-40E7-9F69-654F572982BA}"/>
    <cellStyle name="Note 5 2 4 2 2 5" xfId="24358" xr:uid="{A2E7B848-C37E-4633-B04A-34F94149B33C}"/>
    <cellStyle name="Note 5 2 4 2 2 6" xfId="43389" xr:uid="{6718DB40-B708-42EE-AF83-D931ED4FB50B}"/>
    <cellStyle name="Note 5 2 4 2 3" xfId="5964" xr:uid="{6B3C2EBF-BFD9-46D9-825B-BE9FD89E71B3}"/>
    <cellStyle name="Note 5 2 4 2 3 2" xfId="12963" xr:uid="{CEBB6E00-DA44-447B-ADA0-1D3075B02E5C}"/>
    <cellStyle name="Note 5 2 4 2 3 2 2" xfId="32758" xr:uid="{A98AD1B3-9759-4D45-8DD7-66F98414C85D}"/>
    <cellStyle name="Note 5 2 4 2 3 2 3" xfId="51756" xr:uid="{D10B01C6-7AAB-49CA-94B1-4DA64CE38055}"/>
    <cellStyle name="Note 5 2 4 2 3 3" xfId="19378" xr:uid="{5652B48C-D02A-4732-A414-40D07A6945EB}"/>
    <cellStyle name="Note 5 2 4 2 3 3 2" xfId="39173" xr:uid="{19C55752-3DC0-44C1-949E-A10006E1DCE2}"/>
    <cellStyle name="Note 5 2 4 2 3 3 3" xfId="58171" xr:uid="{F406E702-0B2F-491D-8BE2-61FDCC784D20}"/>
    <cellStyle name="Note 5 2 4 2 3 4" xfId="25765" xr:uid="{A0F16EF9-8FB6-4B7A-B834-7D145F74664A}"/>
    <cellStyle name="Note 5 2 4 2 3 5" xfId="44770" xr:uid="{500E1C81-30A1-465C-8622-90E8F7A8BD8D}"/>
    <cellStyle name="Note 5 2 4 2 4" xfId="9594" xr:uid="{86722A26-8516-4546-B768-86E5E107339D}"/>
    <cellStyle name="Note 5 2 4 2 4 2" xfId="29389" xr:uid="{20E5B3E7-7AE4-4FF9-83E4-F71B3CED8CB5}"/>
    <cellStyle name="Note 5 2 4 2 4 3" xfId="48387" xr:uid="{5EA8E78D-4F4A-4FE8-AD49-43D86405B9B5}"/>
    <cellStyle name="Note 5 2 4 2 5" xfId="15985" xr:uid="{0E5B6CDB-15E4-4B32-A843-4998B71474C6}"/>
    <cellStyle name="Note 5 2 4 2 5 2" xfId="35780" xr:uid="{BEB00519-9C28-4D36-B9EF-284D879054EC}"/>
    <cellStyle name="Note 5 2 4 2 5 3" xfId="54778" xr:uid="{6B7305EA-C68E-40F5-8436-110BD578F6F0}"/>
    <cellStyle name="Note 5 2 4 2 6" xfId="22488" xr:uid="{13E07808-3029-486D-890F-1294DDF56084}"/>
    <cellStyle name="Note 5 2 4 3" xfId="3713" xr:uid="{6681BA2E-AF06-473C-8C22-0592AADB4638}"/>
    <cellStyle name="Note 5 2 4 3 2" xfId="7202" xr:uid="{B597E3F4-94E2-4AE8-A8A6-6FCD39AFB939}"/>
    <cellStyle name="Note 5 2 4 3 2 2" xfId="14195" xr:uid="{8541C477-4842-41EB-BC53-F6D1D42F4727}"/>
    <cellStyle name="Note 5 2 4 3 2 2 2" xfId="33990" xr:uid="{73F4AF69-E25F-41CC-BE26-1573443D7C73}"/>
    <cellStyle name="Note 5 2 4 3 2 2 3" xfId="52988" xr:uid="{3BDD23C7-7FC5-478A-A783-86ED7D88D16F}"/>
    <cellStyle name="Note 5 2 4 3 2 3" xfId="20609" xr:uid="{AFDDAA25-4471-48CF-97E9-A81F9339B82A}"/>
    <cellStyle name="Note 5 2 4 3 2 3 2" xfId="40404" xr:uid="{AEE200FD-0949-4DAF-87C8-F8721A494279}"/>
    <cellStyle name="Note 5 2 4 3 2 3 3" xfId="59402" xr:uid="{E6B47D6D-B4AF-475F-BC96-93A039AC73A8}"/>
    <cellStyle name="Note 5 2 4 3 2 4" xfId="27001" xr:uid="{4AE2FFA0-292D-43F8-A106-4C63B67EBACF}"/>
    <cellStyle name="Note 5 2 4 3 2 5" xfId="46001" xr:uid="{DABBBFB7-B178-46D6-8E9F-CDCABCC38B63}"/>
    <cellStyle name="Note 5 2 4 3 3" xfId="10797" xr:uid="{FC9CA511-0100-453A-B800-8EE3EB0294FB}"/>
    <cellStyle name="Note 5 2 4 3 3 2" xfId="30592" xr:uid="{F03B11A3-E1DA-4D7B-AAC5-960C840C8E2A}"/>
    <cellStyle name="Note 5 2 4 3 3 3" xfId="49590" xr:uid="{33570764-8F9E-44DB-B870-90715E15D253}"/>
    <cellStyle name="Note 5 2 4 3 4" xfId="17220" xr:uid="{D22BF345-CEE2-4E9C-BB87-A104E25F83EA}"/>
    <cellStyle name="Note 5 2 4 3 4 2" xfId="37015" xr:uid="{F75C3E1F-7495-4DEE-B427-4B1713BC1D0E}"/>
    <cellStyle name="Note 5 2 4 3 4 3" xfId="56013" xr:uid="{5794E696-E374-4B76-BF63-1A576A74414A}"/>
    <cellStyle name="Note 5 2 4 3 5" xfId="23580" xr:uid="{3076D86A-0B58-4B15-B3F4-779B1BCB143A}"/>
    <cellStyle name="Note 5 2 4 3 6" xfId="42612" xr:uid="{459105C0-3A56-45FD-BB6E-A593DB8B8997}"/>
    <cellStyle name="Note 5 2 4 4" xfId="3128" xr:uid="{D43A667E-C2E5-4292-B777-AA0348690905}"/>
    <cellStyle name="Note 5 2 4 4 2" xfId="6617" xr:uid="{C0B5652F-9526-49D4-BF52-5D9D64DF8963}"/>
    <cellStyle name="Note 5 2 4 4 2 2" xfId="13611" xr:uid="{33B93974-2565-474B-AF38-FC5C050DF2E3}"/>
    <cellStyle name="Note 5 2 4 4 2 2 2" xfId="33406" xr:uid="{C66FD00B-B88A-43B4-84FD-5925877BC7A1}"/>
    <cellStyle name="Note 5 2 4 4 2 2 3" xfId="52404" xr:uid="{368D347E-523E-4C9E-B859-3C945CB3B51F}"/>
    <cellStyle name="Note 5 2 4 4 2 3" xfId="20025" xr:uid="{1AF2B8BA-1AE8-4BF0-B7AF-D3C55B0B7028}"/>
    <cellStyle name="Note 5 2 4 4 2 3 2" xfId="39820" xr:uid="{1BA42ED9-7701-4E41-B6C9-2AB8D7332EA5}"/>
    <cellStyle name="Note 5 2 4 4 2 3 3" xfId="58818" xr:uid="{8140666B-E032-46C1-AF93-11524ADCA778}"/>
    <cellStyle name="Note 5 2 4 4 2 4" xfId="26417" xr:uid="{8BA13E7F-8AD5-4B99-B6D3-288A1FF30F65}"/>
    <cellStyle name="Note 5 2 4 4 2 5" xfId="45417" xr:uid="{F64187E7-7E73-4086-A376-A7AD6214DF04}"/>
    <cellStyle name="Note 5 2 4 4 3" xfId="10213" xr:uid="{C5E9908E-F4D1-435E-869A-EA92F377A4AF}"/>
    <cellStyle name="Note 5 2 4 4 3 2" xfId="30008" xr:uid="{22CA9DF9-8007-4E86-B3DB-3755B87034BA}"/>
    <cellStyle name="Note 5 2 4 4 3 3" xfId="49006" xr:uid="{F013C29A-796D-43D4-9816-DE6046699528}"/>
    <cellStyle name="Note 5 2 4 4 4" xfId="16636" xr:uid="{B2EC4396-543B-482C-8F9B-C127FEAD628C}"/>
    <cellStyle name="Note 5 2 4 4 4 2" xfId="36431" xr:uid="{629C7A82-5A87-4269-A547-9023939D944D}"/>
    <cellStyle name="Note 5 2 4 4 4 3" xfId="55429" xr:uid="{39E96BE8-8338-41A9-B502-BA7FD78D8D99}"/>
    <cellStyle name="Note 5 2 4 4 5" xfId="22996" xr:uid="{E04DBE06-5ABF-40F6-BE7A-583E24FD0832}"/>
    <cellStyle name="Note 5 2 4 4 6" xfId="42028" xr:uid="{45A2136A-3A87-4DBB-B2A8-FB74A5FF8A8C}"/>
    <cellStyle name="Note 5 2 4 5" xfId="5287" xr:uid="{0A62DFEC-F9C1-4F10-B18B-E6CFCDE3721C}"/>
    <cellStyle name="Note 5 2 4 5 2" xfId="12299" xr:uid="{DC65B98B-FAB4-4F45-98D3-CCD4DBF9432A}"/>
    <cellStyle name="Note 5 2 4 5 2 2" xfId="32094" xr:uid="{9EC43CED-4F1E-4F4E-87E4-EDE2E1148806}"/>
    <cellStyle name="Note 5 2 4 5 2 3" xfId="51092" xr:uid="{733740C0-F6F1-4A0C-97E0-E97F2E7D90F4}"/>
    <cellStyle name="Note 5 2 4 5 3" xfId="18717" xr:uid="{25DF815E-51BB-4698-A4EE-5F74761DD492}"/>
    <cellStyle name="Note 5 2 4 5 3 2" xfId="38512" xr:uid="{F0A9AFAB-BB1D-4179-AC7F-6755B1A2AF5C}"/>
    <cellStyle name="Note 5 2 4 5 3 3" xfId="57510" xr:uid="{57E9D152-00EB-4913-A9F4-8A8D5DC0B62D}"/>
    <cellStyle name="Note 5 2 4 5 4" xfId="25092" xr:uid="{35CAD549-3E11-43FF-9C24-2B79DA3994E6}"/>
    <cellStyle name="Note 5 2 4 5 5" xfId="44109" xr:uid="{90DC238E-62F4-4972-A1B8-85972E8E3349}"/>
    <cellStyle name="Note 5 2 4 6" xfId="8958" xr:uid="{E4BEC7A8-258D-4501-A73A-2D993449A13E}"/>
    <cellStyle name="Note 5 2 4 6 2" xfId="28753" xr:uid="{572509E5-A6F0-4FB6-8340-B475B42D7887}"/>
    <cellStyle name="Note 5 2 4 6 3" xfId="47751" xr:uid="{18DB9CDE-4C41-40BF-BEA8-F65E0D35722C}"/>
    <cellStyle name="Note 5 2 4 7" xfId="8733" xr:uid="{7C954CA2-A584-495F-8688-97379C480D32}"/>
    <cellStyle name="Note 5 2 4 7 2" xfId="28530" xr:uid="{B79C7FB7-764F-4855-AF32-3283D0342B3F}"/>
    <cellStyle name="Note 5 2 4 7 3" xfId="47528" xr:uid="{87FAF4D4-3BE5-4C1B-AD11-54582D344F3F}"/>
    <cellStyle name="Note 5 2 5" xfId="2084" xr:uid="{904A31AB-75D3-4036-AF0E-633789CA1F58}"/>
    <cellStyle name="Note 5 2 5 2" xfId="2851" xr:uid="{32610384-172A-4C6A-ADAF-841F9D98A394}"/>
    <cellStyle name="Note 5 2 5 2 2" xfId="4871" xr:uid="{B8609BC8-42F8-4B15-9C5C-89B0C541AE48}"/>
    <cellStyle name="Note 5 2 5 2 2 2" xfId="8360" xr:uid="{6E516120-015C-4827-9DB5-D59C94B88A33}"/>
    <cellStyle name="Note 5 2 5 2 2 2 2" xfId="15349" xr:uid="{F12E2276-F85F-4897-939B-6BC2284B1A7A}"/>
    <cellStyle name="Note 5 2 5 2 2 2 2 2" xfId="35144" xr:uid="{622EE4E5-2B77-40FB-ACCF-67D665CC29DF}"/>
    <cellStyle name="Note 5 2 5 2 2 2 2 3" xfId="54142" xr:uid="{FC46BB88-B288-4E9C-A6E4-05060C451E66}"/>
    <cellStyle name="Note 5 2 5 2 2 2 3" xfId="21763" xr:uid="{07168DB1-4C19-4BB3-AB92-CCA4E8444DBB}"/>
    <cellStyle name="Note 5 2 5 2 2 2 3 2" xfId="41558" xr:uid="{DADC40B3-D7CC-411D-9785-59DB1C51421B}"/>
    <cellStyle name="Note 5 2 5 2 2 2 3 3" xfId="60556" xr:uid="{E98DB80F-498E-489F-B333-76814D4AD104}"/>
    <cellStyle name="Note 5 2 5 2 2 2 4" xfId="28157" xr:uid="{93E63589-6A12-4579-8A19-A4A74017649E}"/>
    <cellStyle name="Note 5 2 5 2 2 2 5" xfId="47155" xr:uid="{13274F11-CCD2-4CE7-8C31-ADD617BEC6C9}"/>
    <cellStyle name="Note 5 2 5 2 2 3" xfId="11951" xr:uid="{265DE6AF-15E1-4C23-8BAC-51E241403E31}"/>
    <cellStyle name="Note 5 2 5 2 2 3 2" xfId="31746" xr:uid="{C0303FD5-1489-4AD3-B27D-C405BE2FB68E}"/>
    <cellStyle name="Note 5 2 5 2 2 3 3" xfId="50744" xr:uid="{E205B0DA-4E63-49AE-9A2A-320D78CB7CDD}"/>
    <cellStyle name="Note 5 2 5 2 2 4" xfId="18374" xr:uid="{94B2BF1C-1EA8-4971-A6BC-E4D3E6977389}"/>
    <cellStyle name="Note 5 2 5 2 2 4 2" xfId="38169" xr:uid="{3CB3B22C-87CC-4800-B565-6BB45D9F543C}"/>
    <cellStyle name="Note 5 2 5 2 2 4 3" xfId="57167" xr:uid="{A1CC441F-010C-49A0-B6A7-A5E5784B35C1}"/>
    <cellStyle name="Note 5 2 5 2 2 5" xfId="24735" xr:uid="{2BD6F06D-F79F-43FD-9646-311031F938A3}"/>
    <cellStyle name="Note 5 2 5 2 2 6" xfId="43766" xr:uid="{6203BAB8-041C-4411-9696-CC3B76300894}"/>
    <cellStyle name="Note 5 2 5 2 3" xfId="6340" xr:uid="{BA2D1D32-376B-4AA4-883E-5DBA64943589}"/>
    <cellStyle name="Note 5 2 5 2 3 2" xfId="13337" xr:uid="{9DCA7137-C36A-4437-BCD5-8B73E6DC59A8}"/>
    <cellStyle name="Note 5 2 5 2 3 2 2" xfId="33132" xr:uid="{14E80EF8-FB44-4C3F-93F2-A107E34E3C44}"/>
    <cellStyle name="Note 5 2 5 2 3 2 3" xfId="52130" xr:uid="{12AB5A84-815D-4875-8EAD-C608C15682C0}"/>
    <cellStyle name="Note 5 2 5 2 3 3" xfId="19751" xr:uid="{FB32CE09-ED7E-473F-879A-DB29D048D596}"/>
    <cellStyle name="Note 5 2 5 2 3 3 2" xfId="39546" xr:uid="{29682066-B654-4417-930C-60A183C0FB13}"/>
    <cellStyle name="Note 5 2 5 2 3 3 3" xfId="58544" xr:uid="{03FEF88E-C68E-4434-A8DE-A5AB610E9D04}"/>
    <cellStyle name="Note 5 2 5 2 3 4" xfId="26141" xr:uid="{237B6644-663D-4B0E-9666-087706AF18E4}"/>
    <cellStyle name="Note 5 2 5 2 3 5" xfId="45143" xr:uid="{989F9974-65F2-4D84-A45A-4BFF38C81F0C}"/>
    <cellStyle name="Note 5 2 5 2 4" xfId="9946" xr:uid="{D098553D-4E22-439E-8D9C-B07B11A94791}"/>
    <cellStyle name="Note 5 2 5 2 4 2" xfId="29741" xr:uid="{CC244A43-5788-44F5-B5BA-254A1211BB50}"/>
    <cellStyle name="Note 5 2 5 2 4 3" xfId="48739" xr:uid="{75F64B5F-C368-4169-BD21-957580149653}"/>
    <cellStyle name="Note 5 2 5 2 5" xfId="16362" xr:uid="{DFF5C059-A265-4CE2-A041-0B944CEED757}"/>
    <cellStyle name="Note 5 2 5 2 5 2" xfId="36157" xr:uid="{5BA2B089-41EB-491A-AEF2-762353F5E17B}"/>
    <cellStyle name="Note 5 2 5 2 5 3" xfId="55155" xr:uid="{3A012927-215C-4D42-85B3-2AA9E62D100E}"/>
    <cellStyle name="Note 5 2 5 2 6" xfId="22746" xr:uid="{03E55D82-9799-4A78-B0F9-22F6570F4DFE}"/>
    <cellStyle name="Note 5 2 5 3" xfId="4092" xr:uid="{D7C3BE37-8709-468E-A70B-5FDF800BEDCB}"/>
    <cellStyle name="Note 5 2 5 3 2" xfId="7581" xr:uid="{249D413D-09C4-4118-BE4E-605720327D34}"/>
    <cellStyle name="Note 5 2 5 3 2 2" xfId="14574" xr:uid="{1749C02C-7393-47A1-A2DB-6912603D869B}"/>
    <cellStyle name="Note 5 2 5 3 2 2 2" xfId="34369" xr:uid="{6898ECF7-A40F-4B13-A4AB-AAB04EBB931C}"/>
    <cellStyle name="Note 5 2 5 3 2 2 3" xfId="53367" xr:uid="{76861246-29FE-4B19-9083-F436185677A8}"/>
    <cellStyle name="Note 5 2 5 3 2 3" xfId="20988" xr:uid="{8AC3A6BF-7D40-4BF1-80D2-F0842672C97B}"/>
    <cellStyle name="Note 5 2 5 3 2 3 2" xfId="40783" xr:uid="{37EC6290-890E-4540-8FCB-3DDF582A521B}"/>
    <cellStyle name="Note 5 2 5 3 2 3 3" xfId="59781" xr:uid="{7945A988-FA58-4786-8872-8078840B35A0}"/>
    <cellStyle name="Note 5 2 5 3 2 4" xfId="27380" xr:uid="{08EAABF4-05DB-4C10-A6B4-F228B59FAF2D}"/>
    <cellStyle name="Note 5 2 5 3 2 5" xfId="46380" xr:uid="{E1ED2F6E-4443-4A6E-848F-2B6B76EC47FD}"/>
    <cellStyle name="Note 5 2 5 3 3" xfId="11176" xr:uid="{A6C29E9F-F1D9-443E-9219-473419053BA7}"/>
    <cellStyle name="Note 5 2 5 3 3 2" xfId="30971" xr:uid="{1243D6B4-D317-464B-B5D3-959089F73D57}"/>
    <cellStyle name="Note 5 2 5 3 3 3" xfId="49969" xr:uid="{B6C0C01A-C30A-4DA4-82B2-3C6E11174D5F}"/>
    <cellStyle name="Note 5 2 5 3 4" xfId="17599" xr:uid="{F09E5B46-3017-41EB-896E-0D90887FB9B2}"/>
    <cellStyle name="Note 5 2 5 3 4 2" xfId="37394" xr:uid="{1D15D6CA-9458-4CA7-BBE4-A738EA7EC524}"/>
    <cellStyle name="Note 5 2 5 3 4 3" xfId="56392" xr:uid="{F5964768-F4A1-4F63-BBF2-22D6D93C7DB0}"/>
    <cellStyle name="Note 5 2 5 3 5" xfId="23959" xr:uid="{0F2923BE-1A20-4EB5-8455-0BAC0477323F}"/>
    <cellStyle name="Note 5 2 5 3 6" xfId="42991" xr:uid="{65A7A493-A86C-4511-BCEF-F7476D189AF5}"/>
    <cellStyle name="Note 5 2 5 4" xfId="3436" xr:uid="{8A6E29A9-CC5B-4A22-B8B2-55BA4DD00D26}"/>
    <cellStyle name="Note 5 2 5 4 2" xfId="6925" xr:uid="{BC9223DC-E670-412F-B92C-9EA045AFE70C}"/>
    <cellStyle name="Note 5 2 5 4 2 2" xfId="13919" xr:uid="{CC57B383-2200-437C-A27F-C7778F04895B}"/>
    <cellStyle name="Note 5 2 5 4 2 2 2" xfId="33714" xr:uid="{32D5F463-3490-4CB7-B187-6326C71EF37D}"/>
    <cellStyle name="Note 5 2 5 4 2 2 3" xfId="52712" xr:uid="{78D40744-B14C-449E-8740-ADE917C40D9A}"/>
    <cellStyle name="Note 5 2 5 4 2 3" xfId="20333" xr:uid="{ED19BB8D-807C-4782-AF75-0ED82097F16E}"/>
    <cellStyle name="Note 5 2 5 4 2 3 2" xfId="40128" xr:uid="{3089031E-59B2-4673-9738-192EFB92B9BF}"/>
    <cellStyle name="Note 5 2 5 4 2 3 3" xfId="59126" xr:uid="{B0575889-A344-4DEE-8BDB-CAACD1318D0A}"/>
    <cellStyle name="Note 5 2 5 4 2 4" xfId="26725" xr:uid="{6C6115C8-8542-4CA2-8E7B-CA2E7C5E0ACB}"/>
    <cellStyle name="Note 5 2 5 4 2 5" xfId="45725" xr:uid="{965619FA-25E7-4BFF-8606-01C8F9D67163}"/>
    <cellStyle name="Note 5 2 5 4 3" xfId="10521" xr:uid="{BE111AC6-5E63-475D-B11E-CD474DD90DFD}"/>
    <cellStyle name="Note 5 2 5 4 3 2" xfId="30316" xr:uid="{E2E27C8E-207C-420D-9E3E-8B8D506FDF0D}"/>
    <cellStyle name="Note 5 2 5 4 3 3" xfId="49314" xr:uid="{648CA4B2-A5EB-4640-AA5C-076CF249C628}"/>
    <cellStyle name="Note 5 2 5 4 4" xfId="16944" xr:uid="{3B23DD6F-353F-4209-86D7-3C2267C8722E}"/>
    <cellStyle name="Note 5 2 5 4 4 2" xfId="36739" xr:uid="{9EEA47C6-1FDD-48DA-87EE-B770E0B4B9DA}"/>
    <cellStyle name="Note 5 2 5 4 4 3" xfId="55737" xr:uid="{2EED507A-182E-40E7-B8F6-9F4368C2034E}"/>
    <cellStyle name="Note 5 2 5 4 5" xfId="23304" xr:uid="{D3BEA4C3-DDCF-45B0-BAA3-0E12DB6B538B}"/>
    <cellStyle name="Note 5 2 5 4 6" xfId="42336" xr:uid="{EF605A15-45A5-41BB-9433-7B816BAE8FDD}"/>
    <cellStyle name="Note 5 2 5 5" xfId="5663" xr:uid="{EDEC6B50-92DB-409E-8C32-68C29656D722}"/>
    <cellStyle name="Note 5 2 5 5 2" xfId="12673" xr:uid="{68D7F4D5-D09C-4335-9073-91FB92C8E763}"/>
    <cellStyle name="Note 5 2 5 5 2 2" xfId="32468" xr:uid="{D15641B6-3D97-41E5-B0A5-D1D0142F1899}"/>
    <cellStyle name="Note 5 2 5 5 2 3" xfId="51466" xr:uid="{9AB318F2-6328-4339-8E9C-06563F3491FD}"/>
    <cellStyle name="Note 5 2 5 5 3" xfId="19090" xr:uid="{4D57109F-C76D-42A7-A5B9-79BF1487CF5A}"/>
    <cellStyle name="Note 5 2 5 5 3 2" xfId="38885" xr:uid="{76A41262-2AA5-4703-B1D3-440A85BA6C18}"/>
    <cellStyle name="Note 5 2 5 5 3 3" xfId="57883" xr:uid="{57F62C40-3E0E-46B6-AC7A-1790824AC1E3}"/>
    <cellStyle name="Note 5 2 5 5 4" xfId="25468" xr:uid="{621876EA-7EF0-4B5E-A095-18B578F13F0F}"/>
    <cellStyle name="Note 5 2 5 5 5" xfId="44482" xr:uid="{BCF3C783-9B2B-4BE9-88E1-D47A4F5F5B92}"/>
    <cellStyle name="Note 5 2 5 6" xfId="9310" xr:uid="{6267259C-7EBD-4104-A651-22B19C9DEDE7}"/>
    <cellStyle name="Note 5 2 5 6 2" xfId="29105" xr:uid="{877FC5E3-6A33-4436-82D6-5B6F1224A47E}"/>
    <cellStyle name="Note 5 2 5 6 3" xfId="48103" xr:uid="{41F4E1B5-FB48-4668-B3C5-95AB561A9296}"/>
    <cellStyle name="Note 5 2 5 7" xfId="15689" xr:uid="{3E4704D9-3BB9-4D6A-9862-E44E67C9D489}"/>
    <cellStyle name="Note 5 2 5 7 2" xfId="35484" xr:uid="{4527D603-B84E-4C0C-960F-39B0B1950CCE}"/>
    <cellStyle name="Note 5 2 5 7 3" xfId="54482" xr:uid="{D32C599B-BCCD-4867-A35E-8425E873EC2F}"/>
    <cellStyle name="Note 5 2 6" xfId="1979" xr:uid="{DF4423C5-CE4E-4D37-A09C-CE57C2691E8C}"/>
    <cellStyle name="Note 5 2 6 2" xfId="2749" xr:uid="{C972674B-4366-4127-B4F7-53ED9CA19B1B}"/>
    <cellStyle name="Note 5 2 6 2 2" xfId="4771" xr:uid="{B91310A2-C171-4140-B313-8C89BEED29F5}"/>
    <cellStyle name="Note 5 2 6 2 2 2" xfId="8260" xr:uid="{0C0A7451-BA97-4B8F-89C1-A4F04614EED4}"/>
    <cellStyle name="Note 5 2 6 2 2 2 2" xfId="15249" xr:uid="{EC203878-3A5C-4AA6-860B-665451F30B41}"/>
    <cellStyle name="Note 5 2 6 2 2 2 2 2" xfId="35044" xr:uid="{491B1920-BD9A-4791-AAFA-64653A7DED4E}"/>
    <cellStyle name="Note 5 2 6 2 2 2 2 3" xfId="54042" xr:uid="{AC94DEEC-3EE3-44C8-A014-1835437110B1}"/>
    <cellStyle name="Note 5 2 6 2 2 2 3" xfId="21663" xr:uid="{73DBE5DE-3F96-4900-A386-3D9C6A790B36}"/>
    <cellStyle name="Note 5 2 6 2 2 2 3 2" xfId="41458" xr:uid="{BA88E72A-CE6C-46E2-8981-95E0A49E1BDC}"/>
    <cellStyle name="Note 5 2 6 2 2 2 3 3" xfId="60456" xr:uid="{CBE05EC0-0B91-417E-A857-8F6AF024216F}"/>
    <cellStyle name="Note 5 2 6 2 2 2 4" xfId="28057" xr:uid="{9B4918EA-9AB7-44E4-8220-8E428D2D8FF7}"/>
    <cellStyle name="Note 5 2 6 2 2 2 5" xfId="47055" xr:uid="{5D83D0C8-35FB-401D-AE99-D2EF4F52B9E9}"/>
    <cellStyle name="Note 5 2 6 2 2 3" xfId="11851" xr:uid="{46C5E7A8-EF38-40F5-ABCD-9B95B4428004}"/>
    <cellStyle name="Note 5 2 6 2 2 3 2" xfId="31646" xr:uid="{66BF3F07-77A9-4B4C-B131-102325998F40}"/>
    <cellStyle name="Note 5 2 6 2 2 3 3" xfId="50644" xr:uid="{1AE11C86-C837-4078-83D4-3C6E37D270D3}"/>
    <cellStyle name="Note 5 2 6 2 2 4" xfId="18274" xr:uid="{9AE9DFEB-1570-462D-842B-61F8E633322F}"/>
    <cellStyle name="Note 5 2 6 2 2 4 2" xfId="38069" xr:uid="{92434904-12B0-4508-BDC7-A6B41E73BCF1}"/>
    <cellStyle name="Note 5 2 6 2 2 4 3" xfId="57067" xr:uid="{B8B6BA7F-0FA8-4CF8-8A5E-B6266C39495A}"/>
    <cellStyle name="Note 5 2 6 2 2 5" xfId="24635" xr:uid="{83E82A16-D2A9-4D43-B0A2-70C80D4913AB}"/>
    <cellStyle name="Note 5 2 6 2 2 6" xfId="43666" xr:uid="{9AAF843F-F11C-4E0A-82AE-8F5DCACCB141}"/>
    <cellStyle name="Note 5 2 6 2 3" xfId="6241" xr:uid="{BD6A43FA-3213-42D9-8385-D61E91F79D02}"/>
    <cellStyle name="Note 5 2 6 2 3 2" xfId="13239" xr:uid="{93AA18E7-1982-4986-8BE1-67A8D7462EF2}"/>
    <cellStyle name="Note 5 2 6 2 3 2 2" xfId="33034" xr:uid="{1444CBBF-F31C-44C2-99A9-4A49EC42FFFB}"/>
    <cellStyle name="Note 5 2 6 2 3 2 3" xfId="52032" xr:uid="{C29325CB-662E-4675-ADA5-A563840BB45E}"/>
    <cellStyle name="Note 5 2 6 2 3 3" xfId="19654" xr:uid="{BFAB2690-C734-4B7B-AF47-982160230057}"/>
    <cellStyle name="Note 5 2 6 2 3 3 2" xfId="39449" xr:uid="{5C9397F5-D0BF-4238-9521-5D9039D19617}"/>
    <cellStyle name="Note 5 2 6 2 3 3 3" xfId="58447" xr:uid="{B65E515B-DBA2-4828-90A2-CF2F741CE07A}"/>
    <cellStyle name="Note 5 2 6 2 3 4" xfId="26042" xr:uid="{14209EF3-DFA5-44DF-836D-F4ADE778C635}"/>
    <cellStyle name="Note 5 2 6 2 3 5" xfId="45046" xr:uid="{62004A2A-C0B2-4922-B529-04A84F8BF704}"/>
    <cellStyle name="Note 5 2 6 2 4" xfId="9849" xr:uid="{2369134D-14C1-47F3-BA99-76BE9E3A81C4}"/>
    <cellStyle name="Note 5 2 6 2 4 2" xfId="29644" xr:uid="{0103371A-A21E-4591-A2C5-A8F162EBA58C}"/>
    <cellStyle name="Note 5 2 6 2 4 3" xfId="48642" xr:uid="{AAD73574-41E0-41BD-8033-EC3036F9F7C9}"/>
    <cellStyle name="Note 5 2 6 2 5" xfId="16262" xr:uid="{2261F4D2-1D9C-45D0-8857-9F4879F463DB}"/>
    <cellStyle name="Note 5 2 6 2 5 2" xfId="36057" xr:uid="{8713701D-71E5-44A6-A6CA-33E47BF0360B}"/>
    <cellStyle name="Note 5 2 6 2 5 3" xfId="55055" xr:uid="{361C73D7-F9E1-4BD9-81C5-0E1E57D69C55}"/>
    <cellStyle name="Note 5 2 6 2 6" xfId="22679" xr:uid="{DE6BD484-38A7-489D-AB3C-61CDAD7360AE}"/>
    <cellStyle name="Note 5 2 6 3" xfId="3990" xr:uid="{BA1FD93A-6B19-4FE6-AAC2-128929E33E9B}"/>
    <cellStyle name="Note 5 2 6 3 2" xfId="7479" xr:uid="{A174B681-27B1-4BFE-B071-84148AEA6868}"/>
    <cellStyle name="Note 5 2 6 3 2 2" xfId="14472" xr:uid="{CE41F0A8-E943-40C8-9FD0-194803B15BD8}"/>
    <cellStyle name="Note 5 2 6 3 2 2 2" xfId="34267" xr:uid="{24DCE47A-ED6A-4308-B801-E4B9CBBB17D1}"/>
    <cellStyle name="Note 5 2 6 3 2 2 3" xfId="53265" xr:uid="{8333A777-F328-4377-9A94-F545382591B7}"/>
    <cellStyle name="Note 5 2 6 3 2 3" xfId="20886" xr:uid="{82BFBEBA-129E-413B-9642-E348F81B308E}"/>
    <cellStyle name="Note 5 2 6 3 2 3 2" xfId="40681" xr:uid="{4073744A-D97A-4509-92A6-97D5F348B462}"/>
    <cellStyle name="Note 5 2 6 3 2 3 3" xfId="59679" xr:uid="{453E8E27-0C14-473E-899E-40CD439E70AA}"/>
    <cellStyle name="Note 5 2 6 3 2 4" xfId="27278" xr:uid="{1E788883-7741-4E70-B37F-3E5A40CD3CB8}"/>
    <cellStyle name="Note 5 2 6 3 2 5" xfId="46278" xr:uid="{A45C2773-996B-4896-BC8F-44DB2BCE24D3}"/>
    <cellStyle name="Note 5 2 6 3 3" xfId="11074" xr:uid="{EE42E6C6-BAFD-4ED8-A82F-CBFA0ED76158}"/>
    <cellStyle name="Note 5 2 6 3 3 2" xfId="30869" xr:uid="{4C2499D7-8165-4C98-A48A-C010D9ADBD40}"/>
    <cellStyle name="Note 5 2 6 3 3 3" xfId="49867" xr:uid="{F8FCC4DF-4FE7-457A-A989-EFE679499224}"/>
    <cellStyle name="Note 5 2 6 3 4" xfId="17497" xr:uid="{F99BF9E6-5D84-4020-93D4-6FB0BB39D5DE}"/>
    <cellStyle name="Note 5 2 6 3 4 2" xfId="37292" xr:uid="{16F2FDE3-84E9-4F5D-A03E-9482E15A7A6D}"/>
    <cellStyle name="Note 5 2 6 3 4 3" xfId="56290" xr:uid="{75B688EB-D8E0-45B1-B3EA-3C0B826B6350}"/>
    <cellStyle name="Note 5 2 6 3 5" xfId="23857" xr:uid="{606C2442-D712-441F-AC00-EB60C3F2976D}"/>
    <cellStyle name="Note 5 2 6 3 6" xfId="42889" xr:uid="{A9879A3D-69E8-40D6-B61A-949978D58F7D}"/>
    <cellStyle name="Note 5 2 6 4" xfId="4231" xr:uid="{A975FB06-5E7D-46E1-9A2E-0E090FA3448D}"/>
    <cellStyle name="Note 5 2 6 4 2" xfId="7720" xr:uid="{2A8547B3-13F6-48B8-83A8-F44459AA4EEA}"/>
    <cellStyle name="Note 5 2 6 4 2 2" xfId="14711" xr:uid="{7CDEB20D-2D85-4EDF-B9E9-A410CC7E2700}"/>
    <cellStyle name="Note 5 2 6 4 2 2 2" xfId="34506" xr:uid="{5C3C2EEA-240A-457C-B017-651B886E689F}"/>
    <cellStyle name="Note 5 2 6 4 2 2 3" xfId="53504" xr:uid="{086551A7-99C7-4F45-A08E-D7B724F343AD}"/>
    <cellStyle name="Note 5 2 6 4 2 3" xfId="21125" xr:uid="{183E5CCB-D38B-4B90-A64F-F48D08032DAC}"/>
    <cellStyle name="Note 5 2 6 4 2 3 2" xfId="40920" xr:uid="{2027EAE6-DC38-4301-AB3C-1780863FE28E}"/>
    <cellStyle name="Note 5 2 6 4 2 3 3" xfId="59918" xr:uid="{952202E8-4D9D-4AEC-9875-CCB561C693AF}"/>
    <cellStyle name="Note 5 2 6 4 2 4" xfId="27519" xr:uid="{359D6469-C85A-4E45-A29D-D750F222D581}"/>
    <cellStyle name="Note 5 2 6 4 2 5" xfId="46517" xr:uid="{05B6B0DA-FDD2-441E-B009-4516E3CBEE3A}"/>
    <cellStyle name="Note 5 2 6 4 3" xfId="11313" xr:uid="{506AA1B0-E051-45CF-BD9B-05FA837D2DEE}"/>
    <cellStyle name="Note 5 2 6 4 3 2" xfId="31108" xr:uid="{E12E1216-1B9E-4F25-B76B-11B6C9C51C59}"/>
    <cellStyle name="Note 5 2 6 4 3 3" xfId="50106" xr:uid="{D7D28D06-D6EC-4BB6-ADB0-7B0914DCFF6E}"/>
    <cellStyle name="Note 5 2 6 4 4" xfId="17736" xr:uid="{C1DECFF6-D2BA-4D7E-8208-D12A31F09F1F}"/>
    <cellStyle name="Note 5 2 6 4 4 2" xfId="37531" xr:uid="{C0840DE1-A755-4E27-B74E-25E9ADA389CB}"/>
    <cellStyle name="Note 5 2 6 4 4 3" xfId="56529" xr:uid="{DA7BF4C1-C1BD-4279-A5D8-AAF942147C22}"/>
    <cellStyle name="Note 5 2 6 4 5" xfId="24097" xr:uid="{A10AA348-0CCC-43D1-AD26-135E7A069C8B}"/>
    <cellStyle name="Note 5 2 6 4 6" xfId="43128" xr:uid="{D5E32255-E4BD-4E04-82AA-019146D996EE}"/>
    <cellStyle name="Note 5 2 6 5" xfId="5564" xr:uid="{06BAA246-3F3D-43FA-93E4-A7FCFF5BB6FF}"/>
    <cellStyle name="Note 5 2 6 5 2" xfId="12575" xr:uid="{EB2AB9D1-E9C9-4DE3-8C7E-FD56F121F7AF}"/>
    <cellStyle name="Note 5 2 6 5 2 2" xfId="32370" xr:uid="{6044509D-2A41-40B3-9757-E8C835328993}"/>
    <cellStyle name="Note 5 2 6 5 2 3" xfId="51368" xr:uid="{AD40F194-60E6-480D-B3C0-A7EE4C5E8DBB}"/>
    <cellStyle name="Note 5 2 6 5 3" xfId="18993" xr:uid="{2E5E7B59-6233-4C2E-A5A6-5A4480FD217F}"/>
    <cellStyle name="Note 5 2 6 5 3 2" xfId="38788" xr:uid="{68281281-1A18-48F5-8725-36125F529E23}"/>
    <cellStyle name="Note 5 2 6 5 3 3" xfId="57786" xr:uid="{44D23D60-F7E2-4A55-A0A4-9AD6E44F02B1}"/>
    <cellStyle name="Note 5 2 6 5 4" xfId="25369" xr:uid="{660B54D9-B4EC-494E-8006-CD3531A92F35}"/>
    <cellStyle name="Note 5 2 6 5 5" xfId="44385" xr:uid="{E3025ADC-69E4-4D5E-91C0-75F950E3C098}"/>
    <cellStyle name="Note 5 2 6 6" xfId="9214" xr:uid="{0A6B60A3-43D8-4A8A-AE09-7B5AA6A03BE4}"/>
    <cellStyle name="Note 5 2 6 6 2" xfId="29009" xr:uid="{3AFA9DFF-E45D-4D3E-A996-BD7FC2F26472}"/>
    <cellStyle name="Note 5 2 6 6 3" xfId="48007" xr:uid="{52917518-5341-40CD-8F04-B65B9039B874}"/>
    <cellStyle name="Note 5 2 6 7" xfId="15589" xr:uid="{70507730-951F-4010-8540-C4E4E6FF22DF}"/>
    <cellStyle name="Note 5 2 6 7 2" xfId="35384" xr:uid="{D0DB16BE-5D0C-4B77-9397-0E386D4F239D}"/>
    <cellStyle name="Note 5 2 6 7 3" xfId="54382" xr:uid="{1205E381-5F37-43C1-90D9-8E4AC02E7686}"/>
    <cellStyle name="Note 5 2 7" xfId="2311" xr:uid="{EA23248C-3B99-4625-8A5F-C15948126352}"/>
    <cellStyle name="Note 5 2 7 2" xfId="4349" xr:uid="{EF881352-D8FF-4604-8A1F-2F03BFB0B544}"/>
    <cellStyle name="Note 5 2 7 2 2" xfId="7838" xr:uid="{7492DAA3-3EFD-4457-B8E3-3745E790C07F}"/>
    <cellStyle name="Note 5 2 7 2 2 2" xfId="14827" xr:uid="{BD42FFCA-E3F8-40AB-A74D-DCCC72F36906}"/>
    <cellStyle name="Note 5 2 7 2 2 2 2" xfId="34622" xr:uid="{BC72A705-3C00-4B58-B652-57810669AD1C}"/>
    <cellStyle name="Note 5 2 7 2 2 2 3" xfId="53620" xr:uid="{4CE2295C-B5DC-48EC-B783-75115C763987}"/>
    <cellStyle name="Note 5 2 7 2 2 3" xfId="21241" xr:uid="{DD87F24B-45C3-490B-B5CB-518D32646A8E}"/>
    <cellStyle name="Note 5 2 7 2 2 3 2" xfId="41036" xr:uid="{7848CE82-EFB7-4C87-B6DD-B5BF153AEB40}"/>
    <cellStyle name="Note 5 2 7 2 2 3 3" xfId="60034" xr:uid="{6CC4BDB4-DB2E-43AF-BD96-DAF398CDFE4E}"/>
    <cellStyle name="Note 5 2 7 2 2 4" xfId="27635" xr:uid="{2B6A9344-A768-4083-AD5B-3CE269C77A61}"/>
    <cellStyle name="Note 5 2 7 2 2 5" xfId="46633" xr:uid="{9682094F-29E7-4767-BB1E-2BCE101205E6}"/>
    <cellStyle name="Note 5 2 7 2 3" xfId="11429" xr:uid="{B8EA88A8-0CB9-4499-B106-B569D0AB1D0E}"/>
    <cellStyle name="Note 5 2 7 2 3 2" xfId="31224" xr:uid="{4818F12D-2719-4B56-94EF-B4AA7DF2A221}"/>
    <cellStyle name="Note 5 2 7 2 3 3" xfId="50222" xr:uid="{F035CAC4-1E68-45E0-B130-B2D18F0D0012}"/>
    <cellStyle name="Note 5 2 7 2 4" xfId="17852" xr:uid="{9AC8FFD7-62DB-45A8-A0BF-B2D289D98DFB}"/>
    <cellStyle name="Note 5 2 7 2 4 2" xfId="37647" xr:uid="{A311CCA7-A62F-4182-941E-2DB4C949B975}"/>
    <cellStyle name="Note 5 2 7 2 4 3" xfId="56645" xr:uid="{D3FEF18E-599B-4BBB-BAB8-0198C821D237}"/>
    <cellStyle name="Note 5 2 7 2 5" xfId="24213" xr:uid="{0DC76BF9-4F89-418F-8083-691E49E80A1A}"/>
    <cellStyle name="Note 5 2 7 2 6" xfId="43244" xr:uid="{D7E8B6A0-A4C0-4E38-9EF8-3C02D86745FC}"/>
    <cellStyle name="Note 5 2 7 3" xfId="5812" xr:uid="{B7085897-3DAE-4CB5-9DDC-3E1676588164}"/>
    <cellStyle name="Note 5 2 7 3 2" xfId="12817" xr:uid="{6440710B-D93E-49C4-9286-19EB0CFFFFCA}"/>
    <cellStyle name="Note 5 2 7 3 2 2" xfId="32612" xr:uid="{ED370330-3879-4810-AE4E-909A85D69E72}"/>
    <cellStyle name="Note 5 2 7 3 2 3" xfId="51610" xr:uid="{97F3596E-5BF7-4D4E-8127-FF1E43A4ABBF}"/>
    <cellStyle name="Note 5 2 7 3 3" xfId="19233" xr:uid="{A504C45F-E2FD-4A15-A27C-20CF9AD673A5}"/>
    <cellStyle name="Note 5 2 7 3 3 2" xfId="39028" xr:uid="{C8C6D3D2-D45A-4351-B9A9-FD295B3D6E55}"/>
    <cellStyle name="Note 5 2 7 3 3 3" xfId="58026" xr:uid="{A986F2AD-E9B1-4910-8E6C-4C8EC2434610}"/>
    <cellStyle name="Note 5 2 7 3 4" xfId="25613" xr:uid="{47677384-68C1-4A3D-B2D3-FA78DE31F234}"/>
    <cellStyle name="Note 5 2 7 3 5" xfId="44625" xr:uid="{474C7F0E-6FF5-4CBF-8E54-E82A4B6E22AE}"/>
    <cellStyle name="Note 5 2 7 4" xfId="9454" xr:uid="{0A79CC0E-A6F0-4CD7-A22A-E571F65C09F8}"/>
    <cellStyle name="Note 5 2 7 4 2" xfId="29249" xr:uid="{B75A7FCA-ACF2-4BC4-AE3E-10D52B7541E9}"/>
    <cellStyle name="Note 5 2 7 4 3" xfId="48247" xr:uid="{530B0D3C-1906-44D3-8231-2DEB06D20E97}"/>
    <cellStyle name="Note 5 2 7 5" xfId="15832" xr:uid="{669871B6-93C4-434B-849A-F013C770C484}"/>
    <cellStyle name="Note 5 2 7 5 2" xfId="35627" xr:uid="{A403C894-E285-4C08-9706-47691BD015C8}"/>
    <cellStyle name="Note 5 2 7 5 3" xfId="54625" xr:uid="{0B530960-CE62-4275-8AF6-56014A8BDBEC}"/>
    <cellStyle name="Note 5 2 7 6" xfId="22361" xr:uid="{9DC1AEBE-75AB-4943-84B1-5EC97DC1DEBE}"/>
    <cellStyle name="Note 5 2 8" xfId="3212" xr:uid="{0C9E9C0C-C476-4D67-8A41-29A61AA3D2F6}"/>
    <cellStyle name="Note 5 2 8 2" xfId="6701" xr:uid="{FF6DDBE3-7F06-4EA4-B244-9088CD4F7E71}"/>
    <cellStyle name="Note 5 2 8 2 2" xfId="13695" xr:uid="{BB0E85F1-31FD-4394-BB93-14A9CD128AC9}"/>
    <cellStyle name="Note 5 2 8 2 2 2" xfId="33490" xr:uid="{3315862E-78ED-42EC-BAED-C3D6305C1990}"/>
    <cellStyle name="Note 5 2 8 2 2 3" xfId="52488" xr:uid="{3095861D-7B80-4856-9D2F-253D646456BB}"/>
    <cellStyle name="Note 5 2 8 2 3" xfId="20109" xr:uid="{291652D7-B162-4A84-866E-C741B7255DFF}"/>
    <cellStyle name="Note 5 2 8 2 3 2" xfId="39904" xr:uid="{AD4433FA-73B8-4C78-89F4-AAB1F8AA586C}"/>
    <cellStyle name="Note 5 2 8 2 3 3" xfId="58902" xr:uid="{0A427F4A-CD11-4840-B85F-3589D4D18678}"/>
    <cellStyle name="Note 5 2 8 2 4" xfId="26501" xr:uid="{5F86C91A-AC2E-4CAD-83BF-516A8B7222FA}"/>
    <cellStyle name="Note 5 2 8 2 5" xfId="45501" xr:uid="{C0C48A0F-2794-489D-854B-D72B8FD424B6}"/>
    <cellStyle name="Note 5 2 8 3" xfId="10297" xr:uid="{6D7A4E24-C630-4C58-B19A-D78DB763FD0E}"/>
    <cellStyle name="Note 5 2 8 3 2" xfId="30092" xr:uid="{80234129-5AD9-4FD3-AD05-CA2A63C594A9}"/>
    <cellStyle name="Note 5 2 8 3 3" xfId="49090" xr:uid="{1A98CDE8-9857-4817-B51C-573DDB0C3150}"/>
    <cellStyle name="Note 5 2 8 4" xfId="16720" xr:uid="{028AA88B-261C-4705-B78A-3AB4CB2FE191}"/>
    <cellStyle name="Note 5 2 8 4 2" xfId="36515" xr:uid="{7D7D67B9-3054-489D-919F-A081CE32A46C}"/>
    <cellStyle name="Note 5 2 8 4 3" xfId="55513" xr:uid="{7D8E2EDA-4257-415E-9C1E-84F110428B97}"/>
    <cellStyle name="Note 5 2 8 5" xfId="23080" xr:uid="{D157C47D-083D-4A67-9FCC-09853CE613DF}"/>
    <cellStyle name="Note 5 2 8 6" xfId="42112" xr:uid="{7430D58D-331B-439E-A51B-BA5B30CD0EA8}"/>
    <cellStyle name="Note 5 2 9" xfId="4250" xr:uid="{95F697E6-4796-4477-BBE9-1BF09BE7F0BA}"/>
    <cellStyle name="Note 5 2 9 2" xfId="7739" xr:uid="{F19C7D24-8974-40F9-B3E5-11D540DA2E20}"/>
    <cellStyle name="Note 5 2 9 2 2" xfId="14730" xr:uid="{903C8FEA-8ECE-4DB1-A4A8-7DD4ACE75A1C}"/>
    <cellStyle name="Note 5 2 9 2 2 2" xfId="34525" xr:uid="{914C5B48-BB8A-4567-BE31-543AA0080562}"/>
    <cellStyle name="Note 5 2 9 2 2 3" xfId="53523" xr:uid="{F0C8CCC4-8F4F-4CEF-A9FB-CE490FD059E7}"/>
    <cellStyle name="Note 5 2 9 2 3" xfId="21144" xr:uid="{8DD9FF98-6DEC-45CF-B33E-FEFA065E4D88}"/>
    <cellStyle name="Note 5 2 9 2 3 2" xfId="40939" xr:uid="{60002F4A-AC45-4A50-94D8-7DF63A735657}"/>
    <cellStyle name="Note 5 2 9 2 3 3" xfId="59937" xr:uid="{FFDA78A0-0695-4576-A6B6-2F995E0C7F8B}"/>
    <cellStyle name="Note 5 2 9 2 4" xfId="27538" xr:uid="{7F09343F-7D24-4387-8F44-CCA1AF87773C}"/>
    <cellStyle name="Note 5 2 9 2 5" xfId="46536" xr:uid="{FBD17EA8-DF4B-44A8-A347-467847BC8895}"/>
    <cellStyle name="Note 5 2 9 3" xfId="11332" xr:uid="{CC91BD65-79FD-4961-9B71-994A09C85CB4}"/>
    <cellStyle name="Note 5 2 9 3 2" xfId="31127" xr:uid="{5AC9E0B0-7075-4BAB-AF6A-F320ECF1327E}"/>
    <cellStyle name="Note 5 2 9 3 3" xfId="50125" xr:uid="{8CB1F344-CF12-4DE5-97D3-27536347576A}"/>
    <cellStyle name="Note 5 2 9 4" xfId="17755" xr:uid="{D1D3F6F2-B8DB-46FF-BC92-F2BD52596302}"/>
    <cellStyle name="Note 5 2 9 4 2" xfId="37550" xr:uid="{61916D36-1D8A-4802-8986-6172C8812ECD}"/>
    <cellStyle name="Note 5 2 9 4 3" xfId="56548" xr:uid="{E79E6CE9-F2D7-44C6-99B3-4FEF2044402C}"/>
    <cellStyle name="Note 5 2 9 5" xfId="24116" xr:uid="{827A4B09-4C15-4669-8EED-903708BD590A}"/>
    <cellStyle name="Note 5 2 9 6" xfId="43147" xr:uid="{510F7EF9-7901-435A-ACFB-59C2C983A08E}"/>
    <cellStyle name="Note 5 3" xfId="805" xr:uid="{51D7BC6E-1850-4C1B-AE28-1C9E4A531F7C}"/>
    <cellStyle name="Note 5 3 10" xfId="5109" xr:uid="{A464F4D8-C6F5-4FC2-A91A-DBED06A7FB48}"/>
    <cellStyle name="Note 5 3 10 2" xfId="12155" xr:uid="{66032450-63F4-4FA4-AE88-005C0A2D2CA5}"/>
    <cellStyle name="Note 5 3 10 2 2" xfId="31950" xr:uid="{51ED2844-973A-40D6-BDC3-9D24AEC2B1BF}"/>
    <cellStyle name="Note 5 3 10 2 3" xfId="50948" xr:uid="{9E26B0BB-24BF-4A63-8605-2FE7D1F316BC}"/>
    <cellStyle name="Note 5 3 10 3" xfId="18576" xr:uid="{16EC1E90-FF40-4A20-956D-8027EA212053}"/>
    <cellStyle name="Note 5 3 10 3 2" xfId="38371" xr:uid="{A78CBF2D-2BEA-4D24-8DBC-334C2E8D16B5}"/>
    <cellStyle name="Note 5 3 10 3 3" xfId="57369" xr:uid="{A37BBFA8-C6CB-49E2-9B1B-EE8D4F837542}"/>
    <cellStyle name="Note 5 3 10 4" xfId="24939" xr:uid="{50EFB0C2-A2B6-4372-B1D2-F09F8F858122}"/>
    <cellStyle name="Note 5 3 10 5" xfId="43968" xr:uid="{40A5E622-6B58-4A69-8B28-54F57B1BB07F}"/>
    <cellStyle name="Note 5 3 11" xfId="8673" xr:uid="{75F1BE5E-D3AA-4C8A-BDBF-E3B7C80CE72B}"/>
    <cellStyle name="Note 5 3 11 2" xfId="28470" xr:uid="{6D4D3471-43C2-4568-A0B4-F7337933A5DB}"/>
    <cellStyle name="Note 5 3 11 3" xfId="47468" xr:uid="{684189D9-D500-45D8-AAAA-524E47181639}"/>
    <cellStyle name="Note 5 3 12" xfId="8599" xr:uid="{69E435D6-5B62-40D9-AD96-9D7B4BFA0D55}"/>
    <cellStyle name="Note 5 3 12 2" xfId="28396" xr:uid="{63195E8E-51DB-4A61-A697-CECEB65C65C7}"/>
    <cellStyle name="Note 5 3 12 3" xfId="47394" xr:uid="{19DD46A2-F67F-45AC-8B95-5B6894E919F9}"/>
    <cellStyle name="Note 5 3 2" xfId="1671" xr:uid="{7E25D396-8390-41A0-B2D2-AFCA0D2E8A6E}"/>
    <cellStyle name="Note 5 3 2 2" xfId="2444" xr:uid="{5D83212B-A1FF-4EB0-B195-ABBBC2904288}"/>
    <cellStyle name="Note 5 3 2 2 2" xfId="4469" xr:uid="{A0E9EB48-A34E-4E14-AC82-157EA59536BE}"/>
    <cellStyle name="Note 5 3 2 2 2 2" xfId="7958" xr:uid="{9F1483A1-4C95-4B9C-A40C-6E658F30644D}"/>
    <cellStyle name="Note 5 3 2 2 2 2 2" xfId="14947" xr:uid="{5BF3FA88-106A-40A5-BD06-569A9329080A}"/>
    <cellStyle name="Note 5 3 2 2 2 2 2 2" xfId="34742" xr:uid="{7206027D-86C4-4CB5-BD49-031F900E8986}"/>
    <cellStyle name="Note 5 3 2 2 2 2 2 3" xfId="53740" xr:uid="{62E67353-1962-446E-9E39-AF30B4124CA8}"/>
    <cellStyle name="Note 5 3 2 2 2 2 3" xfId="21361" xr:uid="{9F72FD9B-22FA-4CFA-B81C-6EBA82E0A210}"/>
    <cellStyle name="Note 5 3 2 2 2 2 3 2" xfId="41156" xr:uid="{16F5AC53-9DF2-471A-9832-869979AC4F90}"/>
    <cellStyle name="Note 5 3 2 2 2 2 3 3" xfId="60154" xr:uid="{AF0CA371-E37D-4C0B-9AE1-E51760139DEB}"/>
    <cellStyle name="Note 5 3 2 2 2 2 4" xfId="27755" xr:uid="{01F4A980-10A8-4332-84DD-A6565E4277CC}"/>
    <cellStyle name="Note 5 3 2 2 2 2 5" xfId="46753" xr:uid="{B916FB6C-B6C5-4BE9-81B9-11D9915C362C}"/>
    <cellStyle name="Note 5 3 2 2 2 3" xfId="11549" xr:uid="{63F7DD48-0FF6-48B3-B1D5-EF3E3554A956}"/>
    <cellStyle name="Note 5 3 2 2 2 3 2" xfId="31344" xr:uid="{20648C24-A257-434A-B93F-7F9D0392F94D}"/>
    <cellStyle name="Note 5 3 2 2 2 3 3" xfId="50342" xr:uid="{7C03BB95-AC9A-4361-9544-37BB72FAD61C}"/>
    <cellStyle name="Note 5 3 2 2 2 4" xfId="17972" xr:uid="{2D92F7FC-811B-4D93-A668-7FC163416210}"/>
    <cellStyle name="Note 5 3 2 2 2 4 2" xfId="37767" xr:uid="{5BCF4B16-BB7B-485A-A18D-B88BFEF627C5}"/>
    <cellStyle name="Note 5 3 2 2 2 4 3" xfId="56765" xr:uid="{7207342F-F28B-4784-841E-A4D460AB872A}"/>
    <cellStyle name="Note 5 3 2 2 2 5" xfId="24333" xr:uid="{8E974665-C07C-4834-8641-93D8F535EBAC}"/>
    <cellStyle name="Note 5 3 2 2 2 6" xfId="43364" xr:uid="{0EB7309C-4D4D-43C8-9464-E07CA2B07420}"/>
    <cellStyle name="Note 5 3 2 2 3" xfId="5938" xr:uid="{36E2D80D-37BF-44B1-A4B9-71660C2B3601}"/>
    <cellStyle name="Note 5 3 2 2 3 2" xfId="12938" xr:uid="{B489E494-574C-49F0-B8C8-F2312302598F}"/>
    <cellStyle name="Note 5 3 2 2 3 2 2" xfId="32733" xr:uid="{EAE19856-1D48-43EC-A0B1-A8D56743E873}"/>
    <cellStyle name="Note 5 3 2 2 3 2 3" xfId="51731" xr:uid="{50CE4496-B67D-46FA-A7E7-DA443A96646D}"/>
    <cellStyle name="Note 5 3 2 2 3 3" xfId="19353" xr:uid="{B8E4D6CE-A634-4968-AA03-30378ADDDB1C}"/>
    <cellStyle name="Note 5 3 2 2 3 3 2" xfId="39148" xr:uid="{9F7F18E1-13CA-4409-87E2-AEB2DA42E0BF}"/>
    <cellStyle name="Note 5 3 2 2 3 3 3" xfId="58146" xr:uid="{26108BB1-946B-4958-93A5-57C1D2819E81}"/>
    <cellStyle name="Note 5 3 2 2 3 4" xfId="25739" xr:uid="{5C36CFCE-8BD4-4FFD-9C66-9A50B4A390AB}"/>
    <cellStyle name="Note 5 3 2 2 3 5" xfId="44745" xr:uid="{9A2A5D43-5617-42E4-9290-7FEF850FA5FA}"/>
    <cellStyle name="Note 5 3 2 2 4" xfId="9572" xr:uid="{8B9F6401-F759-4115-9083-5A6DD278B0DD}"/>
    <cellStyle name="Note 5 3 2 2 4 2" xfId="29367" xr:uid="{83E98F70-A51D-42F1-9925-466B79C6B7A4}"/>
    <cellStyle name="Note 5 3 2 2 4 3" xfId="48365" xr:uid="{8F054C1D-0D9A-4925-87E0-DBFE68A699CD}"/>
    <cellStyle name="Note 5 3 2 2 5" xfId="15959" xr:uid="{61999038-4C0E-4F6F-AC26-2D24CB1E0AEF}"/>
    <cellStyle name="Note 5 3 2 2 5 2" xfId="35754" xr:uid="{36C3A0DB-AC81-47B8-A3F9-CD46092BF10B}"/>
    <cellStyle name="Note 5 3 2 2 5 3" xfId="54752" xr:uid="{ADCB9033-338E-4A90-936D-9F5D79A1FE7D}"/>
    <cellStyle name="Note 5 3 2 2 6" xfId="22467" xr:uid="{EEBBC603-B5C8-458C-AF07-B4690793AE11}"/>
    <cellStyle name="Note 5 3 2 3" xfId="3687" xr:uid="{37ECCC1A-5D5C-45F8-BA0D-7F9726E9F58E}"/>
    <cellStyle name="Note 5 3 2 3 2" xfId="7176" xr:uid="{67D4AF23-D709-4F6A-81D6-24CB3D1AAC7E}"/>
    <cellStyle name="Note 5 3 2 3 2 2" xfId="14169" xr:uid="{DBDF394A-E582-4379-A482-1218F0D674FC}"/>
    <cellStyle name="Note 5 3 2 3 2 2 2" xfId="33964" xr:uid="{9AC7E642-5BFA-4EC9-8D1B-683706835E3F}"/>
    <cellStyle name="Note 5 3 2 3 2 2 3" xfId="52962" xr:uid="{09B23D93-81F5-4FAA-A657-01099BB9B034}"/>
    <cellStyle name="Note 5 3 2 3 2 3" xfId="20583" xr:uid="{E0B26F9E-2DD8-41A4-9178-9BEC1B48E248}"/>
    <cellStyle name="Note 5 3 2 3 2 3 2" xfId="40378" xr:uid="{1B047EE0-5369-4B52-8A0D-660B1B258BFA}"/>
    <cellStyle name="Note 5 3 2 3 2 3 3" xfId="59376" xr:uid="{66A429FA-81D8-46A2-BC65-2A84BDF35292}"/>
    <cellStyle name="Note 5 3 2 3 2 4" xfId="26975" xr:uid="{25B3AA3E-CF47-4F7F-B83C-FDEC50D85CFC}"/>
    <cellStyle name="Note 5 3 2 3 2 5" xfId="45975" xr:uid="{86704940-29C9-4660-9460-2CF1DDEA5856}"/>
    <cellStyle name="Note 5 3 2 3 3" xfId="10771" xr:uid="{F6BA03E1-2672-46E4-A45F-FCC323F9DEFF}"/>
    <cellStyle name="Note 5 3 2 3 3 2" xfId="30566" xr:uid="{29976330-237E-4025-8EFF-5E631B8EF402}"/>
    <cellStyle name="Note 5 3 2 3 3 3" xfId="49564" xr:uid="{9035A4DF-CEFB-48EF-9EFB-7B8D217B2DF3}"/>
    <cellStyle name="Note 5 3 2 3 4" xfId="17194" xr:uid="{43D9C0DC-E515-4480-9F30-DC72AA4E457F}"/>
    <cellStyle name="Note 5 3 2 3 4 2" xfId="36989" xr:uid="{E7EECD3B-3F5C-4B34-99E9-B81E54B940EE}"/>
    <cellStyle name="Note 5 3 2 3 4 3" xfId="55987" xr:uid="{E0923429-4C93-46AF-9FBE-C556AC139A77}"/>
    <cellStyle name="Note 5 3 2 3 5" xfId="23554" xr:uid="{1CB65C30-2269-48C8-B967-C606328C57F6}"/>
    <cellStyle name="Note 5 3 2 3 6" xfId="42586" xr:uid="{7D80C815-F013-4CE1-889E-1355C6BB0CED}"/>
    <cellStyle name="Note 5 3 2 4" xfId="3098" xr:uid="{162ECA74-71F4-4449-9E20-2F9F563AC3A8}"/>
    <cellStyle name="Note 5 3 2 4 2" xfId="6587" xr:uid="{C64A8CB5-D2D2-4B87-B376-C905C092B062}"/>
    <cellStyle name="Note 5 3 2 4 2 2" xfId="13581" xr:uid="{456682B8-ADCE-4367-9621-297BF0296964}"/>
    <cellStyle name="Note 5 3 2 4 2 2 2" xfId="33376" xr:uid="{DCCCEAE5-CC0E-4FAD-9FB3-559B0FA725E8}"/>
    <cellStyle name="Note 5 3 2 4 2 2 3" xfId="52374" xr:uid="{97B73483-ACC1-48ED-A53C-7A3037DC0BE3}"/>
    <cellStyle name="Note 5 3 2 4 2 3" xfId="19995" xr:uid="{360FFBB1-0CF0-41B2-AD44-CBF6A5925A96}"/>
    <cellStyle name="Note 5 3 2 4 2 3 2" xfId="39790" xr:uid="{C719B488-BFD6-450D-9F48-A6F5F6819CD3}"/>
    <cellStyle name="Note 5 3 2 4 2 3 3" xfId="58788" xr:uid="{5E925569-3550-42E8-859A-CD1AC7122911}"/>
    <cellStyle name="Note 5 3 2 4 2 4" xfId="26387" xr:uid="{C4B57454-C116-4B69-A99C-06DD32855613}"/>
    <cellStyle name="Note 5 3 2 4 2 5" xfId="45387" xr:uid="{0997B346-7D60-41E2-9476-E970581AD6E3}"/>
    <cellStyle name="Note 5 3 2 4 3" xfId="10183" xr:uid="{E041B46A-7FBC-47B6-B934-189D1FC17078}"/>
    <cellStyle name="Note 5 3 2 4 3 2" xfId="29978" xr:uid="{EB329214-4274-4DDE-ACD7-E025B0506E08}"/>
    <cellStyle name="Note 5 3 2 4 3 3" xfId="48976" xr:uid="{69C4C39C-9D82-4C44-AA90-4062FFB070F1}"/>
    <cellStyle name="Note 5 3 2 4 4" xfId="16606" xr:uid="{2BBE8B3F-9E81-4086-82DE-00C38333FC7A}"/>
    <cellStyle name="Note 5 3 2 4 4 2" xfId="36401" xr:uid="{4C87F27D-9E75-495D-B89A-2737596D281D}"/>
    <cellStyle name="Note 5 3 2 4 4 3" xfId="55399" xr:uid="{92E3A992-2B05-4799-A89A-7CDDF0ED376A}"/>
    <cellStyle name="Note 5 3 2 4 5" xfId="22966" xr:uid="{FFC45AFA-569E-4680-993A-B1F6223DD3F6}"/>
    <cellStyle name="Note 5 3 2 4 6" xfId="41998" xr:uid="{128E4EB0-6981-4E76-9A38-719C6161C81C}"/>
    <cellStyle name="Note 5 3 2 5" xfId="5259" xr:uid="{ADFCEB15-1DBE-4864-893A-FB2B007567CF}"/>
    <cellStyle name="Note 5 3 2 5 2" xfId="12274" xr:uid="{75E7422D-1593-4DD5-894D-DE69E4E2F599}"/>
    <cellStyle name="Note 5 3 2 5 2 2" xfId="32069" xr:uid="{D47F31F6-3A74-49BB-AF9C-572485ADB7B5}"/>
    <cellStyle name="Note 5 3 2 5 2 3" xfId="51067" xr:uid="{235C8775-29D7-480B-B911-BDDB1CA37B81}"/>
    <cellStyle name="Note 5 3 2 5 3" xfId="18692" xr:uid="{99C9F9D6-B395-4483-A1C7-88EB191FDD45}"/>
    <cellStyle name="Note 5 3 2 5 3 2" xfId="38487" xr:uid="{D025CBBF-432A-4293-BFA1-5D3423C44D44}"/>
    <cellStyle name="Note 5 3 2 5 3 3" xfId="57485" xr:uid="{4DCA99E4-96B7-4B07-8B87-66FECDF9FAB1}"/>
    <cellStyle name="Note 5 3 2 5 4" xfId="25066" xr:uid="{5B043DC4-B655-4365-B4DA-E61E37E3A2FC}"/>
    <cellStyle name="Note 5 3 2 5 5" xfId="44084" xr:uid="{22004872-970F-4BCB-944E-08CE05226127}"/>
    <cellStyle name="Note 5 3 2 6" xfId="8937" xr:uid="{31A19487-9418-4219-A966-76BDF227A6D2}"/>
    <cellStyle name="Note 5 3 2 6 2" xfId="28732" xr:uid="{76515371-1EC8-42C5-A9E2-5CE076DCCE55}"/>
    <cellStyle name="Note 5 3 2 6 3" xfId="47730" xr:uid="{90410AF8-F05D-46A7-B20F-94A5F4FFBE86}"/>
    <cellStyle name="Note 5 3 2 7" xfId="8745" xr:uid="{AA2E0012-D970-4C3B-8A6D-63A3C20DA0CF}"/>
    <cellStyle name="Note 5 3 2 7 2" xfId="28542" xr:uid="{D2B8D6AD-206C-48AC-AFE8-61260D142204}"/>
    <cellStyle name="Note 5 3 2 7 3" xfId="47540" xr:uid="{77F12F5B-DF83-4A97-88CC-8B94B828D0BE}"/>
    <cellStyle name="Note 5 3 3" xfId="1892" xr:uid="{5A4FFCF3-032A-45C1-9811-06C1DB79A978}"/>
    <cellStyle name="Note 5 3 3 2" xfId="2662" xr:uid="{2FCB5060-874B-42A0-9816-495FDC7FDED5}"/>
    <cellStyle name="Note 5 3 3 2 2" xfId="4685" xr:uid="{9289B8E4-1D95-4054-A801-EE21A5DC462E}"/>
    <cellStyle name="Note 5 3 3 2 2 2" xfId="8174" xr:uid="{B4E5265A-E572-400D-BD05-403B343225CC}"/>
    <cellStyle name="Note 5 3 3 2 2 2 2" xfId="15163" xr:uid="{549752D4-255B-4D33-9D8F-782B44CA3AC8}"/>
    <cellStyle name="Note 5 3 3 2 2 2 2 2" xfId="34958" xr:uid="{7A103A11-426E-4CD9-9E26-B25A522AD95B}"/>
    <cellStyle name="Note 5 3 3 2 2 2 2 3" xfId="53956" xr:uid="{91CFA518-1CE5-47AC-944D-2C8BE6E3BE0C}"/>
    <cellStyle name="Note 5 3 3 2 2 2 3" xfId="21577" xr:uid="{6A36B877-C189-40DE-83C6-D2D2E4237B8C}"/>
    <cellStyle name="Note 5 3 3 2 2 2 3 2" xfId="41372" xr:uid="{DACE17C6-9EE8-4D8E-BD97-6029A1505785}"/>
    <cellStyle name="Note 5 3 3 2 2 2 3 3" xfId="60370" xr:uid="{9164597F-7079-4F8E-A66A-3378904DBA86}"/>
    <cellStyle name="Note 5 3 3 2 2 2 4" xfId="27971" xr:uid="{86CBAB06-4B8F-4DBF-BFB7-94475B2CDA23}"/>
    <cellStyle name="Note 5 3 3 2 2 2 5" xfId="46969" xr:uid="{FF1E78B2-D36A-4C94-9748-25283DE3C897}"/>
    <cellStyle name="Note 5 3 3 2 2 3" xfId="11765" xr:uid="{0C01E5D7-6566-4232-AFD8-692560AB5CF6}"/>
    <cellStyle name="Note 5 3 3 2 2 3 2" xfId="31560" xr:uid="{80BF051C-4019-4E8E-9290-2A421425E795}"/>
    <cellStyle name="Note 5 3 3 2 2 3 3" xfId="50558" xr:uid="{EBC7D491-CD38-45DB-8557-522E809EDCF7}"/>
    <cellStyle name="Note 5 3 3 2 2 4" xfId="18188" xr:uid="{49ABDE5E-3A3B-4A4D-A607-086E35253889}"/>
    <cellStyle name="Note 5 3 3 2 2 4 2" xfId="37983" xr:uid="{79F02470-CEA4-4F3A-B20D-3F349F50A927}"/>
    <cellStyle name="Note 5 3 3 2 2 4 3" xfId="56981" xr:uid="{665E0516-F04D-49D2-8131-28B1CA9E153E}"/>
    <cellStyle name="Note 5 3 3 2 2 5" xfId="24549" xr:uid="{FC8F1A63-39DA-4E4C-9E0D-3C198E43A074}"/>
    <cellStyle name="Note 5 3 3 2 2 6" xfId="43580" xr:uid="{F114F397-5372-4A03-B1B6-660B648F4200}"/>
    <cellStyle name="Note 5 3 3 2 3" xfId="6154" xr:uid="{A3A10B14-F7DA-420C-AFEB-171F27B263BD}"/>
    <cellStyle name="Note 5 3 3 2 3 2" xfId="13153" xr:uid="{422CEB3B-3FD9-4561-AB02-7BF77F1CA0C8}"/>
    <cellStyle name="Note 5 3 3 2 3 2 2" xfId="32948" xr:uid="{6829AE93-BF6F-4528-9275-970AB21CAF4E}"/>
    <cellStyle name="Note 5 3 3 2 3 2 3" xfId="51946" xr:uid="{ACE789AB-178F-443C-928F-97EE0AB5EF0E}"/>
    <cellStyle name="Note 5 3 3 2 3 3" xfId="19568" xr:uid="{115219C7-B48F-49E8-978D-760727072EE2}"/>
    <cellStyle name="Note 5 3 3 2 3 3 2" xfId="39363" xr:uid="{132B1EA0-6842-44B8-8198-CF614590FD48}"/>
    <cellStyle name="Note 5 3 3 2 3 3 3" xfId="58361" xr:uid="{25A07040-B9F5-49C1-AAF5-C979ABE1BAC9}"/>
    <cellStyle name="Note 5 3 3 2 3 4" xfId="25955" xr:uid="{0FF58BC1-521F-4E48-BC2D-970B94C264BE}"/>
    <cellStyle name="Note 5 3 3 2 3 5" xfId="44960" xr:uid="{E3F77553-3982-47EE-9D6E-75E7197BB0C2}"/>
    <cellStyle name="Note 5 3 3 2 4" xfId="9767" xr:uid="{75B5755F-F5E6-4232-B0C2-5E17281CBBC5}"/>
    <cellStyle name="Note 5 3 3 2 4 2" xfId="29562" xr:uid="{552985E8-F3AE-406A-A5E2-1BD83ADBC9CF}"/>
    <cellStyle name="Note 5 3 3 2 4 3" xfId="48560" xr:uid="{ED5136E5-7C12-47E6-B8A7-2CBB73EC08C8}"/>
    <cellStyle name="Note 5 3 3 2 5" xfId="16176" xr:uid="{9C5FA400-6CA2-47CC-8103-E1DA49409D83}"/>
    <cellStyle name="Note 5 3 3 2 5 2" xfId="35971" xr:uid="{80BB94E0-2539-4B14-BBD0-0694DEB0C80C}"/>
    <cellStyle name="Note 5 3 3 2 5 3" xfId="54969" xr:uid="{65448432-0669-4BC7-BEE9-D2B78C5C3D48}"/>
    <cellStyle name="Note 5 3 3 2 6" xfId="22617" xr:uid="{F18E95E8-C487-4435-BA1D-9733A89F02A1}"/>
    <cellStyle name="Note 5 3 3 3" xfId="3904" xr:uid="{700A3E8F-0572-4ACA-8AA9-D7A0067C886A}"/>
    <cellStyle name="Note 5 3 3 3 2" xfId="7393" xr:uid="{51D4CC77-4F61-407E-BD5D-12BC3290C9EF}"/>
    <cellStyle name="Note 5 3 3 3 2 2" xfId="14386" xr:uid="{B89840D4-B1DE-407C-AC0E-7876A6E5F03D}"/>
    <cellStyle name="Note 5 3 3 3 2 2 2" xfId="34181" xr:uid="{0D667CC2-99D9-4121-866C-DEC5C4EDC18D}"/>
    <cellStyle name="Note 5 3 3 3 2 2 3" xfId="53179" xr:uid="{889C82E4-6A5C-411D-A10C-608935BA43CE}"/>
    <cellStyle name="Note 5 3 3 3 2 3" xfId="20800" xr:uid="{2E7C59FB-05CC-4358-81EF-1DE0B5E213F8}"/>
    <cellStyle name="Note 5 3 3 3 2 3 2" xfId="40595" xr:uid="{4FD401B0-B355-4CB0-A49E-1005D8D23C84}"/>
    <cellStyle name="Note 5 3 3 3 2 3 3" xfId="59593" xr:uid="{28256DF8-7C18-494D-A0C1-A9DB891289E0}"/>
    <cellStyle name="Note 5 3 3 3 2 4" xfId="27192" xr:uid="{7FE6C489-BF30-4F23-AD99-28CD8C52EB00}"/>
    <cellStyle name="Note 5 3 3 3 2 5" xfId="46192" xr:uid="{E9CEF501-34FD-4099-83AD-08D6AC7A0D99}"/>
    <cellStyle name="Note 5 3 3 3 3" xfId="10988" xr:uid="{4E187546-225F-4DF6-8D3F-E7ED14B9F93B}"/>
    <cellStyle name="Note 5 3 3 3 3 2" xfId="30783" xr:uid="{EAF4D0CD-251B-4371-B9F4-8D31C2A4FA41}"/>
    <cellStyle name="Note 5 3 3 3 3 3" xfId="49781" xr:uid="{DAEB7B3E-A06E-4A1F-A1D3-B61390A3E901}"/>
    <cellStyle name="Note 5 3 3 3 4" xfId="17411" xr:uid="{B8D1424B-C0D7-4CEC-AFDF-C0CBC018EF6E}"/>
    <cellStyle name="Note 5 3 3 3 4 2" xfId="37206" xr:uid="{F7DA93E6-68DC-49B1-84B6-AE9A7C250EE7}"/>
    <cellStyle name="Note 5 3 3 3 4 3" xfId="56204" xr:uid="{C09F46AE-503E-4FB9-A92D-3B53B20F5549}"/>
    <cellStyle name="Note 5 3 3 3 5" xfId="23771" xr:uid="{8D3C3EB0-DC0B-4EE4-95F5-C073E505836E}"/>
    <cellStyle name="Note 5 3 3 3 6" xfId="42803" xr:uid="{637F8598-2213-4D02-911A-ECBEFCAF009E}"/>
    <cellStyle name="Note 5 3 3 4" xfId="3158" xr:uid="{A929BE5C-7B80-405C-A158-5514C2B6801E}"/>
    <cellStyle name="Note 5 3 3 4 2" xfId="6647" xr:uid="{B65CCE65-E067-44F3-9E8F-1F270FC2515A}"/>
    <cellStyle name="Note 5 3 3 4 2 2" xfId="13641" xr:uid="{5BE8418C-781D-4058-8D44-3D6191C428C0}"/>
    <cellStyle name="Note 5 3 3 4 2 2 2" xfId="33436" xr:uid="{79E29140-81B1-4F89-B31A-8CA48FE94E58}"/>
    <cellStyle name="Note 5 3 3 4 2 2 3" xfId="52434" xr:uid="{E4680BA4-C66B-486D-953E-E52E8E2BDB9F}"/>
    <cellStyle name="Note 5 3 3 4 2 3" xfId="20055" xr:uid="{576F9E51-384E-42DC-8506-61E09804C148}"/>
    <cellStyle name="Note 5 3 3 4 2 3 2" xfId="39850" xr:uid="{152B1503-0A56-4A9A-AB22-41C4F0A3C3D9}"/>
    <cellStyle name="Note 5 3 3 4 2 3 3" xfId="58848" xr:uid="{CCDCB6E4-E629-4F50-A56B-BC8B486FC11A}"/>
    <cellStyle name="Note 5 3 3 4 2 4" xfId="26447" xr:uid="{4D95AD42-717A-41EB-ABE1-930B02703250}"/>
    <cellStyle name="Note 5 3 3 4 2 5" xfId="45447" xr:uid="{62EEC2CD-F277-426E-B12D-A4219B9C7B27}"/>
    <cellStyle name="Note 5 3 3 4 3" xfId="10243" xr:uid="{C9A949CF-7E62-4BC4-B10C-5C8FF7805A5F}"/>
    <cellStyle name="Note 5 3 3 4 3 2" xfId="30038" xr:uid="{82FA1BB0-ECAB-4CC6-8C99-8390855FFA3F}"/>
    <cellStyle name="Note 5 3 3 4 3 3" xfId="49036" xr:uid="{46E3BF5F-0305-491A-A4F1-1C131EA18999}"/>
    <cellStyle name="Note 5 3 3 4 4" xfId="16666" xr:uid="{08537B6F-B5BA-40A3-B53C-4742D0018935}"/>
    <cellStyle name="Note 5 3 3 4 4 2" xfId="36461" xr:uid="{D2FC0CB3-B09E-47CF-A194-88BF3C0EB15A}"/>
    <cellStyle name="Note 5 3 3 4 4 3" xfId="55459" xr:uid="{2DA2E9D0-CCCF-46BC-BF6F-7D71150A166C}"/>
    <cellStyle name="Note 5 3 3 4 5" xfId="23026" xr:uid="{EAB11754-C172-4159-8198-593996CE3043}"/>
    <cellStyle name="Note 5 3 3 4 6" xfId="42058" xr:uid="{8EF75FED-FF51-4D00-A290-B795D28F6F19}"/>
    <cellStyle name="Note 5 3 3 5" xfId="5477" xr:uid="{833D04EC-87DF-40A2-8EEF-093C44478900}"/>
    <cellStyle name="Note 5 3 3 5 2" xfId="12489" xr:uid="{C0F23C70-68DB-41A7-A00B-C2473D1C4CEE}"/>
    <cellStyle name="Note 5 3 3 5 2 2" xfId="32284" xr:uid="{E1178060-CAAE-44B6-96C8-E28020D65A37}"/>
    <cellStyle name="Note 5 3 3 5 2 3" xfId="51282" xr:uid="{312867E4-2878-49E2-ACE7-05AEA76337E0}"/>
    <cellStyle name="Note 5 3 3 5 3" xfId="18907" xr:uid="{77AECB64-C355-48CA-B5E2-01B870FC8343}"/>
    <cellStyle name="Note 5 3 3 5 3 2" xfId="38702" xr:uid="{C4E8ECCD-DFD9-4CB7-BE0F-6D8A4F495176}"/>
    <cellStyle name="Note 5 3 3 5 3 3" xfId="57700" xr:uid="{A3162323-1013-4A3C-85C5-E82740FFB2C4}"/>
    <cellStyle name="Note 5 3 3 5 4" xfId="25282" xr:uid="{0718F9FA-7E2B-4151-8055-D1AB86B2F34F}"/>
    <cellStyle name="Note 5 3 3 5 5" xfId="44299" xr:uid="{B3F89559-91A5-4C2D-A0AE-9425CEB8E8FA}"/>
    <cellStyle name="Note 5 3 3 6" xfId="9133" xr:uid="{315BF5F0-5248-4AFE-A2A7-A0C3C5CA6DCF}"/>
    <cellStyle name="Note 5 3 3 6 2" xfId="28928" xr:uid="{AB2D6FEF-4700-4654-895B-F632C35CD62E}"/>
    <cellStyle name="Note 5 3 3 6 3" xfId="47926" xr:uid="{140FC0F0-24A3-42EA-9219-AE701FEFEBB3}"/>
    <cellStyle name="Note 5 3 3 7" xfId="15503" xr:uid="{8113568F-210C-4835-A5DE-4CD980D55181}"/>
    <cellStyle name="Note 5 3 3 7 2" xfId="35298" xr:uid="{765AEC03-3A54-42B3-AEB9-DD0B569DCDA8}"/>
    <cellStyle name="Note 5 3 3 7 3" xfId="54296" xr:uid="{C4BDC5A5-A14E-4B8D-B4C2-326236A5EE4D}"/>
    <cellStyle name="Note 5 3 4" xfId="1837" xr:uid="{B55F1469-8603-47D8-9B4A-E9D5A0D78294}"/>
    <cellStyle name="Note 5 3 4 2" xfId="2607" xr:uid="{94B96AD2-E234-484A-9E3B-C5E6E05B752A}"/>
    <cellStyle name="Note 5 3 4 2 2" xfId="4630" xr:uid="{29BBC6BC-4178-487C-ACD5-A9196932A35D}"/>
    <cellStyle name="Note 5 3 4 2 2 2" xfId="8119" xr:uid="{4D59D8B3-972C-4D42-A15F-BF5761EA7738}"/>
    <cellStyle name="Note 5 3 4 2 2 2 2" xfId="15108" xr:uid="{915E8064-707D-4750-B1AC-825F32128FA5}"/>
    <cellStyle name="Note 5 3 4 2 2 2 2 2" xfId="34903" xr:uid="{30050194-B93E-4437-BD60-0FE508BE26C6}"/>
    <cellStyle name="Note 5 3 4 2 2 2 2 3" xfId="53901" xr:uid="{6B738A7F-4581-48A4-962B-026B09580DC6}"/>
    <cellStyle name="Note 5 3 4 2 2 2 3" xfId="21522" xr:uid="{406093B5-3376-4497-B203-6FDC93BE61AA}"/>
    <cellStyle name="Note 5 3 4 2 2 2 3 2" xfId="41317" xr:uid="{9047559A-4A33-48DC-804D-2B24108D4BA9}"/>
    <cellStyle name="Note 5 3 4 2 2 2 3 3" xfId="60315" xr:uid="{D3CD4C87-064B-4341-8F25-52138F2A6EC3}"/>
    <cellStyle name="Note 5 3 4 2 2 2 4" xfId="27916" xr:uid="{AB1C2257-B442-42C8-9E14-E74C8CC56B53}"/>
    <cellStyle name="Note 5 3 4 2 2 2 5" xfId="46914" xr:uid="{56A4AB03-8625-4BDB-912E-0322443B6184}"/>
    <cellStyle name="Note 5 3 4 2 2 3" xfId="11710" xr:uid="{422D778D-54FC-4539-8082-356578C32C8D}"/>
    <cellStyle name="Note 5 3 4 2 2 3 2" xfId="31505" xr:uid="{59C0B7B3-0850-4ACF-B7C5-441CC36B7E32}"/>
    <cellStyle name="Note 5 3 4 2 2 3 3" xfId="50503" xr:uid="{73CB63AB-ECA9-4D9C-A152-665056F772AF}"/>
    <cellStyle name="Note 5 3 4 2 2 4" xfId="18133" xr:uid="{CCDAD23B-E2B5-4D14-9931-3795E9F759F1}"/>
    <cellStyle name="Note 5 3 4 2 2 4 2" xfId="37928" xr:uid="{D92128D9-D131-474C-97AF-A9B61FB6D496}"/>
    <cellStyle name="Note 5 3 4 2 2 4 3" xfId="56926" xr:uid="{945AA570-158F-43E7-B539-C63E1BFED6DD}"/>
    <cellStyle name="Note 5 3 4 2 2 5" xfId="24494" xr:uid="{189E98D9-0761-4EB6-97F1-44C0DCD539F9}"/>
    <cellStyle name="Note 5 3 4 2 2 6" xfId="43525" xr:uid="{BC8E90BD-CE9E-44B3-87CC-E5A4E886B18F}"/>
    <cellStyle name="Note 5 3 4 2 3" xfId="6099" xr:uid="{59F71AB3-4596-4CEC-8DBE-C4103B5E7548}"/>
    <cellStyle name="Note 5 3 4 2 3 2" xfId="13098" xr:uid="{9916F6C4-F9FE-4D21-85D1-C1170F05D934}"/>
    <cellStyle name="Note 5 3 4 2 3 2 2" xfId="32893" xr:uid="{0FF8B2C0-AA04-4CF5-8E77-877AD191351C}"/>
    <cellStyle name="Note 5 3 4 2 3 2 3" xfId="51891" xr:uid="{88F9705F-7063-46C4-AE7D-31DA559851E2}"/>
    <cellStyle name="Note 5 3 4 2 3 3" xfId="19513" xr:uid="{317DD89C-E71B-4172-9892-FB8B7D078B01}"/>
    <cellStyle name="Note 5 3 4 2 3 3 2" xfId="39308" xr:uid="{D3F7BE09-67D5-46AF-8EA8-5815BD0084A7}"/>
    <cellStyle name="Note 5 3 4 2 3 3 3" xfId="58306" xr:uid="{ABCFFA42-2F62-45A6-9103-3679FACFC90B}"/>
    <cellStyle name="Note 5 3 4 2 3 4" xfId="25900" xr:uid="{72B00CF8-BD6D-4CF3-9055-24009E699EC3}"/>
    <cellStyle name="Note 5 3 4 2 3 5" xfId="44905" xr:uid="{E932B07F-E64E-4D9A-B861-F92B1EF32E17}"/>
    <cellStyle name="Note 5 3 4 2 4" xfId="9717" xr:uid="{AB96572F-3899-40FB-B4E5-4307986DAF82}"/>
    <cellStyle name="Note 5 3 4 2 4 2" xfId="29512" xr:uid="{9CB2C889-5954-4FD8-B8FC-C8A2358FF41E}"/>
    <cellStyle name="Note 5 3 4 2 4 3" xfId="48510" xr:uid="{86330B5C-11D9-42B0-A1D5-1301B83A12E4}"/>
    <cellStyle name="Note 5 3 4 2 5" xfId="16121" xr:uid="{DA12766E-A537-4725-9713-37DA5180774D}"/>
    <cellStyle name="Note 5 3 4 2 5 2" xfId="35916" xr:uid="{DF3F6C19-69EB-4130-ACA3-F9FB3D9C1AA2}"/>
    <cellStyle name="Note 5 3 4 2 5 3" xfId="54914" xr:uid="{989D6727-0EBB-4B2F-BB88-B5151339C857}"/>
    <cellStyle name="Note 5 3 4 2 6" xfId="22584" xr:uid="{9D3525BB-B035-468D-BB6B-43397EF4AB71}"/>
    <cellStyle name="Note 5 3 4 3" xfId="3849" xr:uid="{E2CD3A4B-29C8-4C93-A069-F108DB05A44A}"/>
    <cellStyle name="Note 5 3 4 3 2" xfId="7338" xr:uid="{F788FCC0-D213-490D-8204-43A29A18D312}"/>
    <cellStyle name="Note 5 3 4 3 2 2" xfId="14331" xr:uid="{490D91C7-ED26-4FD1-8FA3-281AA1002B37}"/>
    <cellStyle name="Note 5 3 4 3 2 2 2" xfId="34126" xr:uid="{7CA98431-F02B-4C7C-BD95-8AF5F034AF49}"/>
    <cellStyle name="Note 5 3 4 3 2 2 3" xfId="53124" xr:uid="{003CBC2A-17A5-4283-8A09-A7A91FF82CC9}"/>
    <cellStyle name="Note 5 3 4 3 2 3" xfId="20745" xr:uid="{A0587DE5-0C4E-41DD-82A0-D7372BADF05D}"/>
    <cellStyle name="Note 5 3 4 3 2 3 2" xfId="40540" xr:uid="{E2B061EE-8C36-4E6F-8251-A47D49A6C798}"/>
    <cellStyle name="Note 5 3 4 3 2 3 3" xfId="59538" xr:uid="{7E20F426-7C2C-44A2-B59A-66B1C1006CA5}"/>
    <cellStyle name="Note 5 3 4 3 2 4" xfId="27137" xr:uid="{5BCC7D6C-5E84-46EE-8578-0325D73860BF}"/>
    <cellStyle name="Note 5 3 4 3 2 5" xfId="46137" xr:uid="{85B90075-0B43-42F4-9A04-E8A0D84E7EED}"/>
    <cellStyle name="Note 5 3 4 3 3" xfId="10933" xr:uid="{1FA49FE9-20BE-404D-97A3-44F82E028686}"/>
    <cellStyle name="Note 5 3 4 3 3 2" xfId="30728" xr:uid="{5B069461-8591-4A33-A689-BACF5AAE808C}"/>
    <cellStyle name="Note 5 3 4 3 3 3" xfId="49726" xr:uid="{F1C685B1-65B2-4209-85D5-F092FA9405C2}"/>
    <cellStyle name="Note 5 3 4 3 4" xfId="17356" xr:uid="{E6DD9E49-DEBA-4EA1-9E3F-96FE80894AEB}"/>
    <cellStyle name="Note 5 3 4 3 4 2" xfId="37151" xr:uid="{412BA7AE-556A-4606-B49D-DC449342BC11}"/>
    <cellStyle name="Note 5 3 4 3 4 3" xfId="56149" xr:uid="{993DC945-51FB-4EDF-84B4-38DDEAB5B05E}"/>
    <cellStyle name="Note 5 3 4 3 5" xfId="23716" xr:uid="{131C63E3-BCC9-4DA0-8AD3-00518AA31B97}"/>
    <cellStyle name="Note 5 3 4 3 6" xfId="42748" xr:uid="{ABF3A921-96C4-43F3-9729-00348F087935}"/>
    <cellStyle name="Note 5 3 4 4" xfId="3591" xr:uid="{FF0B35C9-EF39-42DA-8D08-7986F2791BAE}"/>
    <cellStyle name="Note 5 3 4 4 2" xfId="7080" xr:uid="{BE2B1A59-32E2-4FEC-AED0-B5E4B2D5C83B}"/>
    <cellStyle name="Note 5 3 4 4 2 2" xfId="14073" xr:uid="{84B91889-70FD-4B59-8797-26CD05B43F67}"/>
    <cellStyle name="Note 5 3 4 4 2 2 2" xfId="33868" xr:uid="{A7C9BA64-5DAC-4A64-B038-20D5EDD5B393}"/>
    <cellStyle name="Note 5 3 4 4 2 2 3" xfId="52866" xr:uid="{1BFD7806-F117-43CB-9D48-5AC0206F54FF}"/>
    <cellStyle name="Note 5 3 4 4 2 3" xfId="20487" xr:uid="{8C8FE9AC-88DE-481D-A7E4-BCFE4206A33D}"/>
    <cellStyle name="Note 5 3 4 4 2 3 2" xfId="40282" xr:uid="{A5797189-CED0-4F24-943B-CFC992D766DB}"/>
    <cellStyle name="Note 5 3 4 4 2 3 3" xfId="59280" xr:uid="{8642A905-6B20-41D6-BC15-8F9A3EE14FA9}"/>
    <cellStyle name="Note 5 3 4 4 2 4" xfId="26879" xr:uid="{34A8E42F-DFAF-4C1B-A794-BBCBE7FFAD84}"/>
    <cellStyle name="Note 5 3 4 4 2 5" xfId="45879" xr:uid="{5C415D3D-1EF9-417F-8F8C-5FB2684827FE}"/>
    <cellStyle name="Note 5 3 4 4 3" xfId="10675" xr:uid="{0815772A-ECA8-4984-9512-C9D946CAB607}"/>
    <cellStyle name="Note 5 3 4 4 3 2" xfId="30470" xr:uid="{4B19C672-9EA3-41F1-A9D6-CD7C12B18F78}"/>
    <cellStyle name="Note 5 3 4 4 3 3" xfId="49468" xr:uid="{4CFBF756-2661-45CB-956D-94BFAB90789E}"/>
    <cellStyle name="Note 5 3 4 4 4" xfId="17098" xr:uid="{FCE09262-6A2B-489C-BAE7-36D49DEEF4C7}"/>
    <cellStyle name="Note 5 3 4 4 4 2" xfId="36893" xr:uid="{DEF78A5E-4C87-4CB9-8CC0-CA9625284FF8}"/>
    <cellStyle name="Note 5 3 4 4 4 3" xfId="55891" xr:uid="{E7BE85BC-C390-494D-89DC-CF6B3C370D07}"/>
    <cellStyle name="Note 5 3 4 4 5" xfId="23458" xr:uid="{FB26D0B6-4526-45BE-B4F4-1373D05A3FCC}"/>
    <cellStyle name="Note 5 3 4 4 6" xfId="42490" xr:uid="{527263AD-3A8A-4317-856B-BA7A59D3F9A6}"/>
    <cellStyle name="Note 5 3 4 5" xfId="5422" xr:uid="{B4195141-EE7C-4C6F-ABE0-A5324873F912}"/>
    <cellStyle name="Note 5 3 4 5 2" xfId="12434" xr:uid="{378F050A-918F-40DD-9F94-72B8167392C2}"/>
    <cellStyle name="Note 5 3 4 5 2 2" xfId="32229" xr:uid="{13086FAE-473F-45FD-B5E5-0B6B1EB3268B}"/>
    <cellStyle name="Note 5 3 4 5 2 3" xfId="51227" xr:uid="{62785E94-70C9-4A63-80B5-3D091A89DCDF}"/>
    <cellStyle name="Note 5 3 4 5 3" xfId="18852" xr:uid="{3EBD98DE-1A9D-46EC-B699-DF7984B4A6E6}"/>
    <cellStyle name="Note 5 3 4 5 3 2" xfId="38647" xr:uid="{72B47C9F-EDD9-4A4A-A404-211BC25E95AB}"/>
    <cellStyle name="Note 5 3 4 5 3 3" xfId="57645" xr:uid="{9FDCFF51-D3A2-4E9B-BA3A-3CD5DDD4A892}"/>
    <cellStyle name="Note 5 3 4 5 4" xfId="25227" xr:uid="{0B22C2E1-1E24-4062-946F-81C0A3A0C918}"/>
    <cellStyle name="Note 5 3 4 5 5" xfId="44244" xr:uid="{2A5BC075-26CE-4D8C-8A66-30D8F4B4986F}"/>
    <cellStyle name="Note 5 3 4 6" xfId="9082" xr:uid="{C58DD952-89CB-4F63-AA56-3ECEF58970BD}"/>
    <cellStyle name="Note 5 3 4 6 2" xfId="28877" xr:uid="{E88CE9A3-AF7F-4421-B252-DC5609FFD0CA}"/>
    <cellStyle name="Note 5 3 4 6 3" xfId="47875" xr:uid="{FCBCFBD1-1076-47DD-AA29-EEB83CA7AA98}"/>
    <cellStyle name="Note 5 3 4 7" xfId="8524" xr:uid="{CB020D01-F512-427F-9887-FF69ADC3101B}"/>
    <cellStyle name="Note 5 3 4 7 2" xfId="28321" xr:uid="{3BD7B9D4-D24A-41E3-8A38-0A3DB4DECF09}"/>
    <cellStyle name="Note 5 3 4 7 3" xfId="47319" xr:uid="{249742C4-D016-4FB2-97EB-CE98A66EB877}"/>
    <cellStyle name="Note 5 3 5" xfId="2051" xr:uid="{C9BAE5C1-4942-472F-A334-1C1359A040FE}"/>
    <cellStyle name="Note 5 3 5 2" xfId="2818" xr:uid="{63672428-867D-432B-9344-4820409BEE06}"/>
    <cellStyle name="Note 5 3 5 2 2" xfId="4838" xr:uid="{75366C9F-9307-4769-8CE1-DADC47ABF05F}"/>
    <cellStyle name="Note 5 3 5 2 2 2" xfId="8327" xr:uid="{18342ADF-1DAF-4A3D-8B9F-59E35ADBF462}"/>
    <cellStyle name="Note 5 3 5 2 2 2 2" xfId="15316" xr:uid="{33CFC886-171B-425C-B437-F1CC5E18589E}"/>
    <cellStyle name="Note 5 3 5 2 2 2 2 2" xfId="35111" xr:uid="{8BC20ABA-3870-461D-BA8B-FA73E5EB9DE9}"/>
    <cellStyle name="Note 5 3 5 2 2 2 2 3" xfId="54109" xr:uid="{09207ABD-51A0-478E-A478-B8FA8F4F5D52}"/>
    <cellStyle name="Note 5 3 5 2 2 2 3" xfId="21730" xr:uid="{E664DDC9-E019-4210-87B0-44E3F1827B42}"/>
    <cellStyle name="Note 5 3 5 2 2 2 3 2" xfId="41525" xr:uid="{CCF70F02-8B89-4D4C-9B25-A4B6C141F346}"/>
    <cellStyle name="Note 5 3 5 2 2 2 3 3" xfId="60523" xr:uid="{5B4CC6B3-E5E0-4053-9C30-6637EA01FD8D}"/>
    <cellStyle name="Note 5 3 5 2 2 2 4" xfId="28124" xr:uid="{B16B4DEE-3E24-412B-BAB7-40C376FF6E30}"/>
    <cellStyle name="Note 5 3 5 2 2 2 5" xfId="47122" xr:uid="{9FC2AD22-6540-4618-BC12-949E326AAB3E}"/>
    <cellStyle name="Note 5 3 5 2 2 3" xfId="11918" xr:uid="{74DF53E2-213B-4C79-9A16-19B2866A548B}"/>
    <cellStyle name="Note 5 3 5 2 2 3 2" xfId="31713" xr:uid="{D7920A61-D5B4-4FA4-A5C8-71B45CD9454E}"/>
    <cellStyle name="Note 5 3 5 2 2 3 3" xfId="50711" xr:uid="{A0DF3790-B5B5-4CAE-8C72-ADC05FA14464}"/>
    <cellStyle name="Note 5 3 5 2 2 4" xfId="18341" xr:uid="{C4FC4C9F-C7FA-4A8C-9B0B-F433A70DC192}"/>
    <cellStyle name="Note 5 3 5 2 2 4 2" xfId="38136" xr:uid="{DBEFD31F-F8ED-4630-860A-D0997E29DE3A}"/>
    <cellStyle name="Note 5 3 5 2 2 4 3" xfId="57134" xr:uid="{ED41BECA-BF7F-4E4F-8469-6B646274BAF1}"/>
    <cellStyle name="Note 5 3 5 2 2 5" xfId="24702" xr:uid="{B1544B01-0DCF-4099-8028-5F8CC7B5BBCF}"/>
    <cellStyle name="Note 5 3 5 2 2 6" xfId="43733" xr:uid="{1FEF8FFE-BFEF-4740-955D-EF7DB4214FA2}"/>
    <cellStyle name="Note 5 3 5 2 3" xfId="6309" xr:uid="{14F668E1-7CD9-48FB-BA09-16FF5A605674}"/>
    <cellStyle name="Note 5 3 5 2 3 2" xfId="13306" xr:uid="{AC9D2C5D-512E-43BF-B71B-F4EFF72428F6}"/>
    <cellStyle name="Note 5 3 5 2 3 2 2" xfId="33101" xr:uid="{2DB4E15F-4178-4606-83DA-DB2F82A30F2F}"/>
    <cellStyle name="Note 5 3 5 2 3 2 3" xfId="52099" xr:uid="{5037E15E-01D7-4AE4-9959-8A797ED5616D}"/>
    <cellStyle name="Note 5 3 5 2 3 3" xfId="19720" xr:uid="{8A50D67D-0891-422A-8156-4F91260A5F6F}"/>
    <cellStyle name="Note 5 3 5 2 3 3 2" xfId="39515" xr:uid="{3B42E6D6-BCD8-4640-91AD-037443596875}"/>
    <cellStyle name="Note 5 3 5 2 3 3 3" xfId="58513" xr:uid="{440592F8-1D85-44E1-BE99-C8CE13B164F2}"/>
    <cellStyle name="Note 5 3 5 2 3 4" xfId="26110" xr:uid="{DDC94740-019D-4F9D-AF80-F672C50F160A}"/>
    <cellStyle name="Note 5 3 5 2 3 5" xfId="45112" xr:uid="{1263909D-77B2-4B25-884F-2377BEEA9447}"/>
    <cellStyle name="Note 5 3 5 2 4" xfId="9915" xr:uid="{E05796F2-BEA3-457F-B137-A38CEFF2356F}"/>
    <cellStyle name="Note 5 3 5 2 4 2" xfId="29710" xr:uid="{E690645A-D5E4-4B45-B8C4-5F54419C45C7}"/>
    <cellStyle name="Note 5 3 5 2 4 3" xfId="48708" xr:uid="{7373D9DA-943E-49A8-B9C7-BA0D296C7E37}"/>
    <cellStyle name="Note 5 3 5 2 5" xfId="16329" xr:uid="{3284240F-FDFE-491B-B025-67E1615671C4}"/>
    <cellStyle name="Note 5 3 5 2 5 2" xfId="36124" xr:uid="{F4ACFF9C-4AAD-4D48-B0A2-0154F2550A19}"/>
    <cellStyle name="Note 5 3 5 2 5 3" xfId="55122" xr:uid="{9B380F88-7037-480A-9ADA-EF7FDA48E8EF}"/>
    <cellStyle name="Note 5 3 5 2 6" xfId="22722" xr:uid="{5854C2EB-3E94-4BE6-8344-B851F2D0B327}"/>
    <cellStyle name="Note 5 3 5 3" xfId="4059" xr:uid="{7575F2FF-55DB-49B4-A4E8-F6FB6B6F8AA9}"/>
    <cellStyle name="Note 5 3 5 3 2" xfId="7548" xr:uid="{3450D01A-65C0-48BA-99DE-ACE7CCFE5782}"/>
    <cellStyle name="Note 5 3 5 3 2 2" xfId="14541" xr:uid="{BA1E6B42-AED7-4B3E-A404-F35A5B61F1D5}"/>
    <cellStyle name="Note 5 3 5 3 2 2 2" xfId="34336" xr:uid="{FCDDBA0C-DF05-4309-936C-4BBD5064B41E}"/>
    <cellStyle name="Note 5 3 5 3 2 2 3" xfId="53334" xr:uid="{4C510CB6-32AA-460B-A787-6C9441DB8E16}"/>
    <cellStyle name="Note 5 3 5 3 2 3" xfId="20955" xr:uid="{1A0EAF7A-1255-4494-9EC9-50731200DF45}"/>
    <cellStyle name="Note 5 3 5 3 2 3 2" xfId="40750" xr:uid="{3BF54E3E-D9FC-412E-B2C8-34FA1833F555}"/>
    <cellStyle name="Note 5 3 5 3 2 3 3" xfId="59748" xr:uid="{A3FD4302-FCE9-4D97-A15E-7A54F47D46BF}"/>
    <cellStyle name="Note 5 3 5 3 2 4" xfId="27347" xr:uid="{6110D1E7-E7ED-4D31-969B-26D945ED9383}"/>
    <cellStyle name="Note 5 3 5 3 2 5" xfId="46347" xr:uid="{0AC1C8FB-01F2-4D84-A6EF-094B1CEE275F}"/>
    <cellStyle name="Note 5 3 5 3 3" xfId="11143" xr:uid="{00D3262B-CCC6-481C-BF92-C94BD082F8A6}"/>
    <cellStyle name="Note 5 3 5 3 3 2" xfId="30938" xr:uid="{12181910-7609-4810-B25F-E7476B893D31}"/>
    <cellStyle name="Note 5 3 5 3 3 3" xfId="49936" xr:uid="{B3384318-E49D-4D5B-9486-2515669A0FD5}"/>
    <cellStyle name="Note 5 3 5 3 4" xfId="17566" xr:uid="{7C06818F-41F6-40AB-8CF4-379EF98BB6F6}"/>
    <cellStyle name="Note 5 3 5 3 4 2" xfId="37361" xr:uid="{ADAB5B65-3244-4932-A655-3B9F52930960}"/>
    <cellStyle name="Note 5 3 5 3 4 3" xfId="56359" xr:uid="{2EC4855F-D384-402C-8AEE-5B70BF616B4B}"/>
    <cellStyle name="Note 5 3 5 3 5" xfId="23926" xr:uid="{2BA43E19-2B19-40D7-9208-D19F4E3538FA}"/>
    <cellStyle name="Note 5 3 5 3 6" xfId="42958" xr:uid="{3409C97F-408F-4E04-914C-081146C7DBA4}"/>
    <cellStyle name="Note 5 3 5 4" xfId="3438" xr:uid="{97E80604-F609-44BD-B4FB-4DB9E2B15743}"/>
    <cellStyle name="Note 5 3 5 4 2" xfId="6927" xr:uid="{0DF5A6B5-B71E-486F-BD06-58A47DFCB61D}"/>
    <cellStyle name="Note 5 3 5 4 2 2" xfId="13921" xr:uid="{D2BFCD9B-AB21-41D0-8D30-168CCD4FCC9D}"/>
    <cellStyle name="Note 5 3 5 4 2 2 2" xfId="33716" xr:uid="{DA772082-11EC-4FFA-BFAA-E4D75C02BF07}"/>
    <cellStyle name="Note 5 3 5 4 2 2 3" xfId="52714" xr:uid="{C7E94033-47FD-44FF-B0BA-3865340A2ABF}"/>
    <cellStyle name="Note 5 3 5 4 2 3" xfId="20335" xr:uid="{79BE72A4-9739-4F81-9B53-97034ABA4014}"/>
    <cellStyle name="Note 5 3 5 4 2 3 2" xfId="40130" xr:uid="{16193C7F-68BF-4AEB-A6F8-D40C74CAB18C}"/>
    <cellStyle name="Note 5 3 5 4 2 3 3" xfId="59128" xr:uid="{1E38968C-7E98-4057-AED4-E916A2FDBA5D}"/>
    <cellStyle name="Note 5 3 5 4 2 4" xfId="26727" xr:uid="{59420AC7-B945-463B-B0AF-4C27F1C6D21F}"/>
    <cellStyle name="Note 5 3 5 4 2 5" xfId="45727" xr:uid="{A583E523-D1DC-4379-8478-4CD3FB854E52}"/>
    <cellStyle name="Note 5 3 5 4 3" xfId="10523" xr:uid="{FF0FB6CC-8889-4B04-BCCA-FD3E1652331C}"/>
    <cellStyle name="Note 5 3 5 4 3 2" xfId="30318" xr:uid="{156D3F39-1088-487E-B643-C6EC8363470E}"/>
    <cellStyle name="Note 5 3 5 4 3 3" xfId="49316" xr:uid="{C6A613A8-0BC8-48A8-AE4B-B3B83B19ECDE}"/>
    <cellStyle name="Note 5 3 5 4 4" xfId="16946" xr:uid="{1AE4FB3F-A883-431A-96DC-2B77A588E46D}"/>
    <cellStyle name="Note 5 3 5 4 4 2" xfId="36741" xr:uid="{BE9DDE67-4BB8-4477-99C7-B05486F30947}"/>
    <cellStyle name="Note 5 3 5 4 4 3" xfId="55739" xr:uid="{0BA1FDAD-C03C-466A-8332-AED6996D1FD7}"/>
    <cellStyle name="Note 5 3 5 4 5" xfId="23306" xr:uid="{B9A79C85-6151-4E4E-8FE8-D6C2A354E38A}"/>
    <cellStyle name="Note 5 3 5 4 6" xfId="42338" xr:uid="{49ADAF6F-91C4-4740-98FB-4861122824F1}"/>
    <cellStyle name="Note 5 3 5 5" xfId="5632" xr:uid="{969EEED9-8F57-45FE-840F-70DC4367FE80}"/>
    <cellStyle name="Note 5 3 5 5 2" xfId="12642" xr:uid="{A27BE1C8-6F7F-4DD3-9E93-14377E5B973D}"/>
    <cellStyle name="Note 5 3 5 5 2 2" xfId="32437" xr:uid="{02486B9D-5637-40A6-979A-5735C8C67F8D}"/>
    <cellStyle name="Note 5 3 5 5 2 3" xfId="51435" xr:uid="{A7F0E7DC-840F-4BF4-8468-7F6DB2473B5A}"/>
    <cellStyle name="Note 5 3 5 5 3" xfId="19059" xr:uid="{2923F90F-E38D-4D72-86E6-3D68B738F58E}"/>
    <cellStyle name="Note 5 3 5 5 3 2" xfId="38854" xr:uid="{C1F19970-777A-4A27-AE6D-7B699A641B84}"/>
    <cellStyle name="Note 5 3 5 5 3 3" xfId="57852" xr:uid="{22A9D3C3-40C2-46AD-903A-7122B2A51D54}"/>
    <cellStyle name="Note 5 3 5 5 4" xfId="25437" xr:uid="{EC3C5852-5D26-49FF-84A2-E9A31C09D48F}"/>
    <cellStyle name="Note 5 3 5 5 5" xfId="44451" xr:uid="{36FCC16A-D266-40CA-B372-B163E9A6CEC9}"/>
    <cellStyle name="Note 5 3 5 6" xfId="9280" xr:uid="{3F9BCA9D-502F-4BEF-8107-DC5946B36843}"/>
    <cellStyle name="Note 5 3 5 6 2" xfId="29075" xr:uid="{1F29E561-FAFB-4EDD-92C0-BC3B70405C40}"/>
    <cellStyle name="Note 5 3 5 6 3" xfId="48073" xr:uid="{4E8F0C86-B7E7-4BE2-9C19-30B1C1577F04}"/>
    <cellStyle name="Note 5 3 5 7" xfId="15656" xr:uid="{45006F6A-B32F-4BD9-A283-8C1EA5A4E6F9}"/>
    <cellStyle name="Note 5 3 5 7 2" xfId="35451" xr:uid="{EFC1FCC4-9939-4CB1-8099-204FD599B483}"/>
    <cellStyle name="Note 5 3 5 7 3" xfId="54449" xr:uid="{14B07FEF-10EA-46CE-9B5B-8C7B62086DBD}"/>
    <cellStyle name="Note 5 3 6" xfId="1998" xr:uid="{FC564952-18F0-4607-87CF-6DEDE8F7E171}"/>
    <cellStyle name="Note 5 3 6 2" xfId="2768" xr:uid="{47C40933-149A-44DB-AB02-FE9AD8610B5B}"/>
    <cellStyle name="Note 5 3 6 2 2" xfId="4790" xr:uid="{1A5DBA1C-6FE3-488F-A862-68E83D927269}"/>
    <cellStyle name="Note 5 3 6 2 2 2" xfId="8279" xr:uid="{009E5934-9E45-4166-9CF6-156461B6217D}"/>
    <cellStyle name="Note 5 3 6 2 2 2 2" xfId="15268" xr:uid="{DF115A4C-B032-44A1-BF0B-F239FC311161}"/>
    <cellStyle name="Note 5 3 6 2 2 2 2 2" xfId="35063" xr:uid="{D91567B9-8BD7-4DCD-A0A7-14F98882E3CE}"/>
    <cellStyle name="Note 5 3 6 2 2 2 2 3" xfId="54061" xr:uid="{FFF93A4F-7558-4EE0-8205-7F41CF2D990D}"/>
    <cellStyle name="Note 5 3 6 2 2 2 3" xfId="21682" xr:uid="{9D311BD1-568B-42A2-9484-2EC3FAA48586}"/>
    <cellStyle name="Note 5 3 6 2 2 2 3 2" xfId="41477" xr:uid="{2F4421B8-B978-4154-8A20-4CC9F0211EB3}"/>
    <cellStyle name="Note 5 3 6 2 2 2 3 3" xfId="60475" xr:uid="{1710BB54-FB95-4F87-A7E7-84D867A24B75}"/>
    <cellStyle name="Note 5 3 6 2 2 2 4" xfId="28076" xr:uid="{E92A67C3-0A60-4463-AFEA-B1EA2A461E5F}"/>
    <cellStyle name="Note 5 3 6 2 2 2 5" xfId="47074" xr:uid="{E4B8D24A-AB9B-467E-A2FF-804048D03F73}"/>
    <cellStyle name="Note 5 3 6 2 2 3" xfId="11870" xr:uid="{80644A1A-E66F-4AE9-8E46-60B0D8A87C9A}"/>
    <cellStyle name="Note 5 3 6 2 2 3 2" xfId="31665" xr:uid="{B9DE6FA4-7E77-45FA-A34F-A43DE8DF99B0}"/>
    <cellStyle name="Note 5 3 6 2 2 3 3" xfId="50663" xr:uid="{EFEA4D26-BF10-4648-AA01-052ACDF14615}"/>
    <cellStyle name="Note 5 3 6 2 2 4" xfId="18293" xr:uid="{8C692502-3B3B-4CFD-9F0A-421741FBFAE5}"/>
    <cellStyle name="Note 5 3 6 2 2 4 2" xfId="38088" xr:uid="{6DEC86DA-9692-4F24-AD02-7A9D18C30371}"/>
    <cellStyle name="Note 5 3 6 2 2 4 3" xfId="57086" xr:uid="{845DA7AE-772B-4DCB-94E1-A14C9786AC8B}"/>
    <cellStyle name="Note 5 3 6 2 2 5" xfId="24654" xr:uid="{2ABE4E3B-21B9-4CC2-8175-4C4AFFA6A794}"/>
    <cellStyle name="Note 5 3 6 2 2 6" xfId="43685" xr:uid="{313A31E1-03FC-4C2F-95E3-429859891CA1}"/>
    <cellStyle name="Note 5 3 6 2 3" xfId="6260" xr:uid="{E4FCCD9D-94A8-4EB2-9AA7-BE884B204A98}"/>
    <cellStyle name="Note 5 3 6 2 3 2" xfId="13258" xr:uid="{A87CCCC4-7E31-4161-993A-42823C87A52B}"/>
    <cellStyle name="Note 5 3 6 2 3 2 2" xfId="33053" xr:uid="{57E63359-51AB-43BA-B2F9-7FC8F8116655}"/>
    <cellStyle name="Note 5 3 6 2 3 2 3" xfId="52051" xr:uid="{1309FC02-9F13-4694-AF8F-E21EF3CD579A}"/>
    <cellStyle name="Note 5 3 6 2 3 3" xfId="19673" xr:uid="{DBEE0634-B259-4AF6-9C92-5C2FE8BB67DB}"/>
    <cellStyle name="Note 5 3 6 2 3 3 2" xfId="39468" xr:uid="{CF038077-CBBE-47B9-8F74-F46A4A9A82B7}"/>
    <cellStyle name="Note 5 3 6 2 3 3 3" xfId="58466" xr:uid="{49EACDF8-2CF4-479A-BCDE-041A2AF3E468}"/>
    <cellStyle name="Note 5 3 6 2 3 4" xfId="26061" xr:uid="{739B0226-63D5-492F-BDB1-A3FADCF9DF68}"/>
    <cellStyle name="Note 5 3 6 2 3 5" xfId="45065" xr:uid="{468739CE-E2F0-4BE4-9397-C10DA0CD0C0D}"/>
    <cellStyle name="Note 5 3 6 2 4" xfId="9867" xr:uid="{C9081CE5-6D4C-480E-8488-3880D111F445}"/>
    <cellStyle name="Note 5 3 6 2 4 2" xfId="29662" xr:uid="{EFD45C5C-5B42-41F1-A53F-112E8C258575}"/>
    <cellStyle name="Note 5 3 6 2 4 3" xfId="48660" xr:uid="{FC8D4FE7-2C68-4DCD-9DE5-DE6EE3A6643A}"/>
    <cellStyle name="Note 5 3 6 2 5" xfId="16281" xr:uid="{3352D83D-1387-422C-AE3F-83CC7AC2DFE4}"/>
    <cellStyle name="Note 5 3 6 2 5 2" xfId="36076" xr:uid="{7632A86A-58F2-467D-A4FE-BC5EE3A40958}"/>
    <cellStyle name="Note 5 3 6 2 5 3" xfId="55074" xr:uid="{E8F03443-2EBC-4FB3-9AA1-1DFBC6091689}"/>
    <cellStyle name="Note 5 3 6 2 6" xfId="22688" xr:uid="{F9B09C0E-AFC3-4AFF-8D61-4FD1E58E7278}"/>
    <cellStyle name="Note 5 3 6 3" xfId="4009" xr:uid="{974B86E7-07DB-429C-B4C6-9FD06F70D896}"/>
    <cellStyle name="Note 5 3 6 3 2" xfId="7498" xr:uid="{729332BC-9CC7-469C-863B-3B328FD505A6}"/>
    <cellStyle name="Note 5 3 6 3 2 2" xfId="14491" xr:uid="{E86E112C-1463-4B32-BAFA-80FC8A50D59F}"/>
    <cellStyle name="Note 5 3 6 3 2 2 2" xfId="34286" xr:uid="{2032AF0E-F0D2-4490-A5CF-A66844E61EEB}"/>
    <cellStyle name="Note 5 3 6 3 2 2 3" xfId="53284" xr:uid="{26B3C297-C68E-474B-BE8F-88E389285EA0}"/>
    <cellStyle name="Note 5 3 6 3 2 3" xfId="20905" xr:uid="{821468F5-0F64-4588-A96E-8EAF29C4D417}"/>
    <cellStyle name="Note 5 3 6 3 2 3 2" xfId="40700" xr:uid="{7176A031-3D86-4795-A27D-95C788D39E3C}"/>
    <cellStyle name="Note 5 3 6 3 2 3 3" xfId="59698" xr:uid="{C2CB140C-DCEA-41D2-9E42-9FE79F4B963B}"/>
    <cellStyle name="Note 5 3 6 3 2 4" xfId="27297" xr:uid="{A2DB54EE-322A-4721-9547-ACAF047DAE6A}"/>
    <cellStyle name="Note 5 3 6 3 2 5" xfId="46297" xr:uid="{3CDF37BD-82AF-428D-81A6-99476737F415}"/>
    <cellStyle name="Note 5 3 6 3 3" xfId="11093" xr:uid="{5A246C8D-FF03-45F0-A9E2-8B9697805B7D}"/>
    <cellStyle name="Note 5 3 6 3 3 2" xfId="30888" xr:uid="{F2AF4DD7-758D-4B39-92D2-EE15AA8C65DE}"/>
    <cellStyle name="Note 5 3 6 3 3 3" xfId="49886" xr:uid="{B71FE8FF-D787-4A1C-AA85-C678642C9BB0}"/>
    <cellStyle name="Note 5 3 6 3 4" xfId="17516" xr:uid="{E17AB5BE-A2D1-47A3-AF27-536B2203EEED}"/>
    <cellStyle name="Note 5 3 6 3 4 2" xfId="37311" xr:uid="{12993CCE-2E24-407F-9944-FBEB4DABEEE9}"/>
    <cellStyle name="Note 5 3 6 3 4 3" xfId="56309" xr:uid="{A09AF4F3-94FE-4039-88DC-79DB4BA83C7F}"/>
    <cellStyle name="Note 5 3 6 3 5" xfId="23876" xr:uid="{42776495-FD5D-4817-A687-081B79D5995B}"/>
    <cellStyle name="Note 5 3 6 3 6" xfId="42908" xr:uid="{9BA34733-EE4B-4F83-972E-06BB8904E1CD}"/>
    <cellStyle name="Note 5 3 6 4" xfId="4247" xr:uid="{76A85673-682F-4B0C-A424-FAA0DB5B742D}"/>
    <cellStyle name="Note 5 3 6 4 2" xfId="7736" xr:uid="{8EE7F3FE-94B7-4350-9373-A3E0CB122975}"/>
    <cellStyle name="Note 5 3 6 4 2 2" xfId="14727" xr:uid="{890F1618-6E74-46CE-A692-D533B21AB927}"/>
    <cellStyle name="Note 5 3 6 4 2 2 2" xfId="34522" xr:uid="{FCA0ABD5-ED33-4411-AFDB-410DCC08E395}"/>
    <cellStyle name="Note 5 3 6 4 2 2 3" xfId="53520" xr:uid="{77765826-753F-4A18-A529-37D97B7BA4C0}"/>
    <cellStyle name="Note 5 3 6 4 2 3" xfId="21141" xr:uid="{869621B3-B9B1-4125-AE79-E14388FA239A}"/>
    <cellStyle name="Note 5 3 6 4 2 3 2" xfId="40936" xr:uid="{904897AD-6E6B-4F54-BC35-20087EDA76D7}"/>
    <cellStyle name="Note 5 3 6 4 2 3 3" xfId="59934" xr:uid="{64E29102-CD50-42CD-924B-C6D82A3657BA}"/>
    <cellStyle name="Note 5 3 6 4 2 4" xfId="27535" xr:uid="{EC44F552-B692-4EA3-BD3E-47A351CAC73D}"/>
    <cellStyle name="Note 5 3 6 4 2 5" xfId="46533" xr:uid="{2538660A-E408-4EAE-9675-6B695B5AD28B}"/>
    <cellStyle name="Note 5 3 6 4 3" xfId="11329" xr:uid="{73B41F46-08B0-4128-B49F-04DDE8FB1978}"/>
    <cellStyle name="Note 5 3 6 4 3 2" xfId="31124" xr:uid="{F8D1EC8D-48DD-4D28-B6E6-8CA2871E70ED}"/>
    <cellStyle name="Note 5 3 6 4 3 3" xfId="50122" xr:uid="{8F6A4320-6598-49AC-9F95-BA85472D0BFA}"/>
    <cellStyle name="Note 5 3 6 4 4" xfId="17752" xr:uid="{746D356D-B128-4BBF-A7FE-28981604B96C}"/>
    <cellStyle name="Note 5 3 6 4 4 2" xfId="37547" xr:uid="{116F24EB-7E09-4EAF-8278-8D009D8400CC}"/>
    <cellStyle name="Note 5 3 6 4 4 3" xfId="56545" xr:uid="{5EAB5C3C-EFCB-4733-9B9A-D64B875D4440}"/>
    <cellStyle name="Note 5 3 6 4 5" xfId="24113" xr:uid="{E03B3EB6-9751-4117-8876-E943033D6D28}"/>
    <cellStyle name="Note 5 3 6 4 6" xfId="43144" xr:uid="{0D0D81BD-8AE5-4DE8-8369-308B22A12F53}"/>
    <cellStyle name="Note 5 3 6 5" xfId="5583" xr:uid="{F7FE8480-E02B-4143-909B-793832BA468D}"/>
    <cellStyle name="Note 5 3 6 5 2" xfId="12594" xr:uid="{824198CA-A8C7-4736-954E-F41C67486F7A}"/>
    <cellStyle name="Note 5 3 6 5 2 2" xfId="32389" xr:uid="{C59FCBCD-219B-4DCA-90F6-136A29BFA39E}"/>
    <cellStyle name="Note 5 3 6 5 2 3" xfId="51387" xr:uid="{116F7737-5EBD-4318-AF3F-2BCDE543B333}"/>
    <cellStyle name="Note 5 3 6 5 3" xfId="19012" xr:uid="{1D72769F-6074-4448-8E42-526BDF67A047}"/>
    <cellStyle name="Note 5 3 6 5 3 2" xfId="38807" xr:uid="{588B3819-1633-4B5A-ABDA-6AC9FF0ACBB4}"/>
    <cellStyle name="Note 5 3 6 5 3 3" xfId="57805" xr:uid="{0FDC7DA5-227E-4090-BC07-01B78AA38B75}"/>
    <cellStyle name="Note 5 3 6 5 4" xfId="25388" xr:uid="{67BC4517-DCFB-4B58-A497-B043D0697420}"/>
    <cellStyle name="Note 5 3 6 5 5" xfId="44404" xr:uid="{4BD0D5A1-4BCE-4EA5-8EE8-32CEED525F2C}"/>
    <cellStyle name="Note 5 3 6 6" xfId="9232" xr:uid="{AE211324-000B-4372-A515-018AE6D179DF}"/>
    <cellStyle name="Note 5 3 6 6 2" xfId="29027" xr:uid="{CA3EC7FE-2FAD-49A4-A133-6C37A645D327}"/>
    <cellStyle name="Note 5 3 6 6 3" xfId="48025" xr:uid="{06801D7E-6ABF-4A7D-B98D-4113E00F8582}"/>
    <cellStyle name="Note 5 3 6 7" xfId="15608" xr:uid="{906C4090-1BEB-46C6-BB16-68F56BFB0E1C}"/>
    <cellStyle name="Note 5 3 6 7 2" xfId="35403" xr:uid="{BC378C0A-F799-473A-BC62-E18D49F2ADA1}"/>
    <cellStyle name="Note 5 3 6 7 3" xfId="54401" xr:uid="{22C588DC-5C60-4975-A987-3EEE497DD0CD}"/>
    <cellStyle name="Note 5 3 7" xfId="2318" xr:uid="{F8AFBC23-16EB-4D1A-AAEB-7945F288AB2C}"/>
    <cellStyle name="Note 5 3 7 2" xfId="4356" xr:uid="{45BFDF22-C1B0-4045-BB4B-53653E47F38D}"/>
    <cellStyle name="Note 5 3 7 2 2" xfId="7845" xr:uid="{FC7AC074-7A39-4CFC-900B-67EC56925EE7}"/>
    <cellStyle name="Note 5 3 7 2 2 2" xfId="14834" xr:uid="{BC9AC4AA-1DC1-43C2-AE5D-3C770EE0281E}"/>
    <cellStyle name="Note 5 3 7 2 2 2 2" xfId="34629" xr:uid="{1055F1E9-0C30-4B7A-99FD-61C778561390}"/>
    <cellStyle name="Note 5 3 7 2 2 2 3" xfId="53627" xr:uid="{23056201-E190-4028-8455-210FF2F73772}"/>
    <cellStyle name="Note 5 3 7 2 2 3" xfId="21248" xr:uid="{09947E32-4F68-42B7-92B6-4DA32AEB6CD1}"/>
    <cellStyle name="Note 5 3 7 2 2 3 2" xfId="41043" xr:uid="{4B685ED5-B603-48E0-BFD9-EA57FC5FEA25}"/>
    <cellStyle name="Note 5 3 7 2 2 3 3" xfId="60041" xr:uid="{9EF5AC3D-1E06-4846-967B-92A8958EC101}"/>
    <cellStyle name="Note 5 3 7 2 2 4" xfId="27642" xr:uid="{53AD3E91-27FF-4D76-90D7-7FDE51E0EDCC}"/>
    <cellStyle name="Note 5 3 7 2 2 5" xfId="46640" xr:uid="{5FD07743-70B3-411F-80CC-569CC8E72A6D}"/>
    <cellStyle name="Note 5 3 7 2 3" xfId="11436" xr:uid="{07E81F13-A5EC-43B5-B234-053CA6576B7C}"/>
    <cellStyle name="Note 5 3 7 2 3 2" xfId="31231" xr:uid="{46FF3D0A-1850-40E3-BA6F-A398D1DEC366}"/>
    <cellStyle name="Note 5 3 7 2 3 3" xfId="50229" xr:uid="{2206718E-27A6-40A2-8847-2E0083CC087F}"/>
    <cellStyle name="Note 5 3 7 2 4" xfId="17859" xr:uid="{17AA3AE7-2B24-4543-A971-ED6BE89FE296}"/>
    <cellStyle name="Note 5 3 7 2 4 2" xfId="37654" xr:uid="{C1F9EBAF-702F-4FFD-B2FC-F3F87F843F84}"/>
    <cellStyle name="Note 5 3 7 2 4 3" xfId="56652" xr:uid="{C590EDAB-FB21-4AB0-9D37-A056F828AB9F}"/>
    <cellStyle name="Note 5 3 7 2 5" xfId="24220" xr:uid="{70EF6190-44C1-4A06-AF2A-7B903F8C8A88}"/>
    <cellStyle name="Note 5 3 7 2 6" xfId="43251" xr:uid="{0AF9578E-FCEA-4373-B55D-E37107E03D63}"/>
    <cellStyle name="Note 5 3 7 3" xfId="5819" xr:uid="{9FC361E2-C592-4933-8543-48E538D0E967}"/>
    <cellStyle name="Note 5 3 7 3 2" xfId="12824" xr:uid="{E788D813-09A7-4585-8B04-0DFB401A5705}"/>
    <cellStyle name="Note 5 3 7 3 2 2" xfId="32619" xr:uid="{FDAB420C-FD56-4DE5-9442-0B41D4F286BE}"/>
    <cellStyle name="Note 5 3 7 3 2 3" xfId="51617" xr:uid="{3959EF48-708E-4A90-89D7-30F601B991FE}"/>
    <cellStyle name="Note 5 3 7 3 3" xfId="19240" xr:uid="{3546619D-D03A-4668-A234-A9BD16EE0942}"/>
    <cellStyle name="Note 5 3 7 3 3 2" xfId="39035" xr:uid="{E6A54BF0-6D4F-4A3F-9A87-B1BAFFDA540E}"/>
    <cellStyle name="Note 5 3 7 3 3 3" xfId="58033" xr:uid="{5C1E8A7F-C3E8-4E15-BB12-404C9A28A3D3}"/>
    <cellStyle name="Note 5 3 7 3 4" xfId="25620" xr:uid="{7C7C38D3-6D1D-4ADE-ABBD-CACAA86C9068}"/>
    <cellStyle name="Note 5 3 7 3 5" xfId="44632" xr:uid="{CA3CBA6E-4226-4D90-B315-F7B4580419D2}"/>
    <cellStyle name="Note 5 3 7 4" xfId="9459" xr:uid="{D1BFAC81-E3AA-4452-A984-3BD0FB8FFED0}"/>
    <cellStyle name="Note 5 3 7 4 2" xfId="29254" xr:uid="{A0B449B8-762F-4402-8460-F1B0C40E4345}"/>
    <cellStyle name="Note 5 3 7 4 3" xfId="48252" xr:uid="{00E054CF-4EFF-4F31-87DE-527973E9B77F}"/>
    <cellStyle name="Note 5 3 7 5" xfId="15839" xr:uid="{44FC5642-F1C5-4861-B29A-E80584C07897}"/>
    <cellStyle name="Note 5 3 7 5 2" xfId="35634" xr:uid="{398B5D34-0054-4D3F-948D-C72CF0D0EADE}"/>
    <cellStyle name="Note 5 3 7 5 3" xfId="54632" xr:uid="{0D5ABC02-631D-4BD0-A2CE-EA3BEC168DDC}"/>
    <cellStyle name="Note 5 3 7 6" xfId="22368" xr:uid="{67672173-A239-4D87-ADD6-D4AC492A871E}"/>
    <cellStyle name="Note 5 3 8" xfId="3219" xr:uid="{1B38B1D6-7DEB-43CC-9F25-326B46CDEFDA}"/>
    <cellStyle name="Note 5 3 8 2" xfId="6708" xr:uid="{50EFB7EB-7783-430C-9329-6601C0F20DC0}"/>
    <cellStyle name="Note 5 3 8 2 2" xfId="13702" xr:uid="{EA8BDFF6-8BEB-4522-B0FD-5B7AF5FB8145}"/>
    <cellStyle name="Note 5 3 8 2 2 2" xfId="33497" xr:uid="{41029C5A-3470-4DC4-9758-5491E44D2EB4}"/>
    <cellStyle name="Note 5 3 8 2 2 3" xfId="52495" xr:uid="{005FAB01-C3C5-425C-80D3-B6DBF769F7B2}"/>
    <cellStyle name="Note 5 3 8 2 3" xfId="20116" xr:uid="{8607EC4B-365F-49EC-B567-243A9A886CF6}"/>
    <cellStyle name="Note 5 3 8 2 3 2" xfId="39911" xr:uid="{82E21ED5-32EB-4A02-AC5D-0C1968FF3A84}"/>
    <cellStyle name="Note 5 3 8 2 3 3" xfId="58909" xr:uid="{14DCDDE2-79D3-4C0B-9B21-4C86031AE619}"/>
    <cellStyle name="Note 5 3 8 2 4" xfId="26508" xr:uid="{57CA4602-27F6-45F0-A15B-34B401DAB9BD}"/>
    <cellStyle name="Note 5 3 8 2 5" xfId="45508" xr:uid="{6BF7B28A-B574-4524-A22F-66AC469E917D}"/>
    <cellStyle name="Note 5 3 8 3" xfId="10304" xr:uid="{F8F8A3FA-53C0-4288-8BBA-04D4CEAF4443}"/>
    <cellStyle name="Note 5 3 8 3 2" xfId="30099" xr:uid="{CF5D4D42-8112-40AA-AF46-6DDCE6A3AD37}"/>
    <cellStyle name="Note 5 3 8 3 3" xfId="49097" xr:uid="{5263FBC4-D7BE-44F5-A32B-06CB8152063E}"/>
    <cellStyle name="Note 5 3 8 4" xfId="16727" xr:uid="{A1D9B93D-9E7A-426A-BD59-7D97A942ADCD}"/>
    <cellStyle name="Note 5 3 8 4 2" xfId="36522" xr:uid="{7B9F425B-E005-4F3B-AF6C-C238B5807DBC}"/>
    <cellStyle name="Note 5 3 8 4 3" xfId="55520" xr:uid="{5375E0F8-8ACC-4206-AE5E-5F185C6409B1}"/>
    <cellStyle name="Note 5 3 8 5" xfId="23087" xr:uid="{770F36F7-6A1D-4F7B-9C6A-5A5B75BD4FB3}"/>
    <cellStyle name="Note 5 3 8 6" xfId="42119" xr:uid="{63128678-E4A7-4F40-94C3-1BEFF047AC09}"/>
    <cellStyle name="Note 5 3 9" xfId="4290" xr:uid="{A1A0677B-59F9-47C7-ABDB-92AF7844FC38}"/>
    <cellStyle name="Note 5 3 9 2" xfId="7779" xr:uid="{5F7A908C-23D0-4B98-9F72-A7145A06032D}"/>
    <cellStyle name="Note 5 3 9 2 2" xfId="14770" xr:uid="{1C35D59D-C7BD-40B6-9D13-C142A3740170}"/>
    <cellStyle name="Note 5 3 9 2 2 2" xfId="34565" xr:uid="{E5777425-8374-407B-A725-8B714E14A2B7}"/>
    <cellStyle name="Note 5 3 9 2 2 3" xfId="53563" xr:uid="{7539BBAF-3AEB-4B0B-97B5-37E09DC93686}"/>
    <cellStyle name="Note 5 3 9 2 3" xfId="21184" xr:uid="{D1F42758-7D56-4072-9E76-6997F6ACA03C}"/>
    <cellStyle name="Note 5 3 9 2 3 2" xfId="40979" xr:uid="{A88B195E-5B1C-4853-AF14-7CC1B5A1E797}"/>
    <cellStyle name="Note 5 3 9 2 3 3" xfId="59977" xr:uid="{0EFC240F-B7B9-4202-B417-2AE06D7CC9CF}"/>
    <cellStyle name="Note 5 3 9 2 4" xfId="27578" xr:uid="{CEABDDA9-630F-420E-BE2C-9D10F1088D4A}"/>
    <cellStyle name="Note 5 3 9 2 5" xfId="46576" xr:uid="{100B9433-481B-4610-A4BA-C0643E753D42}"/>
    <cellStyle name="Note 5 3 9 3" xfId="11372" xr:uid="{A9CEB5F5-6F5E-4796-A062-E9BDDB3D38A9}"/>
    <cellStyle name="Note 5 3 9 3 2" xfId="31167" xr:uid="{A3017D6F-B7C1-4D9D-A401-DC31C67B20BA}"/>
    <cellStyle name="Note 5 3 9 3 3" xfId="50165" xr:uid="{B17E64F0-541C-4C6B-92B5-DCA1D26C14C0}"/>
    <cellStyle name="Note 5 3 9 4" xfId="17795" xr:uid="{A2B2FC87-4BF8-4924-96FA-081F7249B104}"/>
    <cellStyle name="Note 5 3 9 4 2" xfId="37590" xr:uid="{32023F7D-9194-404D-9334-3E1122E9F5A3}"/>
    <cellStyle name="Note 5 3 9 4 3" xfId="56588" xr:uid="{E0B5F379-0A54-4833-AFD2-8E6DEF5BA8E5}"/>
    <cellStyle name="Note 5 3 9 5" xfId="24156" xr:uid="{6A31E1BB-B55B-4D4C-88E5-1BE523591AE5}"/>
    <cellStyle name="Note 5 3 9 6" xfId="43187" xr:uid="{32B1E94F-3F42-4958-B353-02CA265590AC}"/>
    <cellStyle name="Note 5 4" xfId="1626" xr:uid="{AF484A56-D6C6-4112-8DD0-1C1972156D01}"/>
    <cellStyle name="Note 5 4 2" xfId="2400" xr:uid="{CF72A81B-F545-4434-855A-CE66D6F0488F}"/>
    <cellStyle name="Note 5 4 2 2" xfId="4425" xr:uid="{01372E09-778B-4DDB-9025-ABC6AE892314}"/>
    <cellStyle name="Note 5 4 2 2 2" xfId="7914" xr:uid="{4E48B67B-EC84-43D0-B14E-D2F95382ABA9}"/>
    <cellStyle name="Note 5 4 2 2 2 2" xfId="14903" xr:uid="{93D351E9-DCFE-4546-9277-A3CE42B822E4}"/>
    <cellStyle name="Note 5 4 2 2 2 2 2" xfId="34698" xr:uid="{CDC5F1E4-9CD8-44EA-8F2F-B2982C821D5D}"/>
    <cellStyle name="Note 5 4 2 2 2 2 3" xfId="53696" xr:uid="{6647C118-8854-41C6-8811-5140DF2C2826}"/>
    <cellStyle name="Note 5 4 2 2 2 3" xfId="21317" xr:uid="{96D01130-AD2A-40C9-9BCB-6B3C0CA794F2}"/>
    <cellStyle name="Note 5 4 2 2 2 3 2" xfId="41112" xr:uid="{F1376BED-3756-474C-8062-757ED5F841F9}"/>
    <cellStyle name="Note 5 4 2 2 2 3 3" xfId="60110" xr:uid="{C43EF20C-E015-4950-996D-7C848AE20A80}"/>
    <cellStyle name="Note 5 4 2 2 2 4" xfId="27711" xr:uid="{620EF1CC-7473-4D97-8B56-5B441C201B97}"/>
    <cellStyle name="Note 5 4 2 2 2 5" xfId="46709" xr:uid="{1EF0DF60-D920-4ABF-BDD4-AB90AD64A3CD}"/>
    <cellStyle name="Note 5 4 2 2 3" xfId="11505" xr:uid="{47FAA281-CA9E-42C6-B389-776373E9D94E}"/>
    <cellStyle name="Note 5 4 2 2 3 2" xfId="31300" xr:uid="{7CB5E647-EB1C-45AE-B207-CF2F6E207306}"/>
    <cellStyle name="Note 5 4 2 2 3 3" xfId="50298" xr:uid="{78EE0019-51E0-4D11-ACBD-19BF67BF7008}"/>
    <cellStyle name="Note 5 4 2 2 4" xfId="17928" xr:uid="{B03EE3A7-40FD-4C1F-9A6F-80826C4D2394}"/>
    <cellStyle name="Note 5 4 2 2 4 2" xfId="37723" xr:uid="{15F4F289-1331-410A-9E6B-3C1837BD7890}"/>
    <cellStyle name="Note 5 4 2 2 4 3" xfId="56721" xr:uid="{C26CE619-711A-4466-9FEB-003D070432BC}"/>
    <cellStyle name="Note 5 4 2 2 5" xfId="24289" xr:uid="{40BA998A-3C50-4E7C-A154-7B2CE7221853}"/>
    <cellStyle name="Note 5 4 2 2 6" xfId="43320" xr:uid="{8F6D6ED9-352B-4D0D-8A8D-E6994C909880}"/>
    <cellStyle name="Note 5 4 2 3" xfId="5894" xr:uid="{5523AB23-04B6-40DE-8DA8-01F20139CA51}"/>
    <cellStyle name="Note 5 4 2 3 2" xfId="12894" xr:uid="{D9495497-BFDE-45C6-A743-AB27ECD78D93}"/>
    <cellStyle name="Note 5 4 2 3 2 2" xfId="32689" xr:uid="{218A26A2-3657-4920-8125-D50773DA6C78}"/>
    <cellStyle name="Note 5 4 2 3 2 3" xfId="51687" xr:uid="{641A3347-23B2-4876-BB4C-42738D78A3C3}"/>
    <cellStyle name="Note 5 4 2 3 3" xfId="19309" xr:uid="{E971165C-6EFC-49DA-9D77-2A61235C471F}"/>
    <cellStyle name="Note 5 4 2 3 3 2" xfId="39104" xr:uid="{49179BA2-A3DA-45F6-ABB6-D462155020A6}"/>
    <cellStyle name="Note 5 4 2 3 3 3" xfId="58102" xr:uid="{F4F2752D-95AF-4B8D-A339-5902D2B92F3A}"/>
    <cellStyle name="Note 5 4 2 3 4" xfId="25695" xr:uid="{B834F0B7-6665-47E3-8D0B-B8F7C137E841}"/>
    <cellStyle name="Note 5 4 2 3 5" xfId="44701" xr:uid="{838AF407-8624-4A37-AB11-60BDE55699A0}"/>
    <cellStyle name="Note 5 4 2 4" xfId="9532" xr:uid="{135D7BDE-6705-4DAC-AEAC-D0C2EA73ED0A}"/>
    <cellStyle name="Note 5 4 2 4 2" xfId="29327" xr:uid="{5CC418DB-D6DA-4870-9438-78154FA2E72A}"/>
    <cellStyle name="Note 5 4 2 4 3" xfId="48325" xr:uid="{102EA643-6F5D-4C4D-8A2C-79181382121B}"/>
    <cellStyle name="Note 5 4 2 5" xfId="15915" xr:uid="{914CC476-EBBA-4649-80E3-8B04A4C5757D}"/>
    <cellStyle name="Note 5 4 2 5 2" xfId="35710" xr:uid="{EAADA45D-D852-46F3-B739-3F91DFFDEB25}"/>
    <cellStyle name="Note 5 4 2 5 3" xfId="54708" xr:uid="{8E368834-8357-475D-B630-F1FAAC9956DB}"/>
    <cellStyle name="Note 5 4 2 6" xfId="22439" xr:uid="{E07B41AD-2C49-427E-8C0F-B7294A188D97}"/>
    <cellStyle name="Note 5 4 3" xfId="3643" xr:uid="{8E6BD52F-B8F8-4DF6-84F1-E3682AF44331}"/>
    <cellStyle name="Note 5 4 3 2" xfId="7132" xr:uid="{678C44AB-0649-4B29-A8D8-B523E8AF2A5F}"/>
    <cellStyle name="Note 5 4 3 2 2" xfId="14125" xr:uid="{0AE3FCD1-4A4C-49D0-AE12-AA846D417904}"/>
    <cellStyle name="Note 5 4 3 2 2 2" xfId="33920" xr:uid="{6029E294-8BBE-46AB-99C0-893E303CF2B5}"/>
    <cellStyle name="Note 5 4 3 2 2 3" xfId="52918" xr:uid="{78D64058-DDFB-4ABD-92BE-0F28F681D49D}"/>
    <cellStyle name="Note 5 4 3 2 3" xfId="20539" xr:uid="{46ED5136-DF70-4B2D-8E16-7AB318D57614}"/>
    <cellStyle name="Note 5 4 3 2 3 2" xfId="40334" xr:uid="{25AAE94C-5E76-4801-B6A0-70CC48A10BF0}"/>
    <cellStyle name="Note 5 4 3 2 3 3" xfId="59332" xr:uid="{C0E6767E-AB90-4C2D-93BB-A306D5708653}"/>
    <cellStyle name="Note 5 4 3 2 4" xfId="26931" xr:uid="{A01A6EF7-887F-47A9-A3B5-76CAD4E97761}"/>
    <cellStyle name="Note 5 4 3 2 5" xfId="45931" xr:uid="{5877B507-BAAB-4D6B-A9F5-B77D3551FEA6}"/>
    <cellStyle name="Note 5 4 3 3" xfId="10727" xr:uid="{67686AEF-FDC4-495B-8682-FAEA364482FA}"/>
    <cellStyle name="Note 5 4 3 3 2" xfId="30522" xr:uid="{48D053CA-56B1-4B6E-B1A8-F0D69EAB5AEE}"/>
    <cellStyle name="Note 5 4 3 3 3" xfId="49520" xr:uid="{961739FC-86F7-442F-8DE4-167AC70C9592}"/>
    <cellStyle name="Note 5 4 3 4" xfId="17150" xr:uid="{22F86CF6-EB36-425F-A862-6E5F86A068CB}"/>
    <cellStyle name="Note 5 4 3 4 2" xfId="36945" xr:uid="{7E27C3C5-5730-4DBD-ADB7-187510938065}"/>
    <cellStyle name="Note 5 4 3 4 3" xfId="55943" xr:uid="{894C0E35-D7BC-4183-A2F8-4D709D6AA545}"/>
    <cellStyle name="Note 5 4 3 5" xfId="23510" xr:uid="{A1615C83-4A41-483E-8D3A-328340E0A5C6}"/>
    <cellStyle name="Note 5 4 3 6" xfId="42542" xr:uid="{B2864E3B-CDF2-4B9A-80D3-115FFD3D9F14}"/>
    <cellStyle name="Note 5 4 4" xfId="3389" xr:uid="{4F5387AD-E51A-4F11-9203-6F241F492CE0}"/>
    <cellStyle name="Note 5 4 4 2" xfId="6878" xr:uid="{96C2E922-B32E-4C1A-A9CC-49F25136AD9A}"/>
    <cellStyle name="Note 5 4 4 2 2" xfId="13872" xr:uid="{C3DAFBC9-BA74-4DF8-B837-C5E6FD088E64}"/>
    <cellStyle name="Note 5 4 4 2 2 2" xfId="33667" xr:uid="{6F884773-4AA3-4776-AE91-0568CCF44651}"/>
    <cellStyle name="Note 5 4 4 2 2 3" xfId="52665" xr:uid="{2C3777C6-7173-426C-AEFE-DEDD217ADCD5}"/>
    <cellStyle name="Note 5 4 4 2 3" xfId="20286" xr:uid="{E6F69EFA-3FE8-4AA1-87A8-B72F6972D064}"/>
    <cellStyle name="Note 5 4 4 2 3 2" xfId="40081" xr:uid="{20FA9D1F-D7D1-4FD9-9B3D-A0930C541F69}"/>
    <cellStyle name="Note 5 4 4 2 3 3" xfId="59079" xr:uid="{664CA7C0-1B30-4DE1-A8B2-A5F44A396BEA}"/>
    <cellStyle name="Note 5 4 4 2 4" xfId="26678" xr:uid="{A36C95CB-19A4-4108-A41C-C6D8B4C70392}"/>
    <cellStyle name="Note 5 4 4 2 5" xfId="45678" xr:uid="{44E7B6B6-ECFC-4A8A-98DA-78B8B47751BB}"/>
    <cellStyle name="Note 5 4 4 3" xfId="10474" xr:uid="{1D4BD2CD-56A9-4752-AF63-8704751F641B}"/>
    <cellStyle name="Note 5 4 4 3 2" xfId="30269" xr:uid="{D2771CFF-28FC-4669-B08D-EF83F0D6EEE7}"/>
    <cellStyle name="Note 5 4 4 3 3" xfId="49267" xr:uid="{401C3ACD-EE6C-42E2-8940-A515A81F1F3F}"/>
    <cellStyle name="Note 5 4 4 4" xfId="16897" xr:uid="{82B17C9B-62A6-4779-8E77-79254ECFB34A}"/>
    <cellStyle name="Note 5 4 4 4 2" xfId="36692" xr:uid="{8CC5F08D-CE89-4A9C-8F61-00801AA98356}"/>
    <cellStyle name="Note 5 4 4 4 3" xfId="55690" xr:uid="{81B69ACE-85C2-4A82-B09E-64705D88A6C2}"/>
    <cellStyle name="Note 5 4 4 5" xfId="23257" xr:uid="{7AD675ED-A987-44CF-91A4-FD84268A7773}"/>
    <cellStyle name="Note 5 4 4 6" xfId="42289" xr:uid="{4AEAD91F-374A-45B6-BD66-6603937469B9}"/>
    <cellStyle name="Note 5 4 5" xfId="5215" xr:uid="{67D03BDF-7E75-4D67-A117-4050BE6C47D5}"/>
    <cellStyle name="Note 5 4 5 2" xfId="12230" xr:uid="{95F549E2-6D9C-4A52-BC24-89967D0BF52A}"/>
    <cellStyle name="Note 5 4 5 2 2" xfId="32025" xr:uid="{DD157DE2-6804-4945-A33E-3BFCBCEF06BA}"/>
    <cellStyle name="Note 5 4 5 2 3" xfId="51023" xr:uid="{57A89C25-7988-4A98-BB63-9CC714A10632}"/>
    <cellStyle name="Note 5 4 5 3" xfId="18648" xr:uid="{D3D7F689-38CF-43EC-8698-D763A1706293}"/>
    <cellStyle name="Note 5 4 5 3 2" xfId="38443" xr:uid="{B59D496F-E380-4E92-9CC3-B9581D8A45D2}"/>
    <cellStyle name="Note 5 4 5 3 3" xfId="57441" xr:uid="{2EF19686-F4D5-473E-A3DD-B3EE501ABEAE}"/>
    <cellStyle name="Note 5 4 5 4" xfId="25022" xr:uid="{1F67B549-75E1-496C-AC93-1C9A45DE34A7}"/>
    <cellStyle name="Note 5 4 5 5" xfId="44040" xr:uid="{D7D95455-DE29-4887-A2EA-699C11E4900D}"/>
    <cellStyle name="Note 5 4 6" xfId="8896" xr:uid="{68A722F3-5597-43D1-9D13-1E9848AB48E0}"/>
    <cellStyle name="Note 5 4 6 2" xfId="28691" xr:uid="{149F9A59-C0BB-4BED-828E-DBF4A2486E9E}"/>
    <cellStyle name="Note 5 4 6 3" xfId="47689" xr:uid="{ADA2CD18-A949-4D69-B9F4-DB3F0959B9CD}"/>
    <cellStyle name="Note 5 4 7" xfId="8759" xr:uid="{570A123F-D443-4FAE-BF0E-98B5D0AF29CD}"/>
    <cellStyle name="Note 5 4 7 2" xfId="28556" xr:uid="{B5DFD550-7B51-4735-A27D-DD15697DE36D}"/>
    <cellStyle name="Note 5 4 7 3" xfId="47554" xr:uid="{94BDAD4F-9677-47D0-870A-06D7FF17515D}"/>
    <cellStyle name="Note 5 5" xfId="1801" xr:uid="{22A5FCA4-0073-48FC-ABD3-DF173E594393}"/>
    <cellStyle name="Note 5 5 2" xfId="2571" xr:uid="{8EACE289-86F6-49AF-B0EE-1B834488FF52}"/>
    <cellStyle name="Note 5 5 2 2" xfId="4594" xr:uid="{9B5BB477-1A4E-4744-970E-D0D4A82B9813}"/>
    <cellStyle name="Note 5 5 2 2 2" xfId="8083" xr:uid="{6F0366D4-2CE4-4D9F-A7AC-554281BFF298}"/>
    <cellStyle name="Note 5 5 2 2 2 2" xfId="15072" xr:uid="{8DA46A26-2D13-4172-B4FB-414CDDB5F26E}"/>
    <cellStyle name="Note 5 5 2 2 2 2 2" xfId="34867" xr:uid="{9551D72D-F563-4D21-AE76-292214E9396D}"/>
    <cellStyle name="Note 5 5 2 2 2 2 3" xfId="53865" xr:uid="{3B6D9895-9B19-482D-A43C-3F1947958881}"/>
    <cellStyle name="Note 5 5 2 2 2 3" xfId="21486" xr:uid="{D1190C0E-EA76-4C47-9CBC-FE3271DE7F21}"/>
    <cellStyle name="Note 5 5 2 2 2 3 2" xfId="41281" xr:uid="{2D373C76-404B-4E61-A622-4E1381DED620}"/>
    <cellStyle name="Note 5 5 2 2 2 3 3" xfId="60279" xr:uid="{AD00EE94-0491-4BC8-ACE4-9995F049BFDB}"/>
    <cellStyle name="Note 5 5 2 2 2 4" xfId="27880" xr:uid="{B535BA86-0960-4339-8DDA-F28FB283E4B8}"/>
    <cellStyle name="Note 5 5 2 2 2 5" xfId="46878" xr:uid="{198FD5FE-552D-4E55-988C-91D7138CA12B}"/>
    <cellStyle name="Note 5 5 2 2 3" xfId="11674" xr:uid="{E320F50D-FB5C-436A-A73A-D8F262CB34B8}"/>
    <cellStyle name="Note 5 5 2 2 3 2" xfId="31469" xr:uid="{E81E40EE-2D89-4F12-A4CB-3348148866FC}"/>
    <cellStyle name="Note 5 5 2 2 3 3" xfId="50467" xr:uid="{F5E93306-2149-49AE-BFAB-DF01356951D9}"/>
    <cellStyle name="Note 5 5 2 2 4" xfId="18097" xr:uid="{A737059C-46DD-4A67-97E1-5FD47948643B}"/>
    <cellStyle name="Note 5 5 2 2 4 2" xfId="37892" xr:uid="{83F94664-BA40-4909-8B2A-580994653757}"/>
    <cellStyle name="Note 5 5 2 2 4 3" xfId="56890" xr:uid="{AEF5741F-B9F1-4D13-B19F-755FD181EE4D}"/>
    <cellStyle name="Note 5 5 2 2 5" xfId="24458" xr:uid="{29326D01-B6C8-4D79-8307-51DF81FC9935}"/>
    <cellStyle name="Note 5 5 2 2 6" xfId="43489" xr:uid="{41D286C1-37A7-4A7A-AD5B-77E0E2057BA5}"/>
    <cellStyle name="Note 5 5 2 3" xfId="6063" xr:uid="{33BFB9CA-E175-4334-91D4-C51740716949}"/>
    <cellStyle name="Note 5 5 2 3 2" xfId="13062" xr:uid="{7A049A05-9EFD-4E87-8097-6F2329F7F63D}"/>
    <cellStyle name="Note 5 5 2 3 2 2" xfId="32857" xr:uid="{B49031E9-C30A-401E-B17C-154C051F8F2C}"/>
    <cellStyle name="Note 5 5 2 3 2 3" xfId="51855" xr:uid="{104B77E6-D807-41E3-A852-35C2D432358A}"/>
    <cellStyle name="Note 5 5 2 3 3" xfId="19477" xr:uid="{1CA9352A-6A41-480F-B64D-C7928DC47C84}"/>
    <cellStyle name="Note 5 5 2 3 3 2" xfId="39272" xr:uid="{D4037DDA-6EC0-4E06-AA86-F25AE35479A8}"/>
    <cellStyle name="Note 5 5 2 3 3 3" xfId="58270" xr:uid="{ABE6487E-BBC8-4E59-9CDE-BAD188EB1316}"/>
    <cellStyle name="Note 5 5 2 3 4" xfId="25864" xr:uid="{EE050CA2-BA63-4A8E-A759-B93E0D7862D3}"/>
    <cellStyle name="Note 5 5 2 3 5" xfId="44869" xr:uid="{AAAE92A9-AC45-4046-943F-7EE7999AE634}"/>
    <cellStyle name="Note 5 5 2 4" xfId="9685" xr:uid="{DB95EE9E-449D-475E-AFE7-CAC1A65147F1}"/>
    <cellStyle name="Note 5 5 2 4 2" xfId="29480" xr:uid="{B7E859D6-2E85-4A2C-96F2-D8267BC7E91D}"/>
    <cellStyle name="Note 5 5 2 4 3" xfId="48478" xr:uid="{3A570ADD-198D-41CA-98EF-89FA3D599491}"/>
    <cellStyle name="Note 5 5 2 5" xfId="16085" xr:uid="{4B022F37-6930-4BEB-A1A7-FB62DA0602C9}"/>
    <cellStyle name="Note 5 5 2 5 2" xfId="35880" xr:uid="{0ED56621-F6DA-415B-B693-D0D56133DA68}"/>
    <cellStyle name="Note 5 5 2 5 3" xfId="54878" xr:uid="{C00D164B-4C8C-493A-91E5-D7CCDF01D879}"/>
    <cellStyle name="Note 5 5 2 6" xfId="22559" xr:uid="{2FD5B400-E978-460B-A20A-8F9BE4B17A4A}"/>
    <cellStyle name="Note 5 5 3" xfId="3813" xr:uid="{4A161FC7-0AD7-4FE5-948B-73AAF4496FB0}"/>
    <cellStyle name="Note 5 5 3 2" xfId="7302" xr:uid="{93F7ACE3-FD22-4336-9F62-CCA9049BC5E9}"/>
    <cellStyle name="Note 5 5 3 2 2" xfId="14295" xr:uid="{2BAF87BA-357B-4D8D-84FF-D12AD33DC17D}"/>
    <cellStyle name="Note 5 5 3 2 2 2" xfId="34090" xr:uid="{3CD24ED7-1884-4558-AA3A-5DCF508429DA}"/>
    <cellStyle name="Note 5 5 3 2 2 3" xfId="53088" xr:uid="{C5F985F5-12A9-4FE7-897A-E518A02AB022}"/>
    <cellStyle name="Note 5 5 3 2 3" xfId="20709" xr:uid="{BBAEFCB8-B2A8-40F4-A0C5-16D4F1F4EDC7}"/>
    <cellStyle name="Note 5 5 3 2 3 2" xfId="40504" xr:uid="{4DE56953-2DBF-415E-B714-71F1D50BA3B5}"/>
    <cellStyle name="Note 5 5 3 2 3 3" xfId="59502" xr:uid="{3B4BA5E3-4296-4461-B45D-85AF751987B4}"/>
    <cellStyle name="Note 5 5 3 2 4" xfId="27101" xr:uid="{00BD6BB8-CC9B-4E63-9432-934C24C94742}"/>
    <cellStyle name="Note 5 5 3 2 5" xfId="46101" xr:uid="{8E09D430-FE66-4431-8A22-91522A8D29C2}"/>
    <cellStyle name="Note 5 5 3 3" xfId="10897" xr:uid="{FEB1AA6E-2E74-4CF3-94DF-99FEF23EAF4A}"/>
    <cellStyle name="Note 5 5 3 3 2" xfId="30692" xr:uid="{CCA51374-5407-498D-8CEB-CDBDB2625735}"/>
    <cellStyle name="Note 5 5 3 3 3" xfId="49690" xr:uid="{37CFA691-2262-4944-809C-B517B438C923}"/>
    <cellStyle name="Note 5 5 3 4" xfId="17320" xr:uid="{997D7CAA-4D98-4920-BA00-444B8C25F6AF}"/>
    <cellStyle name="Note 5 5 3 4 2" xfId="37115" xr:uid="{EC707348-48D4-45FD-A9A6-9A503A19DBDB}"/>
    <cellStyle name="Note 5 5 3 4 3" xfId="56113" xr:uid="{2929321B-3CDD-4D29-B004-850AF5A517BA}"/>
    <cellStyle name="Note 5 5 3 5" xfId="23680" xr:uid="{FEE44D4D-9F41-47EC-A48B-EE419824FD57}"/>
    <cellStyle name="Note 5 5 3 6" xfId="42712" xr:uid="{919EA6AB-2A71-40C8-8863-79FFB516F75B}"/>
    <cellStyle name="Note 5 5 4" xfId="3576" xr:uid="{A2B3782D-2052-48A7-A654-E4E6E77C4699}"/>
    <cellStyle name="Note 5 5 4 2" xfId="7065" xr:uid="{824D860F-1610-4D17-902E-633FC8B3EC33}"/>
    <cellStyle name="Note 5 5 4 2 2" xfId="14058" xr:uid="{89F9EDC5-1500-41C2-8C1A-7C237A86CD71}"/>
    <cellStyle name="Note 5 5 4 2 2 2" xfId="33853" xr:uid="{66602BCE-BFEF-46E9-8046-F875B1CEC37E}"/>
    <cellStyle name="Note 5 5 4 2 2 3" xfId="52851" xr:uid="{1AB3AAD3-C8D2-478E-B1B7-890F96CA4FDE}"/>
    <cellStyle name="Note 5 5 4 2 3" xfId="20472" xr:uid="{0730C175-4F91-4FA5-B47A-5AD52DEDBFB1}"/>
    <cellStyle name="Note 5 5 4 2 3 2" xfId="40267" xr:uid="{80A2E165-6F97-4B40-BC0C-09EE711F6031}"/>
    <cellStyle name="Note 5 5 4 2 3 3" xfId="59265" xr:uid="{98696407-B907-47E2-9EB4-1A756FC672A3}"/>
    <cellStyle name="Note 5 5 4 2 4" xfId="26864" xr:uid="{71A39B14-4352-4F42-81F3-1860F41D77E8}"/>
    <cellStyle name="Note 5 5 4 2 5" xfId="45864" xr:uid="{A5EDC95F-45EF-4616-AC31-971E77DAAC0D}"/>
    <cellStyle name="Note 5 5 4 3" xfId="10660" xr:uid="{82FB02D1-E135-4B88-863F-140AC812C54C}"/>
    <cellStyle name="Note 5 5 4 3 2" xfId="30455" xr:uid="{EE5AB199-63CC-49B6-AB3E-7BE7B7AB7B36}"/>
    <cellStyle name="Note 5 5 4 3 3" xfId="49453" xr:uid="{DC8A857C-3F7C-4893-BFC1-CBF3BBB0DE23}"/>
    <cellStyle name="Note 5 5 4 4" xfId="17083" xr:uid="{699B7399-77C0-4CE5-9EC7-F6F8AFA0855C}"/>
    <cellStyle name="Note 5 5 4 4 2" xfId="36878" xr:uid="{B7E73D58-1B24-4216-9B14-44F877BEB711}"/>
    <cellStyle name="Note 5 5 4 4 3" xfId="55876" xr:uid="{C0B88954-680F-4C70-A08D-73CE01BACC1D}"/>
    <cellStyle name="Note 5 5 4 5" xfId="23443" xr:uid="{F42E3C5F-015C-493F-95BC-AD892A09B8AB}"/>
    <cellStyle name="Note 5 5 4 6" xfId="42475" xr:uid="{EF8FC015-9662-4B1C-981E-A30999C34E10}"/>
    <cellStyle name="Note 5 5 5" xfId="5386" xr:uid="{2AFC1AEB-841A-4333-9AF6-7EF325C2768D}"/>
    <cellStyle name="Note 5 5 5 2" xfId="12398" xr:uid="{ED5A2BDB-A069-4518-A75C-EEC9AB316301}"/>
    <cellStyle name="Note 5 5 5 2 2" xfId="32193" xr:uid="{7E592449-A38E-41E5-B4F9-B87754FDA421}"/>
    <cellStyle name="Note 5 5 5 2 3" xfId="51191" xr:uid="{6D4ED94E-17A0-4F19-8470-EE97E111BB7A}"/>
    <cellStyle name="Note 5 5 5 3" xfId="18816" xr:uid="{74F105AB-B571-470F-84BA-C916F9C4BF33}"/>
    <cellStyle name="Note 5 5 5 3 2" xfId="38611" xr:uid="{EDF38A6D-F677-4EF6-96E9-AF9139B1BB89}"/>
    <cellStyle name="Note 5 5 5 3 3" xfId="57609" xr:uid="{507B33D2-A33E-4545-921D-25935369F0E0}"/>
    <cellStyle name="Note 5 5 5 4" xfId="25191" xr:uid="{57E14469-6ACA-442C-BB60-B6BAE02C1AD8}"/>
    <cellStyle name="Note 5 5 5 5" xfId="44208" xr:uid="{85B6A0BD-15D9-4684-A5E0-8C65287FD163}"/>
    <cellStyle name="Note 5 5 6" xfId="9050" xr:uid="{5F7B8DC9-7C6B-469D-8057-23400870AD83}"/>
    <cellStyle name="Note 5 5 6 2" xfId="28845" xr:uid="{21BAE61C-9D67-4256-9AEE-90E5D6FE2BFF}"/>
    <cellStyle name="Note 5 5 6 3" xfId="47843" xr:uid="{F6697514-427D-4CA1-ACC2-8462D41D9541}"/>
    <cellStyle name="Note 5 5 7" xfId="8797" xr:uid="{2BF21EF8-CCA4-49F8-83B5-8A5D949EB09D}"/>
    <cellStyle name="Note 5 5 7 2" xfId="28594" xr:uid="{08B84FAC-4C5F-41E2-8E23-176F201F6F37}"/>
    <cellStyle name="Note 5 5 7 3" xfId="47592" xr:uid="{896A5C1B-537C-49B7-BD67-33E9D577DCA3}"/>
    <cellStyle name="Note 5 6" xfId="1803" xr:uid="{5512B264-680B-465C-A348-9C58BC468797}"/>
    <cellStyle name="Note 5 6 2" xfId="2573" xr:uid="{847DE85B-9FA7-4F83-93CB-2D86DE652B43}"/>
    <cellStyle name="Note 5 6 2 2" xfId="4596" xr:uid="{48A4699D-BB45-4B8F-9269-2D79178F1B38}"/>
    <cellStyle name="Note 5 6 2 2 2" xfId="8085" xr:uid="{F16524A6-EBA6-47F3-888D-32545B9026CF}"/>
    <cellStyle name="Note 5 6 2 2 2 2" xfId="15074" xr:uid="{E915E9CE-1D83-465E-8709-5B450B946CEB}"/>
    <cellStyle name="Note 5 6 2 2 2 2 2" xfId="34869" xr:uid="{FEAF61CD-8175-4EFD-A355-63B9B446DDEC}"/>
    <cellStyle name="Note 5 6 2 2 2 2 3" xfId="53867" xr:uid="{D496E007-4C6D-4220-A5F0-67EC0563D009}"/>
    <cellStyle name="Note 5 6 2 2 2 3" xfId="21488" xr:uid="{09CA63F7-A1BB-4BD6-8312-4D3CD3534AEE}"/>
    <cellStyle name="Note 5 6 2 2 2 3 2" xfId="41283" xr:uid="{290BC844-D8B9-4AA9-A12C-2B76A6B7FF42}"/>
    <cellStyle name="Note 5 6 2 2 2 3 3" xfId="60281" xr:uid="{689FB35B-AD25-4E57-B25C-3956FBC4B953}"/>
    <cellStyle name="Note 5 6 2 2 2 4" xfId="27882" xr:uid="{D4757456-1695-4FB4-913B-438DA06D407D}"/>
    <cellStyle name="Note 5 6 2 2 2 5" xfId="46880" xr:uid="{B3D8462F-AE08-461A-87F5-352ABA718861}"/>
    <cellStyle name="Note 5 6 2 2 3" xfId="11676" xr:uid="{AEBB26D6-03B6-429A-B685-1876AB26C90D}"/>
    <cellStyle name="Note 5 6 2 2 3 2" xfId="31471" xr:uid="{8108801F-8742-496F-9DF7-D05E2A44F243}"/>
    <cellStyle name="Note 5 6 2 2 3 3" xfId="50469" xr:uid="{7C612462-6D1F-4413-ACC6-F39C7774B1C0}"/>
    <cellStyle name="Note 5 6 2 2 4" xfId="18099" xr:uid="{E675F1B8-9FA7-41CA-B686-B49E540E872F}"/>
    <cellStyle name="Note 5 6 2 2 4 2" xfId="37894" xr:uid="{153805C3-11CE-4952-8886-9923389CEF50}"/>
    <cellStyle name="Note 5 6 2 2 4 3" xfId="56892" xr:uid="{7720DEA7-3577-453C-9695-60039DC49DAC}"/>
    <cellStyle name="Note 5 6 2 2 5" xfId="24460" xr:uid="{05B25F65-FAD6-4459-9CF0-482317B18E87}"/>
    <cellStyle name="Note 5 6 2 2 6" xfId="43491" xr:uid="{679181B7-0F7D-4370-9D9E-90E1601F39C4}"/>
    <cellStyle name="Note 5 6 2 3" xfId="6065" xr:uid="{ECCF0B95-87B5-45EB-B584-8839E2361BFC}"/>
    <cellStyle name="Note 5 6 2 3 2" xfId="13064" xr:uid="{F929C2E0-2E8B-4907-A771-36B0C3A9DB7E}"/>
    <cellStyle name="Note 5 6 2 3 2 2" xfId="32859" xr:uid="{08AE7685-EA4C-43E2-9DDB-E2AD8E152374}"/>
    <cellStyle name="Note 5 6 2 3 2 3" xfId="51857" xr:uid="{53B75874-67A2-4DD7-AEAF-22DBA7ECD7CD}"/>
    <cellStyle name="Note 5 6 2 3 3" xfId="19479" xr:uid="{DC417E48-17FF-4CA0-AA13-9B4232B048BB}"/>
    <cellStyle name="Note 5 6 2 3 3 2" xfId="39274" xr:uid="{3CFA8ED0-1D57-4164-BB35-C263B6973CF2}"/>
    <cellStyle name="Note 5 6 2 3 3 3" xfId="58272" xr:uid="{EDFE1951-7009-4FE1-B8D6-6548DC0DED1E}"/>
    <cellStyle name="Note 5 6 2 3 4" xfId="25866" xr:uid="{634623B4-33DC-4BFE-B0DB-2D678B3770F1}"/>
    <cellStyle name="Note 5 6 2 3 5" xfId="44871" xr:uid="{31BB22EC-3151-412F-BA41-DF8417854076}"/>
    <cellStyle name="Note 5 6 2 4" xfId="9687" xr:uid="{5451E54E-1501-483D-B9A5-BACA89CE473E}"/>
    <cellStyle name="Note 5 6 2 4 2" xfId="29482" xr:uid="{094D31C1-5220-4917-B1AA-C4C05F5164EB}"/>
    <cellStyle name="Note 5 6 2 4 3" xfId="48480" xr:uid="{07BC486A-01F1-4392-BE53-88E0611E1186}"/>
    <cellStyle name="Note 5 6 2 5" xfId="16087" xr:uid="{331B02B6-1E75-436B-BA0E-DE95450124C9}"/>
    <cellStyle name="Note 5 6 2 5 2" xfId="35882" xr:uid="{F4E55758-46A9-4FCA-8DD3-767911B5A425}"/>
    <cellStyle name="Note 5 6 2 5 3" xfId="54880" xr:uid="{96FB1019-8770-4D7E-A03B-6CEF432A6A5D}"/>
    <cellStyle name="Note 5 6 2 6" xfId="22561" xr:uid="{0FF4B60C-7EBE-4C03-9A54-4039A7BCC1CA}"/>
    <cellStyle name="Note 5 6 3" xfId="3815" xr:uid="{549BC8B5-5198-4800-BD92-42D5C382DF5B}"/>
    <cellStyle name="Note 5 6 3 2" xfId="7304" xr:uid="{DD667856-E929-44E5-8912-9602E1C3EFCF}"/>
    <cellStyle name="Note 5 6 3 2 2" xfId="14297" xr:uid="{FA31A12C-7EA2-4A27-80AE-B95D890B7EE2}"/>
    <cellStyle name="Note 5 6 3 2 2 2" xfId="34092" xr:uid="{03B9E1CD-3BD8-44D4-816A-EC84F0C060F6}"/>
    <cellStyle name="Note 5 6 3 2 2 3" xfId="53090" xr:uid="{89D0F043-DFAC-4217-91C6-A1AB8550366E}"/>
    <cellStyle name="Note 5 6 3 2 3" xfId="20711" xr:uid="{A70FBF41-A1BD-4D52-B980-C95F048BC49B}"/>
    <cellStyle name="Note 5 6 3 2 3 2" xfId="40506" xr:uid="{00DB9906-4D00-465D-A712-DBE829C9DD75}"/>
    <cellStyle name="Note 5 6 3 2 3 3" xfId="59504" xr:uid="{AD61D62A-0921-427F-803D-1E0F33300FB2}"/>
    <cellStyle name="Note 5 6 3 2 4" xfId="27103" xr:uid="{D18784BA-85E9-4898-98B3-F73B78B2C7CA}"/>
    <cellStyle name="Note 5 6 3 2 5" xfId="46103" xr:uid="{06C15A84-2963-492D-93BF-A9EEFE169C40}"/>
    <cellStyle name="Note 5 6 3 3" xfId="10899" xr:uid="{B6B0FFFC-BDE5-496C-9051-CF9BFA164E4B}"/>
    <cellStyle name="Note 5 6 3 3 2" xfId="30694" xr:uid="{C02AA3BF-97C6-4D94-AE6B-5451F0E6118A}"/>
    <cellStyle name="Note 5 6 3 3 3" xfId="49692" xr:uid="{80C58837-28C9-424C-9C99-E43A6B860119}"/>
    <cellStyle name="Note 5 6 3 4" xfId="17322" xr:uid="{577BF72C-BDF2-439B-BDCD-989B18348880}"/>
    <cellStyle name="Note 5 6 3 4 2" xfId="37117" xr:uid="{E04299AD-C00F-47A4-A250-853B36FF6AC5}"/>
    <cellStyle name="Note 5 6 3 4 3" xfId="56115" xr:uid="{45F0439D-7A02-477B-889C-28F3B5EC552C}"/>
    <cellStyle name="Note 5 6 3 5" xfId="23682" xr:uid="{5DBEE34F-B85D-4715-B252-1034773C6FB8}"/>
    <cellStyle name="Note 5 6 3 6" xfId="42714" xr:uid="{94F56D4C-7848-418B-A602-E62DC11B6018}"/>
    <cellStyle name="Note 5 6 4" xfId="3598" xr:uid="{ECFF66B2-6735-4A83-BCB0-0FB590E78E7B}"/>
    <cellStyle name="Note 5 6 4 2" xfId="7087" xr:uid="{924FA95E-2B1A-466D-AB6E-B2EB050F3CE3}"/>
    <cellStyle name="Note 5 6 4 2 2" xfId="14080" xr:uid="{D951A9D0-A488-4EF7-A68A-982D2B42E3D0}"/>
    <cellStyle name="Note 5 6 4 2 2 2" xfId="33875" xr:uid="{AFA1067D-93D2-491A-B9C7-B373CF410255}"/>
    <cellStyle name="Note 5 6 4 2 2 3" xfId="52873" xr:uid="{F2CE3A0E-9BC1-4C5A-B851-CF7C9CCF65A3}"/>
    <cellStyle name="Note 5 6 4 2 3" xfId="20494" xr:uid="{7CB64602-80A2-49E6-810E-B25382196318}"/>
    <cellStyle name="Note 5 6 4 2 3 2" xfId="40289" xr:uid="{7FE58648-4EF9-4C7C-98AC-E3CDFCCC06A1}"/>
    <cellStyle name="Note 5 6 4 2 3 3" xfId="59287" xr:uid="{4A80A23D-5FDB-49FA-8562-051CCEC46843}"/>
    <cellStyle name="Note 5 6 4 2 4" xfId="26886" xr:uid="{CEDDEE03-3B32-45DA-B3C9-90394501D31F}"/>
    <cellStyle name="Note 5 6 4 2 5" xfId="45886" xr:uid="{81A9232C-F5F4-4EE2-826C-577B787531F9}"/>
    <cellStyle name="Note 5 6 4 3" xfId="10682" xr:uid="{1B6B2DD8-457A-4C31-BE56-BA60799A85EC}"/>
    <cellStyle name="Note 5 6 4 3 2" xfId="30477" xr:uid="{6EB595FB-19C7-4631-B540-684B7D50DF87}"/>
    <cellStyle name="Note 5 6 4 3 3" xfId="49475" xr:uid="{FAFF4D8B-6075-4325-A792-560C28D0DCCA}"/>
    <cellStyle name="Note 5 6 4 4" xfId="17105" xr:uid="{5412A9C4-7DD5-4108-8F55-40881714715F}"/>
    <cellStyle name="Note 5 6 4 4 2" xfId="36900" xr:uid="{AEB020A7-DDB3-4576-9E31-A78F6E80543B}"/>
    <cellStyle name="Note 5 6 4 4 3" xfId="55898" xr:uid="{799ADCD0-73CB-4280-9049-7B6FD8E2C819}"/>
    <cellStyle name="Note 5 6 4 5" xfId="23465" xr:uid="{AB387061-A32E-4FFD-A4BC-F2C2775C5686}"/>
    <cellStyle name="Note 5 6 4 6" xfId="42497" xr:uid="{6434A8C5-0B20-4CC5-B148-63D23EB44529}"/>
    <cellStyle name="Note 5 6 5" xfId="5388" xr:uid="{FF407698-77DE-48A4-A0CC-5CF55DA1197A}"/>
    <cellStyle name="Note 5 6 5 2" xfId="12400" xr:uid="{E2794537-535F-4903-B0A5-DA7C730EB5AE}"/>
    <cellStyle name="Note 5 6 5 2 2" xfId="32195" xr:uid="{AEF4FE84-F494-4A9F-8995-44A70465E45A}"/>
    <cellStyle name="Note 5 6 5 2 3" xfId="51193" xr:uid="{F94B0C9D-75F4-430F-A414-B6ACE875ACA9}"/>
    <cellStyle name="Note 5 6 5 3" xfId="18818" xr:uid="{ED01C543-10E2-4ED3-A27A-FF26BBC13BDF}"/>
    <cellStyle name="Note 5 6 5 3 2" xfId="38613" xr:uid="{4DF4181A-9605-4539-B064-B9579ABB6447}"/>
    <cellStyle name="Note 5 6 5 3 3" xfId="57611" xr:uid="{41184E93-7912-47B6-A8BE-FE3E433D068B}"/>
    <cellStyle name="Note 5 6 5 4" xfId="25193" xr:uid="{DBD2BB88-DA65-4703-AAA4-4F3F32665827}"/>
    <cellStyle name="Note 5 6 5 5" xfId="44210" xr:uid="{5D14AFC5-5500-4C1B-AA39-1709B7765DC5}"/>
    <cellStyle name="Note 5 6 6" xfId="9052" xr:uid="{2481DCDF-1A1D-4C13-86D7-3D9D858F3095}"/>
    <cellStyle name="Note 5 6 6 2" xfId="28847" xr:uid="{D22F4B16-B5B9-4B34-8635-15EACAFF6970}"/>
    <cellStyle name="Note 5 6 6 3" xfId="47845" xr:uid="{CF498FFB-92E7-4ED5-9D1D-4D909951C2CA}"/>
    <cellStyle name="Note 5 6 7" xfId="8696" xr:uid="{8621F112-6031-4814-B7F3-4A9C63DF4065}"/>
    <cellStyle name="Note 5 6 7 2" xfId="28493" xr:uid="{D877CE89-0E3D-4FDD-998E-05BB97295ECF}"/>
    <cellStyle name="Note 5 6 7 3" xfId="47491" xr:uid="{10708C15-AA79-447A-8988-1E035A4B6E22}"/>
    <cellStyle name="Note 5 7" xfId="3121" xr:uid="{40A240C1-900B-4A3C-B13D-8D14A195CA05}"/>
    <cellStyle name="Note 5 7 2" xfId="6610" xr:uid="{E0C7D07D-27AA-4CD0-B439-8CD4216375EC}"/>
    <cellStyle name="Note 5 7 2 2" xfId="13604" xr:uid="{E228C670-654E-4A3A-8791-DE0F6B3692C7}"/>
    <cellStyle name="Note 5 7 2 2 2" xfId="33399" xr:uid="{F156FD5A-2549-4CB1-AB08-E74C9F6147F7}"/>
    <cellStyle name="Note 5 7 2 2 3" xfId="52397" xr:uid="{46574765-4C4D-49F3-A5D9-5E564FEFDDCD}"/>
    <cellStyle name="Note 5 7 2 3" xfId="20018" xr:uid="{39A64463-7175-4B5A-992D-246FAD8ADB63}"/>
    <cellStyle name="Note 5 7 2 3 2" xfId="39813" xr:uid="{0BEC8FF5-F2D3-4374-8138-E1A7E11EA1D5}"/>
    <cellStyle name="Note 5 7 2 3 3" xfId="58811" xr:uid="{BC48B554-3424-4495-A6CE-BA362A44BD6A}"/>
    <cellStyle name="Note 5 7 2 4" xfId="26410" xr:uid="{6868DF65-9BC3-4058-A3E3-2263D74C7427}"/>
    <cellStyle name="Note 5 7 2 5" xfId="45410" xr:uid="{10FE5C0A-49BC-4FD5-9008-AEA7A657ADF2}"/>
    <cellStyle name="Note 5 7 3" xfId="10206" xr:uid="{8E29427B-F68C-416D-BD19-9A3A3E81AD4D}"/>
    <cellStyle name="Note 5 7 3 2" xfId="30001" xr:uid="{7DE6BA4F-CCD1-4188-A82D-9D2757ADA083}"/>
    <cellStyle name="Note 5 7 3 3" xfId="48999" xr:uid="{6E6544F7-29BA-4B5E-A68F-BAC588547575}"/>
    <cellStyle name="Note 5 7 4" xfId="16629" xr:uid="{ADDF8B09-A924-4D77-9DDC-93D598FF244A}"/>
    <cellStyle name="Note 5 7 4 2" xfId="36424" xr:uid="{2776D685-9DD7-49BF-A4A8-22A7D4D70480}"/>
    <cellStyle name="Note 5 7 4 3" xfId="55422" xr:uid="{3C7DD999-AD89-4FDF-8A64-6F0EADCC475A}"/>
    <cellStyle name="Note 5 7 5" xfId="22989" xr:uid="{10F1177B-D7AE-4BAB-9D7A-1AE63D08CEC8}"/>
    <cellStyle name="Note 5 7 6" xfId="42021" xr:uid="{21209AE0-370D-4BFC-A2B1-1176F249112A}"/>
    <cellStyle name="Note 5 8" xfId="3415" xr:uid="{BD8F394A-2D36-4775-BFB4-4ACCCA90BF9C}"/>
    <cellStyle name="Note 5 8 2" xfId="6904" xr:uid="{437B590A-A916-4773-A961-5BE366F4756E}"/>
    <cellStyle name="Note 5 8 2 2" xfId="13898" xr:uid="{11ED9F4B-E931-4911-8D5A-ED350D2B320C}"/>
    <cellStyle name="Note 5 8 2 2 2" xfId="33693" xr:uid="{04A0D60F-AF39-4BDB-9688-A8F9A9901B9C}"/>
    <cellStyle name="Note 5 8 2 2 3" xfId="52691" xr:uid="{0CF88A60-AF8C-4C68-AF3D-1D931198E9CC}"/>
    <cellStyle name="Note 5 8 2 3" xfId="20312" xr:uid="{CE190B98-4324-4855-A3DF-68FC8BB16670}"/>
    <cellStyle name="Note 5 8 2 3 2" xfId="40107" xr:uid="{0656EFE6-03AE-4DE8-9728-A06C0FC603F1}"/>
    <cellStyle name="Note 5 8 2 3 3" xfId="59105" xr:uid="{BB3AFBC0-F243-49C9-8200-4433D1241DBA}"/>
    <cellStyle name="Note 5 8 2 4" xfId="26704" xr:uid="{15EB7323-63B8-4B16-949A-78FED608A270}"/>
    <cellStyle name="Note 5 8 2 5" xfId="45704" xr:uid="{7DF0B353-B644-44D1-9744-613DEA6E54C2}"/>
    <cellStyle name="Note 5 8 3" xfId="10500" xr:uid="{4640712A-752D-441A-9525-07654F7FFC3E}"/>
    <cellStyle name="Note 5 8 3 2" xfId="30295" xr:uid="{45E46D50-CAD3-46EF-BFE6-6C88FA739BF2}"/>
    <cellStyle name="Note 5 8 3 3" xfId="49293" xr:uid="{B89EE691-480D-4277-A1B5-672887518AFC}"/>
    <cellStyle name="Note 5 8 4" xfId="16923" xr:uid="{10AD9714-AA18-4B9A-8909-B0586950DB36}"/>
    <cellStyle name="Note 5 8 4 2" xfId="36718" xr:uid="{645C5E57-6F7D-48C8-8E5E-1DD5141010EC}"/>
    <cellStyle name="Note 5 8 4 3" xfId="55716" xr:uid="{5070DF11-31EE-4E75-B062-8E5CA501C9BD}"/>
    <cellStyle name="Note 5 8 5" xfId="23283" xr:uid="{593596A4-8300-43DF-A8BF-48A34852B85A}"/>
    <cellStyle name="Note 5 8 6" xfId="42315" xr:uid="{53598702-D499-4C95-A1B7-9257B5109A3B}"/>
    <cellStyle name="Note 5 9" xfId="5059" xr:uid="{79D60A7A-C547-4355-B2CA-79F6D6B6EC4D}"/>
    <cellStyle name="Note 5 9 2" xfId="12109" xr:uid="{2D2C6996-E203-4125-9603-1B2EFD3460BA}"/>
    <cellStyle name="Note 5 9 2 2" xfId="31904" xr:uid="{B170486F-E3EA-48C2-9CE2-65AD9045CC78}"/>
    <cellStyle name="Note 5 9 2 3" xfId="50902" xr:uid="{AE0434AD-9901-41F4-9FA3-56CAFEE3BDC1}"/>
    <cellStyle name="Note 5 9 3" xfId="18530" xr:uid="{DB1248FF-38B1-4A1A-AB68-8C7134B3E197}"/>
    <cellStyle name="Note 5 9 3 2" xfId="38325" xr:uid="{EC8C20B4-077E-427E-A711-28C13E051120}"/>
    <cellStyle name="Note 5 9 3 3" xfId="57323" xr:uid="{C2C3218A-47C9-4D81-8B8E-67D25A2D5AE3}"/>
    <cellStyle name="Note 5 9 4" xfId="24893" xr:uid="{3F4FC9FB-3088-4A07-B945-45EF912776D2}"/>
    <cellStyle name="Note 5 9 5" xfId="43922" xr:uid="{DC730848-CE1F-44E4-ACDB-20C24B933751}"/>
    <cellStyle name="Note 6" xfId="607" xr:uid="{8226A436-FD53-4F17-B55A-FADA56EF4446}"/>
    <cellStyle name="Note 6 2" xfId="799" xr:uid="{47E179EF-7AF9-483A-8DD1-2BCEB0908EAD}"/>
    <cellStyle name="Note 6 2 10" xfId="5103" xr:uid="{1971D966-F659-45AB-81BA-A06E0D452F14}"/>
    <cellStyle name="Note 6 2 10 2" xfId="12149" xr:uid="{FD16DBAC-F585-4DF9-94FF-B950872C3002}"/>
    <cellStyle name="Note 6 2 10 2 2" xfId="31944" xr:uid="{75F82AAB-6937-4667-8754-08931E453D68}"/>
    <cellStyle name="Note 6 2 10 2 3" xfId="50942" xr:uid="{8E4D661D-1634-43C3-BD5F-AC2E0921CFFA}"/>
    <cellStyle name="Note 6 2 10 3" xfId="18570" xr:uid="{A38B4A94-BDFD-4E61-9C57-7AC0FC868E56}"/>
    <cellStyle name="Note 6 2 10 3 2" xfId="38365" xr:uid="{3B67694A-8709-4D69-AF82-EDA4F0E38D4A}"/>
    <cellStyle name="Note 6 2 10 3 3" xfId="57363" xr:uid="{2E4BCF34-C126-45B5-8AF3-21089A94C2AB}"/>
    <cellStyle name="Note 6 2 10 4" xfId="24933" xr:uid="{3040736B-662D-4649-8256-29B4E55161D6}"/>
    <cellStyle name="Note 6 2 10 5" xfId="43962" xr:uid="{44207FD9-61D3-40A7-A869-E4155E979FE8}"/>
    <cellStyle name="Note 6 2 11" xfId="8672" xr:uid="{33D8D5F2-3302-4BA0-8869-43E19FDD4CD7}"/>
    <cellStyle name="Note 6 2 11 2" xfId="28469" xr:uid="{57662E6E-5F24-4CFF-A8ED-A66911FC30A1}"/>
    <cellStyle name="Note 6 2 11 3" xfId="47467" xr:uid="{FC800CB5-6487-47A0-8085-43A53A4FA91A}"/>
    <cellStyle name="Note 6 2 12" xfId="8603" xr:uid="{5C1E33BB-2152-44C0-A7B0-2361EE01E902}"/>
    <cellStyle name="Note 6 2 12 2" xfId="28400" xr:uid="{FB2D1561-ADE5-4A18-BD59-F17C4CB12CB5}"/>
    <cellStyle name="Note 6 2 12 3" xfId="47398" xr:uid="{1A79917A-DB2A-4DA0-95D9-5F509E9B089B}"/>
    <cellStyle name="Note 6 2 2" xfId="1665" xr:uid="{9C355575-37C8-47D3-BECC-466EA70E9205}"/>
    <cellStyle name="Note 6 2 2 2" xfId="2438" xr:uid="{5E373DEA-EF7D-4224-9836-2A517E00758C}"/>
    <cellStyle name="Note 6 2 2 2 2" xfId="4463" xr:uid="{54E51F0D-1D12-409E-8EB1-AB19573ED2FB}"/>
    <cellStyle name="Note 6 2 2 2 2 2" xfId="7952" xr:uid="{9943431D-FFDB-4C14-A736-567B1E2C7357}"/>
    <cellStyle name="Note 6 2 2 2 2 2 2" xfId="14941" xr:uid="{F3A7FCE3-3467-47C0-908A-A0A3CBAF9A1B}"/>
    <cellStyle name="Note 6 2 2 2 2 2 2 2" xfId="34736" xr:uid="{F79B851F-3B2D-4C4E-AA83-8EC9C55DE498}"/>
    <cellStyle name="Note 6 2 2 2 2 2 2 3" xfId="53734" xr:uid="{B0FF9EE7-796E-42A3-922A-0DB604548F8E}"/>
    <cellStyle name="Note 6 2 2 2 2 2 3" xfId="21355" xr:uid="{A842816A-3C3D-4006-AF4F-124637A0EC19}"/>
    <cellStyle name="Note 6 2 2 2 2 2 3 2" xfId="41150" xr:uid="{13A59191-E363-4FB5-9C5B-D4E5270BC44D}"/>
    <cellStyle name="Note 6 2 2 2 2 2 3 3" xfId="60148" xr:uid="{038D0FD5-A5EF-4BBC-94EC-0D11BBA69BB7}"/>
    <cellStyle name="Note 6 2 2 2 2 2 4" xfId="27749" xr:uid="{AC75E294-9272-4618-8A8A-5E7C06F5C1AB}"/>
    <cellStyle name="Note 6 2 2 2 2 2 5" xfId="46747" xr:uid="{AFE1ECED-C411-4EED-87E3-C2D8B118E095}"/>
    <cellStyle name="Note 6 2 2 2 2 3" xfId="11543" xr:uid="{103A92C6-BCFD-465A-8D7B-0166A695A632}"/>
    <cellStyle name="Note 6 2 2 2 2 3 2" xfId="31338" xr:uid="{21A31D5B-D381-4146-8540-338DD6C101F1}"/>
    <cellStyle name="Note 6 2 2 2 2 3 3" xfId="50336" xr:uid="{04FF0FC8-1F01-4A3A-8843-34B90DBA51B0}"/>
    <cellStyle name="Note 6 2 2 2 2 4" xfId="17966" xr:uid="{889A0220-97B9-48C3-9242-6CD58C0E074D}"/>
    <cellStyle name="Note 6 2 2 2 2 4 2" xfId="37761" xr:uid="{2DC268B9-E7CF-42ED-B98E-027FC3186F12}"/>
    <cellStyle name="Note 6 2 2 2 2 4 3" xfId="56759" xr:uid="{BE2841D9-1687-442E-A011-CC4D7A8EABD9}"/>
    <cellStyle name="Note 6 2 2 2 2 5" xfId="24327" xr:uid="{EAE6215B-9116-4EFD-9505-3184667E1A21}"/>
    <cellStyle name="Note 6 2 2 2 2 6" xfId="43358" xr:uid="{56F819E5-569E-49A9-8DE6-C23B7D439A44}"/>
    <cellStyle name="Note 6 2 2 2 3" xfId="5932" xr:uid="{4FC0D072-67B0-49C3-BEF2-22E5DFC11ECF}"/>
    <cellStyle name="Note 6 2 2 2 3 2" xfId="12932" xr:uid="{9A1F43D4-B94B-41A5-8FA3-F9A9A657A4E4}"/>
    <cellStyle name="Note 6 2 2 2 3 2 2" xfId="32727" xr:uid="{9668B0C5-7A24-4AB1-A871-A4D7D26C65D6}"/>
    <cellStyle name="Note 6 2 2 2 3 2 3" xfId="51725" xr:uid="{C945C352-01E9-472D-AE29-0D71F74F7EBF}"/>
    <cellStyle name="Note 6 2 2 2 3 3" xfId="19347" xr:uid="{632D76C9-465E-4E85-A342-2D99C545C0D8}"/>
    <cellStyle name="Note 6 2 2 2 3 3 2" xfId="39142" xr:uid="{26753B8A-7DC1-4A53-B9B5-6C2B10628387}"/>
    <cellStyle name="Note 6 2 2 2 3 3 3" xfId="58140" xr:uid="{8DFABB02-C0C5-4168-83E7-0DF7D207C1B7}"/>
    <cellStyle name="Note 6 2 2 2 3 4" xfId="25733" xr:uid="{BB422407-7A66-4FD2-99C9-68454148AE79}"/>
    <cellStyle name="Note 6 2 2 2 3 5" xfId="44739" xr:uid="{E9190719-45D5-47B9-99EB-8D6F18A2CEEB}"/>
    <cellStyle name="Note 6 2 2 2 4" xfId="9568" xr:uid="{550B979F-D52F-4D8E-A71D-6D7862C742A5}"/>
    <cellStyle name="Note 6 2 2 2 4 2" xfId="29363" xr:uid="{9FD922BF-C062-4295-B51D-0F0B1DA9E00E}"/>
    <cellStyle name="Note 6 2 2 2 4 3" xfId="48361" xr:uid="{979FA28E-7EDF-4139-8E72-0600E8F7FB62}"/>
    <cellStyle name="Note 6 2 2 2 5" xfId="15953" xr:uid="{E4141FFA-0AA5-41E1-BA16-D63E6F8FAF55}"/>
    <cellStyle name="Note 6 2 2 2 5 2" xfId="35748" xr:uid="{6DFB0020-052D-42D5-BF67-06F4817FAF22}"/>
    <cellStyle name="Note 6 2 2 2 5 3" xfId="54746" xr:uid="{85CE08CF-D0E1-40AE-AE4D-3DED36230BAA}"/>
    <cellStyle name="Note 6 2 2 2 6" xfId="22461" xr:uid="{330DC472-7FB4-4CBB-AD5E-98184040733C}"/>
    <cellStyle name="Note 6 2 2 3" xfId="3681" xr:uid="{E5AA36E7-FF1B-4085-850A-EB5683D40234}"/>
    <cellStyle name="Note 6 2 2 3 2" xfId="7170" xr:uid="{B58B3AFA-9815-46F3-84CB-979F35222888}"/>
    <cellStyle name="Note 6 2 2 3 2 2" xfId="14163" xr:uid="{DBD94829-B4F7-4612-B93B-D2680AC0A3FF}"/>
    <cellStyle name="Note 6 2 2 3 2 2 2" xfId="33958" xr:uid="{307FB5A6-8FC3-4409-92F7-39E8918FC2C6}"/>
    <cellStyle name="Note 6 2 2 3 2 2 3" xfId="52956" xr:uid="{59EBA04A-0217-4422-9457-F50E71CD1983}"/>
    <cellStyle name="Note 6 2 2 3 2 3" xfId="20577" xr:uid="{3E1B14F4-6C5A-4CE6-8BAA-9006B3B89085}"/>
    <cellStyle name="Note 6 2 2 3 2 3 2" xfId="40372" xr:uid="{5CE29CFA-00A6-4C4B-9035-2C5FEBDB5491}"/>
    <cellStyle name="Note 6 2 2 3 2 3 3" xfId="59370" xr:uid="{BAC1C1FE-76D6-441D-9FD2-D81E3488332D}"/>
    <cellStyle name="Note 6 2 2 3 2 4" xfId="26969" xr:uid="{1BFDC6D9-04DF-4E63-B9BD-AD1AE56ACE73}"/>
    <cellStyle name="Note 6 2 2 3 2 5" xfId="45969" xr:uid="{275F93AC-F6DF-404A-B923-F6FEEB4F5EC9}"/>
    <cellStyle name="Note 6 2 2 3 3" xfId="10765" xr:uid="{F7467E28-82A5-4C7F-B57C-8D0E1EBA616B}"/>
    <cellStyle name="Note 6 2 2 3 3 2" xfId="30560" xr:uid="{6DB1F587-884F-4184-874E-47A1580A7F85}"/>
    <cellStyle name="Note 6 2 2 3 3 3" xfId="49558" xr:uid="{E542FE0B-E24E-4BE1-A395-FA654D8C5E1B}"/>
    <cellStyle name="Note 6 2 2 3 4" xfId="17188" xr:uid="{3D5B8E2A-5E3C-41F4-9AE2-DA4235A1DDE6}"/>
    <cellStyle name="Note 6 2 2 3 4 2" xfId="36983" xr:uid="{35D021DC-4450-414E-9F73-A97D0F0C0DD5}"/>
    <cellStyle name="Note 6 2 2 3 4 3" xfId="55981" xr:uid="{8D9761BC-816B-4F0C-8AE1-8973CCD417D3}"/>
    <cellStyle name="Note 6 2 2 3 5" xfId="23548" xr:uid="{918CD22F-96F0-46B4-82F7-04D945770228}"/>
    <cellStyle name="Note 6 2 2 3 6" xfId="42580" xr:uid="{59D43694-9237-4C21-81C9-BC29449C2D31}"/>
    <cellStyle name="Note 6 2 2 4" xfId="3464" xr:uid="{B1588DEA-E38A-49F5-BBFB-9D859CAA6C44}"/>
    <cellStyle name="Note 6 2 2 4 2" xfId="6953" xr:uid="{90FDD2FC-9903-4FF2-A97B-10DBA77B9DC1}"/>
    <cellStyle name="Note 6 2 2 4 2 2" xfId="13947" xr:uid="{EE5155F1-3F96-4FE8-A8B7-79FB28FD9675}"/>
    <cellStyle name="Note 6 2 2 4 2 2 2" xfId="33742" xr:uid="{6CD151CE-910D-44FC-BA3C-3B3CF32E76E7}"/>
    <cellStyle name="Note 6 2 2 4 2 2 3" xfId="52740" xr:uid="{0B8C57DF-F5E2-49EB-8286-9FDC7027C8ED}"/>
    <cellStyle name="Note 6 2 2 4 2 3" xfId="20361" xr:uid="{EB2F4AD1-3188-4352-91FD-1625AFE86530}"/>
    <cellStyle name="Note 6 2 2 4 2 3 2" xfId="40156" xr:uid="{CC14A1DB-1F75-44F6-85FE-1F837E985C79}"/>
    <cellStyle name="Note 6 2 2 4 2 3 3" xfId="59154" xr:uid="{F16AC49E-0BDE-4BB3-B4DE-1B89E22413E6}"/>
    <cellStyle name="Note 6 2 2 4 2 4" xfId="26753" xr:uid="{914CCA99-7D12-42EE-BCED-50873CD4C21B}"/>
    <cellStyle name="Note 6 2 2 4 2 5" xfId="45753" xr:uid="{43F44E7C-DDC5-4239-B77C-FC8E748A2FBA}"/>
    <cellStyle name="Note 6 2 2 4 3" xfId="10549" xr:uid="{F74B794F-EE20-43C6-B2D8-64AF9168BC94}"/>
    <cellStyle name="Note 6 2 2 4 3 2" xfId="30344" xr:uid="{F7A34EF6-5A64-4778-9453-3C4A86DD6B9C}"/>
    <cellStyle name="Note 6 2 2 4 3 3" xfId="49342" xr:uid="{3F879478-ADA7-431D-B468-A0C403A3B2C1}"/>
    <cellStyle name="Note 6 2 2 4 4" xfId="16972" xr:uid="{FF5396A0-30E3-4B4C-AA59-72005ACDE561}"/>
    <cellStyle name="Note 6 2 2 4 4 2" xfId="36767" xr:uid="{0F2619DE-01EE-4159-A171-A681D9567610}"/>
    <cellStyle name="Note 6 2 2 4 4 3" xfId="55765" xr:uid="{0327C577-86FE-4D48-ACAA-22216B51061D}"/>
    <cellStyle name="Note 6 2 2 4 5" xfId="23332" xr:uid="{A1F2C5BE-733C-4E2E-951C-CB2609764D7A}"/>
    <cellStyle name="Note 6 2 2 4 6" xfId="42364" xr:uid="{F4E941C8-ABD0-459C-B312-B90B484A2683}"/>
    <cellStyle name="Note 6 2 2 5" xfId="5253" xr:uid="{7199399F-88A2-4C02-AF7E-67BDBC3654A9}"/>
    <cellStyle name="Note 6 2 2 5 2" xfId="12268" xr:uid="{76B9ED6E-65E3-4685-9A0B-F44ED954C467}"/>
    <cellStyle name="Note 6 2 2 5 2 2" xfId="32063" xr:uid="{617668BF-810F-4D5A-9F20-12105554920B}"/>
    <cellStyle name="Note 6 2 2 5 2 3" xfId="51061" xr:uid="{3C73BC07-57F5-4DF8-9A92-46779781EDAF}"/>
    <cellStyle name="Note 6 2 2 5 3" xfId="18686" xr:uid="{65ECB13F-0CD0-49D4-B3C6-0EAC5ADC863A}"/>
    <cellStyle name="Note 6 2 2 5 3 2" xfId="38481" xr:uid="{0DFC587C-6F70-4836-8BEA-7E29ACCE0025}"/>
    <cellStyle name="Note 6 2 2 5 3 3" xfId="57479" xr:uid="{9368943B-250B-494F-A68A-508B6C180B79}"/>
    <cellStyle name="Note 6 2 2 5 4" xfId="25060" xr:uid="{207C190E-ADFB-4A17-B109-518D2F770543}"/>
    <cellStyle name="Note 6 2 2 5 5" xfId="44078" xr:uid="{CAED5DB0-CCF1-485A-A256-23179EE5EF6B}"/>
    <cellStyle name="Note 6 2 2 6" xfId="8933" xr:uid="{552976F5-EB75-4523-8139-3620B7214F60}"/>
    <cellStyle name="Note 6 2 2 6 2" xfId="28728" xr:uid="{4F06AD6B-B606-40C7-BE6F-4EA359AA0B88}"/>
    <cellStyle name="Note 6 2 2 6 3" xfId="47726" xr:uid="{7D29CD35-1B5D-42A3-B086-AF876C632674}"/>
    <cellStyle name="Note 6 2 2 7" xfId="8567" xr:uid="{B6164DA5-12BC-45A4-8105-E66984AD918A}"/>
    <cellStyle name="Note 6 2 2 7 2" xfId="28364" xr:uid="{1A8F7E8A-5AD9-4FE0-80D1-67A80B744450}"/>
    <cellStyle name="Note 6 2 2 7 3" xfId="47362" xr:uid="{D5EC0A02-A333-45ED-85E3-239F6929580C}"/>
    <cellStyle name="Note 6 2 3" xfId="1886" xr:uid="{956FDF15-A787-4251-ABFA-987FC2A2DE47}"/>
    <cellStyle name="Note 6 2 3 2" xfId="2656" xr:uid="{ED549889-00C7-412B-BC2C-E2648E9ECB8D}"/>
    <cellStyle name="Note 6 2 3 2 2" xfId="4679" xr:uid="{5AD5E559-F01A-4D69-A321-1390B01B4C73}"/>
    <cellStyle name="Note 6 2 3 2 2 2" xfId="8168" xr:uid="{6347DE33-B1D8-4A3F-89AE-FBE714A572CA}"/>
    <cellStyle name="Note 6 2 3 2 2 2 2" xfId="15157" xr:uid="{0634145B-456B-40EB-BBD1-7204EA4944A8}"/>
    <cellStyle name="Note 6 2 3 2 2 2 2 2" xfId="34952" xr:uid="{B759C92B-23D3-474C-817A-9145965F23C7}"/>
    <cellStyle name="Note 6 2 3 2 2 2 2 3" xfId="53950" xr:uid="{5A105655-2C00-4247-9B6D-C3F0190EC2E1}"/>
    <cellStyle name="Note 6 2 3 2 2 2 3" xfId="21571" xr:uid="{E9FD9754-12CB-4B23-B61C-868EC9B728BB}"/>
    <cellStyle name="Note 6 2 3 2 2 2 3 2" xfId="41366" xr:uid="{F3DE921D-A165-4BCD-9EAC-5D10A154E1A5}"/>
    <cellStyle name="Note 6 2 3 2 2 2 3 3" xfId="60364" xr:uid="{B8384D49-0B02-475C-A0B0-80171D8C4DE7}"/>
    <cellStyle name="Note 6 2 3 2 2 2 4" xfId="27965" xr:uid="{9B94A0B9-ACD8-4E3B-BBC5-C6C2AD5A8214}"/>
    <cellStyle name="Note 6 2 3 2 2 2 5" xfId="46963" xr:uid="{A6B181E1-4BEA-4358-9B3E-66CE3B5321A3}"/>
    <cellStyle name="Note 6 2 3 2 2 3" xfId="11759" xr:uid="{4D6AA01B-1A26-47D3-ACF1-21389F4F9732}"/>
    <cellStyle name="Note 6 2 3 2 2 3 2" xfId="31554" xr:uid="{6CE04B57-BFA1-42FB-A310-FC5F8859F749}"/>
    <cellStyle name="Note 6 2 3 2 2 3 3" xfId="50552" xr:uid="{4AA730EA-CB76-4B93-B38F-8DEDC3155628}"/>
    <cellStyle name="Note 6 2 3 2 2 4" xfId="18182" xr:uid="{2A266114-87EE-4041-BD0E-0B1E4E3CE8BD}"/>
    <cellStyle name="Note 6 2 3 2 2 4 2" xfId="37977" xr:uid="{CD1AD04F-0D41-487A-835E-AD463C805AD7}"/>
    <cellStyle name="Note 6 2 3 2 2 4 3" xfId="56975" xr:uid="{213221F6-BF42-43E9-BF2D-CD904A84276D}"/>
    <cellStyle name="Note 6 2 3 2 2 5" xfId="24543" xr:uid="{4ABE2147-3531-41EA-87B2-780832DBD98D}"/>
    <cellStyle name="Note 6 2 3 2 2 6" xfId="43574" xr:uid="{D20E8500-7200-4027-BF4C-AFC013A69C91}"/>
    <cellStyle name="Note 6 2 3 2 3" xfId="6148" xr:uid="{A5651514-7B5E-45A0-9808-E17E626FEE54}"/>
    <cellStyle name="Note 6 2 3 2 3 2" xfId="13147" xr:uid="{58A1482F-F410-4F94-8205-23C1FAD19880}"/>
    <cellStyle name="Note 6 2 3 2 3 2 2" xfId="32942" xr:uid="{8F119A52-CD54-4E11-ACA0-B20CCCBAEF2F}"/>
    <cellStyle name="Note 6 2 3 2 3 2 3" xfId="51940" xr:uid="{20181C62-4F88-4FD1-84CB-4E09BF4CA0B3}"/>
    <cellStyle name="Note 6 2 3 2 3 3" xfId="19562" xr:uid="{9C3AC1C8-5174-439B-9BED-10400F9644DC}"/>
    <cellStyle name="Note 6 2 3 2 3 3 2" xfId="39357" xr:uid="{154C4D7C-4AB3-4902-93A3-0DF234EF4676}"/>
    <cellStyle name="Note 6 2 3 2 3 3 3" xfId="58355" xr:uid="{D15E0BFA-DB10-4876-BB3F-10CEB7E5DCDC}"/>
    <cellStyle name="Note 6 2 3 2 3 4" xfId="25949" xr:uid="{0F7C2AC7-5FAC-43DA-B550-5FAA8588283D}"/>
    <cellStyle name="Note 6 2 3 2 3 5" xfId="44954" xr:uid="{D61609F0-7299-467C-9B14-FE7B81ED6723}"/>
    <cellStyle name="Note 6 2 3 2 4" xfId="9763" xr:uid="{80921833-343D-488A-96E1-28D6D880FF4F}"/>
    <cellStyle name="Note 6 2 3 2 4 2" xfId="29558" xr:uid="{5E0373CD-746A-4BBB-A0EF-E7119B353196}"/>
    <cellStyle name="Note 6 2 3 2 4 3" xfId="48556" xr:uid="{F9103EAA-2C9E-4A98-821B-53ABDB9D15DC}"/>
    <cellStyle name="Note 6 2 3 2 5" xfId="16170" xr:uid="{50CB8877-C181-42D0-A438-94A0B5803363}"/>
    <cellStyle name="Note 6 2 3 2 5 2" xfId="35965" xr:uid="{2FD41D90-E078-470C-A790-17E2AED6B7B0}"/>
    <cellStyle name="Note 6 2 3 2 5 3" xfId="54963" xr:uid="{B41FDC37-42B4-4314-A2AD-D899F55840F7}"/>
    <cellStyle name="Note 6 2 3 2 6" xfId="22611" xr:uid="{E6D25196-74BF-4860-9C0B-5A4456FF32B9}"/>
    <cellStyle name="Note 6 2 3 3" xfId="3898" xr:uid="{11D1797B-4472-4C9F-8BC9-ED9002DBE83B}"/>
    <cellStyle name="Note 6 2 3 3 2" xfId="7387" xr:uid="{234E4A1A-E281-4DB1-81A4-4868389F75AE}"/>
    <cellStyle name="Note 6 2 3 3 2 2" xfId="14380" xr:uid="{0935D853-EF5D-45A2-B611-BA46A5A305BF}"/>
    <cellStyle name="Note 6 2 3 3 2 2 2" xfId="34175" xr:uid="{DF1EEA0A-6351-47F0-8E52-E953ED4EEACE}"/>
    <cellStyle name="Note 6 2 3 3 2 2 3" xfId="53173" xr:uid="{8C88F47F-3F37-48E9-9871-CD2AAECE472D}"/>
    <cellStyle name="Note 6 2 3 3 2 3" xfId="20794" xr:uid="{34E952A0-985F-442C-8730-72C6E454F7E7}"/>
    <cellStyle name="Note 6 2 3 3 2 3 2" xfId="40589" xr:uid="{10E09266-322D-4311-954C-0D34CB6BF5CB}"/>
    <cellStyle name="Note 6 2 3 3 2 3 3" xfId="59587" xr:uid="{FCEA89AC-4EE7-48B0-829A-37D6F0084DE2}"/>
    <cellStyle name="Note 6 2 3 3 2 4" xfId="27186" xr:uid="{73C36F25-81A3-4CD6-BBF2-FA5D30DD34A8}"/>
    <cellStyle name="Note 6 2 3 3 2 5" xfId="46186" xr:uid="{61BFF17E-D99A-4DBA-96B2-87AE4BDC5DB9}"/>
    <cellStyle name="Note 6 2 3 3 3" xfId="10982" xr:uid="{703BDC8D-D412-4286-BC8A-7423DA179CB0}"/>
    <cellStyle name="Note 6 2 3 3 3 2" xfId="30777" xr:uid="{9C8066DF-1D3C-49E4-8214-AD76D8753ABA}"/>
    <cellStyle name="Note 6 2 3 3 3 3" xfId="49775" xr:uid="{73D362E3-66F0-44B0-ABEC-ACCBEE87ABA1}"/>
    <cellStyle name="Note 6 2 3 3 4" xfId="17405" xr:uid="{0A8B312F-82EF-48AA-8E4B-5251C297B45F}"/>
    <cellStyle name="Note 6 2 3 3 4 2" xfId="37200" xr:uid="{9BD01407-3230-4EC4-A96C-8805B99805BE}"/>
    <cellStyle name="Note 6 2 3 3 4 3" xfId="56198" xr:uid="{BCDF5F82-654E-47A8-A395-74B337DE6D97}"/>
    <cellStyle name="Note 6 2 3 3 5" xfId="23765" xr:uid="{53622C63-B739-468B-B9C4-3F1874F7DF57}"/>
    <cellStyle name="Note 6 2 3 3 6" xfId="42797" xr:uid="{548AB145-456A-4B5C-A63A-A77A28DCB40A}"/>
    <cellStyle name="Note 6 2 3 4" xfId="3504" xr:uid="{721EB461-EB06-44D5-94A8-BC29F4A75EBD}"/>
    <cellStyle name="Note 6 2 3 4 2" xfId="6993" xr:uid="{85F66463-1E32-4695-94D3-7FE4ACE11B49}"/>
    <cellStyle name="Note 6 2 3 4 2 2" xfId="13987" xr:uid="{EF420EF4-A0CB-4EC5-9AB7-50214FBD2773}"/>
    <cellStyle name="Note 6 2 3 4 2 2 2" xfId="33782" xr:uid="{F288C2C0-AD23-42D1-AFA9-3DAEAAD92F99}"/>
    <cellStyle name="Note 6 2 3 4 2 2 3" xfId="52780" xr:uid="{3CBF4347-1192-49F8-9BD1-CE5289EBBD88}"/>
    <cellStyle name="Note 6 2 3 4 2 3" xfId="20401" xr:uid="{E227CA30-93CB-43B1-A706-CB4CA771579C}"/>
    <cellStyle name="Note 6 2 3 4 2 3 2" xfId="40196" xr:uid="{B711577A-4CF9-4FA5-AC66-0B3DE1A7B37C}"/>
    <cellStyle name="Note 6 2 3 4 2 3 3" xfId="59194" xr:uid="{44A4E275-461A-4D46-A9A4-ECDA7CBA20DA}"/>
    <cellStyle name="Note 6 2 3 4 2 4" xfId="26793" xr:uid="{0A1A4D50-10F7-4654-A85D-5F72DBF8545E}"/>
    <cellStyle name="Note 6 2 3 4 2 5" xfId="45793" xr:uid="{8DB25658-901F-473B-A5BE-459DC2002818}"/>
    <cellStyle name="Note 6 2 3 4 3" xfId="10589" xr:uid="{949D35AA-B2D7-4F82-BA56-AE7FE3E8BD49}"/>
    <cellStyle name="Note 6 2 3 4 3 2" xfId="30384" xr:uid="{129F94BF-E9DB-457E-92DD-7CBAC99F141A}"/>
    <cellStyle name="Note 6 2 3 4 3 3" xfId="49382" xr:uid="{6172BF42-004A-4740-B068-B5980366628D}"/>
    <cellStyle name="Note 6 2 3 4 4" xfId="17012" xr:uid="{97F05CEF-BA57-4149-BC83-8FE55ED11EBD}"/>
    <cellStyle name="Note 6 2 3 4 4 2" xfId="36807" xr:uid="{E59A83CF-F3D6-40D9-B198-387090CEF64D}"/>
    <cellStyle name="Note 6 2 3 4 4 3" xfId="55805" xr:uid="{FA369500-F97A-4766-B38F-4400E8A753A3}"/>
    <cellStyle name="Note 6 2 3 4 5" xfId="23372" xr:uid="{42C10FC0-BB3C-472B-87DD-E7C1CD25A80B}"/>
    <cellStyle name="Note 6 2 3 4 6" xfId="42404" xr:uid="{9B673A3B-09E2-42E6-AC50-CB3BD6A6AEAF}"/>
    <cellStyle name="Note 6 2 3 5" xfId="5471" xr:uid="{D7F72AE6-B0BF-46A8-B3A3-21298F3A8559}"/>
    <cellStyle name="Note 6 2 3 5 2" xfId="12483" xr:uid="{A8228FAF-ABD1-48F9-8CA0-C442A08E4B02}"/>
    <cellStyle name="Note 6 2 3 5 2 2" xfId="32278" xr:uid="{47FC269E-8BF5-4381-AB63-8A0C2C8BED33}"/>
    <cellStyle name="Note 6 2 3 5 2 3" xfId="51276" xr:uid="{83FCED86-7A5C-4ACF-8BD3-FD4571BC0B2B}"/>
    <cellStyle name="Note 6 2 3 5 3" xfId="18901" xr:uid="{C10C5694-26CD-4300-8ADE-90D38F3B3463}"/>
    <cellStyle name="Note 6 2 3 5 3 2" xfId="38696" xr:uid="{28D119BB-85AB-4450-8A89-7B6409C588E4}"/>
    <cellStyle name="Note 6 2 3 5 3 3" xfId="57694" xr:uid="{2DD35D67-0B63-4609-8EFB-8D002C2A3990}"/>
    <cellStyle name="Note 6 2 3 5 4" xfId="25276" xr:uid="{2618B54F-5628-40B2-94F5-73E2FEA916D5}"/>
    <cellStyle name="Note 6 2 3 5 5" xfId="44293" xr:uid="{BE8A4F56-C9A8-4DD0-87EF-A02474FEA6C8}"/>
    <cellStyle name="Note 6 2 3 6" xfId="9129" xr:uid="{31200CE1-C498-4917-AFD5-5B161F0DBE37}"/>
    <cellStyle name="Note 6 2 3 6 2" xfId="28924" xr:uid="{42DA3352-5F9E-4C78-BFB7-0422302FD19F}"/>
    <cellStyle name="Note 6 2 3 6 3" xfId="47922" xr:uid="{E4525A0E-BF21-4026-BA5E-D691BFF61FE6}"/>
    <cellStyle name="Note 6 2 3 7" xfId="15497" xr:uid="{06921EFF-B389-43E8-846C-CBE3515462A9}"/>
    <cellStyle name="Note 6 2 3 7 2" xfId="35292" xr:uid="{5C483967-1E16-4DDC-AF3B-5BE34BF60D84}"/>
    <cellStyle name="Note 6 2 3 7 3" xfId="54290" xr:uid="{C84C0A90-1031-481B-9C95-36F735C3506A}"/>
    <cellStyle name="Note 6 2 4" xfId="2021" xr:uid="{BD393F73-FFD5-4F3D-A144-72B2C9E2F482}"/>
    <cellStyle name="Note 6 2 4 2" xfId="2788" xr:uid="{086C990B-178C-4E29-A47D-BC950130E071}"/>
    <cellStyle name="Note 6 2 4 2 2" xfId="4810" xr:uid="{73902822-1FAC-442C-99EC-BCC2F2F92F5E}"/>
    <cellStyle name="Note 6 2 4 2 2 2" xfId="8299" xr:uid="{D3AC45E3-0E11-41D5-B73D-918B5936D94E}"/>
    <cellStyle name="Note 6 2 4 2 2 2 2" xfId="15288" xr:uid="{C37E2270-B2D7-4BDF-9245-4212B81650D6}"/>
    <cellStyle name="Note 6 2 4 2 2 2 2 2" xfId="35083" xr:uid="{CBD68775-06FA-4EED-9EBF-F5C07C6F61FB}"/>
    <cellStyle name="Note 6 2 4 2 2 2 2 3" xfId="54081" xr:uid="{C528D42A-0C05-4ABF-B396-3A0185BCD0E8}"/>
    <cellStyle name="Note 6 2 4 2 2 2 3" xfId="21702" xr:uid="{563AD06E-A390-40D5-ABFE-7687AB31FE37}"/>
    <cellStyle name="Note 6 2 4 2 2 2 3 2" xfId="41497" xr:uid="{33447DD5-7217-404B-A7B7-9FD455F6EFEE}"/>
    <cellStyle name="Note 6 2 4 2 2 2 3 3" xfId="60495" xr:uid="{FEF42B6F-4005-4328-B309-7073C1B8CEA2}"/>
    <cellStyle name="Note 6 2 4 2 2 2 4" xfId="28096" xr:uid="{D3F358E6-EEFF-4166-9CC2-28CA77FECE74}"/>
    <cellStyle name="Note 6 2 4 2 2 2 5" xfId="47094" xr:uid="{CCCA943D-60FC-48CC-92FD-A0A7A436692A}"/>
    <cellStyle name="Note 6 2 4 2 2 3" xfId="11890" xr:uid="{2C7F529F-B6BF-4614-B6E3-E82A78896EB8}"/>
    <cellStyle name="Note 6 2 4 2 2 3 2" xfId="31685" xr:uid="{648F3D03-1205-459F-B204-A21928511548}"/>
    <cellStyle name="Note 6 2 4 2 2 3 3" xfId="50683" xr:uid="{34DC834F-FEBB-4423-94FF-0CE98FB8469E}"/>
    <cellStyle name="Note 6 2 4 2 2 4" xfId="18313" xr:uid="{DC7EFDC5-07FB-40F1-AD79-F2D35AE0664B}"/>
    <cellStyle name="Note 6 2 4 2 2 4 2" xfId="38108" xr:uid="{7BD97321-3989-47B7-84F5-32952D575232}"/>
    <cellStyle name="Note 6 2 4 2 2 4 3" xfId="57106" xr:uid="{01A7E8C9-D130-4B7E-82A9-72A9836BA312}"/>
    <cellStyle name="Note 6 2 4 2 2 5" xfId="24674" xr:uid="{8CEB1E91-AC33-49E4-A0EF-7BBBF79D3A13}"/>
    <cellStyle name="Note 6 2 4 2 2 6" xfId="43705" xr:uid="{7B85C9F7-5916-40C2-9AC9-33C0BABBEB31}"/>
    <cellStyle name="Note 6 2 4 2 3" xfId="6279" xr:uid="{634ABE0F-CECF-4EB7-9ACF-38277CE0EDFB}"/>
    <cellStyle name="Note 6 2 4 2 3 2" xfId="13277" xr:uid="{28B5575C-C58A-4F0F-85C7-C4C552E68D93}"/>
    <cellStyle name="Note 6 2 4 2 3 2 2" xfId="33072" xr:uid="{C9512251-CA5D-48D2-85F0-53E3E6838AB4}"/>
    <cellStyle name="Note 6 2 4 2 3 2 3" xfId="52070" xr:uid="{3A34A939-1642-4460-935D-33B6EC9DAD1F}"/>
    <cellStyle name="Note 6 2 4 2 3 3" xfId="19692" xr:uid="{9C8F3DB2-2D3D-4EED-BBDD-BF65A0453C66}"/>
    <cellStyle name="Note 6 2 4 2 3 3 2" xfId="39487" xr:uid="{521F676D-2D2F-4B2F-A2A4-632014189FE1}"/>
    <cellStyle name="Note 6 2 4 2 3 3 3" xfId="58485" xr:uid="{C75D3FC3-0616-42CF-A2F0-677FDC53EBE9}"/>
    <cellStyle name="Note 6 2 4 2 3 4" xfId="26080" xr:uid="{1B269D80-4FC9-45CB-823C-BFDCAA0D3E6E}"/>
    <cellStyle name="Note 6 2 4 2 3 5" xfId="45084" xr:uid="{051E07DA-BEB7-421A-8AF5-817E1E8A9DA5}"/>
    <cellStyle name="Note 6 2 4 2 4" xfId="9887" xr:uid="{32F8FE07-AB4C-4027-9049-14FCD08EB85B}"/>
    <cellStyle name="Note 6 2 4 2 4 2" xfId="29682" xr:uid="{D9E0A63F-42A3-41B2-AED2-DDFBBCFC8BDD}"/>
    <cellStyle name="Note 6 2 4 2 4 3" xfId="48680" xr:uid="{8A902A6B-5916-461D-A497-82E93CC47221}"/>
    <cellStyle name="Note 6 2 4 2 5" xfId="16301" xr:uid="{0EBF657E-2A25-4B14-BAEC-041CB535C4CE}"/>
    <cellStyle name="Note 6 2 4 2 5 2" xfId="36096" xr:uid="{FC2C460D-3EC0-46CF-ADB1-0E6C2436B202}"/>
    <cellStyle name="Note 6 2 4 2 5 3" xfId="55094" xr:uid="{957BC2E0-73A5-4832-AB34-B37873277316}"/>
    <cellStyle name="Note 6 2 4 2 6" xfId="22702" xr:uid="{C3B91424-7D3C-49E6-8F03-663D4AE6E2B5}"/>
    <cellStyle name="Note 6 2 4 3" xfId="4031" xr:uid="{DE10F44A-8703-495A-939B-542C6005D453}"/>
    <cellStyle name="Note 6 2 4 3 2" xfId="7520" xr:uid="{B1DD8F33-EA52-4969-BC8F-CDE02228F4E2}"/>
    <cellStyle name="Note 6 2 4 3 2 2" xfId="14513" xr:uid="{2FA6BF0B-6E21-473C-954F-424F1AA1AD9B}"/>
    <cellStyle name="Note 6 2 4 3 2 2 2" xfId="34308" xr:uid="{10CEE13F-A7AE-4DC7-A6CA-861924A7E051}"/>
    <cellStyle name="Note 6 2 4 3 2 2 3" xfId="53306" xr:uid="{8BE526AA-7FA8-4084-B05A-AA3B0272D173}"/>
    <cellStyle name="Note 6 2 4 3 2 3" xfId="20927" xr:uid="{45CBB8A3-B6D1-4497-9688-828B7E596B6C}"/>
    <cellStyle name="Note 6 2 4 3 2 3 2" xfId="40722" xr:uid="{748D4E9A-9883-47EB-9A75-4390568B3E12}"/>
    <cellStyle name="Note 6 2 4 3 2 3 3" xfId="59720" xr:uid="{364AF36D-8D53-4DBA-AADE-AD92A3E85D40}"/>
    <cellStyle name="Note 6 2 4 3 2 4" xfId="27319" xr:uid="{49C95B75-795E-4374-93CF-88F1E22D65F8}"/>
    <cellStyle name="Note 6 2 4 3 2 5" xfId="46319" xr:uid="{9EBF8358-7CBC-4202-9048-11CE38E2765F}"/>
    <cellStyle name="Note 6 2 4 3 3" xfId="11115" xr:uid="{3AAD9471-B777-461D-9392-85F3309C805E}"/>
    <cellStyle name="Note 6 2 4 3 3 2" xfId="30910" xr:uid="{E12F486D-F33B-4FE9-AEF1-FA62B26E3305}"/>
    <cellStyle name="Note 6 2 4 3 3 3" xfId="49908" xr:uid="{E4711AEF-B250-452A-86BD-89868154E759}"/>
    <cellStyle name="Note 6 2 4 3 4" xfId="17538" xr:uid="{7B445A1C-8490-4A0E-B202-099370D9FCC5}"/>
    <cellStyle name="Note 6 2 4 3 4 2" xfId="37333" xr:uid="{5C420E94-1C9E-41BC-9C8E-96026E165F8F}"/>
    <cellStyle name="Note 6 2 4 3 4 3" xfId="56331" xr:uid="{DA79A44D-5255-4A48-8687-8AE104D69B7D}"/>
    <cellStyle name="Note 6 2 4 3 5" xfId="23898" xr:uid="{0E3D2723-484C-441D-AE1D-3ADB9BA48C53}"/>
    <cellStyle name="Note 6 2 4 3 6" xfId="42930" xr:uid="{22ADF521-C661-4C6A-8332-D08EFC1D3883}"/>
    <cellStyle name="Note 6 2 4 4" xfId="3296" xr:uid="{07C40F12-6339-49EA-99EF-46FC767B66FA}"/>
    <cellStyle name="Note 6 2 4 4 2" xfId="6785" xr:uid="{02BC8DA6-8B78-4B73-9950-09F334076A1E}"/>
    <cellStyle name="Note 6 2 4 4 2 2" xfId="13779" xr:uid="{7B83C4E4-2C97-4ABC-9683-5271264A9AE7}"/>
    <cellStyle name="Note 6 2 4 4 2 2 2" xfId="33574" xr:uid="{9D12AD11-0EA5-4208-B564-3561E8CD5B28}"/>
    <cellStyle name="Note 6 2 4 4 2 2 3" xfId="52572" xr:uid="{2701E221-09AF-4EB7-97D6-61AED442E3C2}"/>
    <cellStyle name="Note 6 2 4 4 2 3" xfId="20193" xr:uid="{C439231B-F84C-4B92-A9F4-335A1BEF8739}"/>
    <cellStyle name="Note 6 2 4 4 2 3 2" xfId="39988" xr:uid="{61D71F8E-34F7-4B9C-8C75-32EF41A954D4}"/>
    <cellStyle name="Note 6 2 4 4 2 3 3" xfId="58986" xr:uid="{D071F13F-B7DE-4B7E-8A47-14C19309B18F}"/>
    <cellStyle name="Note 6 2 4 4 2 4" xfId="26585" xr:uid="{0150FE48-9E0C-41E0-9DD3-B9672193D970}"/>
    <cellStyle name="Note 6 2 4 4 2 5" xfId="45585" xr:uid="{7494925F-0CE2-4D39-B843-FA4BEB8CC700}"/>
    <cellStyle name="Note 6 2 4 4 3" xfId="10381" xr:uid="{880F7C98-57A2-4C7A-8334-F0B687C51A5C}"/>
    <cellStyle name="Note 6 2 4 4 3 2" xfId="30176" xr:uid="{E3C796B5-80DC-4A8A-9753-0068A5012A66}"/>
    <cellStyle name="Note 6 2 4 4 3 3" xfId="49174" xr:uid="{478E0C2F-9364-4635-95EA-ECEE688C1F47}"/>
    <cellStyle name="Note 6 2 4 4 4" xfId="16804" xr:uid="{571D5FDD-7B5E-4859-852C-C9C931704B3E}"/>
    <cellStyle name="Note 6 2 4 4 4 2" xfId="36599" xr:uid="{F0D8BB81-9D69-4615-BF4E-B708B560BD3F}"/>
    <cellStyle name="Note 6 2 4 4 4 3" xfId="55597" xr:uid="{6A9C6812-8235-4F9F-98A0-F47291E9B027}"/>
    <cellStyle name="Note 6 2 4 4 5" xfId="23164" xr:uid="{F6348114-8FDE-41A1-8DDE-5E41A819D680}"/>
    <cellStyle name="Note 6 2 4 4 6" xfId="42196" xr:uid="{15183E49-1189-48C2-BEE7-26204E08A741}"/>
    <cellStyle name="Note 6 2 4 5" xfId="5602" xr:uid="{057360E0-ADC4-4BDF-9E2A-AF4F4F0DC914}"/>
    <cellStyle name="Note 6 2 4 5 2" xfId="12613" xr:uid="{D4B518E8-44EE-403B-A3B4-2FF34F49982C}"/>
    <cellStyle name="Note 6 2 4 5 2 2" xfId="32408" xr:uid="{22C4552D-84B7-40B5-8D5F-5AA1F0A738BA}"/>
    <cellStyle name="Note 6 2 4 5 2 3" xfId="51406" xr:uid="{CD1F8137-70D8-4037-A25C-BE54AB450D67}"/>
    <cellStyle name="Note 6 2 4 5 3" xfId="19031" xr:uid="{FA6C1FCE-DF8F-4BED-A4DB-91501B9AC955}"/>
    <cellStyle name="Note 6 2 4 5 3 2" xfId="38826" xr:uid="{8FF57345-CDE4-49D5-883D-56F3B0B8C031}"/>
    <cellStyle name="Note 6 2 4 5 3 3" xfId="57824" xr:uid="{822F2E34-83BB-4281-B367-7FD8B056588A}"/>
    <cellStyle name="Note 6 2 4 5 4" xfId="25407" xr:uid="{6F34C442-A937-4737-835C-0420DD56324B}"/>
    <cellStyle name="Note 6 2 4 5 5" xfId="44423" xr:uid="{46747599-F8F0-4644-AAF8-1971C43ADFB7}"/>
    <cellStyle name="Note 6 2 4 6" xfId="9252" xr:uid="{78D97672-98CD-4335-B679-A616DD75355D}"/>
    <cellStyle name="Note 6 2 4 6 2" xfId="29047" xr:uid="{73B3BB8C-225B-4696-BCEC-7EC41E485656}"/>
    <cellStyle name="Note 6 2 4 6 3" xfId="48045" xr:uid="{FE2B071D-246C-4674-90BD-C48B740DCB87}"/>
    <cellStyle name="Note 6 2 4 7" xfId="15628" xr:uid="{B8D386EA-0777-4BB1-A9FC-FA19C0CAF376}"/>
    <cellStyle name="Note 6 2 4 7 2" xfId="35423" xr:uid="{D7042F57-A75A-44E6-ABDE-2FE844509C7D}"/>
    <cellStyle name="Note 6 2 4 7 3" xfId="54421" xr:uid="{0ECAF7DF-674C-4CBC-A385-59BB0ADD0D7E}"/>
    <cellStyle name="Note 6 2 5" xfId="1916" xr:uid="{D3DC7160-7737-4EA9-8E37-E046808393E2}"/>
    <cellStyle name="Note 6 2 5 2" xfId="2686" xr:uid="{3753B7E6-33C3-4DA1-A126-85BED3DA3421}"/>
    <cellStyle name="Note 6 2 5 2 2" xfId="4708" xr:uid="{985283F6-45F9-46DE-998C-B7275B3E4DCA}"/>
    <cellStyle name="Note 6 2 5 2 2 2" xfId="8197" xr:uid="{DB6A0949-01F6-4FBF-9B63-C15065878445}"/>
    <cellStyle name="Note 6 2 5 2 2 2 2" xfId="15186" xr:uid="{3156AE8A-06BD-49C3-A17C-60DE905BB123}"/>
    <cellStyle name="Note 6 2 5 2 2 2 2 2" xfId="34981" xr:uid="{EB9A7CC1-8738-43CF-8FB8-986844224471}"/>
    <cellStyle name="Note 6 2 5 2 2 2 2 3" xfId="53979" xr:uid="{E1CAFEC3-3097-469B-82DF-13F57C4F1F9C}"/>
    <cellStyle name="Note 6 2 5 2 2 2 3" xfId="21600" xr:uid="{B85B8E11-2C86-4DCF-9855-242C4C091A06}"/>
    <cellStyle name="Note 6 2 5 2 2 2 3 2" xfId="41395" xr:uid="{E937486B-DB19-41AD-B2B2-D6CF8A467A2F}"/>
    <cellStyle name="Note 6 2 5 2 2 2 3 3" xfId="60393" xr:uid="{0B1B114E-508A-4E92-9596-610008B8E778}"/>
    <cellStyle name="Note 6 2 5 2 2 2 4" xfId="27994" xr:uid="{2CDB8016-D593-43FE-9D8F-B165F1F8B2D0}"/>
    <cellStyle name="Note 6 2 5 2 2 2 5" xfId="46992" xr:uid="{EC9C7494-4DDC-45B7-8754-BE753697DF69}"/>
    <cellStyle name="Note 6 2 5 2 2 3" xfId="11788" xr:uid="{741DFCF1-636C-4319-A5F1-301D1A41A7B4}"/>
    <cellStyle name="Note 6 2 5 2 2 3 2" xfId="31583" xr:uid="{897BA163-C2B7-4843-A3A5-371EA2E9DF7F}"/>
    <cellStyle name="Note 6 2 5 2 2 3 3" xfId="50581" xr:uid="{AB4EC42D-05FD-4D76-BF62-5257F40CEF31}"/>
    <cellStyle name="Note 6 2 5 2 2 4" xfId="18211" xr:uid="{F8F0383B-61A2-49F0-97BE-C40BF90C8D8A}"/>
    <cellStyle name="Note 6 2 5 2 2 4 2" xfId="38006" xr:uid="{E9AC0E33-146C-4C89-83FA-91115E9A00D0}"/>
    <cellStyle name="Note 6 2 5 2 2 4 3" xfId="57004" xr:uid="{0F9F8AC9-5AE4-4597-AC3C-DB07BE85D329}"/>
    <cellStyle name="Note 6 2 5 2 2 5" xfId="24572" xr:uid="{1799F90D-268D-48DB-87B4-BB95C226837A}"/>
    <cellStyle name="Note 6 2 5 2 2 6" xfId="43603" xr:uid="{F2EC54A3-0E16-402F-B125-EDED18DA42CE}"/>
    <cellStyle name="Note 6 2 5 2 3" xfId="6178" xr:uid="{990CFB63-F86C-401F-BA08-74816EB33671}"/>
    <cellStyle name="Note 6 2 5 2 3 2" xfId="13176" xr:uid="{F251C618-7D71-438D-B98B-96385B6E71A6}"/>
    <cellStyle name="Note 6 2 5 2 3 2 2" xfId="32971" xr:uid="{B5832B65-0682-459D-8358-CE861F08DABA}"/>
    <cellStyle name="Note 6 2 5 2 3 2 3" xfId="51969" xr:uid="{7AE07FA5-7E20-408A-A632-C9A01E22F838}"/>
    <cellStyle name="Note 6 2 5 2 3 3" xfId="19591" xr:uid="{8B8A0430-F7AD-4221-B1A0-68E91F684634}"/>
    <cellStyle name="Note 6 2 5 2 3 3 2" xfId="39386" xr:uid="{039FC153-73CF-4B1A-94D1-1FF9A2A85F4C}"/>
    <cellStyle name="Note 6 2 5 2 3 3 3" xfId="58384" xr:uid="{60EE87A0-6FA4-4BAE-8CFF-688093B158A2}"/>
    <cellStyle name="Note 6 2 5 2 3 4" xfId="25979" xr:uid="{D82739EB-4637-4861-BD27-EF86780C8092}"/>
    <cellStyle name="Note 6 2 5 2 3 5" xfId="44983" xr:uid="{6761BB15-9960-4AF1-BB5C-33D3CA1C4C5A}"/>
    <cellStyle name="Note 6 2 5 2 4" xfId="9789" xr:uid="{612DFBB2-5E2F-444A-8334-179294E7A6BF}"/>
    <cellStyle name="Note 6 2 5 2 4 2" xfId="29584" xr:uid="{F785BEB6-71A6-49A5-8F0B-4C1391F30880}"/>
    <cellStyle name="Note 6 2 5 2 4 3" xfId="48582" xr:uid="{8592280B-9F6B-4FE4-AEF9-981E4D075F6D}"/>
    <cellStyle name="Note 6 2 5 2 5" xfId="16199" xr:uid="{79E5DBCC-2742-497F-91A3-CC528FD76DB9}"/>
    <cellStyle name="Note 6 2 5 2 5 2" xfId="35994" xr:uid="{C48C2E69-1557-4260-A18E-7FB2217B040A}"/>
    <cellStyle name="Note 6 2 5 2 5 3" xfId="54992" xr:uid="{1DBCDDDD-75D3-4C38-A0B4-E5836252F860}"/>
    <cellStyle name="Note 6 2 5 2 6" xfId="22638" xr:uid="{43F1224F-F7E3-4ADA-AD34-8DC090435AE0}"/>
    <cellStyle name="Note 6 2 5 3" xfId="3927" xr:uid="{FD4DB6AE-6366-456D-BA9D-71B31D41E494}"/>
    <cellStyle name="Note 6 2 5 3 2" xfId="7416" xr:uid="{ADF8000B-E7D5-4A5E-A9B9-331A7B64A829}"/>
    <cellStyle name="Note 6 2 5 3 2 2" xfId="14409" xr:uid="{D03179A0-AB8F-49F6-8C1E-765737DEE6AF}"/>
    <cellStyle name="Note 6 2 5 3 2 2 2" xfId="34204" xr:uid="{1A1F18CA-3A50-47B1-8489-6BDCDF21AC06}"/>
    <cellStyle name="Note 6 2 5 3 2 2 3" xfId="53202" xr:uid="{3D609A43-BB78-4EC2-A5E9-90E00F07BB8A}"/>
    <cellStyle name="Note 6 2 5 3 2 3" xfId="20823" xr:uid="{299617D0-D0B2-4E2E-9E82-71A13DC06DEF}"/>
    <cellStyle name="Note 6 2 5 3 2 3 2" xfId="40618" xr:uid="{8AF74D07-9285-478D-95A0-9D2A96E764F2}"/>
    <cellStyle name="Note 6 2 5 3 2 3 3" xfId="59616" xr:uid="{B07AB548-5896-4949-9A40-31B3BDBFFBB1}"/>
    <cellStyle name="Note 6 2 5 3 2 4" xfId="27215" xr:uid="{7F74F028-F59F-4BBD-9078-0FE57DEE421B}"/>
    <cellStyle name="Note 6 2 5 3 2 5" xfId="46215" xr:uid="{B068F7C3-A11E-4E69-AB0F-0F72E41FCAC4}"/>
    <cellStyle name="Note 6 2 5 3 3" xfId="11011" xr:uid="{6B3448D0-2B2B-45D4-B08C-DAA25A0A8072}"/>
    <cellStyle name="Note 6 2 5 3 3 2" xfId="30806" xr:uid="{E10ADEA4-A515-443F-9C33-06872D427E48}"/>
    <cellStyle name="Note 6 2 5 3 3 3" xfId="49804" xr:uid="{56C2DDC3-F70F-47A6-A476-BE4D27630149}"/>
    <cellStyle name="Note 6 2 5 3 4" xfId="17434" xr:uid="{C9E19F03-D2CE-4798-A4C0-6CA19C32C06C}"/>
    <cellStyle name="Note 6 2 5 3 4 2" xfId="37229" xr:uid="{05A64143-FE63-45F7-A734-2D969738ED62}"/>
    <cellStyle name="Note 6 2 5 3 4 3" xfId="56227" xr:uid="{897CF959-9789-41F0-8D7E-B1A2C1DE1453}"/>
    <cellStyle name="Note 6 2 5 3 5" xfId="23794" xr:uid="{B0A9676A-4809-4F9B-A90F-50586E7FAEC6}"/>
    <cellStyle name="Note 6 2 5 3 6" xfId="42826" xr:uid="{9C885F98-8639-4BBE-8855-A1B9B91D58B7}"/>
    <cellStyle name="Note 6 2 5 4" xfId="3316" xr:uid="{E978FF39-D990-4BA9-9D49-F106FF20E6EA}"/>
    <cellStyle name="Note 6 2 5 4 2" xfId="6805" xr:uid="{E8764D7B-9952-4A6C-B2A8-2379B39367B4}"/>
    <cellStyle name="Note 6 2 5 4 2 2" xfId="13799" xr:uid="{338EF63F-DF70-4514-8567-5FD0E207036C}"/>
    <cellStyle name="Note 6 2 5 4 2 2 2" xfId="33594" xr:uid="{340D8A92-43C9-4AFA-BFCA-9BD7903EE989}"/>
    <cellStyle name="Note 6 2 5 4 2 2 3" xfId="52592" xr:uid="{D47AAA80-A35B-40BF-9EBC-32D334C05AA7}"/>
    <cellStyle name="Note 6 2 5 4 2 3" xfId="20213" xr:uid="{F20955D6-66E6-4103-B5F4-E76D8D28FACB}"/>
    <cellStyle name="Note 6 2 5 4 2 3 2" xfId="40008" xr:uid="{3E9CF848-8DA1-429A-88DD-C4585E53DEDA}"/>
    <cellStyle name="Note 6 2 5 4 2 3 3" xfId="59006" xr:uid="{CE1317B0-7A68-40E4-85FA-E65E40D7BA3C}"/>
    <cellStyle name="Note 6 2 5 4 2 4" xfId="26605" xr:uid="{64041651-AAAC-4583-949E-55A1A1CE8B49}"/>
    <cellStyle name="Note 6 2 5 4 2 5" xfId="45605" xr:uid="{E41844EC-9069-4B3A-93AB-36E76DDC8587}"/>
    <cellStyle name="Note 6 2 5 4 3" xfId="10401" xr:uid="{3A696597-CA7C-4253-80E7-BDFA414AE4B0}"/>
    <cellStyle name="Note 6 2 5 4 3 2" xfId="30196" xr:uid="{92F55C20-0E93-4F5B-A677-DD2A11299D97}"/>
    <cellStyle name="Note 6 2 5 4 3 3" xfId="49194" xr:uid="{0984A7F4-7D01-46AD-A171-35139312F5E9}"/>
    <cellStyle name="Note 6 2 5 4 4" xfId="16824" xr:uid="{7C6D3D9E-8827-447F-A4E0-69E6AF2D3A56}"/>
    <cellStyle name="Note 6 2 5 4 4 2" xfId="36619" xr:uid="{0D23255F-B79F-4EA0-BB7B-DC1A41E24433}"/>
    <cellStyle name="Note 6 2 5 4 4 3" xfId="55617" xr:uid="{ADA04587-6D4E-48DF-9E2C-D9FD2DFFA8AE}"/>
    <cellStyle name="Note 6 2 5 4 5" xfId="23184" xr:uid="{B38268F2-BA51-44AA-B892-F438CA69666F}"/>
    <cellStyle name="Note 6 2 5 4 6" xfId="42216" xr:uid="{F5294903-3CAE-4275-BFE7-E84437DC8DE4}"/>
    <cellStyle name="Note 6 2 5 5" xfId="5501" xr:uid="{BC18C390-1D9E-4503-B010-3CEC31AD70AF}"/>
    <cellStyle name="Note 6 2 5 5 2" xfId="12512" xr:uid="{F720F33B-8BD0-49A6-96D3-48392CFF25D1}"/>
    <cellStyle name="Note 6 2 5 5 2 2" xfId="32307" xr:uid="{9ECDFE53-CD1A-4DC3-BA3E-57D3BCF42840}"/>
    <cellStyle name="Note 6 2 5 5 2 3" xfId="51305" xr:uid="{A8C493DD-21E0-4239-AC26-5AC9DDD9D2FB}"/>
    <cellStyle name="Note 6 2 5 5 3" xfId="18930" xr:uid="{1215CE55-3A10-463A-A762-BDF81DD215E5}"/>
    <cellStyle name="Note 6 2 5 5 3 2" xfId="38725" xr:uid="{8F6B583B-53DC-4212-A66D-782E19C4D9EC}"/>
    <cellStyle name="Note 6 2 5 5 3 3" xfId="57723" xr:uid="{628A2397-DA41-40A2-B25B-7BCF715ED897}"/>
    <cellStyle name="Note 6 2 5 5 4" xfId="25306" xr:uid="{B6373384-343B-438D-9E7D-51498B925DDA}"/>
    <cellStyle name="Note 6 2 5 5 5" xfId="44322" xr:uid="{44FF7783-318F-494A-9725-6201FBE8559E}"/>
    <cellStyle name="Note 6 2 5 6" xfId="9154" xr:uid="{7DBC223D-D546-4348-830B-075578B75086}"/>
    <cellStyle name="Note 6 2 5 6 2" xfId="28949" xr:uid="{2CC4EBD9-4D82-40DC-8437-8393D010F326}"/>
    <cellStyle name="Note 6 2 5 6 3" xfId="47947" xr:uid="{8E18BDE0-163D-432B-A6B5-69FA4FAA1696}"/>
    <cellStyle name="Note 6 2 5 7" xfId="15526" xr:uid="{2E8407B8-6331-477F-B002-D0373386DDC6}"/>
    <cellStyle name="Note 6 2 5 7 2" xfId="35321" xr:uid="{0953D077-D20C-42A2-B723-C856EFA3F5FB}"/>
    <cellStyle name="Note 6 2 5 7 3" xfId="54319" xr:uid="{25F89C06-7CBB-4637-8CED-9FFB71BD4291}"/>
    <cellStyle name="Note 6 2 6" xfId="1920" xr:uid="{09483D21-1653-4AF2-8047-DD70DE0EE7DF}"/>
    <cellStyle name="Note 6 2 6 2" xfId="2690" xr:uid="{8FBA2B77-4515-428F-91ED-0CE83368AF42}"/>
    <cellStyle name="Note 6 2 6 2 2" xfId="4712" xr:uid="{11890A15-6768-479F-A792-6F6D3EEAD6D5}"/>
    <cellStyle name="Note 6 2 6 2 2 2" xfId="8201" xr:uid="{FE6E4EEE-6175-4CDB-824B-2C31DBDF8822}"/>
    <cellStyle name="Note 6 2 6 2 2 2 2" xfId="15190" xr:uid="{02307D42-828B-4856-88AB-2A7FFAC0D324}"/>
    <cellStyle name="Note 6 2 6 2 2 2 2 2" xfId="34985" xr:uid="{A93C4EC5-B9E3-41C3-A19F-0479FDD6B654}"/>
    <cellStyle name="Note 6 2 6 2 2 2 2 3" xfId="53983" xr:uid="{5C84A564-62FD-480D-8104-D4720FBD033D}"/>
    <cellStyle name="Note 6 2 6 2 2 2 3" xfId="21604" xr:uid="{0A3BA193-A88E-45C2-880C-295EA0A4C81B}"/>
    <cellStyle name="Note 6 2 6 2 2 2 3 2" xfId="41399" xr:uid="{2CBDD7BC-F68B-4F04-8834-D768F555F8E1}"/>
    <cellStyle name="Note 6 2 6 2 2 2 3 3" xfId="60397" xr:uid="{8EFBBE29-E9A9-4FD4-A3EE-008E2B0E858A}"/>
    <cellStyle name="Note 6 2 6 2 2 2 4" xfId="27998" xr:uid="{45B8033C-A8B6-4B59-B8A6-2BB8764F6EE3}"/>
    <cellStyle name="Note 6 2 6 2 2 2 5" xfId="46996" xr:uid="{DDDCB9FE-C240-4834-B11D-8D900461B8C3}"/>
    <cellStyle name="Note 6 2 6 2 2 3" xfId="11792" xr:uid="{378B9452-B930-46A4-AA47-94EB7611DA66}"/>
    <cellStyle name="Note 6 2 6 2 2 3 2" xfId="31587" xr:uid="{61BC976F-C636-4174-91C5-AF9229247872}"/>
    <cellStyle name="Note 6 2 6 2 2 3 3" xfId="50585" xr:uid="{36610183-0417-43A9-B4B7-E7D4DA0AD65A}"/>
    <cellStyle name="Note 6 2 6 2 2 4" xfId="18215" xr:uid="{AE91A4E9-B155-4341-A10F-DB495892D699}"/>
    <cellStyle name="Note 6 2 6 2 2 4 2" xfId="38010" xr:uid="{F9BCB838-4B1A-4BCE-AEC7-70AF7157F5F6}"/>
    <cellStyle name="Note 6 2 6 2 2 4 3" xfId="57008" xr:uid="{C858B3BF-B211-4B2B-8EF4-3969470F7CD1}"/>
    <cellStyle name="Note 6 2 6 2 2 5" xfId="24576" xr:uid="{4EE021C6-E394-447D-8382-565E47CE5F68}"/>
    <cellStyle name="Note 6 2 6 2 2 6" xfId="43607" xr:uid="{BA8A95DF-C32C-4CA8-A025-B304FA68163B}"/>
    <cellStyle name="Note 6 2 6 2 3" xfId="6182" xr:uid="{C052E34B-FDB6-4D1C-BADD-0A03E1CBEC08}"/>
    <cellStyle name="Note 6 2 6 2 3 2" xfId="13180" xr:uid="{1BC8F3B8-8A5E-4F2B-A443-153A15B110BC}"/>
    <cellStyle name="Note 6 2 6 2 3 2 2" xfId="32975" xr:uid="{94729426-1CD5-4DA2-BA44-57D3F9CAF9E4}"/>
    <cellStyle name="Note 6 2 6 2 3 2 3" xfId="51973" xr:uid="{A48E3009-AF9D-4474-9035-E28B3B7CA19A}"/>
    <cellStyle name="Note 6 2 6 2 3 3" xfId="19595" xr:uid="{D4D66D62-7A3F-4488-B2AA-45C03CD8A2AF}"/>
    <cellStyle name="Note 6 2 6 2 3 3 2" xfId="39390" xr:uid="{274983CA-3311-41C6-93F0-183056E3E747}"/>
    <cellStyle name="Note 6 2 6 2 3 3 3" xfId="58388" xr:uid="{6BCF8878-2E2E-4017-A0CB-F929C8AE62D5}"/>
    <cellStyle name="Note 6 2 6 2 3 4" xfId="25983" xr:uid="{1DE493C1-0015-4B69-80FF-F8443421DAD1}"/>
    <cellStyle name="Note 6 2 6 2 3 5" xfId="44987" xr:uid="{4FAC0015-98CF-449E-A7A1-294213582B27}"/>
    <cellStyle name="Note 6 2 6 2 4" xfId="9793" xr:uid="{86FB63BB-F4B8-42CA-BB6A-149C5A2843DE}"/>
    <cellStyle name="Note 6 2 6 2 4 2" xfId="29588" xr:uid="{17350863-4C45-4FA6-8519-F69E34AB78B3}"/>
    <cellStyle name="Note 6 2 6 2 4 3" xfId="48586" xr:uid="{F2E8A85D-E432-49BC-A18B-F01193A0E8EB}"/>
    <cellStyle name="Note 6 2 6 2 5" xfId="16203" xr:uid="{8287617F-4BD1-48C0-9334-A341590AF516}"/>
    <cellStyle name="Note 6 2 6 2 5 2" xfId="35998" xr:uid="{CD838A3E-CBA3-4B36-8E2F-C3171F371040}"/>
    <cellStyle name="Note 6 2 6 2 5 3" xfId="54996" xr:uid="{9EC1ADAE-39E0-4229-AE54-3DAB5BACBC99}"/>
    <cellStyle name="Note 6 2 6 2 6" xfId="22641" xr:uid="{C5733D0B-635D-4BF6-B2F3-2A07462AD50A}"/>
    <cellStyle name="Note 6 2 6 3" xfId="3931" xr:uid="{CA5D4AC9-7506-4F0F-84A4-38FE5ECC4287}"/>
    <cellStyle name="Note 6 2 6 3 2" xfId="7420" xr:uid="{27054A44-679D-425B-9CFA-F4CFA37E25DC}"/>
    <cellStyle name="Note 6 2 6 3 2 2" xfId="14413" xr:uid="{4816C14D-11EF-463D-B650-1AAB2D247B6C}"/>
    <cellStyle name="Note 6 2 6 3 2 2 2" xfId="34208" xr:uid="{55EC718A-E4C6-4DCB-B109-37F32ED78FBB}"/>
    <cellStyle name="Note 6 2 6 3 2 2 3" xfId="53206" xr:uid="{E0D3E67C-1FBB-4510-8D7C-90F3EDA363E8}"/>
    <cellStyle name="Note 6 2 6 3 2 3" xfId="20827" xr:uid="{668B7A2E-3A67-4482-8086-A6653F4BA461}"/>
    <cellStyle name="Note 6 2 6 3 2 3 2" xfId="40622" xr:uid="{91F59969-40D6-498A-923E-C6BE09E7A260}"/>
    <cellStyle name="Note 6 2 6 3 2 3 3" xfId="59620" xr:uid="{ABACD775-861A-4523-A90F-92B261145DF3}"/>
    <cellStyle name="Note 6 2 6 3 2 4" xfId="27219" xr:uid="{B1D9655D-54BA-4821-88E4-3A0536891121}"/>
    <cellStyle name="Note 6 2 6 3 2 5" xfId="46219" xr:uid="{7E1E3DF4-56BA-4141-8737-76917565D0C8}"/>
    <cellStyle name="Note 6 2 6 3 3" xfId="11015" xr:uid="{86529436-B184-44D1-B632-587AAC114E90}"/>
    <cellStyle name="Note 6 2 6 3 3 2" xfId="30810" xr:uid="{7F84C7CE-29F2-47CE-A6E7-67D242BC6795}"/>
    <cellStyle name="Note 6 2 6 3 3 3" xfId="49808" xr:uid="{BE306D02-9DE8-46E6-B5B2-36B8B34D8919}"/>
    <cellStyle name="Note 6 2 6 3 4" xfId="17438" xr:uid="{37732410-D430-49EF-85D7-D2298519E8D6}"/>
    <cellStyle name="Note 6 2 6 3 4 2" xfId="37233" xr:uid="{EB9448E1-F5FA-459E-AC2B-DFAD4F9D3841}"/>
    <cellStyle name="Note 6 2 6 3 4 3" xfId="56231" xr:uid="{5F642DFA-70B6-48ED-BC3F-3F4FB0997B7B}"/>
    <cellStyle name="Note 6 2 6 3 5" xfId="23798" xr:uid="{EAE9CC42-9E96-4098-9762-D6C7DA792CCE}"/>
    <cellStyle name="Note 6 2 6 3 6" xfId="42830" xr:uid="{7C1713B9-FCD1-4D27-A78D-B2B3B2C4F6BC}"/>
    <cellStyle name="Note 6 2 6 4" xfId="3315" xr:uid="{8B52E5C7-2037-43D9-B86A-5853615A2FDB}"/>
    <cellStyle name="Note 6 2 6 4 2" xfId="6804" xr:uid="{AA3CFF48-5C0D-4889-B2A1-0F86F159C120}"/>
    <cellStyle name="Note 6 2 6 4 2 2" xfId="13798" xr:uid="{BED18A9A-C0D1-499D-B73F-B3C2BF08EE92}"/>
    <cellStyle name="Note 6 2 6 4 2 2 2" xfId="33593" xr:uid="{743E2F6F-1025-48AA-BAD6-565B5B0BF4BA}"/>
    <cellStyle name="Note 6 2 6 4 2 2 3" xfId="52591" xr:uid="{840BA0DD-FF04-4C0C-A2B0-124F2720BA78}"/>
    <cellStyle name="Note 6 2 6 4 2 3" xfId="20212" xr:uid="{70B3BBF7-2889-40BB-BC24-7D9419ABC589}"/>
    <cellStyle name="Note 6 2 6 4 2 3 2" xfId="40007" xr:uid="{939A66D9-22FA-46A7-8282-EF487FBE94F1}"/>
    <cellStyle name="Note 6 2 6 4 2 3 3" xfId="59005" xr:uid="{E42B6C34-16B7-4DD2-85DA-6A0B89E240F9}"/>
    <cellStyle name="Note 6 2 6 4 2 4" xfId="26604" xr:uid="{A2DD3DDB-39C6-448E-85EA-8719701AD6A1}"/>
    <cellStyle name="Note 6 2 6 4 2 5" xfId="45604" xr:uid="{C284A29F-5398-418D-8C0E-25B7FDF7E3F2}"/>
    <cellStyle name="Note 6 2 6 4 3" xfId="10400" xr:uid="{0D3565C2-C301-480D-8AB7-4CE3E9232C61}"/>
    <cellStyle name="Note 6 2 6 4 3 2" xfId="30195" xr:uid="{68913343-F0BF-409E-B759-797E0A84B343}"/>
    <cellStyle name="Note 6 2 6 4 3 3" xfId="49193" xr:uid="{03379197-5B8F-4876-A48A-BC1EB5D8F751}"/>
    <cellStyle name="Note 6 2 6 4 4" xfId="16823" xr:uid="{2FC68F4C-86D8-4CE7-BA74-5506C3FAE297}"/>
    <cellStyle name="Note 6 2 6 4 4 2" xfId="36618" xr:uid="{AC8E6D5D-27A9-4692-B2DD-22598EBD63FF}"/>
    <cellStyle name="Note 6 2 6 4 4 3" xfId="55616" xr:uid="{92C70D31-6191-4677-86EC-A32C927F6551}"/>
    <cellStyle name="Note 6 2 6 4 5" xfId="23183" xr:uid="{0731698C-5CDC-44BF-B417-538F23933447}"/>
    <cellStyle name="Note 6 2 6 4 6" xfId="42215" xr:uid="{B65C4639-97C1-484A-9299-2DC82EC3BB8F}"/>
    <cellStyle name="Note 6 2 6 5" xfId="5505" xr:uid="{F461EB99-B5C1-438A-B7CA-088707A26008}"/>
    <cellStyle name="Note 6 2 6 5 2" xfId="12516" xr:uid="{75A79B27-6DF3-48E9-8585-F5824F9180D7}"/>
    <cellStyle name="Note 6 2 6 5 2 2" xfId="32311" xr:uid="{39908B58-30B5-4BE5-8A5F-3C9686363034}"/>
    <cellStyle name="Note 6 2 6 5 2 3" xfId="51309" xr:uid="{96C10FCB-C198-40DA-B263-B99E97D4C24E}"/>
    <cellStyle name="Note 6 2 6 5 3" xfId="18934" xr:uid="{CFB1CCB6-C2D1-4148-92F8-1A5CB5AEE2A7}"/>
    <cellStyle name="Note 6 2 6 5 3 2" xfId="38729" xr:uid="{E9BE06A6-EC68-401D-9B7A-F1C31A001FEC}"/>
    <cellStyle name="Note 6 2 6 5 3 3" xfId="57727" xr:uid="{7BCE7691-6AD1-41C8-A9B4-DCEB287DAC23}"/>
    <cellStyle name="Note 6 2 6 5 4" xfId="25310" xr:uid="{16C9BAB9-FCBF-4970-B274-F008E1A50583}"/>
    <cellStyle name="Note 6 2 6 5 5" xfId="44326" xr:uid="{D1946AD8-E9B9-4A56-B4F7-17BFAB0C7DD9}"/>
    <cellStyle name="Note 6 2 6 6" xfId="9158" xr:uid="{0B272798-BBA9-4B58-A02A-F586C3300032}"/>
    <cellStyle name="Note 6 2 6 6 2" xfId="28953" xr:uid="{7BA92D37-16C8-4300-94D1-4B4E00B21DB0}"/>
    <cellStyle name="Note 6 2 6 6 3" xfId="47951" xr:uid="{808AF81A-A18D-4C65-B670-4005713184F5}"/>
    <cellStyle name="Note 6 2 6 7" xfId="15530" xr:uid="{4B8F9BE1-614F-4F2B-B5B6-333458286457}"/>
    <cellStyle name="Note 6 2 6 7 2" xfId="35325" xr:uid="{0D7611EA-E8D0-4D33-B0A8-B36A878F824E}"/>
    <cellStyle name="Note 6 2 6 7 3" xfId="54323" xr:uid="{80D8CEFB-3A18-4033-8BCB-8B9CB74BF540}"/>
    <cellStyle name="Note 6 2 7" xfId="2312" xr:uid="{51E4568E-A5FA-4BB5-8CA5-96A928DD78CC}"/>
    <cellStyle name="Note 6 2 7 2" xfId="4350" xr:uid="{F48F8B55-0A1B-4E07-8BCF-3CF46506E5CC}"/>
    <cellStyle name="Note 6 2 7 2 2" xfId="7839" xr:uid="{10427EE9-3161-485A-8D83-15160EF79EE5}"/>
    <cellStyle name="Note 6 2 7 2 2 2" xfId="14828" xr:uid="{A8B401D5-30D5-43C6-B5B0-149B63E05425}"/>
    <cellStyle name="Note 6 2 7 2 2 2 2" xfId="34623" xr:uid="{29B9A7BF-4561-4C86-8A5F-99915DBA2621}"/>
    <cellStyle name="Note 6 2 7 2 2 2 3" xfId="53621" xr:uid="{AC36AD66-CD9C-43AA-88A3-BB1EEE4AFDA7}"/>
    <cellStyle name="Note 6 2 7 2 2 3" xfId="21242" xr:uid="{073EBEBB-94D7-488E-B510-7257076A5BC1}"/>
    <cellStyle name="Note 6 2 7 2 2 3 2" xfId="41037" xr:uid="{647FE7CD-070A-43D8-A40E-AF5D7615C3A9}"/>
    <cellStyle name="Note 6 2 7 2 2 3 3" xfId="60035" xr:uid="{B1C977DF-C9BD-43FE-9912-FC62E99F5A2A}"/>
    <cellStyle name="Note 6 2 7 2 2 4" xfId="27636" xr:uid="{051D7A97-7722-47C8-AB47-8773B5C2EBF8}"/>
    <cellStyle name="Note 6 2 7 2 2 5" xfId="46634" xr:uid="{B3AFF61F-E2B2-4D51-B407-B40394181D5C}"/>
    <cellStyle name="Note 6 2 7 2 3" xfId="11430" xr:uid="{339B7541-6E9A-473D-AAC4-24468CFE1E4E}"/>
    <cellStyle name="Note 6 2 7 2 3 2" xfId="31225" xr:uid="{E861FF29-46CD-4EB6-85AA-137518FCE6FD}"/>
    <cellStyle name="Note 6 2 7 2 3 3" xfId="50223" xr:uid="{CF1C6856-D9BA-4BEF-A9D8-D21700AF690C}"/>
    <cellStyle name="Note 6 2 7 2 4" xfId="17853" xr:uid="{9A958719-A0F0-47BE-9FD9-4B1B7D6F1937}"/>
    <cellStyle name="Note 6 2 7 2 4 2" xfId="37648" xr:uid="{1A612738-6421-48AB-B451-5D8F960242BD}"/>
    <cellStyle name="Note 6 2 7 2 4 3" xfId="56646" xr:uid="{94B0D6FB-A27D-4FFF-B2F1-F36658B20094}"/>
    <cellStyle name="Note 6 2 7 2 5" xfId="24214" xr:uid="{E0236BBE-9608-45D2-8D7B-785590726D46}"/>
    <cellStyle name="Note 6 2 7 2 6" xfId="43245" xr:uid="{FE205C2A-757F-4F4B-A981-A5DD60D7C9DB}"/>
    <cellStyle name="Note 6 2 7 3" xfId="5813" xr:uid="{D895D0D1-1CC6-482A-BB75-15E3F50548A7}"/>
    <cellStyle name="Note 6 2 7 3 2" xfId="12818" xr:uid="{2E6BFD2B-4113-4DD4-A779-1D84A2C0D47F}"/>
    <cellStyle name="Note 6 2 7 3 2 2" xfId="32613" xr:uid="{5EA36F36-8ABA-46A7-9952-5278870C0910}"/>
    <cellStyle name="Note 6 2 7 3 2 3" xfId="51611" xr:uid="{11DB085B-2B50-42E8-BD5C-C4A2607D488B}"/>
    <cellStyle name="Note 6 2 7 3 3" xfId="19234" xr:uid="{7EB94DEA-D2B5-4B34-B381-C41E43000AC7}"/>
    <cellStyle name="Note 6 2 7 3 3 2" xfId="39029" xr:uid="{B43A736B-90C2-42DA-B1A8-9290ED605198}"/>
    <cellStyle name="Note 6 2 7 3 3 3" xfId="58027" xr:uid="{E334FB41-5294-4CF8-B611-4E944EA2F297}"/>
    <cellStyle name="Note 6 2 7 3 4" xfId="25614" xr:uid="{902F6DC0-D2EF-4FE4-AE7E-5B91B50B0B25}"/>
    <cellStyle name="Note 6 2 7 3 5" xfId="44626" xr:uid="{B501A251-75A7-4913-9193-4D5E86B921BB}"/>
    <cellStyle name="Note 6 2 7 4" xfId="9455" xr:uid="{1DA53476-5AA8-4CB1-A319-A3595BD47090}"/>
    <cellStyle name="Note 6 2 7 4 2" xfId="29250" xr:uid="{E0C4885D-B26D-4FF3-B6EE-E2ACF4205E00}"/>
    <cellStyle name="Note 6 2 7 4 3" xfId="48248" xr:uid="{493EA793-E9B1-4CE3-90CC-4325F3E3B500}"/>
    <cellStyle name="Note 6 2 7 5" xfId="15833" xr:uid="{D26B31B3-CB54-43C2-B6AB-352D91C7C7A6}"/>
    <cellStyle name="Note 6 2 7 5 2" xfId="35628" xr:uid="{89E4F550-86C1-4219-A027-A78E2B1E46DE}"/>
    <cellStyle name="Note 6 2 7 5 3" xfId="54626" xr:uid="{3C6617C5-1F6E-413B-B7D3-C0D079C287D6}"/>
    <cellStyle name="Note 6 2 7 6" xfId="22362" xr:uid="{AB40087C-12EA-49AB-B32F-BE703A2EA87B}"/>
    <cellStyle name="Note 6 2 8" xfId="3213" xr:uid="{55358768-D74A-40A2-B617-E9CD9C98DE13}"/>
    <cellStyle name="Note 6 2 8 2" xfId="6702" xr:uid="{110AD375-A23E-4D4C-9E0D-752758C92D8F}"/>
    <cellStyle name="Note 6 2 8 2 2" xfId="13696" xr:uid="{EF6371F3-7634-4F39-B3C4-A51FEAB20578}"/>
    <cellStyle name="Note 6 2 8 2 2 2" xfId="33491" xr:uid="{1F6027B2-6AB1-4042-A276-D3993D1D356C}"/>
    <cellStyle name="Note 6 2 8 2 2 3" xfId="52489" xr:uid="{4B28F036-04E2-4E2E-88F8-BE0274F83F84}"/>
    <cellStyle name="Note 6 2 8 2 3" xfId="20110" xr:uid="{5D4A284B-B44C-48F3-8E9F-34D2B77B13FF}"/>
    <cellStyle name="Note 6 2 8 2 3 2" xfId="39905" xr:uid="{84A3AD2E-3542-4231-94F8-5D00D3C9401E}"/>
    <cellStyle name="Note 6 2 8 2 3 3" xfId="58903" xr:uid="{5284CF9C-1D32-4337-B2A7-9CC8154CE8D8}"/>
    <cellStyle name="Note 6 2 8 2 4" xfId="26502" xr:uid="{E2A31605-8AD7-48B2-84AD-944E066C8138}"/>
    <cellStyle name="Note 6 2 8 2 5" xfId="45502" xr:uid="{9E6C2644-4F5F-48E7-9CDB-AB41E44F6FF3}"/>
    <cellStyle name="Note 6 2 8 3" xfId="10298" xr:uid="{916B3306-CE4E-4938-B5B9-3B0A22D69F90}"/>
    <cellStyle name="Note 6 2 8 3 2" xfId="30093" xr:uid="{0402E56E-E9AD-4112-824C-6FF2D2FBE524}"/>
    <cellStyle name="Note 6 2 8 3 3" xfId="49091" xr:uid="{18C123CB-819C-4D94-8E85-46934906970D}"/>
    <cellStyle name="Note 6 2 8 4" xfId="16721" xr:uid="{BB8163A8-6591-45A7-8F82-4B8069397625}"/>
    <cellStyle name="Note 6 2 8 4 2" xfId="36516" xr:uid="{E16D7756-36AE-46FA-AD33-DB7F28F8CBBE}"/>
    <cellStyle name="Note 6 2 8 4 3" xfId="55514" xr:uid="{A5083A97-518F-4C08-BF05-95B2CD298153}"/>
    <cellStyle name="Note 6 2 8 5" xfId="23081" xr:uid="{9A63C686-8874-481B-97B0-D515FF9FDE0A}"/>
    <cellStyle name="Note 6 2 8 6" xfId="42113" xr:uid="{711C8A01-14D1-47D1-8660-C59828A00521}"/>
    <cellStyle name="Note 6 2 9" xfId="4294" xr:uid="{AE72B428-8EBF-475F-9608-78F203C15596}"/>
    <cellStyle name="Note 6 2 9 2" xfId="7783" xr:uid="{FE619E28-B56D-4B34-A643-04640011BD63}"/>
    <cellStyle name="Note 6 2 9 2 2" xfId="14774" xr:uid="{BB07569E-713A-43CE-B32C-22D7BB4D64AF}"/>
    <cellStyle name="Note 6 2 9 2 2 2" xfId="34569" xr:uid="{B949E128-7105-4C2E-815D-0FFA41984151}"/>
    <cellStyle name="Note 6 2 9 2 2 3" xfId="53567" xr:uid="{ED41E027-9F71-494E-9058-E9DBF86C12FE}"/>
    <cellStyle name="Note 6 2 9 2 3" xfId="21188" xr:uid="{45385DE0-92E3-4E66-96E8-D1C657AF880D}"/>
    <cellStyle name="Note 6 2 9 2 3 2" xfId="40983" xr:uid="{FE4301FB-791A-40A9-9D7F-79020D63F9B2}"/>
    <cellStyle name="Note 6 2 9 2 3 3" xfId="59981" xr:uid="{64A3877B-F421-4217-A7B8-92BD498ABD61}"/>
    <cellStyle name="Note 6 2 9 2 4" xfId="27582" xr:uid="{EC3CA159-4D6C-4894-B163-FE3677D23B90}"/>
    <cellStyle name="Note 6 2 9 2 5" xfId="46580" xr:uid="{84D9172A-E8A5-4BF6-953D-77A09D81B729}"/>
    <cellStyle name="Note 6 2 9 3" xfId="11376" xr:uid="{11690D35-EEAF-4A66-A6CE-39DB98C9AFA0}"/>
    <cellStyle name="Note 6 2 9 3 2" xfId="31171" xr:uid="{C974AD59-DA40-4EC3-BB84-96D54A20268E}"/>
    <cellStyle name="Note 6 2 9 3 3" xfId="50169" xr:uid="{3AB5EE6E-CF59-435A-940D-3F58C2145748}"/>
    <cellStyle name="Note 6 2 9 4" xfId="17799" xr:uid="{1745A49F-6648-4835-B344-EED3489DC6BB}"/>
    <cellStyle name="Note 6 2 9 4 2" xfId="37594" xr:uid="{A88F9C5E-AEC2-481B-A4DF-D1D74E77F109}"/>
    <cellStyle name="Note 6 2 9 4 3" xfId="56592" xr:uid="{AD51A9B3-6F0F-46AF-98E3-8EB2282AC13D}"/>
    <cellStyle name="Note 6 2 9 5" xfId="24160" xr:uid="{532CBAB3-FE1D-4369-B616-B15841DF41EE}"/>
    <cellStyle name="Note 6 2 9 6" xfId="43191" xr:uid="{918C11E5-68D3-4721-89EC-9B61C542ED75}"/>
    <cellStyle name="Note 6 3" xfId="764" xr:uid="{1A2F14EF-E6EA-43B3-99D1-054F82D916FE}"/>
    <cellStyle name="Note 6 3 10" xfId="5068" xr:uid="{5DCADB0F-6C2C-4F0C-9EE7-604D80DDCDCD}"/>
    <cellStyle name="Note 6 3 10 2" xfId="12115" xr:uid="{5FCCD18E-FC8A-43BE-A815-4D8A7098E1FE}"/>
    <cellStyle name="Note 6 3 10 2 2" xfId="31910" xr:uid="{7620A6D8-4434-4488-BDD1-2195E731838E}"/>
    <cellStyle name="Note 6 3 10 2 3" xfId="50908" xr:uid="{89272570-3D48-4051-BB15-D48CB57B49FF}"/>
    <cellStyle name="Note 6 3 10 3" xfId="18536" xr:uid="{E0558F0A-B14B-4DE6-A29E-A25F6A3584B0}"/>
    <cellStyle name="Note 6 3 10 3 2" xfId="38331" xr:uid="{43605F26-7635-422E-8CE9-C23D47FA87E1}"/>
    <cellStyle name="Note 6 3 10 3 3" xfId="57329" xr:uid="{B6860FDF-FB0A-4A82-8368-127B8097238F}"/>
    <cellStyle name="Note 6 3 10 4" xfId="24899" xr:uid="{DB55BFDE-E115-433A-92EB-6282820E5CA2}"/>
    <cellStyle name="Note 6 3 10 5" xfId="43928" xr:uid="{34CB2EC4-8A9F-4578-8361-35BC700F45A2}"/>
    <cellStyle name="Note 6 3 11" xfId="8644" xr:uid="{E4A5B4ED-3638-4E8D-9C0D-2729033F6153}"/>
    <cellStyle name="Note 6 3 11 2" xfId="28441" xr:uid="{9F8BC0DB-19CF-4E57-9279-9EF9EDB5C029}"/>
    <cellStyle name="Note 6 3 11 3" xfId="47439" xr:uid="{C6E95A8D-B31B-42EF-8AEF-EC42138542DC}"/>
    <cellStyle name="Note 6 3 12" xfId="8612" xr:uid="{9BE7A95F-3053-4955-833A-B457AA40E799}"/>
    <cellStyle name="Note 6 3 12 2" xfId="28409" xr:uid="{D24F6872-743F-4B47-BE1F-429A658B6C73}"/>
    <cellStyle name="Note 6 3 12 3" xfId="47407" xr:uid="{A5E09B1E-1E91-4C32-A7C3-417EE9583C9A}"/>
    <cellStyle name="Note 6 3 2" xfId="1631" xr:uid="{3C5A279F-5781-4C5D-815F-813527D13BD5}"/>
    <cellStyle name="Note 6 3 2 2" xfId="2404" xr:uid="{E12341A4-3E0F-4074-B95D-F0ED090BBDCA}"/>
    <cellStyle name="Note 6 3 2 2 2" xfId="4429" xr:uid="{523E136B-A6DC-4B5A-BA91-E86C114C4D3B}"/>
    <cellStyle name="Note 6 3 2 2 2 2" xfId="7918" xr:uid="{A0E14385-D860-42D4-8E33-0E6DC37E8A1B}"/>
    <cellStyle name="Note 6 3 2 2 2 2 2" xfId="14907" xr:uid="{966C0906-C102-41B1-9F1A-B8DCBD6B1BE1}"/>
    <cellStyle name="Note 6 3 2 2 2 2 2 2" xfId="34702" xr:uid="{535A6D96-D5B1-430E-9AF8-4091A65A21AE}"/>
    <cellStyle name="Note 6 3 2 2 2 2 2 3" xfId="53700" xr:uid="{4F120809-D6D2-4932-BD00-A6D5C775E2D2}"/>
    <cellStyle name="Note 6 3 2 2 2 2 3" xfId="21321" xr:uid="{A88DBBA9-E646-4056-8A23-300383B84E55}"/>
    <cellStyle name="Note 6 3 2 2 2 2 3 2" xfId="41116" xr:uid="{168EF5ED-9801-477E-8D49-486BC895322F}"/>
    <cellStyle name="Note 6 3 2 2 2 2 3 3" xfId="60114" xr:uid="{52F57773-2BC1-4457-940E-3B500F91279A}"/>
    <cellStyle name="Note 6 3 2 2 2 2 4" xfId="27715" xr:uid="{F6B1A7C9-A1DB-4942-9A86-F04433B42289}"/>
    <cellStyle name="Note 6 3 2 2 2 2 5" xfId="46713" xr:uid="{756BC1DC-8F7B-41DD-BF13-BF8E3C719A11}"/>
    <cellStyle name="Note 6 3 2 2 2 3" xfId="11509" xr:uid="{165C61A5-12A3-4441-B012-B9724B445CBD}"/>
    <cellStyle name="Note 6 3 2 2 2 3 2" xfId="31304" xr:uid="{C0E057A7-BC06-4380-855D-577915806C45}"/>
    <cellStyle name="Note 6 3 2 2 2 3 3" xfId="50302" xr:uid="{D81C14FB-E5DF-4313-B07F-78DF83FA0472}"/>
    <cellStyle name="Note 6 3 2 2 2 4" xfId="17932" xr:uid="{8225BD25-22E2-4713-B35D-F473DD0B9BB6}"/>
    <cellStyle name="Note 6 3 2 2 2 4 2" xfId="37727" xr:uid="{86694B04-7AF7-46DB-9B34-FAB2A431097D}"/>
    <cellStyle name="Note 6 3 2 2 2 4 3" xfId="56725" xr:uid="{2EC60360-B5BE-423E-8AD9-1138AFB1540C}"/>
    <cellStyle name="Note 6 3 2 2 2 5" xfId="24293" xr:uid="{47E7E0D6-D833-4285-8D7B-04A1620391DD}"/>
    <cellStyle name="Note 6 3 2 2 2 6" xfId="43324" xr:uid="{74CAE332-7A31-4C9E-9A3B-E7062BADCDB5}"/>
    <cellStyle name="Note 6 3 2 2 3" xfId="5898" xr:uid="{6692BD3B-6579-4DF9-8A6F-D8B556086EE3}"/>
    <cellStyle name="Note 6 3 2 2 3 2" xfId="12898" xr:uid="{40137C6F-1956-42AF-BB33-87E75BFACAD5}"/>
    <cellStyle name="Note 6 3 2 2 3 2 2" xfId="32693" xr:uid="{4DF6A771-2001-42F2-8F6F-F6CE1C99A20D}"/>
    <cellStyle name="Note 6 3 2 2 3 2 3" xfId="51691" xr:uid="{E496E0D1-285C-42EA-9A68-242402EFBD84}"/>
    <cellStyle name="Note 6 3 2 2 3 3" xfId="19313" xr:uid="{865D1EC3-222E-4BC7-8F4B-9715A2FA9B26}"/>
    <cellStyle name="Note 6 3 2 2 3 3 2" xfId="39108" xr:uid="{D6CAD120-62AE-42CD-8BDB-112B808FF5BB}"/>
    <cellStyle name="Note 6 3 2 2 3 3 3" xfId="58106" xr:uid="{0FBE352D-17C2-420A-B309-38CFF31F7A9E}"/>
    <cellStyle name="Note 6 3 2 2 3 4" xfId="25699" xr:uid="{98F3D19C-1408-49DE-8C4F-329632B8BF35}"/>
    <cellStyle name="Note 6 3 2 2 3 5" xfId="44705" xr:uid="{FE65D3FF-EB31-4B1B-A87E-E3D333D7310E}"/>
    <cellStyle name="Note 6 3 2 2 4" xfId="9536" xr:uid="{D61A33F5-F408-4B4C-A884-387A079BD12B}"/>
    <cellStyle name="Note 6 3 2 2 4 2" xfId="29331" xr:uid="{64BB599E-29A5-4203-94AE-D0E9A4061378}"/>
    <cellStyle name="Note 6 3 2 2 4 3" xfId="48329" xr:uid="{F10F7D40-BD78-4202-9CB3-D9DB74C20FF1}"/>
    <cellStyle name="Note 6 3 2 2 5" xfId="15919" xr:uid="{9EB5DD86-8927-4147-BA84-45969F47478D}"/>
    <cellStyle name="Note 6 3 2 2 5 2" xfId="35714" xr:uid="{EF501834-A9E9-4B72-8316-186C6BDB747F}"/>
    <cellStyle name="Note 6 3 2 2 5 3" xfId="54712" xr:uid="{0D707E39-99B3-4255-8387-0A89E2CED593}"/>
    <cellStyle name="Note 6 3 2 2 6" xfId="22442" xr:uid="{9F35CA78-4093-4E92-BD36-B114B534C151}"/>
    <cellStyle name="Note 6 3 2 3" xfId="3647" xr:uid="{0DF6FFCF-3627-422E-B56C-0130640FE263}"/>
    <cellStyle name="Note 6 3 2 3 2" xfId="7136" xr:uid="{4392E737-B36E-49B0-A0CE-52DFC67BB94D}"/>
    <cellStyle name="Note 6 3 2 3 2 2" xfId="14129" xr:uid="{00067564-A7D0-4C88-BC2C-7950CE969A26}"/>
    <cellStyle name="Note 6 3 2 3 2 2 2" xfId="33924" xr:uid="{7502C1C3-F391-4214-8649-E5B0FE7AFF0D}"/>
    <cellStyle name="Note 6 3 2 3 2 2 3" xfId="52922" xr:uid="{7152C7B7-237A-4BF7-8E14-661E0FE2AD04}"/>
    <cellStyle name="Note 6 3 2 3 2 3" xfId="20543" xr:uid="{8DC661F0-E15F-4E40-969B-324A81D9A79D}"/>
    <cellStyle name="Note 6 3 2 3 2 3 2" xfId="40338" xr:uid="{2442D231-265B-473B-92C3-A95D3EC2C375}"/>
    <cellStyle name="Note 6 3 2 3 2 3 3" xfId="59336" xr:uid="{26831A6B-7EA4-45C7-A910-E4C8F5AC00DB}"/>
    <cellStyle name="Note 6 3 2 3 2 4" xfId="26935" xr:uid="{BF647625-C5AF-4EAD-B601-7EFDC8B19E54}"/>
    <cellStyle name="Note 6 3 2 3 2 5" xfId="45935" xr:uid="{EA7AC392-A8A2-4F74-8F91-09C26628310B}"/>
    <cellStyle name="Note 6 3 2 3 3" xfId="10731" xr:uid="{A8D4C326-6047-4544-9270-A8D6B99BCD8E}"/>
    <cellStyle name="Note 6 3 2 3 3 2" xfId="30526" xr:uid="{EBFDB48C-F901-4466-8C53-BC1626A44D5D}"/>
    <cellStyle name="Note 6 3 2 3 3 3" xfId="49524" xr:uid="{AAEBB616-C2DF-4EAC-A560-4A08CF9F1121}"/>
    <cellStyle name="Note 6 3 2 3 4" xfId="17154" xr:uid="{DFC3B74E-9D6C-4AD7-8D20-EEC2568FEB91}"/>
    <cellStyle name="Note 6 3 2 3 4 2" xfId="36949" xr:uid="{3C929AB0-F343-4E68-923D-4E4DFB3E7B82}"/>
    <cellStyle name="Note 6 3 2 3 4 3" xfId="55947" xr:uid="{3B53541B-3178-4EFD-8DB7-FF15FB8A36EB}"/>
    <cellStyle name="Note 6 3 2 3 5" xfId="23514" xr:uid="{7B649873-5BA5-4D94-B542-8E3EFDFE743B}"/>
    <cellStyle name="Note 6 3 2 3 6" xfId="42546" xr:uid="{DC746A6E-3F87-4AE6-9605-1F73484BE80B}"/>
    <cellStyle name="Note 6 3 2 4" xfId="3166" xr:uid="{D17EC979-D0C0-4480-88A2-AA07A40227C7}"/>
    <cellStyle name="Note 6 3 2 4 2" xfId="6655" xr:uid="{A674CDA1-90AD-42AE-BC2A-10A2972FFD33}"/>
    <cellStyle name="Note 6 3 2 4 2 2" xfId="13649" xr:uid="{241F2B81-D0D2-482F-9896-C6EC9F0348EA}"/>
    <cellStyle name="Note 6 3 2 4 2 2 2" xfId="33444" xr:uid="{867BB2A0-2B77-4F86-8D62-711155A4A3F0}"/>
    <cellStyle name="Note 6 3 2 4 2 2 3" xfId="52442" xr:uid="{7EB79C01-5530-42FD-AD87-3F3FD7D74C1D}"/>
    <cellStyle name="Note 6 3 2 4 2 3" xfId="20063" xr:uid="{F1D844B2-5D72-49FE-A699-83A66544B2D1}"/>
    <cellStyle name="Note 6 3 2 4 2 3 2" xfId="39858" xr:uid="{704BFADB-A9BD-4978-A4CF-3029B8F2112B}"/>
    <cellStyle name="Note 6 3 2 4 2 3 3" xfId="58856" xr:uid="{2F59944D-4EBF-4018-BC34-3D0D3892C972}"/>
    <cellStyle name="Note 6 3 2 4 2 4" xfId="26455" xr:uid="{3870C5BE-26F8-4AEF-BF2D-EB5C67A5DF78}"/>
    <cellStyle name="Note 6 3 2 4 2 5" xfId="45455" xr:uid="{7ABC4920-7E93-454F-AE2D-F069598A7B8D}"/>
    <cellStyle name="Note 6 3 2 4 3" xfId="10251" xr:uid="{7872668E-164C-4279-ADF8-8B7955D90E24}"/>
    <cellStyle name="Note 6 3 2 4 3 2" xfId="30046" xr:uid="{58D30731-C037-4C88-A375-789535C47171}"/>
    <cellStyle name="Note 6 3 2 4 3 3" xfId="49044" xr:uid="{53ED5781-646F-452B-B60F-847900473F51}"/>
    <cellStyle name="Note 6 3 2 4 4" xfId="16674" xr:uid="{28175F27-9A73-4DDC-8A39-712D564ED610}"/>
    <cellStyle name="Note 6 3 2 4 4 2" xfId="36469" xr:uid="{764F59F8-42B6-4AB0-9199-3CBB20C60C96}"/>
    <cellStyle name="Note 6 3 2 4 4 3" xfId="55467" xr:uid="{FADF96AB-7E1E-4002-84A4-372E68856215}"/>
    <cellStyle name="Note 6 3 2 4 5" xfId="23034" xr:uid="{5667CA86-7284-4E18-831E-413C10D93EA1}"/>
    <cellStyle name="Note 6 3 2 4 6" xfId="42066" xr:uid="{F5544C2B-6021-4411-84AA-280A9123840F}"/>
    <cellStyle name="Note 6 3 2 5" xfId="5219" xr:uid="{5132DC78-492A-4823-9253-4F32E9D0708D}"/>
    <cellStyle name="Note 6 3 2 5 2" xfId="12234" xr:uid="{8D353A10-90BB-4826-8EA2-79A043ED6282}"/>
    <cellStyle name="Note 6 3 2 5 2 2" xfId="32029" xr:uid="{E586D225-8858-4D91-8F56-2524B8DB2DFC}"/>
    <cellStyle name="Note 6 3 2 5 2 3" xfId="51027" xr:uid="{F0400412-9CDA-4F40-9A3C-03C3A1ED398D}"/>
    <cellStyle name="Note 6 3 2 5 3" xfId="18652" xr:uid="{0EB0FFE7-2872-498D-9DD1-2244A0A4F77F}"/>
    <cellStyle name="Note 6 3 2 5 3 2" xfId="38447" xr:uid="{008B1CBB-AFAB-4363-8D94-CC28D97D8305}"/>
    <cellStyle name="Note 6 3 2 5 3 3" xfId="57445" xr:uid="{3EAD7216-4267-4FC4-B3DE-D5C6B3DEDCBB}"/>
    <cellStyle name="Note 6 3 2 5 4" xfId="25026" xr:uid="{B253F41C-FA7A-4FEF-B4B6-8A99157CD65E}"/>
    <cellStyle name="Note 6 3 2 5 5" xfId="44044" xr:uid="{9542E00A-E5C9-4742-874C-AE0737DC0E92}"/>
    <cellStyle name="Note 6 3 2 6" xfId="8900" xr:uid="{FD493BC6-5CC7-4F3E-B1AE-A178CDF2B4BB}"/>
    <cellStyle name="Note 6 3 2 6 2" xfId="28695" xr:uid="{1DB0330A-A3B3-41AB-BAFA-4D8A858B70A4}"/>
    <cellStyle name="Note 6 3 2 6 3" xfId="47693" xr:uid="{96073C7F-D751-46C7-8F7C-CE2A93B658E4}"/>
    <cellStyle name="Note 6 3 2 7" xfId="8756" xr:uid="{0D3029C3-7184-4B2D-8009-EF386C9BEC0F}"/>
    <cellStyle name="Note 6 3 2 7 2" xfId="28553" xr:uid="{FAF20858-2266-4032-8A45-3CDA41B9561F}"/>
    <cellStyle name="Note 6 3 2 7 3" xfId="47551" xr:uid="{22528457-4882-48D4-9A45-5831C88075BA}"/>
    <cellStyle name="Note 6 3 3" xfId="1851" xr:uid="{B0D69BCA-F7D5-4096-9533-59D28C35158E}"/>
    <cellStyle name="Note 6 3 3 2" xfId="2621" xr:uid="{C661FF5A-08A6-4361-9C76-4D13586C899E}"/>
    <cellStyle name="Note 6 3 3 2 2" xfId="4644" xr:uid="{E691A4D1-AF3C-4785-A7CB-E47734C04BFA}"/>
    <cellStyle name="Note 6 3 3 2 2 2" xfId="8133" xr:uid="{3D771E29-7EF6-4EF7-B886-638F5AB7794C}"/>
    <cellStyle name="Note 6 3 3 2 2 2 2" xfId="15122" xr:uid="{1FB7182A-D352-48AE-AE78-E7133069A669}"/>
    <cellStyle name="Note 6 3 3 2 2 2 2 2" xfId="34917" xr:uid="{9759A5A7-2C5A-4598-8F3D-392E637C4098}"/>
    <cellStyle name="Note 6 3 3 2 2 2 2 3" xfId="53915" xr:uid="{3D316ED4-C872-43D8-A3AE-9FE19FD957E0}"/>
    <cellStyle name="Note 6 3 3 2 2 2 3" xfId="21536" xr:uid="{96E0201A-03B8-4CD0-88DA-262B6F1871B9}"/>
    <cellStyle name="Note 6 3 3 2 2 2 3 2" xfId="41331" xr:uid="{C9771A2A-C1B2-4235-AA8E-446DC8ED6D0D}"/>
    <cellStyle name="Note 6 3 3 2 2 2 3 3" xfId="60329" xr:uid="{B6038688-7986-4BE0-B949-60C4BB16EB35}"/>
    <cellStyle name="Note 6 3 3 2 2 2 4" xfId="27930" xr:uid="{09C6C69A-6F16-4869-B718-EC7E914B7511}"/>
    <cellStyle name="Note 6 3 3 2 2 2 5" xfId="46928" xr:uid="{E40C4B1D-B62C-4D7D-AB5B-36194C9F5FA1}"/>
    <cellStyle name="Note 6 3 3 2 2 3" xfId="11724" xr:uid="{C383D760-E578-466E-B5FF-D586F87ECAF3}"/>
    <cellStyle name="Note 6 3 3 2 2 3 2" xfId="31519" xr:uid="{1930AF30-573D-48B4-AA6B-AD89B2FB81A8}"/>
    <cellStyle name="Note 6 3 3 2 2 3 3" xfId="50517" xr:uid="{4FA26481-578D-4EDE-BE49-17063DC05224}"/>
    <cellStyle name="Note 6 3 3 2 2 4" xfId="18147" xr:uid="{11D76997-1697-4D56-A3C0-BD2AD0201CDB}"/>
    <cellStyle name="Note 6 3 3 2 2 4 2" xfId="37942" xr:uid="{4DCBD072-5AEC-4CFD-A4BF-05F3A8B06F69}"/>
    <cellStyle name="Note 6 3 3 2 2 4 3" xfId="56940" xr:uid="{59F8466D-C91B-4221-8EBE-5936CD98ED61}"/>
    <cellStyle name="Note 6 3 3 2 2 5" xfId="24508" xr:uid="{1ECB1AD5-F150-4804-9D7E-E0889A40F060}"/>
    <cellStyle name="Note 6 3 3 2 2 6" xfId="43539" xr:uid="{F2F0C701-3DC1-4595-9836-CDAA3B0075A4}"/>
    <cellStyle name="Note 6 3 3 2 3" xfId="6113" xr:uid="{291BDCDB-AE38-4B16-AB86-C43C8E402235}"/>
    <cellStyle name="Note 6 3 3 2 3 2" xfId="13112" xr:uid="{2C895990-0548-40D5-9BC7-9ED16904FEFD}"/>
    <cellStyle name="Note 6 3 3 2 3 2 2" xfId="32907" xr:uid="{6C1155EB-A874-4197-86EC-DD8D4C08CDD2}"/>
    <cellStyle name="Note 6 3 3 2 3 2 3" xfId="51905" xr:uid="{3CFD9008-790B-4AE2-AE17-A2DA4B72BE1B}"/>
    <cellStyle name="Note 6 3 3 2 3 3" xfId="19527" xr:uid="{CD7EC402-EE4C-4A44-8984-6CD03F34D282}"/>
    <cellStyle name="Note 6 3 3 2 3 3 2" xfId="39322" xr:uid="{46842803-512C-421A-8C75-909D7307C525}"/>
    <cellStyle name="Note 6 3 3 2 3 3 3" xfId="58320" xr:uid="{482881CA-ACEF-4BB7-9D74-2433D62DF4F5}"/>
    <cellStyle name="Note 6 3 3 2 3 4" xfId="25914" xr:uid="{45CE1EF2-CEA1-444B-A7FE-FFF29F5DBD16}"/>
    <cellStyle name="Note 6 3 3 2 3 5" xfId="44919" xr:uid="{D4F35408-E42F-47EE-92A9-87B3ED136D55}"/>
    <cellStyle name="Note 6 3 3 2 4" xfId="9730" xr:uid="{3BC0AC8A-5FEA-4904-9FC5-3631E3D0DEFD}"/>
    <cellStyle name="Note 6 3 3 2 4 2" xfId="29525" xr:uid="{0AE90A2B-CDC7-4007-BF24-ECD776E68042}"/>
    <cellStyle name="Note 6 3 3 2 4 3" xfId="48523" xr:uid="{F9E3B928-D442-4A10-92B6-12C3DF782237}"/>
    <cellStyle name="Note 6 3 3 2 5" xfId="16135" xr:uid="{88C45EFD-3306-424B-9FB1-C123ED218FD8}"/>
    <cellStyle name="Note 6 3 3 2 5 2" xfId="35930" xr:uid="{840B4B1E-7185-44D9-9967-EA05907AEA23}"/>
    <cellStyle name="Note 6 3 3 2 5 3" xfId="54928" xr:uid="{B8D44583-ED42-4078-81B2-0D3165ECE272}"/>
    <cellStyle name="Note 6 3 3 2 6" xfId="22592" xr:uid="{1F51E4F3-D9F7-45B7-9E07-1D0CC5498731}"/>
    <cellStyle name="Note 6 3 3 3" xfId="3863" xr:uid="{28163CAE-8B52-46E3-9EE3-AEA1AAD28910}"/>
    <cellStyle name="Note 6 3 3 3 2" xfId="7352" xr:uid="{DD5E4361-44BA-4E8E-89B5-96D7153AE1FA}"/>
    <cellStyle name="Note 6 3 3 3 2 2" xfId="14345" xr:uid="{6A52B0D0-A594-4627-92BE-097E3B9AE9C8}"/>
    <cellStyle name="Note 6 3 3 3 2 2 2" xfId="34140" xr:uid="{E5309D1B-36EB-4C19-89E2-E7BA61C18ABE}"/>
    <cellStyle name="Note 6 3 3 3 2 2 3" xfId="53138" xr:uid="{26E67F7B-5A4E-41C2-A0E9-8E1B6897CC0F}"/>
    <cellStyle name="Note 6 3 3 3 2 3" xfId="20759" xr:uid="{18288F24-FD75-4F8D-85D6-4A5E90BEC961}"/>
    <cellStyle name="Note 6 3 3 3 2 3 2" xfId="40554" xr:uid="{869190E5-7445-42D9-99BB-B5C191E8CD9E}"/>
    <cellStyle name="Note 6 3 3 3 2 3 3" xfId="59552" xr:uid="{A95CF1ED-E538-440A-BE6C-99FAD2F1436D}"/>
    <cellStyle name="Note 6 3 3 3 2 4" xfId="27151" xr:uid="{EDC6CEE9-574F-46DA-AF51-387BE8FC3629}"/>
    <cellStyle name="Note 6 3 3 3 2 5" xfId="46151" xr:uid="{3821211C-2187-4293-AB1A-F25866B0B5B7}"/>
    <cellStyle name="Note 6 3 3 3 3" xfId="10947" xr:uid="{083B597F-C40E-43B5-A20B-38AD88E36FF0}"/>
    <cellStyle name="Note 6 3 3 3 3 2" xfId="30742" xr:uid="{A205310F-48BA-469B-8DC5-2DCEE540322A}"/>
    <cellStyle name="Note 6 3 3 3 3 3" xfId="49740" xr:uid="{CFF143AB-1BE7-47FE-ABEA-B03DCC7336D1}"/>
    <cellStyle name="Note 6 3 3 3 4" xfId="17370" xr:uid="{36B99A42-C0DD-430A-B180-6549E7996010}"/>
    <cellStyle name="Note 6 3 3 3 4 2" xfId="37165" xr:uid="{9BD4C01E-F411-4E79-85F2-208501B72A5C}"/>
    <cellStyle name="Note 6 3 3 3 4 3" xfId="56163" xr:uid="{CB981389-36C7-4099-9903-252CCF9D9A8D}"/>
    <cellStyle name="Note 6 3 3 3 5" xfId="23730" xr:uid="{3B9677AA-8C9F-4544-BD17-559AF90F7CB8}"/>
    <cellStyle name="Note 6 3 3 3 6" xfId="42762" xr:uid="{06BC6FC0-70CB-4E9B-8FE8-C3F65086B2DA}"/>
    <cellStyle name="Note 6 3 3 4" xfId="3338" xr:uid="{3CF50720-698C-4506-8ECC-10CC7247D81A}"/>
    <cellStyle name="Note 6 3 3 4 2" xfId="6827" xr:uid="{D855DE6E-6208-48D4-83F5-0783EE141FD7}"/>
    <cellStyle name="Note 6 3 3 4 2 2" xfId="13821" xr:uid="{4AB4E21C-36EC-45F0-816B-16F0A58897B2}"/>
    <cellStyle name="Note 6 3 3 4 2 2 2" xfId="33616" xr:uid="{6B221A82-967F-4625-9F63-8616CCAC0BF2}"/>
    <cellStyle name="Note 6 3 3 4 2 2 3" xfId="52614" xr:uid="{D3010829-386F-43C8-937F-F75171D2D855}"/>
    <cellStyle name="Note 6 3 3 4 2 3" xfId="20235" xr:uid="{3E493FA6-5908-4E28-969D-BBF508B665B1}"/>
    <cellStyle name="Note 6 3 3 4 2 3 2" xfId="40030" xr:uid="{7B2ED07F-1E72-4346-8CCB-2B756062D596}"/>
    <cellStyle name="Note 6 3 3 4 2 3 3" xfId="59028" xr:uid="{7F85C5C5-6D1E-4C4D-8BB8-959F668816AA}"/>
    <cellStyle name="Note 6 3 3 4 2 4" xfId="26627" xr:uid="{3F3F5457-2FB2-4DCA-ACCF-EB02012C1497}"/>
    <cellStyle name="Note 6 3 3 4 2 5" xfId="45627" xr:uid="{7AAD54C4-E474-4917-B121-D53C368367E8}"/>
    <cellStyle name="Note 6 3 3 4 3" xfId="10423" xr:uid="{CB5D7312-C32D-4213-B350-CC7D8BB23014}"/>
    <cellStyle name="Note 6 3 3 4 3 2" xfId="30218" xr:uid="{3CF53B99-575F-4E50-B332-A019D34E6B74}"/>
    <cellStyle name="Note 6 3 3 4 3 3" xfId="49216" xr:uid="{2A2F8E81-3ABB-4C03-9851-11B7A7C426CE}"/>
    <cellStyle name="Note 6 3 3 4 4" xfId="16846" xr:uid="{C445A327-C423-4136-A702-6C73094610E9}"/>
    <cellStyle name="Note 6 3 3 4 4 2" xfId="36641" xr:uid="{64938A0D-892E-47DB-8EEA-2BB5C75382DD}"/>
    <cellStyle name="Note 6 3 3 4 4 3" xfId="55639" xr:uid="{249AD2A4-C34A-444C-9FBC-6A7011608A2C}"/>
    <cellStyle name="Note 6 3 3 4 5" xfId="23206" xr:uid="{CC1E1103-D76C-4F65-BE1B-2E7B66FEAFC9}"/>
    <cellStyle name="Note 6 3 3 4 6" xfId="42238" xr:uid="{2BD5068F-366A-42AC-BC7C-7CD92BFB9CF5}"/>
    <cellStyle name="Note 6 3 3 5" xfId="5436" xr:uid="{23472D54-FCCC-4E6D-B1E5-A33CC95FB340}"/>
    <cellStyle name="Note 6 3 3 5 2" xfId="12448" xr:uid="{F30BA864-60A1-48D4-B80D-30DEC22D5992}"/>
    <cellStyle name="Note 6 3 3 5 2 2" xfId="32243" xr:uid="{E7695762-9B85-44B4-80D3-F2156B23A2DE}"/>
    <cellStyle name="Note 6 3 3 5 2 3" xfId="51241" xr:uid="{E1AE631B-03E6-4FD9-B70F-F273690A0883}"/>
    <cellStyle name="Note 6 3 3 5 3" xfId="18866" xr:uid="{36D0BCA0-FD2F-4167-BEAE-978D058E9968}"/>
    <cellStyle name="Note 6 3 3 5 3 2" xfId="38661" xr:uid="{CC834061-3966-45F0-AA5F-A84E0B7858A7}"/>
    <cellStyle name="Note 6 3 3 5 3 3" xfId="57659" xr:uid="{172C6260-5CE9-4BED-8A37-EA9FE72D4136}"/>
    <cellStyle name="Note 6 3 3 5 4" xfId="25241" xr:uid="{5F10C7C2-15FF-4C6E-ACB5-D940FE4A39DC}"/>
    <cellStyle name="Note 6 3 3 5 5" xfId="44258" xr:uid="{5A2FDB64-359F-410E-BAD8-60C7664A24AB}"/>
    <cellStyle name="Note 6 3 3 6" xfId="9095" xr:uid="{1EE61302-FA5C-4E10-AD9D-6735A5BAD5D8}"/>
    <cellStyle name="Note 6 3 3 6 2" xfId="28890" xr:uid="{7CE06E39-3C8A-4E45-AA7B-2964005D589A}"/>
    <cellStyle name="Note 6 3 3 6 3" xfId="47888" xr:uid="{4121955C-576B-4C21-9A84-5A2257ABA4BF}"/>
    <cellStyle name="Note 6 3 3 7" xfId="15462" xr:uid="{C1F68D7A-57EA-40AD-A2DF-6375B75ABBD3}"/>
    <cellStyle name="Note 6 3 3 7 2" xfId="35257" xr:uid="{EB143F23-6736-4472-9F3E-46BAA33EF540}"/>
    <cellStyle name="Note 6 3 3 7 3" xfId="54255" xr:uid="{C5F084EF-9E54-4FF1-83D3-7B70AE80B2F0}"/>
    <cellStyle name="Note 6 3 4" xfId="1785" xr:uid="{8F003BEF-FFDB-4BFF-9152-96F1E20515A9}"/>
    <cellStyle name="Note 6 3 4 2" xfId="2555" xr:uid="{0C167653-AE95-442B-9D3E-F63B905352FC}"/>
    <cellStyle name="Note 6 3 4 2 2" xfId="4578" xr:uid="{DBB700E7-E683-447F-8A16-5291BD93DF89}"/>
    <cellStyle name="Note 6 3 4 2 2 2" xfId="8067" xr:uid="{B2D527B8-FF4F-41EE-94B6-D8914473B47A}"/>
    <cellStyle name="Note 6 3 4 2 2 2 2" xfId="15056" xr:uid="{53A97C97-E010-422E-A54B-2CE1FD17A5C7}"/>
    <cellStyle name="Note 6 3 4 2 2 2 2 2" xfId="34851" xr:uid="{C5140AF7-E374-4E44-A49B-2DFC4BCB7B79}"/>
    <cellStyle name="Note 6 3 4 2 2 2 2 3" xfId="53849" xr:uid="{D0570C19-8F77-49CE-8D0C-15773CEDEB00}"/>
    <cellStyle name="Note 6 3 4 2 2 2 3" xfId="21470" xr:uid="{1C569B11-DBBE-4EEE-BBB3-2842AAC621C1}"/>
    <cellStyle name="Note 6 3 4 2 2 2 3 2" xfId="41265" xr:uid="{6A503308-CFCE-40BB-B950-DD85D91B53B4}"/>
    <cellStyle name="Note 6 3 4 2 2 2 3 3" xfId="60263" xr:uid="{9304B79E-B6FE-46E0-A209-D5DC512355D3}"/>
    <cellStyle name="Note 6 3 4 2 2 2 4" xfId="27864" xr:uid="{2601F474-2D67-4AFE-AC7C-6510CC7CEFB6}"/>
    <cellStyle name="Note 6 3 4 2 2 2 5" xfId="46862" xr:uid="{B4ED3E75-72D1-4E68-9504-A7616F96FA96}"/>
    <cellStyle name="Note 6 3 4 2 2 3" xfId="11658" xr:uid="{88FD0F63-6CAC-45C3-BC03-43065D427002}"/>
    <cellStyle name="Note 6 3 4 2 2 3 2" xfId="31453" xr:uid="{6FD40DA8-E8C1-4EDE-9CE8-F392D8E32CF3}"/>
    <cellStyle name="Note 6 3 4 2 2 3 3" xfId="50451" xr:uid="{B9FE1157-F6F3-4F0D-98FD-353EED019A77}"/>
    <cellStyle name="Note 6 3 4 2 2 4" xfId="18081" xr:uid="{B85B5395-F3FB-42BB-904B-B4C25610C132}"/>
    <cellStyle name="Note 6 3 4 2 2 4 2" xfId="37876" xr:uid="{C759765D-4549-4AE6-8840-D1D09D648EFA}"/>
    <cellStyle name="Note 6 3 4 2 2 4 3" xfId="56874" xr:uid="{8407DE66-A453-429E-B9F3-EBDF3AC67E37}"/>
    <cellStyle name="Note 6 3 4 2 2 5" xfId="24442" xr:uid="{140C72B1-C2BE-430C-AC18-483341883604}"/>
    <cellStyle name="Note 6 3 4 2 2 6" xfId="43473" xr:uid="{18516042-ED69-4017-81CC-CCD58F0F43D6}"/>
    <cellStyle name="Note 6 3 4 2 3" xfId="6048" xr:uid="{3EDD2D1A-0BF7-448B-B693-E770DE5E61D7}"/>
    <cellStyle name="Note 6 3 4 2 3 2" xfId="13047" xr:uid="{85C39E51-7E63-4096-A222-B356B54BF255}"/>
    <cellStyle name="Note 6 3 4 2 3 2 2" xfId="32842" xr:uid="{E8893B8E-DFF5-43B7-9915-A8C2C5543B97}"/>
    <cellStyle name="Note 6 3 4 2 3 2 3" xfId="51840" xr:uid="{CE21B06F-87C6-421E-9219-3047F4AAB8BD}"/>
    <cellStyle name="Note 6 3 4 2 3 3" xfId="19462" xr:uid="{BC723651-004B-45B5-BB7B-C740C1EAB209}"/>
    <cellStyle name="Note 6 3 4 2 3 3 2" xfId="39257" xr:uid="{42ECB39F-6919-4B17-8177-A380E4918D7B}"/>
    <cellStyle name="Note 6 3 4 2 3 3 3" xfId="58255" xr:uid="{C1605EE2-900C-4CC4-B3E4-5F68DBEA30FA}"/>
    <cellStyle name="Note 6 3 4 2 3 4" xfId="25849" xr:uid="{6AF5BCD1-2B44-4D1E-98BD-7D541B58FC52}"/>
    <cellStyle name="Note 6 3 4 2 3 5" xfId="44854" xr:uid="{4696CE9B-F3E5-4A3F-B3BB-3F0724E1245C}"/>
    <cellStyle name="Note 6 3 4 2 4" xfId="9670" xr:uid="{BBE8CC8E-21F3-4494-9883-BD9F13F063A4}"/>
    <cellStyle name="Note 6 3 4 2 4 2" xfId="29465" xr:uid="{BCACC775-7270-4CC8-825B-D71ADDCF6C5F}"/>
    <cellStyle name="Note 6 3 4 2 4 3" xfId="48463" xr:uid="{E34F684F-7BDE-4086-AF3B-E3942D4E0E7A}"/>
    <cellStyle name="Note 6 3 4 2 5" xfId="16069" xr:uid="{E2011A15-8587-47EC-BAC4-E857AB855147}"/>
    <cellStyle name="Note 6 3 4 2 5 2" xfId="35864" xr:uid="{AB2107A8-2AE4-427C-B5F7-3FB76643D1D2}"/>
    <cellStyle name="Note 6 3 4 2 5 3" xfId="54862" xr:uid="{C5E4A0FD-4C32-45AF-86AA-EB0DDC28C1F6}"/>
    <cellStyle name="Note 6 3 4 2 6" xfId="22546" xr:uid="{468CF7B2-1454-4328-8502-A35D513851AF}"/>
    <cellStyle name="Note 6 3 4 3" xfId="3797" xr:uid="{0F2EE7D4-28BD-4E44-A087-7DFCC167F215}"/>
    <cellStyle name="Note 6 3 4 3 2" xfId="7286" xr:uid="{7BF49EBB-9B0E-49D7-B78C-390679DAB3A2}"/>
    <cellStyle name="Note 6 3 4 3 2 2" xfId="14279" xr:uid="{8561AB6C-364C-4670-A968-9B9834A47F0A}"/>
    <cellStyle name="Note 6 3 4 3 2 2 2" xfId="34074" xr:uid="{5902E41B-D999-44BB-B0AD-582029FE3973}"/>
    <cellStyle name="Note 6 3 4 3 2 2 3" xfId="53072" xr:uid="{F7A70344-D7E1-46CA-9002-A9CBE13CFFD2}"/>
    <cellStyle name="Note 6 3 4 3 2 3" xfId="20693" xr:uid="{F99F8D96-D00A-4C17-A9D6-CB64C81EEEAC}"/>
    <cellStyle name="Note 6 3 4 3 2 3 2" xfId="40488" xr:uid="{AC5ED1E2-8D2B-440D-9E7A-2D6AA1A8A85A}"/>
    <cellStyle name="Note 6 3 4 3 2 3 3" xfId="59486" xr:uid="{C4A6D95A-6FD4-4F63-A458-6956BC1D1631}"/>
    <cellStyle name="Note 6 3 4 3 2 4" xfId="27085" xr:uid="{ADECA5C2-EAC5-4CB2-8FF0-67B5BA6D2360}"/>
    <cellStyle name="Note 6 3 4 3 2 5" xfId="46085" xr:uid="{C3E96256-59CC-423E-89FD-7AEAED0C3BD4}"/>
    <cellStyle name="Note 6 3 4 3 3" xfId="10881" xr:uid="{0CCF5283-5AAF-46D7-B866-854A7DE3C257}"/>
    <cellStyle name="Note 6 3 4 3 3 2" xfId="30676" xr:uid="{E587B349-E69B-43D1-BA84-263DF0EE96ED}"/>
    <cellStyle name="Note 6 3 4 3 3 3" xfId="49674" xr:uid="{8D71F94F-BB3C-4991-99E8-B74EE81D07F4}"/>
    <cellStyle name="Note 6 3 4 3 4" xfId="17304" xr:uid="{3B97DFC6-79D3-41C0-A96B-CE40AAF5305A}"/>
    <cellStyle name="Note 6 3 4 3 4 2" xfId="37099" xr:uid="{7A4949A9-F0A0-460C-8B7E-A532DFB1B585}"/>
    <cellStyle name="Note 6 3 4 3 4 3" xfId="56097" xr:uid="{731F1FAA-AFA1-4E58-96C0-56403157DFD6}"/>
    <cellStyle name="Note 6 3 4 3 5" xfId="23664" xr:uid="{70DE1D53-2927-4259-A9C2-C87CBD4A0AF0}"/>
    <cellStyle name="Note 6 3 4 3 6" xfId="42696" xr:uid="{64C24749-0A07-49C8-97CB-3D003570052B}"/>
    <cellStyle name="Note 6 3 4 4" xfId="3603" xr:uid="{B52022BA-948B-4EF0-9EC6-BE32F963C78B}"/>
    <cellStyle name="Note 6 3 4 4 2" xfId="7092" xr:uid="{D8DF7D29-BCAE-4C73-82DD-6E676C5389D5}"/>
    <cellStyle name="Note 6 3 4 4 2 2" xfId="14085" xr:uid="{F81B9DBD-BB00-4DC8-BCA2-15DFCAF03627}"/>
    <cellStyle name="Note 6 3 4 4 2 2 2" xfId="33880" xr:uid="{2A0CE0DC-C3EC-4E99-A50F-928551B2ED22}"/>
    <cellStyle name="Note 6 3 4 4 2 2 3" xfId="52878" xr:uid="{9A94DFE7-E77E-43BC-A742-A71A0FFA21A5}"/>
    <cellStyle name="Note 6 3 4 4 2 3" xfId="20499" xr:uid="{FE95061F-AEF4-410F-B329-A4B19E57902A}"/>
    <cellStyle name="Note 6 3 4 4 2 3 2" xfId="40294" xr:uid="{E45B3301-F7AE-4698-AFB4-B47E1281FEDE}"/>
    <cellStyle name="Note 6 3 4 4 2 3 3" xfId="59292" xr:uid="{3950BA58-6C0A-4E4E-976E-03DC9641D340}"/>
    <cellStyle name="Note 6 3 4 4 2 4" xfId="26891" xr:uid="{C8BC6031-7CE1-40ED-BCC3-0F6DE3AF5B03}"/>
    <cellStyle name="Note 6 3 4 4 2 5" xfId="45891" xr:uid="{A8CB897A-E7C1-427F-A591-FE089C4C1794}"/>
    <cellStyle name="Note 6 3 4 4 3" xfId="10687" xr:uid="{47FD31DD-38B6-49E3-AF97-913DC74CAAF2}"/>
    <cellStyle name="Note 6 3 4 4 3 2" xfId="30482" xr:uid="{CBF1AAE9-886F-4F06-B284-EA3363879297}"/>
    <cellStyle name="Note 6 3 4 4 3 3" xfId="49480" xr:uid="{E42C587E-14CF-44E9-952D-ED0D16FD7302}"/>
    <cellStyle name="Note 6 3 4 4 4" xfId="17110" xr:uid="{23D69DC7-A8D2-4D5A-AC9B-1723478ADB16}"/>
    <cellStyle name="Note 6 3 4 4 4 2" xfId="36905" xr:uid="{BA883078-B34B-425B-BA01-F6C27C70B620}"/>
    <cellStyle name="Note 6 3 4 4 4 3" xfId="55903" xr:uid="{7ABE0880-4B5A-491B-BB4D-62571D638F1D}"/>
    <cellStyle name="Note 6 3 4 4 5" xfId="23470" xr:uid="{66EB45EC-41BD-4D4C-95B8-D9352A9C45C9}"/>
    <cellStyle name="Note 6 3 4 4 6" xfId="42502" xr:uid="{3F025DA5-7839-4120-9AD4-91C1206B109A}"/>
    <cellStyle name="Note 6 3 4 5" xfId="5371" xr:uid="{CCE5B79D-87A9-44DF-AFFF-0C27E4623F91}"/>
    <cellStyle name="Note 6 3 4 5 2" xfId="12383" xr:uid="{770C6CF9-EFBB-4D59-9664-EA4396616FF7}"/>
    <cellStyle name="Note 6 3 4 5 2 2" xfId="32178" xr:uid="{B12A2E5E-9C0A-4EC5-9062-0FE7034F0D71}"/>
    <cellStyle name="Note 6 3 4 5 2 3" xfId="51176" xr:uid="{5AB69D3B-4B8D-4810-A581-2CFCD972B2AC}"/>
    <cellStyle name="Note 6 3 4 5 3" xfId="18801" xr:uid="{DC3B8D5A-4DE0-46DC-A7F1-4744F321F631}"/>
    <cellStyle name="Note 6 3 4 5 3 2" xfId="38596" xr:uid="{E2DD06F2-9121-456E-8124-1438AFAD96E0}"/>
    <cellStyle name="Note 6 3 4 5 3 3" xfId="57594" xr:uid="{9A2C2946-FB67-412C-9B1A-1D3DCCD99B0F}"/>
    <cellStyle name="Note 6 3 4 5 4" xfId="25176" xr:uid="{CB1AE001-96AA-4D15-8817-420778D7D6B3}"/>
    <cellStyle name="Note 6 3 4 5 5" xfId="44193" xr:uid="{6E2F26B5-29A1-4F20-88D0-8789E8A19EDF}"/>
    <cellStyle name="Note 6 3 4 6" xfId="9035" xr:uid="{3F62C4A6-DEC8-4D9C-B888-29BF173EBD54}"/>
    <cellStyle name="Note 6 3 4 6 2" xfId="28830" xr:uid="{486093F0-1C9C-44E5-8705-A8788535BB25}"/>
    <cellStyle name="Note 6 3 4 6 3" xfId="47828" xr:uid="{7328D178-C2A3-4835-AEF3-F4F0DC0E73EF}"/>
    <cellStyle name="Note 6 3 4 7" xfId="8526" xr:uid="{0B0E833B-6711-4F96-9154-D843187B6CBA}"/>
    <cellStyle name="Note 6 3 4 7 2" xfId="28323" xr:uid="{7481477C-49EE-4887-84E3-29C10FD72E34}"/>
    <cellStyle name="Note 6 3 4 7 3" xfId="47321" xr:uid="{62D2D4D1-DEFE-47A8-B570-2195437E1BFA}"/>
    <cellStyle name="Note 6 3 5" xfId="1929" xr:uid="{60A63B53-2AC0-457D-BF75-C3039F7FEFF1}"/>
    <cellStyle name="Note 6 3 5 2" xfId="2699" xr:uid="{2DF71F31-B60F-425D-8C46-EF56E232D6FA}"/>
    <cellStyle name="Note 6 3 5 2 2" xfId="4721" xr:uid="{C02943AC-2C72-4EE5-9066-FC1325DED4E7}"/>
    <cellStyle name="Note 6 3 5 2 2 2" xfId="8210" xr:uid="{8354BC1B-437F-4A31-B9BE-812D4B2313EB}"/>
    <cellStyle name="Note 6 3 5 2 2 2 2" xfId="15199" xr:uid="{27391089-4285-48ED-86B8-DD7A2F45E225}"/>
    <cellStyle name="Note 6 3 5 2 2 2 2 2" xfId="34994" xr:uid="{2742E665-9F83-4DD2-966B-DFC223103B4A}"/>
    <cellStyle name="Note 6 3 5 2 2 2 2 3" xfId="53992" xr:uid="{0DE3EAE0-AF0F-4303-9877-D5C05F17DB84}"/>
    <cellStyle name="Note 6 3 5 2 2 2 3" xfId="21613" xr:uid="{491B11DB-5C9D-4B75-A1AA-EEE76EBF48C2}"/>
    <cellStyle name="Note 6 3 5 2 2 2 3 2" xfId="41408" xr:uid="{A42BF6E6-9180-4A3E-B95D-E2709CF7A0D3}"/>
    <cellStyle name="Note 6 3 5 2 2 2 3 3" xfId="60406" xr:uid="{BC625091-7B95-4B54-B8AE-0DBC054461AE}"/>
    <cellStyle name="Note 6 3 5 2 2 2 4" xfId="28007" xr:uid="{6397B508-7DAF-4182-B7A8-E0282FE7C87F}"/>
    <cellStyle name="Note 6 3 5 2 2 2 5" xfId="47005" xr:uid="{4A12DB30-FC55-46C1-85AD-054326562E64}"/>
    <cellStyle name="Note 6 3 5 2 2 3" xfId="11801" xr:uid="{CF7BFE95-B9C9-4B36-8E55-606E6B6EBB1C}"/>
    <cellStyle name="Note 6 3 5 2 2 3 2" xfId="31596" xr:uid="{4783FA80-FE48-4D08-BB21-084D994D94F2}"/>
    <cellStyle name="Note 6 3 5 2 2 3 3" xfId="50594" xr:uid="{97F59B1C-EE26-4A95-81FD-6A2531D85845}"/>
    <cellStyle name="Note 6 3 5 2 2 4" xfId="18224" xr:uid="{CC59FE6E-44C6-4210-AD02-5B4055D79CD9}"/>
    <cellStyle name="Note 6 3 5 2 2 4 2" xfId="38019" xr:uid="{4382B3F9-5EEA-4906-AF13-94FF6B2FD793}"/>
    <cellStyle name="Note 6 3 5 2 2 4 3" xfId="57017" xr:uid="{F46D9FEE-6245-44FD-BE2E-70AA48EC041E}"/>
    <cellStyle name="Note 6 3 5 2 2 5" xfId="24585" xr:uid="{0746E997-873A-434B-8E67-404940F56B3A}"/>
    <cellStyle name="Note 6 3 5 2 2 6" xfId="43616" xr:uid="{ABF2E04C-6DCF-4BA8-AF8B-BB1ED6BF1829}"/>
    <cellStyle name="Note 6 3 5 2 3" xfId="6191" xr:uid="{51DCF041-8CC3-49C6-AD34-F9F2246B5446}"/>
    <cellStyle name="Note 6 3 5 2 3 2" xfId="13189" xr:uid="{320B759E-09A2-4111-BABE-23F0CC7E7B5F}"/>
    <cellStyle name="Note 6 3 5 2 3 2 2" xfId="32984" xr:uid="{ECDBE1BE-4400-4A02-A87B-7D9483A038BE}"/>
    <cellStyle name="Note 6 3 5 2 3 2 3" xfId="51982" xr:uid="{1C11F7AF-94B8-47AE-8E2D-77E18A22FF41}"/>
    <cellStyle name="Note 6 3 5 2 3 3" xfId="19604" xr:uid="{F26EF7C3-1CAB-4533-9AFA-2C148AA606E7}"/>
    <cellStyle name="Note 6 3 5 2 3 3 2" xfId="39399" xr:uid="{514E060E-85AF-4D5F-8D89-D4A79FEBC15C}"/>
    <cellStyle name="Note 6 3 5 2 3 3 3" xfId="58397" xr:uid="{09309DE9-0C54-492D-BA89-7D54121E2498}"/>
    <cellStyle name="Note 6 3 5 2 3 4" xfId="25992" xr:uid="{1B4CA62D-017A-4E5C-B541-EA94AE10A951}"/>
    <cellStyle name="Note 6 3 5 2 3 5" xfId="44996" xr:uid="{902394E4-B746-4943-AE47-32D9F4BF0B0F}"/>
    <cellStyle name="Note 6 3 5 2 4" xfId="9802" xr:uid="{37D8A1AC-0A49-4F26-ADAC-A3A7BC101321}"/>
    <cellStyle name="Note 6 3 5 2 4 2" xfId="29597" xr:uid="{6C3A779D-87EB-4F69-9D61-F0F7B156AA9A}"/>
    <cellStyle name="Note 6 3 5 2 4 3" xfId="48595" xr:uid="{C06A014A-DDF1-4123-997E-58EC533F0EE0}"/>
    <cellStyle name="Note 6 3 5 2 5" xfId="16212" xr:uid="{917139D7-4D87-44C9-B901-A75BC1CC04A4}"/>
    <cellStyle name="Note 6 3 5 2 5 2" xfId="36007" xr:uid="{3D8D071A-7C17-4551-A97C-054FDB80F3FD}"/>
    <cellStyle name="Note 6 3 5 2 5 3" xfId="55005" xr:uid="{D50AD0CB-0C95-4290-80A5-C8E65201F7EF}"/>
    <cellStyle name="Note 6 3 5 2 6" xfId="22648" xr:uid="{84937C34-9BE5-46EC-84C8-936A7F5F6FDA}"/>
    <cellStyle name="Note 6 3 5 3" xfId="3940" xr:uid="{A5919C80-1678-4C78-9C9B-B142D9FED169}"/>
    <cellStyle name="Note 6 3 5 3 2" xfId="7429" xr:uid="{5229C748-FAAE-4FA2-BBCB-7BF25F6CD45E}"/>
    <cellStyle name="Note 6 3 5 3 2 2" xfId="14422" xr:uid="{B743453C-565E-41A4-8E08-E334AD9477F5}"/>
    <cellStyle name="Note 6 3 5 3 2 2 2" xfId="34217" xr:uid="{8E4FBBD8-3E37-4888-A219-17F1EE0DE860}"/>
    <cellStyle name="Note 6 3 5 3 2 2 3" xfId="53215" xr:uid="{1A881618-46E4-42E1-A5D6-02444347FB81}"/>
    <cellStyle name="Note 6 3 5 3 2 3" xfId="20836" xr:uid="{11CD9DB2-4973-4691-924E-C0383EF01A2A}"/>
    <cellStyle name="Note 6 3 5 3 2 3 2" xfId="40631" xr:uid="{89EE7C55-8B77-4017-8A5C-CAEF73F7376A}"/>
    <cellStyle name="Note 6 3 5 3 2 3 3" xfId="59629" xr:uid="{5DB1A1C1-336B-4D03-9E27-0AB1958C12F2}"/>
    <cellStyle name="Note 6 3 5 3 2 4" xfId="27228" xr:uid="{C617E7E7-F13F-411A-AB92-60B91FE872F7}"/>
    <cellStyle name="Note 6 3 5 3 2 5" xfId="46228" xr:uid="{7A63C1E7-AD5C-4E48-B427-6770EA90B12C}"/>
    <cellStyle name="Note 6 3 5 3 3" xfId="11024" xr:uid="{50D6F92B-EE86-42FE-978B-B42AD870FED5}"/>
    <cellStyle name="Note 6 3 5 3 3 2" xfId="30819" xr:uid="{1D86C096-D141-481F-A3BB-1CFADC3815DA}"/>
    <cellStyle name="Note 6 3 5 3 3 3" xfId="49817" xr:uid="{2E87E4F9-F7F3-4C8E-BD5F-ECE9790A6EAF}"/>
    <cellStyle name="Note 6 3 5 3 4" xfId="17447" xr:uid="{38701D98-DE03-4E7F-8D2D-94495F78B83B}"/>
    <cellStyle name="Note 6 3 5 3 4 2" xfId="37242" xr:uid="{C9954B3D-C8B9-46DB-9B0C-CCBD6DC8693C}"/>
    <cellStyle name="Note 6 3 5 3 4 3" xfId="56240" xr:uid="{8E05FBE3-3305-49BF-8431-0EBA14CFD485}"/>
    <cellStyle name="Note 6 3 5 3 5" xfId="23807" xr:uid="{AFBFBBB3-C0AC-4DDA-AA94-31C98A79715C}"/>
    <cellStyle name="Note 6 3 5 3 6" xfId="42839" xr:uid="{1603C82D-3A48-4F4C-A5AB-57B1DF0B6189}"/>
    <cellStyle name="Note 6 3 5 4" xfId="3495" xr:uid="{EA5D8421-4F85-4CDD-A45B-52CFC633D4DE}"/>
    <cellStyle name="Note 6 3 5 4 2" xfId="6984" xr:uid="{A8393C7A-9674-43E7-A5B2-9A198BB4BE21}"/>
    <cellStyle name="Note 6 3 5 4 2 2" xfId="13978" xr:uid="{9B9DEEB8-835F-4E54-9808-B946370070CA}"/>
    <cellStyle name="Note 6 3 5 4 2 2 2" xfId="33773" xr:uid="{81B39632-8A75-4EBE-8737-0C6CC01752BF}"/>
    <cellStyle name="Note 6 3 5 4 2 2 3" xfId="52771" xr:uid="{8301F271-7063-441C-9FF0-022D5D691A72}"/>
    <cellStyle name="Note 6 3 5 4 2 3" xfId="20392" xr:uid="{506E62F5-F8A7-459E-B79D-1141CFFCB3A3}"/>
    <cellStyle name="Note 6 3 5 4 2 3 2" xfId="40187" xr:uid="{A2DDFAF4-B325-4FF4-BFA3-D5B0D746E1C1}"/>
    <cellStyle name="Note 6 3 5 4 2 3 3" xfId="59185" xr:uid="{7FB23A7D-BB06-4D77-86B9-4347EEB617CB}"/>
    <cellStyle name="Note 6 3 5 4 2 4" xfId="26784" xr:uid="{5554FE77-C436-45B7-8FCD-B05B474DCE71}"/>
    <cellStyle name="Note 6 3 5 4 2 5" xfId="45784" xr:uid="{0A8FBC20-24FC-4C95-9D0C-3A046E42E473}"/>
    <cellStyle name="Note 6 3 5 4 3" xfId="10580" xr:uid="{6690EB3A-63E5-4DA1-9ADB-B36744486FD0}"/>
    <cellStyle name="Note 6 3 5 4 3 2" xfId="30375" xr:uid="{0D297172-54A5-4169-A987-BCAA0D076B2C}"/>
    <cellStyle name="Note 6 3 5 4 3 3" xfId="49373" xr:uid="{C0B06F90-B355-49EE-B2CE-3CC193F9AECF}"/>
    <cellStyle name="Note 6 3 5 4 4" xfId="17003" xr:uid="{211FD62D-3091-409B-88A3-FC7D5BF99EBA}"/>
    <cellStyle name="Note 6 3 5 4 4 2" xfId="36798" xr:uid="{4358D126-8438-41F6-A751-4DC4E7D05173}"/>
    <cellStyle name="Note 6 3 5 4 4 3" xfId="55796" xr:uid="{6DABFDB2-7B94-4254-B9B3-D9A552DBC7E8}"/>
    <cellStyle name="Note 6 3 5 4 5" xfId="23363" xr:uid="{2764F38F-A228-4AE1-90FA-9C305AA40385}"/>
    <cellStyle name="Note 6 3 5 4 6" xfId="42395" xr:uid="{82317758-166D-4EA1-8B80-036E25404F35}"/>
    <cellStyle name="Note 6 3 5 5" xfId="5514" xr:uid="{9B020523-425F-43E7-82B2-1516378304A6}"/>
    <cellStyle name="Note 6 3 5 5 2" xfId="12525" xr:uid="{564224B0-FC19-42F3-B837-D3E32BBA9EF9}"/>
    <cellStyle name="Note 6 3 5 5 2 2" xfId="32320" xr:uid="{3FB0E3A7-D826-4DAD-A549-D2B22CDEFB3F}"/>
    <cellStyle name="Note 6 3 5 5 2 3" xfId="51318" xr:uid="{93FC6987-A710-44BB-9133-4D11EDD472FB}"/>
    <cellStyle name="Note 6 3 5 5 3" xfId="18943" xr:uid="{9033100B-1267-4F40-B303-46E0845A3099}"/>
    <cellStyle name="Note 6 3 5 5 3 2" xfId="38738" xr:uid="{062B28C9-CA42-4FC9-A471-2A94766C8A17}"/>
    <cellStyle name="Note 6 3 5 5 3 3" xfId="57736" xr:uid="{A7933685-DB45-4A45-B7F0-BEE5C44A3FB7}"/>
    <cellStyle name="Note 6 3 5 5 4" xfId="25319" xr:uid="{FCE2152C-66D5-4AC9-A15F-457290EF8C52}"/>
    <cellStyle name="Note 6 3 5 5 5" xfId="44335" xr:uid="{B8C6EF75-C88F-4186-A5F5-20B2B7F0CE2E}"/>
    <cellStyle name="Note 6 3 5 6" xfId="9167" xr:uid="{DD13918F-7612-43A1-9223-50E41EC6B208}"/>
    <cellStyle name="Note 6 3 5 6 2" xfId="28962" xr:uid="{5C26CFC3-DB41-4003-8318-6648122E2E85}"/>
    <cellStyle name="Note 6 3 5 6 3" xfId="47960" xr:uid="{28F2EB77-5F4E-4A96-87AC-B1D053EB2C70}"/>
    <cellStyle name="Note 6 3 5 7" xfId="15539" xr:uid="{E96A6D31-3757-474E-B0F0-FCAE4224629F}"/>
    <cellStyle name="Note 6 3 5 7 2" xfId="35334" xr:uid="{A4EF0635-F394-49DB-9780-5DACBB34AB1D}"/>
    <cellStyle name="Note 6 3 5 7 3" xfId="54332" xr:uid="{967F3803-F2A3-4E7A-B866-1A82A5551301}"/>
    <cellStyle name="Note 6 3 6" xfId="2157" xr:uid="{827AE788-E32F-418C-B50B-2B681608F4F8}"/>
    <cellStyle name="Note 6 3 6 2" xfId="2922" xr:uid="{B7061E36-34E3-484F-86A8-1BD4E4044340}"/>
    <cellStyle name="Note 6 3 6 2 2" xfId="4940" xr:uid="{74F3A0EC-B2A7-432A-AEC0-BD0BF121F941}"/>
    <cellStyle name="Note 6 3 6 2 2 2" xfId="8429" xr:uid="{13DFC140-6562-45D0-87D2-28829A11DA75}"/>
    <cellStyle name="Note 6 3 6 2 2 2 2" xfId="15418" xr:uid="{36FB729C-6E8C-48CD-97AB-0C29B30F76EB}"/>
    <cellStyle name="Note 6 3 6 2 2 2 2 2" xfId="35213" xr:uid="{05609453-1D64-4A1F-92A6-3CB46E2A595B}"/>
    <cellStyle name="Note 6 3 6 2 2 2 2 3" xfId="54211" xr:uid="{1624F5FF-E815-46E5-A6B0-9E80ECD8793D}"/>
    <cellStyle name="Note 6 3 6 2 2 2 3" xfId="21832" xr:uid="{F29A16A7-5983-494E-96D5-8A9F5484C4C4}"/>
    <cellStyle name="Note 6 3 6 2 2 2 3 2" xfId="41627" xr:uid="{82EBEB04-976A-489A-877E-1C565C42D1AB}"/>
    <cellStyle name="Note 6 3 6 2 2 2 3 3" xfId="60625" xr:uid="{4890959C-7A2F-4390-95EB-467766A78681}"/>
    <cellStyle name="Note 6 3 6 2 2 2 4" xfId="28226" xr:uid="{CC9A6A50-957A-4426-BD5E-2FC16D2B1753}"/>
    <cellStyle name="Note 6 3 6 2 2 2 5" xfId="47224" xr:uid="{17410BCA-F27A-4893-8398-6B9B2FE56D4A}"/>
    <cellStyle name="Note 6 3 6 2 2 3" xfId="12020" xr:uid="{E0498DF9-F32F-4D77-93D8-D41AEC6B7AC3}"/>
    <cellStyle name="Note 6 3 6 2 2 3 2" xfId="31815" xr:uid="{FB9570EF-6BA6-4E7D-BDE8-2691A3762ACB}"/>
    <cellStyle name="Note 6 3 6 2 2 3 3" xfId="50813" xr:uid="{C2EA46AA-191E-49A8-9C28-F80424786DB0}"/>
    <cellStyle name="Note 6 3 6 2 2 4" xfId="18443" xr:uid="{9EFA25A4-4736-474F-AA9A-CCD6C6EE8281}"/>
    <cellStyle name="Note 6 3 6 2 2 4 2" xfId="38238" xr:uid="{33986875-04CB-4C91-BF18-2278E8BE814B}"/>
    <cellStyle name="Note 6 3 6 2 2 4 3" xfId="57236" xr:uid="{31C1BDFB-D8AA-48A7-A2C3-8BB09A1A34C1}"/>
    <cellStyle name="Note 6 3 6 2 2 5" xfId="24804" xr:uid="{5DEB4D9D-B630-4586-BA43-A696ECA584D5}"/>
    <cellStyle name="Note 6 3 6 2 2 6" xfId="43835" xr:uid="{81826301-E2CC-4CDC-9213-A69E0DE1C9E9}"/>
    <cellStyle name="Note 6 3 6 2 3" xfId="6411" xr:uid="{34FE0231-CFF0-487D-8E65-1C986A201DC6}"/>
    <cellStyle name="Note 6 3 6 2 3 2" xfId="13406" xr:uid="{B846AE91-5809-4CB4-B1F6-4F645A697B38}"/>
    <cellStyle name="Note 6 3 6 2 3 2 2" xfId="33201" xr:uid="{502E8258-37C3-4C7D-98F3-7E557451C368}"/>
    <cellStyle name="Note 6 3 6 2 3 2 3" xfId="52199" xr:uid="{954C48B1-D5A2-4BF9-AC99-E6CE75A758F9}"/>
    <cellStyle name="Note 6 3 6 2 3 3" xfId="19820" xr:uid="{C283023A-7F58-4196-9C3D-BB5DCBA11E25}"/>
    <cellStyle name="Note 6 3 6 2 3 3 2" xfId="39615" xr:uid="{1E341DCF-9F26-4EDE-B031-05E4B0EA04B3}"/>
    <cellStyle name="Note 6 3 6 2 3 3 3" xfId="58613" xr:uid="{C3AE40CC-C260-48C0-86FB-92F2ECE6878C}"/>
    <cellStyle name="Note 6 3 6 2 3 4" xfId="26212" xr:uid="{4E6D4D54-F7B6-49BA-BB98-CADE2F50CA3D}"/>
    <cellStyle name="Note 6 3 6 2 3 5" xfId="45212" xr:uid="{CB103A07-9E59-47AC-A68C-08F2991CA1FE}"/>
    <cellStyle name="Note 6 3 6 2 4" xfId="10012" xr:uid="{C633FC6D-CE07-46B2-A1F1-2C3CF3E229F7}"/>
    <cellStyle name="Note 6 3 6 2 4 2" xfId="29807" xr:uid="{AA292BCF-939E-4F61-9AC9-E4489EFC0ED0}"/>
    <cellStyle name="Note 6 3 6 2 4 3" xfId="48805" xr:uid="{D56368A2-C1BC-40E8-A1CE-255AF754931D}"/>
    <cellStyle name="Note 6 3 6 2 5" xfId="16431" xr:uid="{824CF8FA-272D-49B8-AB84-9A7469B282C0}"/>
    <cellStyle name="Note 6 3 6 2 5 2" xfId="36226" xr:uid="{5B23D687-421D-40F8-8455-50848EAEDA1F}"/>
    <cellStyle name="Note 6 3 6 2 5 3" xfId="55224" xr:uid="{CC67FF46-6CFB-4D52-B039-EF95BCC7EEBB}"/>
    <cellStyle name="Note 6 3 6 2 6" xfId="22803" xr:uid="{E283C476-520D-43CE-9463-C0CB0A4FA4AA}"/>
    <cellStyle name="Note 6 3 6 3" xfId="4161" xr:uid="{86096F35-903A-494F-B90B-B496944F8A26}"/>
    <cellStyle name="Note 6 3 6 3 2" xfId="7650" xr:uid="{6600C805-40CB-4A40-817A-8EF35CD679D0}"/>
    <cellStyle name="Note 6 3 6 3 2 2" xfId="14643" xr:uid="{D71C1F00-CFC6-4FB7-B79F-38E54A224239}"/>
    <cellStyle name="Note 6 3 6 3 2 2 2" xfId="34438" xr:uid="{F80C0E6B-CA12-4B97-82B4-66F1CFF2B5FC}"/>
    <cellStyle name="Note 6 3 6 3 2 2 3" xfId="53436" xr:uid="{6DB6B423-3016-4873-B7E3-5398F969FD61}"/>
    <cellStyle name="Note 6 3 6 3 2 3" xfId="21057" xr:uid="{E2FAE21C-F6EC-4087-9C4C-E785B492938B}"/>
    <cellStyle name="Note 6 3 6 3 2 3 2" xfId="40852" xr:uid="{F94F7F7E-8C57-4B30-AE7F-F4C90B6106D6}"/>
    <cellStyle name="Note 6 3 6 3 2 3 3" xfId="59850" xr:uid="{B5994DA2-1EA5-461D-8B91-C80A8EAF066A}"/>
    <cellStyle name="Note 6 3 6 3 2 4" xfId="27449" xr:uid="{237B98EB-7F90-4427-9330-99A628E50004}"/>
    <cellStyle name="Note 6 3 6 3 2 5" xfId="46449" xr:uid="{A537C143-C0C2-4F4C-8364-286AA17164DA}"/>
    <cellStyle name="Note 6 3 6 3 3" xfId="11245" xr:uid="{2F3C3FBA-B21E-4BE4-B294-B3670F8D9BDE}"/>
    <cellStyle name="Note 6 3 6 3 3 2" xfId="31040" xr:uid="{21A4A4FE-6969-41F6-984A-733B901A2358}"/>
    <cellStyle name="Note 6 3 6 3 3 3" xfId="50038" xr:uid="{ED836632-C5DA-4CE2-BD04-9084776BB606}"/>
    <cellStyle name="Note 6 3 6 3 4" xfId="17668" xr:uid="{6673F9AE-6988-49AD-8FE2-8C0E1A7083E9}"/>
    <cellStyle name="Note 6 3 6 3 4 2" xfId="37463" xr:uid="{DDDD3050-1866-4B3F-BB01-11DA7813E64B}"/>
    <cellStyle name="Note 6 3 6 3 4 3" xfId="56461" xr:uid="{FE99A76D-0F69-4967-8CEE-D01C9DD8FE08}"/>
    <cellStyle name="Note 6 3 6 3 5" xfId="24028" xr:uid="{49497D45-942F-4A03-8B58-6D74CB4329F6}"/>
    <cellStyle name="Note 6 3 6 3 6" xfId="43060" xr:uid="{EBC70EF4-AC49-4D33-A2BB-C07248CFF9BD}"/>
    <cellStyle name="Note 6 3 6 4" xfId="3243" xr:uid="{031F5817-6DA3-4D8F-A1CF-CDC635E84F8F}"/>
    <cellStyle name="Note 6 3 6 4 2" xfId="6732" xr:uid="{881DD5F5-9E68-473F-9D5F-F501A708D398}"/>
    <cellStyle name="Note 6 3 6 4 2 2" xfId="13726" xr:uid="{CE1DF83E-E0AA-4D0A-8945-73B33FC45DF5}"/>
    <cellStyle name="Note 6 3 6 4 2 2 2" xfId="33521" xr:uid="{FFF2E040-4095-4E6A-8761-3343FA8A27E7}"/>
    <cellStyle name="Note 6 3 6 4 2 2 3" xfId="52519" xr:uid="{4B1FA436-6F2D-4899-8B35-537BC1EBBED2}"/>
    <cellStyle name="Note 6 3 6 4 2 3" xfId="20140" xr:uid="{E93309EF-C6E4-4996-9DF6-CC0A929D48FA}"/>
    <cellStyle name="Note 6 3 6 4 2 3 2" xfId="39935" xr:uid="{5C102DAE-5272-4551-A1B3-6562FC05A4E5}"/>
    <cellStyle name="Note 6 3 6 4 2 3 3" xfId="58933" xr:uid="{C9C232D5-6F78-4A01-AFC9-AAE10E99C2C7}"/>
    <cellStyle name="Note 6 3 6 4 2 4" xfId="26532" xr:uid="{ADD9D8BA-8D6E-4AFA-B1D5-EF765A0A48D0}"/>
    <cellStyle name="Note 6 3 6 4 2 5" xfId="45532" xr:uid="{06EEFD3D-75D9-4D1B-AD8C-6769DA934DBA}"/>
    <cellStyle name="Note 6 3 6 4 3" xfId="10328" xr:uid="{03C7D574-95F9-4BA7-AF61-7E6B866565B1}"/>
    <cellStyle name="Note 6 3 6 4 3 2" xfId="30123" xr:uid="{B9C58D87-9ED4-4716-AA43-1A3EE4EDCFD4}"/>
    <cellStyle name="Note 6 3 6 4 3 3" xfId="49121" xr:uid="{1DF361EB-6488-45F6-84A7-1C824ADB3738}"/>
    <cellStyle name="Note 6 3 6 4 4" xfId="16751" xr:uid="{9B09EDC7-E804-4631-9B64-1E636B54FE6C}"/>
    <cellStyle name="Note 6 3 6 4 4 2" xfId="36546" xr:uid="{FE02B218-318E-4BE0-9721-232F8C1C86E5}"/>
    <cellStyle name="Note 6 3 6 4 4 3" xfId="55544" xr:uid="{EBAD7EA7-76D4-4739-B132-4F9322F63FF0}"/>
    <cellStyle name="Note 6 3 6 4 5" xfId="23111" xr:uid="{BC789BF3-2FDC-4A05-8CE5-1C6C3DB13DF8}"/>
    <cellStyle name="Note 6 3 6 4 6" xfId="42143" xr:uid="{A7B1BF32-A02D-48E6-B74C-9474072E52BF}"/>
    <cellStyle name="Note 6 3 6 5" xfId="5736" xr:uid="{B107C7B4-99AD-47B6-8B22-36B8F6B7742E}"/>
    <cellStyle name="Note 6 3 6 5 2" xfId="12742" xr:uid="{46377ED6-8053-4A22-9049-D283CCF5F23B}"/>
    <cellStyle name="Note 6 3 6 5 2 2" xfId="32537" xr:uid="{B2E90E0D-AB29-45DF-8F3B-81151A253F8D}"/>
    <cellStyle name="Note 6 3 6 5 2 3" xfId="51535" xr:uid="{FB278F49-DB49-49F4-A3E8-74B11F602B89}"/>
    <cellStyle name="Note 6 3 6 5 3" xfId="19159" xr:uid="{AA804C9E-3AB8-4A64-8DAC-50244AA45ABB}"/>
    <cellStyle name="Note 6 3 6 5 3 2" xfId="38954" xr:uid="{50879679-1BBB-40F9-B3CA-10B31565540F}"/>
    <cellStyle name="Note 6 3 6 5 3 3" xfId="57952" xr:uid="{0D7F6A21-03B7-4F5C-B4FE-E417AC973F56}"/>
    <cellStyle name="Note 6 3 6 5 4" xfId="25539" xr:uid="{2A3D2641-0A81-4EE1-A5C9-134EC88DBBFE}"/>
    <cellStyle name="Note 6 3 6 5 5" xfId="44551" xr:uid="{B44DDEEF-9D9A-411C-B3B9-7D5D94947816}"/>
    <cellStyle name="Note 6 3 6 6" xfId="9376" xr:uid="{544BBA02-B772-4023-84D5-66E78A170D43}"/>
    <cellStyle name="Note 6 3 6 6 2" xfId="29171" xr:uid="{95A94BA1-7EC5-417E-8E4B-FC4E51590D0B}"/>
    <cellStyle name="Note 6 3 6 6 3" xfId="48169" xr:uid="{8F443FAD-444E-4330-9606-14CC99F924BA}"/>
    <cellStyle name="Note 6 3 6 7" xfId="15758" xr:uid="{1E81E030-9F18-4FBA-B840-B16E16433618}"/>
    <cellStyle name="Note 6 3 6 7 2" xfId="35553" xr:uid="{131A4FB9-25C7-41BE-AA9C-029AD199F146}"/>
    <cellStyle name="Note 6 3 6 7 3" xfId="54551" xr:uid="{D8C42B6E-3917-4F1F-918D-E1CC9A8F713B}"/>
    <cellStyle name="Note 6 3 7" xfId="2278" xr:uid="{CAE1F362-F002-4251-9DF3-CD175C876EAB}"/>
    <cellStyle name="Note 6 3 7 2" xfId="4316" xr:uid="{964F4A93-3CD6-4AD9-A47C-289BD714E9C8}"/>
    <cellStyle name="Note 6 3 7 2 2" xfId="7805" xr:uid="{131B29D0-2F76-469D-A083-6CD05DC77991}"/>
    <cellStyle name="Note 6 3 7 2 2 2" xfId="14794" xr:uid="{02DFA914-09B0-48E6-B6ED-F70CC2ED0528}"/>
    <cellStyle name="Note 6 3 7 2 2 2 2" xfId="34589" xr:uid="{904FDE32-C9A1-4FF7-B613-E06710CC2E06}"/>
    <cellStyle name="Note 6 3 7 2 2 2 3" xfId="53587" xr:uid="{B114E7FD-C5C9-45FC-A82A-E44897DBA02E}"/>
    <cellStyle name="Note 6 3 7 2 2 3" xfId="21208" xr:uid="{095BE4FA-1A7E-4C5C-8BFC-1247B81B4166}"/>
    <cellStyle name="Note 6 3 7 2 2 3 2" xfId="41003" xr:uid="{D2F10D39-D5DC-4161-BAE6-7B22A3079CC7}"/>
    <cellStyle name="Note 6 3 7 2 2 3 3" xfId="60001" xr:uid="{79F9F5BB-25C0-4AA7-BBCF-2BEEC93DE8BD}"/>
    <cellStyle name="Note 6 3 7 2 2 4" xfId="27602" xr:uid="{7513F092-A150-49A6-949B-7BA07021EF0C}"/>
    <cellStyle name="Note 6 3 7 2 2 5" xfId="46600" xr:uid="{D9D2D830-6D85-425F-80D5-E4A48371C958}"/>
    <cellStyle name="Note 6 3 7 2 3" xfId="11396" xr:uid="{0F06A828-8285-424C-8611-A7D11BE7F3CB}"/>
    <cellStyle name="Note 6 3 7 2 3 2" xfId="31191" xr:uid="{73934B86-EC16-4EC0-9B05-E6B019A46EED}"/>
    <cellStyle name="Note 6 3 7 2 3 3" xfId="50189" xr:uid="{55D29DD9-4310-4ACB-847C-EDD2AA17637D}"/>
    <cellStyle name="Note 6 3 7 2 4" xfId="17819" xr:uid="{098CDA6C-8244-48B4-BCF3-F40C9BCFBB07}"/>
    <cellStyle name="Note 6 3 7 2 4 2" xfId="37614" xr:uid="{E2D73608-DF65-49B3-994A-024C4114C1F7}"/>
    <cellStyle name="Note 6 3 7 2 4 3" xfId="56612" xr:uid="{631F025A-7018-485C-8C7F-18992A51C161}"/>
    <cellStyle name="Note 6 3 7 2 5" xfId="24180" xr:uid="{3E14649D-036F-42D8-B58B-DBC1C4CB7941}"/>
    <cellStyle name="Note 6 3 7 2 6" xfId="43211" xr:uid="{4F7645AE-46A4-4D46-B848-AB341763AA4E}"/>
    <cellStyle name="Note 6 3 7 3" xfId="5779" xr:uid="{3F1467BD-19AA-42B9-9139-F59E8D8B351C}"/>
    <cellStyle name="Note 6 3 7 3 2" xfId="12784" xr:uid="{A95500C2-60B5-4846-A792-DD53F042640E}"/>
    <cellStyle name="Note 6 3 7 3 2 2" xfId="32579" xr:uid="{57EEAA14-975B-4A75-9AA3-E3526EC04C66}"/>
    <cellStyle name="Note 6 3 7 3 2 3" xfId="51577" xr:uid="{50DE27A8-240D-4F2F-B576-FFAFF46DBAAB}"/>
    <cellStyle name="Note 6 3 7 3 3" xfId="19200" xr:uid="{1CF01F4E-1E3D-4B7C-B447-D364E6BCDA10}"/>
    <cellStyle name="Note 6 3 7 3 3 2" xfId="38995" xr:uid="{22231122-955F-454B-BACC-7DA192D42EDB}"/>
    <cellStyle name="Note 6 3 7 3 3 3" xfId="57993" xr:uid="{6DDA8BBD-6760-4CD2-BDE3-273F1A056922}"/>
    <cellStyle name="Note 6 3 7 3 4" xfId="25580" xr:uid="{0215E8CC-F783-4A7F-87D1-DD0CD9A0ABE3}"/>
    <cellStyle name="Note 6 3 7 3 5" xfId="44592" xr:uid="{EE9F55A5-7AC7-48F2-883E-1B7E88D8E7FF}"/>
    <cellStyle name="Note 6 3 7 4" xfId="9423" xr:uid="{57F78695-4893-48A3-A965-9BD337C63005}"/>
    <cellStyle name="Note 6 3 7 4 2" xfId="29218" xr:uid="{F9A15076-38A5-4C22-9F5E-117EDBF74DCC}"/>
    <cellStyle name="Note 6 3 7 4 3" xfId="48216" xr:uid="{9DCC2877-FCD7-4D34-93A0-EF0E7D7BBC18}"/>
    <cellStyle name="Note 6 3 7 5" xfId="15799" xr:uid="{D29DF980-5C76-402E-AA5D-9983A1FFC1BA}"/>
    <cellStyle name="Note 6 3 7 5 2" xfId="35594" xr:uid="{ED305070-25AE-4815-9706-102BC234231E}"/>
    <cellStyle name="Note 6 3 7 5 3" xfId="54592" xr:uid="{517BD43F-C8D8-4E57-8EA9-D555C8936ECB}"/>
    <cellStyle name="Note 6 3 7 6" xfId="22343" xr:uid="{8DEF8470-357A-403D-BEC6-C771CD77E0F2}"/>
    <cellStyle name="Note 6 3 8" xfId="3179" xr:uid="{EAFEF45E-BCCF-4758-8C0A-1DF292E075B4}"/>
    <cellStyle name="Note 6 3 8 2" xfId="6668" xr:uid="{24C083D5-0A88-4524-9041-A82D5EDCDAA0}"/>
    <cellStyle name="Note 6 3 8 2 2" xfId="13662" xr:uid="{DED69F8E-228C-4D39-A254-721AA51BACB7}"/>
    <cellStyle name="Note 6 3 8 2 2 2" xfId="33457" xr:uid="{DD292B55-F707-4B4A-BCDC-0D9B1B757661}"/>
    <cellStyle name="Note 6 3 8 2 2 3" xfId="52455" xr:uid="{589AB39F-7A73-474B-9CB5-9AB7C8141606}"/>
    <cellStyle name="Note 6 3 8 2 3" xfId="20076" xr:uid="{3581D5F7-A836-4400-8423-6D47647E4980}"/>
    <cellStyle name="Note 6 3 8 2 3 2" xfId="39871" xr:uid="{082E7545-2191-4700-AF73-A13C1800EA09}"/>
    <cellStyle name="Note 6 3 8 2 3 3" xfId="58869" xr:uid="{E38E54F0-CA54-46B0-9687-084991F14FAB}"/>
    <cellStyle name="Note 6 3 8 2 4" xfId="26468" xr:uid="{37B11D59-71A3-4478-82C9-B400092468E4}"/>
    <cellStyle name="Note 6 3 8 2 5" xfId="45468" xr:uid="{FE901826-CDAF-4324-BC8A-74F8E88DCD77}"/>
    <cellStyle name="Note 6 3 8 3" xfId="10264" xr:uid="{319019E6-CA56-4C33-85EC-5E7C3BD367B2}"/>
    <cellStyle name="Note 6 3 8 3 2" xfId="30059" xr:uid="{EB889A8E-1B38-436C-9261-9728E3A4DF09}"/>
    <cellStyle name="Note 6 3 8 3 3" xfId="49057" xr:uid="{9702EFDF-CA3C-4166-97BC-51DD355DAE13}"/>
    <cellStyle name="Note 6 3 8 4" xfId="16687" xr:uid="{6032DA94-CC32-40D6-AD07-407D3C19F63C}"/>
    <cellStyle name="Note 6 3 8 4 2" xfId="36482" xr:uid="{C62F0134-84BE-4A87-A928-6B3D87B06DBD}"/>
    <cellStyle name="Note 6 3 8 4 3" xfId="55480" xr:uid="{A4F437AA-937D-4221-8F14-CBA7C1D5A3B7}"/>
    <cellStyle name="Note 6 3 8 5" xfId="23047" xr:uid="{B21C3D4D-B155-4EB4-A092-6AB9E3455EA7}"/>
    <cellStyle name="Note 6 3 8 6" xfId="42079" xr:uid="{7F0E62D3-5811-45F2-B1D6-8B01A7DAD03B}"/>
    <cellStyle name="Note 6 3 9" xfId="4257" xr:uid="{8BB493F6-8A1B-420C-9C0D-0931CD02F67E}"/>
    <cellStyle name="Note 6 3 9 2" xfId="7746" xr:uid="{84620A42-C73A-4E16-BFBF-46BDC3A07277}"/>
    <cellStyle name="Note 6 3 9 2 2" xfId="14737" xr:uid="{3108CE53-EE68-4450-A973-E0BEE5E831BF}"/>
    <cellStyle name="Note 6 3 9 2 2 2" xfId="34532" xr:uid="{CBAB5113-7910-475C-AEF3-59B7CC02AB0B}"/>
    <cellStyle name="Note 6 3 9 2 2 3" xfId="53530" xr:uid="{32ED7DAE-40CF-4B6B-B97E-7F1150E76FF4}"/>
    <cellStyle name="Note 6 3 9 2 3" xfId="21151" xr:uid="{B76E84BA-AA09-458E-A002-4D54A3A43EAB}"/>
    <cellStyle name="Note 6 3 9 2 3 2" xfId="40946" xr:uid="{5EE48169-7CBE-40BC-8CFE-4EC8590FBB9D}"/>
    <cellStyle name="Note 6 3 9 2 3 3" xfId="59944" xr:uid="{8828365A-DA4F-405A-8AFD-A6C78863E868}"/>
    <cellStyle name="Note 6 3 9 2 4" xfId="27545" xr:uid="{517FE645-1A70-49B0-BD4D-CA308A230DBC}"/>
    <cellStyle name="Note 6 3 9 2 5" xfId="46543" xr:uid="{62013B8A-F0B8-41B7-930B-D27340092E0B}"/>
    <cellStyle name="Note 6 3 9 3" xfId="11339" xr:uid="{BFA50DDE-C72D-4EB6-9D84-480069D91A30}"/>
    <cellStyle name="Note 6 3 9 3 2" xfId="31134" xr:uid="{DBF37C8A-9096-4FA4-B49B-CADE9770AB33}"/>
    <cellStyle name="Note 6 3 9 3 3" xfId="50132" xr:uid="{731EFE89-04B9-45F3-9240-5C7903C5BC42}"/>
    <cellStyle name="Note 6 3 9 4" xfId="17762" xr:uid="{FDB40DAF-D3D6-4741-8A8B-F3755302BECE}"/>
    <cellStyle name="Note 6 3 9 4 2" xfId="37557" xr:uid="{A736631B-7FB7-4D12-B0B8-F384D8FF1947}"/>
    <cellStyle name="Note 6 3 9 4 3" xfId="56555" xr:uid="{34FC3409-1BF7-4CCA-96D2-FFE05E0BC276}"/>
    <cellStyle name="Note 6 3 9 5" xfId="24123" xr:uid="{393048EC-0E2C-4B1E-91F4-0A078A7722F8}"/>
    <cellStyle name="Note 6 3 9 6" xfId="43154" xr:uid="{868045D3-BD37-46E8-8AE6-1BAAC3A4E7AC}"/>
    <cellStyle name="Note 6 4" xfId="1627" xr:uid="{C839BBF6-D25B-4A27-B640-E27CB6D2273D}"/>
    <cellStyle name="Note 6 4 2" xfId="2401" xr:uid="{8F6E3E0C-E7F7-4507-ADE5-13B857E339AB}"/>
    <cellStyle name="Note 6 4 2 2" xfId="4426" xr:uid="{B8114A24-33B9-46AC-A509-AD2609D3A395}"/>
    <cellStyle name="Note 6 4 2 2 2" xfId="7915" xr:uid="{B0DDE749-C43F-432E-BFED-67D44E99AC84}"/>
    <cellStyle name="Note 6 4 2 2 2 2" xfId="14904" xr:uid="{6A4F5EC2-1F14-4789-9DD7-80D69961F4AB}"/>
    <cellStyle name="Note 6 4 2 2 2 2 2" xfId="34699" xr:uid="{150B5499-F1F0-4F7C-BB7D-D44172CBDCFB}"/>
    <cellStyle name="Note 6 4 2 2 2 2 3" xfId="53697" xr:uid="{E5438570-310E-46F6-B722-16CA8A8FBC70}"/>
    <cellStyle name="Note 6 4 2 2 2 3" xfId="21318" xr:uid="{917BE81D-419B-4CA3-8A83-B18A3AE24012}"/>
    <cellStyle name="Note 6 4 2 2 2 3 2" xfId="41113" xr:uid="{3A187E9F-6AB5-4CDC-858A-7EFC0221F908}"/>
    <cellStyle name="Note 6 4 2 2 2 3 3" xfId="60111" xr:uid="{8B93BE14-F0F9-440B-8C9C-C5021A2F24BE}"/>
    <cellStyle name="Note 6 4 2 2 2 4" xfId="27712" xr:uid="{9786A063-7EB6-4197-A8EB-F735B2578B0E}"/>
    <cellStyle name="Note 6 4 2 2 2 5" xfId="46710" xr:uid="{406F3266-68C1-4780-A150-A53EE04B3087}"/>
    <cellStyle name="Note 6 4 2 2 3" xfId="11506" xr:uid="{AA1654C4-88E1-4210-AC20-20312B8FDE78}"/>
    <cellStyle name="Note 6 4 2 2 3 2" xfId="31301" xr:uid="{783FDD88-0E47-417C-8295-4FA81FC8EC0F}"/>
    <cellStyle name="Note 6 4 2 2 3 3" xfId="50299" xr:uid="{A84FF716-D542-40DC-9E35-E2EFB550F14D}"/>
    <cellStyle name="Note 6 4 2 2 4" xfId="17929" xr:uid="{A993811F-F2E4-44CD-9FBE-824EA0A3F263}"/>
    <cellStyle name="Note 6 4 2 2 4 2" xfId="37724" xr:uid="{A901DDDF-8C50-476E-9029-96F09B313158}"/>
    <cellStyle name="Note 6 4 2 2 4 3" xfId="56722" xr:uid="{050E9FDA-FE10-4AC2-9015-DDC83CEF7079}"/>
    <cellStyle name="Note 6 4 2 2 5" xfId="24290" xr:uid="{18A82D96-0B4A-438E-864A-8CA25D7C9872}"/>
    <cellStyle name="Note 6 4 2 2 6" xfId="43321" xr:uid="{D929174F-FF70-4C78-9AE9-FA34E19D1159}"/>
    <cellStyle name="Note 6 4 2 3" xfId="5895" xr:uid="{EF0FE1AD-6773-4866-8DB4-2C10CDF39F0D}"/>
    <cellStyle name="Note 6 4 2 3 2" xfId="12895" xr:uid="{D91FD0AF-EF33-483C-8624-CFA0D1178E46}"/>
    <cellStyle name="Note 6 4 2 3 2 2" xfId="32690" xr:uid="{E9B01EA9-0182-4747-A0D8-D924CCE571BB}"/>
    <cellStyle name="Note 6 4 2 3 2 3" xfId="51688" xr:uid="{0971CA31-5A5C-425F-A013-6ECBA9BB129F}"/>
    <cellStyle name="Note 6 4 2 3 3" xfId="19310" xr:uid="{49642271-1FFE-438F-92C5-675AC8EE17FC}"/>
    <cellStyle name="Note 6 4 2 3 3 2" xfId="39105" xr:uid="{2FFFC76F-3E35-494A-9422-F6D3C2A1FFBC}"/>
    <cellStyle name="Note 6 4 2 3 3 3" xfId="58103" xr:uid="{3B827E57-02B1-4995-B8F7-66D9EA33AE08}"/>
    <cellStyle name="Note 6 4 2 3 4" xfId="25696" xr:uid="{CDE9E9CE-06D2-4285-A039-FF12A0E0B8FC}"/>
    <cellStyle name="Note 6 4 2 3 5" xfId="44702" xr:uid="{53DD7A95-4600-4DE8-9E6E-6217A9877F24}"/>
    <cellStyle name="Note 6 4 2 4" xfId="9533" xr:uid="{5E78C0F6-58C1-4D62-BB41-052CB93EABF9}"/>
    <cellStyle name="Note 6 4 2 4 2" xfId="29328" xr:uid="{4E79AAA9-36DD-4548-9309-7791093C3465}"/>
    <cellStyle name="Note 6 4 2 4 3" xfId="48326" xr:uid="{BFD56CC3-11F6-45E6-9C3F-0C4753C50127}"/>
    <cellStyle name="Note 6 4 2 5" xfId="15916" xr:uid="{8390C177-F174-46DB-AF7D-269980AA51E6}"/>
    <cellStyle name="Note 6 4 2 5 2" xfId="35711" xr:uid="{3BC42D51-43DE-4C2F-BB12-AABDC24D79C1}"/>
    <cellStyle name="Note 6 4 2 5 3" xfId="54709" xr:uid="{1191BD24-25E2-4101-968F-E964A868C829}"/>
    <cellStyle name="Note 6 4 2 6" xfId="22440" xr:uid="{1E0EDE26-5397-4BA6-9494-E400DDA3A6DA}"/>
    <cellStyle name="Note 6 4 3" xfId="3644" xr:uid="{0F105103-A357-4093-B3B5-F549DFC069F1}"/>
    <cellStyle name="Note 6 4 3 2" xfId="7133" xr:uid="{FD234F27-5FCA-4C72-9B2C-78459FA77850}"/>
    <cellStyle name="Note 6 4 3 2 2" xfId="14126" xr:uid="{0A080D51-C47D-43B4-BE26-7B1821A42BAD}"/>
    <cellStyle name="Note 6 4 3 2 2 2" xfId="33921" xr:uid="{F0E33A2B-7C9D-45F8-A0B8-0C8CFB36C7DB}"/>
    <cellStyle name="Note 6 4 3 2 2 3" xfId="52919" xr:uid="{E6FA1A1E-28A6-4C4C-8C68-926E6D7AA259}"/>
    <cellStyle name="Note 6 4 3 2 3" xfId="20540" xr:uid="{E5FECAE3-4A61-4F1F-9468-30E81ECCFD5B}"/>
    <cellStyle name="Note 6 4 3 2 3 2" xfId="40335" xr:uid="{E6977E58-84F7-4169-8FFF-7FDCEC77ACCB}"/>
    <cellStyle name="Note 6 4 3 2 3 3" xfId="59333" xr:uid="{89C7FE79-DF6E-45D6-AB03-907A0802CC0F}"/>
    <cellStyle name="Note 6 4 3 2 4" xfId="26932" xr:uid="{B9386617-529F-4F75-9386-509F996A6E09}"/>
    <cellStyle name="Note 6 4 3 2 5" xfId="45932" xr:uid="{C4E32EF7-D4BD-41C5-AACC-9385ADE6D00B}"/>
    <cellStyle name="Note 6 4 3 3" xfId="10728" xr:uid="{CF0F84F8-DB47-4F83-AA50-33C79C9925AE}"/>
    <cellStyle name="Note 6 4 3 3 2" xfId="30523" xr:uid="{36B327B6-B8CE-437D-B9E2-1119F314D1E0}"/>
    <cellStyle name="Note 6 4 3 3 3" xfId="49521" xr:uid="{E683A760-9147-4E8F-B4A5-7FD6A17C3D05}"/>
    <cellStyle name="Note 6 4 3 4" xfId="17151" xr:uid="{49E02A5E-C794-4AA5-AB08-521643B24F0F}"/>
    <cellStyle name="Note 6 4 3 4 2" xfId="36946" xr:uid="{288C995B-1553-4A9B-9EDB-5514BF61EFA7}"/>
    <cellStyle name="Note 6 4 3 4 3" xfId="55944" xr:uid="{841D2259-264A-434E-8C1E-29BA95F9096A}"/>
    <cellStyle name="Note 6 4 3 5" xfId="23511" xr:uid="{30C6896B-BEDF-429B-B8E3-2718E498041F}"/>
    <cellStyle name="Note 6 4 3 6" xfId="42543" xr:uid="{915877BC-B92D-47D6-B4B9-BA1805EC524E}"/>
    <cellStyle name="Note 6 4 4" xfId="3167" xr:uid="{75DB885E-3A28-4BBE-A1FB-EEFB80F56B5D}"/>
    <cellStyle name="Note 6 4 4 2" xfId="6656" xr:uid="{4832B0E5-3CBC-4D67-8475-46E68C157BCB}"/>
    <cellStyle name="Note 6 4 4 2 2" xfId="13650" xr:uid="{27CA927C-955C-470A-8BBB-8FCADF640242}"/>
    <cellStyle name="Note 6 4 4 2 2 2" xfId="33445" xr:uid="{93419BBC-57A0-449B-8518-8E5831B653A5}"/>
    <cellStyle name="Note 6 4 4 2 2 3" xfId="52443" xr:uid="{AC51A823-C14D-47DA-8559-8240A27A4C47}"/>
    <cellStyle name="Note 6 4 4 2 3" xfId="20064" xr:uid="{EB1C955D-076A-4080-8C13-AE9FBA105077}"/>
    <cellStyle name="Note 6 4 4 2 3 2" xfId="39859" xr:uid="{A09222F4-EF7B-4DBB-94D3-44BB1F81FCAC}"/>
    <cellStyle name="Note 6 4 4 2 3 3" xfId="58857" xr:uid="{176BC911-AF2E-4340-87CA-BB14561AE6E9}"/>
    <cellStyle name="Note 6 4 4 2 4" xfId="26456" xr:uid="{DCB9F1C1-8C5E-40B2-BD80-08B1853E607F}"/>
    <cellStyle name="Note 6 4 4 2 5" xfId="45456" xr:uid="{2902A573-403D-40DB-A10D-94ADD7F328E2}"/>
    <cellStyle name="Note 6 4 4 3" xfId="10252" xr:uid="{F27B3E08-2E8B-4804-BFDF-5609CCF9586F}"/>
    <cellStyle name="Note 6 4 4 3 2" xfId="30047" xr:uid="{2E1CF66A-6883-4C51-9E61-D07B16D3014D}"/>
    <cellStyle name="Note 6 4 4 3 3" xfId="49045" xr:uid="{B2AE7C77-B474-4E0B-90A8-6CEBF66D66EC}"/>
    <cellStyle name="Note 6 4 4 4" xfId="16675" xr:uid="{81393C17-560A-4E95-86F3-006F47C2756A}"/>
    <cellStyle name="Note 6 4 4 4 2" xfId="36470" xr:uid="{E7C5AE3B-7391-4FC8-A3B8-A4BBC1740F20}"/>
    <cellStyle name="Note 6 4 4 4 3" xfId="55468" xr:uid="{9CC8942E-901B-4443-BB5A-C4DF6009A6F4}"/>
    <cellStyle name="Note 6 4 4 5" xfId="23035" xr:uid="{8A5FD568-5942-473B-8A27-2E69F74C709F}"/>
    <cellStyle name="Note 6 4 4 6" xfId="42067" xr:uid="{2AD449BD-9630-48E9-AD13-A43C8801FDF9}"/>
    <cellStyle name="Note 6 4 5" xfId="5216" xr:uid="{78BE26A1-1F1A-4F3E-AF97-E1A094C502F6}"/>
    <cellStyle name="Note 6 4 5 2" xfId="12231" xr:uid="{56023C81-7269-4E20-A965-9AE3ABFB3B5A}"/>
    <cellStyle name="Note 6 4 5 2 2" xfId="32026" xr:uid="{2D916CD3-BFC3-49BF-B25D-3725A91DC875}"/>
    <cellStyle name="Note 6 4 5 2 3" xfId="51024" xr:uid="{76644751-A13F-4DAD-B51A-C2F30643FFAF}"/>
    <cellStyle name="Note 6 4 5 3" xfId="18649" xr:uid="{62FC7047-64F2-4E96-9298-D5966FA57FA1}"/>
    <cellStyle name="Note 6 4 5 3 2" xfId="38444" xr:uid="{FE60D938-3966-4A21-8BB4-6BCA9C6777A4}"/>
    <cellStyle name="Note 6 4 5 3 3" xfId="57442" xr:uid="{BE4E7978-8205-43D7-A7A8-801F71D4214B}"/>
    <cellStyle name="Note 6 4 5 4" xfId="25023" xr:uid="{00BBEB5B-5FAA-4847-88A7-E3077FE9DBE2}"/>
    <cellStyle name="Note 6 4 5 5" xfId="44041" xr:uid="{7D56D09A-059F-4288-952C-80490DFE1927}"/>
    <cellStyle name="Note 6 4 6" xfId="8897" xr:uid="{183285C0-B7C8-4596-8953-8A42274E9555}"/>
    <cellStyle name="Note 6 4 6 2" xfId="28692" xr:uid="{C70F6216-BFC4-41F6-9A32-2A21755E994A}"/>
    <cellStyle name="Note 6 4 6 3" xfId="47690" xr:uid="{69DBAABD-B777-426C-9197-36A92D60EE4C}"/>
    <cellStyle name="Note 6 4 7" xfId="8636" xr:uid="{65F9C127-956D-4774-B205-EA23BCBE6946}"/>
    <cellStyle name="Note 6 4 7 2" xfId="28433" xr:uid="{D182A3B1-0932-4CB0-8B39-D2C6BDF65B3A}"/>
    <cellStyle name="Note 6 4 7 3" xfId="47431" xr:uid="{438CBF5C-07E5-45E6-81E5-B2B293FBFD45}"/>
    <cellStyle name="Note 6 5" xfId="1800" xr:uid="{B266491D-AD84-4D6B-9389-2A1F5857926F}"/>
    <cellStyle name="Note 6 5 2" xfId="2570" xr:uid="{82D84452-FF91-453E-B8B5-9C86E7F801FD}"/>
    <cellStyle name="Note 6 5 2 2" xfId="4593" xr:uid="{9FF74177-0B81-4F3C-8E86-1D4B47249AEB}"/>
    <cellStyle name="Note 6 5 2 2 2" xfId="8082" xr:uid="{64EE57AA-D0B4-41A1-871E-FD0F96C903AE}"/>
    <cellStyle name="Note 6 5 2 2 2 2" xfId="15071" xr:uid="{2EE2E7CE-E910-4C45-8E08-B438E8C50D54}"/>
    <cellStyle name="Note 6 5 2 2 2 2 2" xfId="34866" xr:uid="{8BF88DD1-85D1-49CE-89EE-5175D9EC3278}"/>
    <cellStyle name="Note 6 5 2 2 2 2 3" xfId="53864" xr:uid="{C3B0B7FF-A361-485D-9F05-5ADBCE9BA063}"/>
    <cellStyle name="Note 6 5 2 2 2 3" xfId="21485" xr:uid="{069DA9D1-0969-4676-9FCB-F061D4E1183A}"/>
    <cellStyle name="Note 6 5 2 2 2 3 2" xfId="41280" xr:uid="{4A937326-A377-4494-BD5E-377199E0BC10}"/>
    <cellStyle name="Note 6 5 2 2 2 3 3" xfId="60278" xr:uid="{0E140F6F-9A1D-4FD5-955F-B724A5410761}"/>
    <cellStyle name="Note 6 5 2 2 2 4" xfId="27879" xr:uid="{2E76ADA5-DA74-44E9-9F84-BE733129CE0B}"/>
    <cellStyle name="Note 6 5 2 2 2 5" xfId="46877" xr:uid="{D148B70F-6206-42B0-AAC1-5D4AE3419679}"/>
    <cellStyle name="Note 6 5 2 2 3" xfId="11673" xr:uid="{922D5289-FF5F-412B-AAAA-C3AA675D804D}"/>
    <cellStyle name="Note 6 5 2 2 3 2" xfId="31468" xr:uid="{0BBD6B39-7E19-4DBC-8AFA-EA5092F5DCB9}"/>
    <cellStyle name="Note 6 5 2 2 3 3" xfId="50466" xr:uid="{3982BA00-A847-44BE-8E9C-BE0889D6FB1C}"/>
    <cellStyle name="Note 6 5 2 2 4" xfId="18096" xr:uid="{FFA68158-4ED2-4872-A0DB-29899512979E}"/>
    <cellStyle name="Note 6 5 2 2 4 2" xfId="37891" xr:uid="{3CBE1B5F-4925-4CBE-9019-A4161D9875B4}"/>
    <cellStyle name="Note 6 5 2 2 4 3" xfId="56889" xr:uid="{442404AE-CC8C-44FF-A16F-279CE2A26F94}"/>
    <cellStyle name="Note 6 5 2 2 5" xfId="24457" xr:uid="{C04A33C7-A33E-4C24-B16F-552E29151B9B}"/>
    <cellStyle name="Note 6 5 2 2 6" xfId="43488" xr:uid="{7C55C984-8906-4A53-90CF-4960CFE7E80A}"/>
    <cellStyle name="Note 6 5 2 3" xfId="6062" xr:uid="{8983EDE0-FE1F-4903-8011-3A8F15FD39AC}"/>
    <cellStyle name="Note 6 5 2 3 2" xfId="13061" xr:uid="{2AD138D9-C64E-49FC-9C28-3FC094BBE58B}"/>
    <cellStyle name="Note 6 5 2 3 2 2" xfId="32856" xr:uid="{12EF5402-C130-48E7-89CE-9AE99BD4F893}"/>
    <cellStyle name="Note 6 5 2 3 2 3" xfId="51854" xr:uid="{5C80E427-9DE2-49AC-8A30-C5B42F19FE06}"/>
    <cellStyle name="Note 6 5 2 3 3" xfId="19476" xr:uid="{8EB2FA45-A6E6-487B-B48A-8492CC381A34}"/>
    <cellStyle name="Note 6 5 2 3 3 2" xfId="39271" xr:uid="{9BFCA04A-DDE2-45B3-A69E-A3388F2E8025}"/>
    <cellStyle name="Note 6 5 2 3 3 3" xfId="58269" xr:uid="{9EDAB472-024E-4F26-B9AF-8B2C44157300}"/>
    <cellStyle name="Note 6 5 2 3 4" xfId="25863" xr:uid="{5B44604E-6EFA-44D8-91A5-ECA15C9AC4C7}"/>
    <cellStyle name="Note 6 5 2 3 5" xfId="44868" xr:uid="{4BDEEB06-876F-4DD9-8718-EC7C2839B709}"/>
    <cellStyle name="Note 6 5 2 4" xfId="9684" xr:uid="{19DEAD4E-1F8D-4952-BCE1-FC0D6332726E}"/>
    <cellStyle name="Note 6 5 2 4 2" xfId="29479" xr:uid="{0CDD5508-8B49-4ACE-A797-A684C13E4F1B}"/>
    <cellStyle name="Note 6 5 2 4 3" xfId="48477" xr:uid="{CE89B028-F497-4481-9020-BC2978B548DE}"/>
    <cellStyle name="Note 6 5 2 5" xfId="16084" xr:uid="{BF340E11-5359-4576-B11D-00C993134CF3}"/>
    <cellStyle name="Note 6 5 2 5 2" xfId="35879" xr:uid="{180EE8DA-2C1D-4B92-BE29-B82D3F1F04E9}"/>
    <cellStyle name="Note 6 5 2 5 3" xfId="54877" xr:uid="{B68AA5B7-7510-44F7-B371-4E1027A5BD9F}"/>
    <cellStyle name="Note 6 5 2 6" xfId="22558" xr:uid="{BF5486F9-6D05-4CB7-A641-3EB7666D6FBB}"/>
    <cellStyle name="Note 6 5 3" xfId="3812" xr:uid="{0ECBDBFD-0BF2-4405-AC06-64D69040FA3E}"/>
    <cellStyle name="Note 6 5 3 2" xfId="7301" xr:uid="{CF248A10-08CC-4F30-9335-6D0227C07D3A}"/>
    <cellStyle name="Note 6 5 3 2 2" xfId="14294" xr:uid="{8E0AB06C-4E9D-4CAD-9C06-8E1840571DB2}"/>
    <cellStyle name="Note 6 5 3 2 2 2" xfId="34089" xr:uid="{D0CBDAB9-E590-4C45-AF8A-9BCFA4A5847A}"/>
    <cellStyle name="Note 6 5 3 2 2 3" xfId="53087" xr:uid="{5C3EB62C-A769-4A2C-8B73-6E8342727BF5}"/>
    <cellStyle name="Note 6 5 3 2 3" xfId="20708" xr:uid="{93E8BEFB-3BBD-48FE-8E03-1051BC5DF8CE}"/>
    <cellStyle name="Note 6 5 3 2 3 2" xfId="40503" xr:uid="{738A2AC0-EE3B-4B5A-B5A9-50BD2F42147D}"/>
    <cellStyle name="Note 6 5 3 2 3 3" xfId="59501" xr:uid="{544B76D5-0420-4E2F-A4BD-FCAC97453E25}"/>
    <cellStyle name="Note 6 5 3 2 4" xfId="27100" xr:uid="{287AFCD2-478B-4DE4-A0AF-24E9013889D0}"/>
    <cellStyle name="Note 6 5 3 2 5" xfId="46100" xr:uid="{00F11151-214A-4970-9DB1-207E33F4DC19}"/>
    <cellStyle name="Note 6 5 3 3" xfId="10896" xr:uid="{08C1C61F-4D9E-44E5-BCCC-F8C9F00E43B6}"/>
    <cellStyle name="Note 6 5 3 3 2" xfId="30691" xr:uid="{8DA205FC-26F3-4C31-9728-A9B041C1966F}"/>
    <cellStyle name="Note 6 5 3 3 3" xfId="49689" xr:uid="{DB0F1FFC-5C16-4224-B269-5195FC87EB51}"/>
    <cellStyle name="Note 6 5 3 4" xfId="17319" xr:uid="{BF90A3F4-39E7-4C10-9415-216FB2D14F35}"/>
    <cellStyle name="Note 6 5 3 4 2" xfId="37114" xr:uid="{43061F09-368E-4AC3-9BF2-E86ADF86D201}"/>
    <cellStyle name="Note 6 5 3 4 3" xfId="56112" xr:uid="{C188B11F-8480-4476-A2D7-0AB8A7029CAE}"/>
    <cellStyle name="Note 6 5 3 5" xfId="23679" xr:uid="{487C36DB-6A3E-4ECA-9062-5E43F1555221}"/>
    <cellStyle name="Note 6 5 3 6" xfId="42711" xr:uid="{5948BA32-3FA0-4344-AA06-075F12B53591}"/>
    <cellStyle name="Note 6 5 4" xfId="3516" xr:uid="{747D42A9-9A8E-457C-A00E-0C5338CDC2A9}"/>
    <cellStyle name="Note 6 5 4 2" xfId="7005" xr:uid="{C687CC9F-57EA-4D33-8924-9702E60E9DB8}"/>
    <cellStyle name="Note 6 5 4 2 2" xfId="13999" xr:uid="{17AB84B6-E848-4D8C-9EFB-550FB4EA4999}"/>
    <cellStyle name="Note 6 5 4 2 2 2" xfId="33794" xr:uid="{91931B04-93AF-45DC-B1CC-0439E6486A05}"/>
    <cellStyle name="Note 6 5 4 2 2 3" xfId="52792" xr:uid="{03C57155-3E56-416C-BB21-D73836510A05}"/>
    <cellStyle name="Note 6 5 4 2 3" xfId="20413" xr:uid="{5A44D6B0-6E4E-43DD-96F1-D9D5AD4D0C43}"/>
    <cellStyle name="Note 6 5 4 2 3 2" xfId="40208" xr:uid="{96651F71-963D-437A-9F11-13CACC92D271}"/>
    <cellStyle name="Note 6 5 4 2 3 3" xfId="59206" xr:uid="{546DC75B-C5DB-40D0-BC93-A79AFE89354A}"/>
    <cellStyle name="Note 6 5 4 2 4" xfId="26805" xr:uid="{E255A95C-6B04-4DE1-A71D-69C4E390C872}"/>
    <cellStyle name="Note 6 5 4 2 5" xfId="45805" xr:uid="{58DE5E8E-D096-42DC-9312-86529C3F41C7}"/>
    <cellStyle name="Note 6 5 4 3" xfId="10601" xr:uid="{6663ABA0-D1AE-45C7-900D-1EE1522180EB}"/>
    <cellStyle name="Note 6 5 4 3 2" xfId="30396" xr:uid="{23C48CF7-CB29-4BF5-8EE2-783F6969FDAE}"/>
    <cellStyle name="Note 6 5 4 3 3" xfId="49394" xr:uid="{CB3037AD-6792-4E9F-B92D-291290948233}"/>
    <cellStyle name="Note 6 5 4 4" xfId="17024" xr:uid="{FF0497ED-56D2-48E1-91C5-B438A6AE3B06}"/>
    <cellStyle name="Note 6 5 4 4 2" xfId="36819" xr:uid="{925C207A-9B7D-43C3-BA70-33FD733B5887}"/>
    <cellStyle name="Note 6 5 4 4 3" xfId="55817" xr:uid="{53F2B39E-0350-4C38-82B8-0F3DABB2AFD8}"/>
    <cellStyle name="Note 6 5 4 5" xfId="23384" xr:uid="{F9E23314-D1EB-4ED8-AEAB-07228D904D07}"/>
    <cellStyle name="Note 6 5 4 6" xfId="42416" xr:uid="{84232633-6CB1-478E-B354-4DF00D082127}"/>
    <cellStyle name="Note 6 5 5" xfId="5385" xr:uid="{F8D1553D-9BD4-4974-9285-D3AF27E9F085}"/>
    <cellStyle name="Note 6 5 5 2" xfId="12397" xr:uid="{A3A06047-C227-4843-AD7F-A03EA632CBC4}"/>
    <cellStyle name="Note 6 5 5 2 2" xfId="32192" xr:uid="{83F415DC-F40E-4694-8448-E22FBA8522E2}"/>
    <cellStyle name="Note 6 5 5 2 3" xfId="51190" xr:uid="{2600B7D6-1F1F-4ACA-8699-C20634157E59}"/>
    <cellStyle name="Note 6 5 5 3" xfId="18815" xr:uid="{485B0734-DE06-4C73-A715-1F591E75DFE9}"/>
    <cellStyle name="Note 6 5 5 3 2" xfId="38610" xr:uid="{B2887505-8A12-424D-80FD-86A85EB0148A}"/>
    <cellStyle name="Note 6 5 5 3 3" xfId="57608" xr:uid="{EBBF6AC9-2FA2-48C8-A1AB-A4CB47F7E48F}"/>
    <cellStyle name="Note 6 5 5 4" xfId="25190" xr:uid="{561531D9-C03D-44A1-B228-A1538E0AE46F}"/>
    <cellStyle name="Note 6 5 5 5" xfId="44207" xr:uid="{268D7595-0BEF-4732-8EE8-E70A886F3742}"/>
    <cellStyle name="Note 6 5 6" xfId="9049" xr:uid="{ED8AAB29-5457-4255-BB0B-98916620C67B}"/>
    <cellStyle name="Note 6 5 6 2" xfId="28844" xr:uid="{32F1331B-AD63-42E1-A372-E7CF995A37B3}"/>
    <cellStyle name="Note 6 5 6 3" xfId="47842" xr:uid="{69F4D038-52CC-4CB2-A9B5-F6F25E742F0B}"/>
    <cellStyle name="Note 6 5 7" xfId="8698" xr:uid="{5F105274-8A26-4D8C-AFB0-9877D5161E47}"/>
    <cellStyle name="Note 6 5 7 2" xfId="28495" xr:uid="{515CD226-EF84-44C2-A391-477D320C28FD}"/>
    <cellStyle name="Note 6 5 7 3" xfId="47493" xr:uid="{33986F3B-9CA5-41F8-B9BD-C409329E51E7}"/>
    <cellStyle name="Note 6 6" xfId="1804" xr:uid="{2BFCD717-14B1-410C-8764-91E14CF499FE}"/>
    <cellStyle name="Note 6 6 2" xfId="2574" xr:uid="{B1FB297A-A922-4F25-A935-EBDD7613B3A0}"/>
    <cellStyle name="Note 6 6 2 2" xfId="4597" xr:uid="{D6DD5446-660E-42C7-870B-A866C457D02B}"/>
    <cellStyle name="Note 6 6 2 2 2" xfId="8086" xr:uid="{37829307-7E6D-4402-9028-EE0CB26C5083}"/>
    <cellStyle name="Note 6 6 2 2 2 2" xfId="15075" xr:uid="{B170DCBF-06F8-4F89-94CA-A579E1E2222A}"/>
    <cellStyle name="Note 6 6 2 2 2 2 2" xfId="34870" xr:uid="{7CB37823-3614-45FB-AF5D-5D5AF6C5E3BD}"/>
    <cellStyle name="Note 6 6 2 2 2 2 3" xfId="53868" xr:uid="{EB1E7CA1-823B-46A7-961B-0E4DCE451A27}"/>
    <cellStyle name="Note 6 6 2 2 2 3" xfId="21489" xr:uid="{CD5F3463-0984-4E9F-8246-8C9923D8C9E7}"/>
    <cellStyle name="Note 6 6 2 2 2 3 2" xfId="41284" xr:uid="{F717E6BE-8D16-4163-BB6B-AC6393C5C741}"/>
    <cellStyle name="Note 6 6 2 2 2 3 3" xfId="60282" xr:uid="{0FDA6EA2-212D-48E8-A618-58799949A8D4}"/>
    <cellStyle name="Note 6 6 2 2 2 4" xfId="27883" xr:uid="{34F523C8-BDEB-41B2-B6BC-708AA9E1D6AA}"/>
    <cellStyle name="Note 6 6 2 2 2 5" xfId="46881" xr:uid="{E1D82CB2-67B9-4EE7-8061-1BAC42D56FE6}"/>
    <cellStyle name="Note 6 6 2 2 3" xfId="11677" xr:uid="{3DA17233-49B2-4660-90BC-DFFAD8AD5C2D}"/>
    <cellStyle name="Note 6 6 2 2 3 2" xfId="31472" xr:uid="{E567BFA6-4C74-4523-9C70-5F2B3745643E}"/>
    <cellStyle name="Note 6 6 2 2 3 3" xfId="50470" xr:uid="{2111DBC8-4577-49FA-B944-46A4A00B8748}"/>
    <cellStyle name="Note 6 6 2 2 4" xfId="18100" xr:uid="{08615D3F-C920-40D8-8E60-ED112FC8CDB4}"/>
    <cellStyle name="Note 6 6 2 2 4 2" xfId="37895" xr:uid="{AC4F2112-5786-4B42-8CED-BAC220F580F9}"/>
    <cellStyle name="Note 6 6 2 2 4 3" xfId="56893" xr:uid="{57EF0063-98E8-45EC-9D2E-82308665A4AF}"/>
    <cellStyle name="Note 6 6 2 2 5" xfId="24461" xr:uid="{124177BF-E889-47A0-8C8A-6D8D8047FF53}"/>
    <cellStyle name="Note 6 6 2 2 6" xfId="43492" xr:uid="{9B3999E5-2C4F-4047-B59B-DE8DA793B82B}"/>
    <cellStyle name="Note 6 6 2 3" xfId="6066" xr:uid="{CA9C54DE-8B35-4286-9538-8657ECDE7461}"/>
    <cellStyle name="Note 6 6 2 3 2" xfId="13065" xr:uid="{82AB4CCB-A538-4F02-934D-2E80855765F6}"/>
    <cellStyle name="Note 6 6 2 3 2 2" xfId="32860" xr:uid="{46919E41-100C-483B-8C5B-BC046D5954AF}"/>
    <cellStyle name="Note 6 6 2 3 2 3" xfId="51858" xr:uid="{FF74D847-FCD0-47B6-B32E-EF8684A29B80}"/>
    <cellStyle name="Note 6 6 2 3 3" xfId="19480" xr:uid="{5675E474-F0E4-4FF9-A2D9-4BCDB962F928}"/>
    <cellStyle name="Note 6 6 2 3 3 2" xfId="39275" xr:uid="{41048117-69DF-425D-B8F1-1ADE11ACAA18}"/>
    <cellStyle name="Note 6 6 2 3 3 3" xfId="58273" xr:uid="{596BB193-0938-419E-AC06-3B2FE03D1BEA}"/>
    <cellStyle name="Note 6 6 2 3 4" xfId="25867" xr:uid="{26E26740-27C8-451A-A128-43A717B87A1E}"/>
    <cellStyle name="Note 6 6 2 3 5" xfId="44872" xr:uid="{FA02AD42-0DC7-4068-AD49-CEEEC570CA68}"/>
    <cellStyle name="Note 6 6 2 4" xfId="9688" xr:uid="{1680B234-D1DB-4E45-A3FC-20B356C2E528}"/>
    <cellStyle name="Note 6 6 2 4 2" xfId="29483" xr:uid="{C4C91194-91F6-4BE0-8269-A99FDE6CB6B1}"/>
    <cellStyle name="Note 6 6 2 4 3" xfId="48481" xr:uid="{5686AA59-1674-44FF-9615-99CA5E2EF3F9}"/>
    <cellStyle name="Note 6 6 2 5" xfId="16088" xr:uid="{D62FDCE6-1F3E-485B-AF4F-C123751C4803}"/>
    <cellStyle name="Note 6 6 2 5 2" xfId="35883" xr:uid="{3A675BEF-A38F-4873-9042-092DD6B1D0A1}"/>
    <cellStyle name="Note 6 6 2 5 3" xfId="54881" xr:uid="{A6750023-FF86-47FD-806B-D773C7053F9D}"/>
    <cellStyle name="Note 6 6 2 6" xfId="22562" xr:uid="{3BC45AF7-2615-49B0-B21B-2709C99EE0B3}"/>
    <cellStyle name="Note 6 6 3" xfId="3816" xr:uid="{49D9B4C6-09B7-427E-9651-A7CE32EC7034}"/>
    <cellStyle name="Note 6 6 3 2" xfId="7305" xr:uid="{6A835717-06F6-4ED6-9907-6DF5D19F2998}"/>
    <cellStyle name="Note 6 6 3 2 2" xfId="14298" xr:uid="{E8C791EE-C71B-44E3-AF2F-2C8D2403C54D}"/>
    <cellStyle name="Note 6 6 3 2 2 2" xfId="34093" xr:uid="{5C6CA809-B939-42D8-9743-E974F12B87F5}"/>
    <cellStyle name="Note 6 6 3 2 2 3" xfId="53091" xr:uid="{FDCBD2A8-3936-45FC-BBA4-6E26B0EE8963}"/>
    <cellStyle name="Note 6 6 3 2 3" xfId="20712" xr:uid="{517C4B5D-FA2D-48CE-8275-5A3394CF77E7}"/>
    <cellStyle name="Note 6 6 3 2 3 2" xfId="40507" xr:uid="{3120D624-562F-420A-95AD-0D141C5B75FA}"/>
    <cellStyle name="Note 6 6 3 2 3 3" xfId="59505" xr:uid="{763327B0-D79A-427E-86A1-8D7FAEEC6BF1}"/>
    <cellStyle name="Note 6 6 3 2 4" xfId="27104" xr:uid="{4101DE37-89C0-49D9-8DB4-A435F774EFE2}"/>
    <cellStyle name="Note 6 6 3 2 5" xfId="46104" xr:uid="{D179A1B9-B78F-4B60-B654-BC8CB3342FC1}"/>
    <cellStyle name="Note 6 6 3 3" xfId="10900" xr:uid="{9FB2065A-E280-4A13-9683-DBE9D8EDA1D4}"/>
    <cellStyle name="Note 6 6 3 3 2" xfId="30695" xr:uid="{42335149-ACBD-4FFA-8C52-C4E622978AA1}"/>
    <cellStyle name="Note 6 6 3 3 3" xfId="49693" xr:uid="{D38847ED-49AD-43A8-B6DF-60DC54CD9EAC}"/>
    <cellStyle name="Note 6 6 3 4" xfId="17323" xr:uid="{8D6C18D8-E0B5-4409-A373-63AFD7C335BF}"/>
    <cellStyle name="Note 6 6 3 4 2" xfId="37118" xr:uid="{C5A95166-0B5D-4C49-B326-419530889728}"/>
    <cellStyle name="Note 6 6 3 4 3" xfId="56116" xr:uid="{E5C0A8D8-818B-49C5-9C5C-6A9F64249707}"/>
    <cellStyle name="Note 6 6 3 5" xfId="23683" xr:uid="{A8D697CB-8AED-4892-AAAC-0631CD0A2C02}"/>
    <cellStyle name="Note 6 6 3 6" xfId="42715" xr:uid="{C1A29C4E-F729-40ED-82CD-DC870C20F8EF}"/>
    <cellStyle name="Note 6 6 4" xfId="3345" xr:uid="{DA10DC06-CB2F-444F-8637-1EA7AACBAED9}"/>
    <cellStyle name="Note 6 6 4 2" xfId="6834" xr:uid="{4A08B8A4-77A3-4B3C-8598-B654B31B0318}"/>
    <cellStyle name="Note 6 6 4 2 2" xfId="13828" xr:uid="{E3CAB5F7-01A3-4EF2-993C-2B1F7A4CF8D2}"/>
    <cellStyle name="Note 6 6 4 2 2 2" xfId="33623" xr:uid="{386F9DC7-D789-4670-919E-B26E674BACF5}"/>
    <cellStyle name="Note 6 6 4 2 2 3" xfId="52621" xr:uid="{BC2AB597-A069-4624-A4D6-2EA3C6897417}"/>
    <cellStyle name="Note 6 6 4 2 3" xfId="20242" xr:uid="{A5AA3ACA-1EB1-46FA-B49D-E95A3DAFA901}"/>
    <cellStyle name="Note 6 6 4 2 3 2" xfId="40037" xr:uid="{9A80765B-936D-44EA-99BC-2AFB94B958E5}"/>
    <cellStyle name="Note 6 6 4 2 3 3" xfId="59035" xr:uid="{3FF1D8B0-14DA-44C7-AEB0-A6922376099B}"/>
    <cellStyle name="Note 6 6 4 2 4" xfId="26634" xr:uid="{A7B7A66A-11D3-4F21-AF3D-CF8BB3652B5C}"/>
    <cellStyle name="Note 6 6 4 2 5" xfId="45634" xr:uid="{360C80FB-A2A4-45B9-A39A-5304E7BA5673}"/>
    <cellStyle name="Note 6 6 4 3" xfId="10430" xr:uid="{EA046205-441A-4506-A892-4C51CC7F5981}"/>
    <cellStyle name="Note 6 6 4 3 2" xfId="30225" xr:uid="{7792724C-4DEA-4863-A536-B6C0DBA8213C}"/>
    <cellStyle name="Note 6 6 4 3 3" xfId="49223" xr:uid="{D7A51AA2-B5EC-4FC4-9C4E-05EBC82464A8}"/>
    <cellStyle name="Note 6 6 4 4" xfId="16853" xr:uid="{D1A698E7-91B3-40BD-AF1E-8FB2BF74361F}"/>
    <cellStyle name="Note 6 6 4 4 2" xfId="36648" xr:uid="{B2DBDCC2-1FC8-46AB-A582-882AA99EFCAA}"/>
    <cellStyle name="Note 6 6 4 4 3" xfId="55646" xr:uid="{1CC79230-CEA8-4C58-83C4-61ECB1EEA656}"/>
    <cellStyle name="Note 6 6 4 5" xfId="23213" xr:uid="{492263B3-6B82-4BC8-BCEE-C2EED921DD62}"/>
    <cellStyle name="Note 6 6 4 6" xfId="42245" xr:uid="{66C8275E-1D27-4336-800B-46B99460FE94}"/>
    <cellStyle name="Note 6 6 5" xfId="5389" xr:uid="{EA58470D-4358-4ABA-96DA-E4908C132A30}"/>
    <cellStyle name="Note 6 6 5 2" xfId="12401" xr:uid="{0A6A2271-0698-44D5-9439-20F1F5922158}"/>
    <cellStyle name="Note 6 6 5 2 2" xfId="32196" xr:uid="{1DC9F139-5466-4CDE-B61A-B34978783538}"/>
    <cellStyle name="Note 6 6 5 2 3" xfId="51194" xr:uid="{39FCCF15-67F9-4E1E-8760-9096F7AA0FF6}"/>
    <cellStyle name="Note 6 6 5 3" xfId="18819" xr:uid="{180C95FD-8BAD-4A44-82B6-7D3783CC8832}"/>
    <cellStyle name="Note 6 6 5 3 2" xfId="38614" xr:uid="{E2F86D1F-69E8-4615-9891-05EBA4E8E0E1}"/>
    <cellStyle name="Note 6 6 5 3 3" xfId="57612" xr:uid="{A56D7CF0-89DC-4A7B-8511-656DBF5FABF7}"/>
    <cellStyle name="Note 6 6 5 4" xfId="25194" xr:uid="{0FEC9CB7-8C41-473A-9381-EDF7A70D30CA}"/>
    <cellStyle name="Note 6 6 5 5" xfId="44211" xr:uid="{4AC67717-71F1-46EC-AA11-E2A1B2211360}"/>
    <cellStyle name="Note 6 6 6" xfId="9053" xr:uid="{54DA307A-7FE7-47A7-B5FF-4444FE4ACC15}"/>
    <cellStyle name="Note 6 6 6 2" xfId="28848" xr:uid="{35B21475-F922-42F4-A6DE-2BB431029271}"/>
    <cellStyle name="Note 6 6 6 3" xfId="47846" xr:uid="{9AB98469-C399-41B9-9FB0-11777B2E55B0}"/>
    <cellStyle name="Note 6 6 7" xfId="8554" xr:uid="{11BE2CB8-FB60-4D61-8463-EF08A2D54E33}"/>
    <cellStyle name="Note 6 6 7 2" xfId="28351" xr:uid="{423A2F4F-C0FC-4914-A122-9D627527D989}"/>
    <cellStyle name="Note 6 6 7 3" xfId="47349" xr:uid="{53E31EDC-E95B-4345-ADE6-A7D8C8005232}"/>
    <cellStyle name="Note 6 7" xfId="3122" xr:uid="{1FB10FE5-45FB-4E3B-B0B8-59EB3BD1938C}"/>
    <cellStyle name="Note 6 7 2" xfId="6611" xr:uid="{C88CD7E6-760A-429C-9DCB-60F5CC355AC8}"/>
    <cellStyle name="Note 6 7 2 2" xfId="13605" xr:uid="{8C0EE005-325F-456B-B56A-3C3451E33917}"/>
    <cellStyle name="Note 6 7 2 2 2" xfId="33400" xr:uid="{3253BE2F-D4A0-4A02-AB4B-325F40E77355}"/>
    <cellStyle name="Note 6 7 2 2 3" xfId="52398" xr:uid="{221DA2C1-428F-45F5-9C0C-9CED9EC12AE6}"/>
    <cellStyle name="Note 6 7 2 3" xfId="20019" xr:uid="{AD06C9D0-9C38-42C3-9DDF-BF65905A7FCE}"/>
    <cellStyle name="Note 6 7 2 3 2" xfId="39814" xr:uid="{F3AF9960-26B9-4A23-8AFE-62889733AA2D}"/>
    <cellStyle name="Note 6 7 2 3 3" xfId="58812" xr:uid="{0ECB58E3-19E3-4E04-9269-37483CE65FAE}"/>
    <cellStyle name="Note 6 7 2 4" xfId="26411" xr:uid="{42F6F156-4FB9-4B3D-8C7E-A9BCF99392BA}"/>
    <cellStyle name="Note 6 7 2 5" xfId="45411" xr:uid="{68E6C964-0F81-4AC7-AE73-8135520E4AF4}"/>
    <cellStyle name="Note 6 7 3" xfId="10207" xr:uid="{08BF4A2F-816E-4A5E-A6A2-C00B7FE40C12}"/>
    <cellStyle name="Note 6 7 3 2" xfId="30002" xr:uid="{ED923155-3AB8-492D-AD6E-EA256724AA0F}"/>
    <cellStyle name="Note 6 7 3 3" xfId="49000" xr:uid="{B89CF7F7-836F-4BDE-829A-345D8EFB46BD}"/>
    <cellStyle name="Note 6 7 4" xfId="16630" xr:uid="{A2811018-0DEE-4682-AE9D-7416F4664CB7}"/>
    <cellStyle name="Note 6 7 4 2" xfId="36425" xr:uid="{4FCF2E69-5804-4BBB-AE74-DC42E224C221}"/>
    <cellStyle name="Note 6 7 4 3" xfId="55423" xr:uid="{35BC3AB1-9854-4245-AD3B-354E57D1652E}"/>
    <cellStyle name="Note 6 7 5" xfId="22990" xr:uid="{5A4DAC15-19AA-482F-AB30-3F32DEBA808C}"/>
    <cellStyle name="Note 6 7 6" xfId="42022" xr:uid="{1504F427-B2E9-4BBD-AB68-62F94B3330CB}"/>
    <cellStyle name="Note 6 8" xfId="3414" xr:uid="{7093F1FC-7ABC-4555-87B3-944A73FBB720}"/>
    <cellStyle name="Note 6 8 2" xfId="6903" xr:uid="{61AEC663-17BD-4AC9-8B6A-BF8D52406C1C}"/>
    <cellStyle name="Note 6 8 2 2" xfId="13897" xr:uid="{CF7CB66E-2760-401A-94F5-3A6A6421B308}"/>
    <cellStyle name="Note 6 8 2 2 2" xfId="33692" xr:uid="{6BB2C955-BCAE-43A1-B627-429D54329D54}"/>
    <cellStyle name="Note 6 8 2 2 3" xfId="52690" xr:uid="{12BE5FD4-A9B2-43F6-8DF7-B44E82CE51F6}"/>
    <cellStyle name="Note 6 8 2 3" xfId="20311" xr:uid="{4B12603A-BBE4-4CD9-BFD0-B5DCB2085FE2}"/>
    <cellStyle name="Note 6 8 2 3 2" xfId="40106" xr:uid="{9E1F8051-3DB6-48A5-8AE9-97168D223B46}"/>
    <cellStyle name="Note 6 8 2 3 3" xfId="59104" xr:uid="{0DD25B10-30D6-4B78-A6AF-7F811A21D6FD}"/>
    <cellStyle name="Note 6 8 2 4" xfId="26703" xr:uid="{74D4AAA7-177B-46F6-9E11-09C056C43D91}"/>
    <cellStyle name="Note 6 8 2 5" xfId="45703" xr:uid="{FAB9A8FA-3871-49C2-8E04-8600BE456394}"/>
    <cellStyle name="Note 6 8 3" xfId="10499" xr:uid="{8820FA00-F2F3-492E-930E-50C8DD6F7295}"/>
    <cellStyle name="Note 6 8 3 2" xfId="30294" xr:uid="{657F8FBD-E077-4143-B786-E7B00CCCC325}"/>
    <cellStyle name="Note 6 8 3 3" xfId="49292" xr:uid="{54AB3DC8-2427-4BDD-BD10-8650688E151D}"/>
    <cellStyle name="Note 6 8 4" xfId="16922" xr:uid="{D3B409EC-F6CC-45A0-AC90-6B493F2086BC}"/>
    <cellStyle name="Note 6 8 4 2" xfId="36717" xr:uid="{24A5CD6A-6151-44CD-84BA-AE5A002CE0D7}"/>
    <cellStyle name="Note 6 8 4 3" xfId="55715" xr:uid="{AECF6E0D-D0C6-453A-B316-80B08898E883}"/>
    <cellStyle name="Note 6 8 5" xfId="23282" xr:uid="{D636EB10-80B3-498C-83A4-B0893DD48742}"/>
    <cellStyle name="Note 6 8 6" xfId="42314" xr:uid="{B2FDBD18-9138-459C-98D5-EB9A7B25906C}"/>
    <cellStyle name="Note 6 9" xfId="5060" xr:uid="{DCC8DFBD-8116-4086-8DEC-92C0D132DE5D}"/>
    <cellStyle name="Note 6 9 2" xfId="12110" xr:uid="{D37EA756-079D-4C7E-B2D7-3ADFD9DE26BC}"/>
    <cellStyle name="Note 6 9 2 2" xfId="31905" xr:uid="{E3A2317F-542A-46F4-B937-88EA8CD27F04}"/>
    <cellStyle name="Note 6 9 2 3" xfId="50903" xr:uid="{77232FFA-D70B-4E02-AEBD-00A52067599B}"/>
    <cellStyle name="Note 6 9 3" xfId="18531" xr:uid="{AE2C4EF4-74AC-4B43-969D-E8DE3E1BD729}"/>
    <cellStyle name="Note 6 9 3 2" xfId="38326" xr:uid="{C8074833-EAAA-4B36-A3AE-BBBA168B063A}"/>
    <cellStyle name="Note 6 9 3 3" xfId="57324" xr:uid="{73D9F232-F2E3-488D-9A5F-091CBDA67BC8}"/>
    <cellStyle name="Note 6 9 4" xfId="24894" xr:uid="{4CC69F73-0BE1-4710-A598-6261C61CC57B}"/>
    <cellStyle name="Note 6 9 5" xfId="43923" xr:uid="{B33ED6D7-3A7C-4E94-9D26-5A25D5ADC342}"/>
    <cellStyle name="Note 7" xfId="768" xr:uid="{00A8DE9F-7B3A-4817-BBB4-122CF63A8437}"/>
    <cellStyle name="Note 7 10" xfId="5072" xr:uid="{AE8B7DD5-D4DC-4A4B-9747-DDEC5E9F70AF}"/>
    <cellStyle name="Note 7 10 2" xfId="12119" xr:uid="{3DF46C36-C21B-486D-AACD-2CA65502B35C}"/>
    <cellStyle name="Note 7 10 2 2" xfId="31914" xr:uid="{21F09D76-A8A6-4758-81DE-94B7591FE962}"/>
    <cellStyle name="Note 7 10 2 3" xfId="50912" xr:uid="{4AE33F4B-BFBE-4EB3-952B-701D167C323E}"/>
    <cellStyle name="Note 7 10 3" xfId="18540" xr:uid="{C2022F6E-754F-41C7-95D6-AE549AAE0BB2}"/>
    <cellStyle name="Note 7 10 3 2" xfId="38335" xr:uid="{236E46A9-DDCC-47AD-96A8-557988EEC426}"/>
    <cellStyle name="Note 7 10 3 3" xfId="57333" xr:uid="{1DC337E4-4C8F-484D-866F-CAD231BDDEF9}"/>
    <cellStyle name="Note 7 10 4" xfId="24903" xr:uid="{4A72BBF2-3C99-43BA-B3FE-D71BE11A9BE6}"/>
    <cellStyle name="Note 7 10 5" xfId="43932" xr:uid="{49FEBC4D-F367-46E9-B960-DF9CEBEE6BBE}"/>
    <cellStyle name="Note 7 11" xfId="8648" xr:uid="{514903D3-4AF3-42F4-847C-19CD6ABF66F7}"/>
    <cellStyle name="Note 7 11 2" xfId="28445" xr:uid="{63E1675D-91B6-4F7E-8D48-3A4D4F5E2A5E}"/>
    <cellStyle name="Note 7 11 3" xfId="47443" xr:uid="{6E2037D8-A88B-4E45-9B3D-FEE49C4846EB}"/>
    <cellStyle name="Note 7 12" xfId="8784" xr:uid="{3CD06C7D-15F7-47DA-9982-27EA3B8C1837}"/>
    <cellStyle name="Note 7 12 2" xfId="28581" xr:uid="{391742B4-A84D-4EA3-8992-090775DA9BBD}"/>
    <cellStyle name="Note 7 12 3" xfId="47579" xr:uid="{142F5176-041E-43C7-A9CC-43FFCA90AC9B}"/>
    <cellStyle name="Note 7 2" xfId="1635" xr:uid="{016509FF-704B-4D7C-997D-DAB8C157CB23}"/>
    <cellStyle name="Note 7 2 2" xfId="2408" xr:uid="{0DF05C88-B88C-443A-A334-DB2F94185A95}"/>
    <cellStyle name="Note 7 2 2 2" xfId="4433" xr:uid="{4FDCF1AC-B1A6-4F23-98EC-5B4869CC9EA4}"/>
    <cellStyle name="Note 7 2 2 2 2" xfId="7922" xr:uid="{66083596-3946-4BD1-B3A9-76D8474057F1}"/>
    <cellStyle name="Note 7 2 2 2 2 2" xfId="14911" xr:uid="{3A6BB7B1-F998-4E03-8A58-90DC4DA6643F}"/>
    <cellStyle name="Note 7 2 2 2 2 2 2" xfId="34706" xr:uid="{7B485231-4A6F-4D95-88D2-71839EFEACAC}"/>
    <cellStyle name="Note 7 2 2 2 2 2 3" xfId="53704" xr:uid="{AE06620A-FE73-4406-B6B3-91278B0AD544}"/>
    <cellStyle name="Note 7 2 2 2 2 3" xfId="21325" xr:uid="{95230EE5-B9AD-4F9C-A70A-97BBBA5405C4}"/>
    <cellStyle name="Note 7 2 2 2 2 3 2" xfId="41120" xr:uid="{C1D190C4-4FAE-40CF-9296-D9FE8185B0D7}"/>
    <cellStyle name="Note 7 2 2 2 2 3 3" xfId="60118" xr:uid="{29AF2E7A-573B-4BCD-BEF0-ABDD42FDF9CA}"/>
    <cellStyle name="Note 7 2 2 2 2 4" xfId="27719" xr:uid="{B845898B-2AC8-45C0-965C-84C79C30D882}"/>
    <cellStyle name="Note 7 2 2 2 2 5" xfId="46717" xr:uid="{7B5DBA31-1B3C-4C83-B712-BC786DAC7B50}"/>
    <cellStyle name="Note 7 2 2 2 3" xfId="11513" xr:uid="{C498C1B2-9193-4412-BE60-720DDB3DE7AB}"/>
    <cellStyle name="Note 7 2 2 2 3 2" xfId="31308" xr:uid="{6578F367-CF00-4152-9F3A-16C8D13EBAA4}"/>
    <cellStyle name="Note 7 2 2 2 3 3" xfId="50306" xr:uid="{9D3A324D-6411-4377-BC08-CDC05F425EE4}"/>
    <cellStyle name="Note 7 2 2 2 4" xfId="17936" xr:uid="{7D4EEF8C-B621-47EF-9869-AF3FA437383B}"/>
    <cellStyle name="Note 7 2 2 2 4 2" xfId="37731" xr:uid="{0AAD54B7-1FCD-41D7-9A0C-8F7EBB298AD5}"/>
    <cellStyle name="Note 7 2 2 2 4 3" xfId="56729" xr:uid="{6D4E2C69-BB8B-4A0F-B74E-131D16AFB447}"/>
    <cellStyle name="Note 7 2 2 2 5" xfId="24297" xr:uid="{90896E55-7ECD-4AE8-AFEB-C0F0E2BC45E8}"/>
    <cellStyle name="Note 7 2 2 2 6" xfId="43328" xr:uid="{F5556992-EDCD-4AF0-9ABC-FD2741D27EC2}"/>
    <cellStyle name="Note 7 2 2 3" xfId="5902" xr:uid="{F5D7EF2B-67F3-4F8C-A952-CA09CDBC257E}"/>
    <cellStyle name="Note 7 2 2 3 2" xfId="12902" xr:uid="{013E208C-480E-4020-94FA-3A4AC7DA1011}"/>
    <cellStyle name="Note 7 2 2 3 2 2" xfId="32697" xr:uid="{4BC7F18A-9F2B-425C-8585-716A27E9B817}"/>
    <cellStyle name="Note 7 2 2 3 2 3" xfId="51695" xr:uid="{C0A1835F-A073-445D-B790-96706E7C5A81}"/>
    <cellStyle name="Note 7 2 2 3 3" xfId="19317" xr:uid="{D2E84CF8-3BA1-4D79-99D4-907CA4D79AAA}"/>
    <cellStyle name="Note 7 2 2 3 3 2" xfId="39112" xr:uid="{8E0A9141-DBF5-4AF8-9B3B-10AF474AC4EA}"/>
    <cellStyle name="Note 7 2 2 3 3 3" xfId="58110" xr:uid="{7AD8EE58-12A6-43AE-B506-2D8B6CA2312E}"/>
    <cellStyle name="Note 7 2 2 3 4" xfId="25703" xr:uid="{F89EBCD8-350D-477B-93BC-B22DAA9A1459}"/>
    <cellStyle name="Note 7 2 2 3 5" xfId="44709" xr:uid="{F63BEB43-100F-4790-8A2F-A323CAAB67E8}"/>
    <cellStyle name="Note 7 2 2 4" xfId="9540" xr:uid="{DCE35AFE-1EE8-4F36-AB16-F95EC7BD28C8}"/>
    <cellStyle name="Note 7 2 2 4 2" xfId="29335" xr:uid="{20E87F95-18AA-435E-845F-66796F09AC8E}"/>
    <cellStyle name="Note 7 2 2 4 3" xfId="48333" xr:uid="{F31D4F1A-A46E-4F14-A54E-D6FD8892EFDD}"/>
    <cellStyle name="Note 7 2 2 5" xfId="15923" xr:uid="{9F853138-C3EE-4668-A425-02AA3E133A6E}"/>
    <cellStyle name="Note 7 2 2 5 2" xfId="35718" xr:uid="{F1813445-99EC-4A89-8797-8A6818B79D83}"/>
    <cellStyle name="Note 7 2 2 5 3" xfId="54716" xr:uid="{0CDB7EBC-FED2-4BC9-B41E-C1B59834E556}"/>
    <cellStyle name="Note 7 2 2 6" xfId="22444" xr:uid="{51C2B107-3704-4260-AC95-5995A59626D9}"/>
    <cellStyle name="Note 7 2 3" xfId="3651" xr:uid="{D46A345E-BBD6-44EF-B3D9-7440357D86F0}"/>
    <cellStyle name="Note 7 2 3 2" xfId="7140" xr:uid="{EE6593F2-15E0-4CA4-A85B-E1477B6E0AC3}"/>
    <cellStyle name="Note 7 2 3 2 2" xfId="14133" xr:uid="{3AC4840F-9515-491F-AFB5-CF929ABB3D8F}"/>
    <cellStyle name="Note 7 2 3 2 2 2" xfId="33928" xr:uid="{AC4ED5B7-0A15-40D6-80E7-4286A4C3F4E6}"/>
    <cellStyle name="Note 7 2 3 2 2 3" xfId="52926" xr:uid="{56C54453-E4FF-4CBD-9860-8181D619D55B}"/>
    <cellStyle name="Note 7 2 3 2 3" xfId="20547" xr:uid="{6021EC91-2FF1-4378-9DFE-5F239F62319C}"/>
    <cellStyle name="Note 7 2 3 2 3 2" xfId="40342" xr:uid="{F356490A-A62F-4B73-B29E-11ADB2387C74}"/>
    <cellStyle name="Note 7 2 3 2 3 3" xfId="59340" xr:uid="{BF661A00-BAE0-4BB0-A12D-E3031E2CC537}"/>
    <cellStyle name="Note 7 2 3 2 4" xfId="26939" xr:uid="{5EE1B2DF-B2B3-4159-86E5-9FE54434EC03}"/>
    <cellStyle name="Note 7 2 3 2 5" xfId="45939" xr:uid="{2E67954C-2766-4824-9492-B4FD8275A046}"/>
    <cellStyle name="Note 7 2 3 3" xfId="10735" xr:uid="{2B4615A3-3086-448D-9EF9-3CF9A4AFC8A8}"/>
    <cellStyle name="Note 7 2 3 3 2" xfId="30530" xr:uid="{381FD224-A69D-4F07-BA84-0A369D07DC67}"/>
    <cellStyle name="Note 7 2 3 3 3" xfId="49528" xr:uid="{04CD1EB4-2A96-405D-9B8E-834B30E279B7}"/>
    <cellStyle name="Note 7 2 3 4" xfId="17158" xr:uid="{0B33D66D-82E0-4628-83D5-346721305697}"/>
    <cellStyle name="Note 7 2 3 4 2" xfId="36953" xr:uid="{C146BD0C-A9A7-48A3-83E1-7C107BB26A1B}"/>
    <cellStyle name="Note 7 2 3 4 3" xfId="55951" xr:uid="{3B63697D-2C78-4E0D-9649-7106BBB118D7}"/>
    <cellStyle name="Note 7 2 3 5" xfId="23518" xr:uid="{88C56C46-F999-43BB-9672-5B878B57F4AD}"/>
    <cellStyle name="Note 7 2 3 6" xfId="42550" xr:uid="{1030B57B-6B7C-460D-A7BB-4A8A1AFE492E}"/>
    <cellStyle name="Note 7 2 4" xfId="3165" xr:uid="{9732B49A-1F82-4A0F-9069-2E263D44B6EE}"/>
    <cellStyle name="Note 7 2 4 2" xfId="6654" xr:uid="{AC91DFA9-FEB8-43B1-A7FD-67590052C81E}"/>
    <cellStyle name="Note 7 2 4 2 2" xfId="13648" xr:uid="{96E7F1AF-7496-4CA3-B09D-E73CFB806C9E}"/>
    <cellStyle name="Note 7 2 4 2 2 2" xfId="33443" xr:uid="{EDD55DB7-709B-405C-8C6E-E569691A40CA}"/>
    <cellStyle name="Note 7 2 4 2 2 3" xfId="52441" xr:uid="{38A905E1-A19C-4833-A7A9-22C5A6682721}"/>
    <cellStyle name="Note 7 2 4 2 3" xfId="20062" xr:uid="{FB84569D-6D66-4BA7-A4F9-799A3025D40A}"/>
    <cellStyle name="Note 7 2 4 2 3 2" xfId="39857" xr:uid="{86DD9A5C-9A78-4E54-86A4-717BF72B4670}"/>
    <cellStyle name="Note 7 2 4 2 3 3" xfId="58855" xr:uid="{D7A0360A-C325-47FD-97D0-B098A134CCC0}"/>
    <cellStyle name="Note 7 2 4 2 4" xfId="26454" xr:uid="{40D67441-8086-4D20-87FF-F1F7FFF79D52}"/>
    <cellStyle name="Note 7 2 4 2 5" xfId="45454" xr:uid="{651154AE-4866-4462-A712-DC219D9A0B0F}"/>
    <cellStyle name="Note 7 2 4 3" xfId="10250" xr:uid="{6D9C997E-7999-495F-9188-195220935E83}"/>
    <cellStyle name="Note 7 2 4 3 2" xfId="30045" xr:uid="{480C7525-D808-427B-93D9-FF9D01F8D646}"/>
    <cellStyle name="Note 7 2 4 3 3" xfId="49043" xr:uid="{0E6C9276-23EE-406C-A143-DA35AC26A4D1}"/>
    <cellStyle name="Note 7 2 4 4" xfId="16673" xr:uid="{220B3B99-78EC-42D2-98EC-53A574BFAE11}"/>
    <cellStyle name="Note 7 2 4 4 2" xfId="36468" xr:uid="{7AB7F0A1-BB49-4832-A807-75FAF15AAE65}"/>
    <cellStyle name="Note 7 2 4 4 3" xfId="55466" xr:uid="{AC1A28D7-149E-44CA-92D0-F6DC48A12CFA}"/>
    <cellStyle name="Note 7 2 4 5" xfId="23033" xr:uid="{4A38A424-0BB9-4C26-839F-34E37F5433A5}"/>
    <cellStyle name="Note 7 2 4 6" xfId="42065" xr:uid="{6124101C-8BE1-4BF8-B03E-6ECF3D1C6B57}"/>
    <cellStyle name="Note 7 2 5" xfId="5223" xr:uid="{F5594EFC-4619-4F08-A172-C79FCABBF16F}"/>
    <cellStyle name="Note 7 2 5 2" xfId="12238" xr:uid="{07FD7524-5E20-474A-93A8-C76338A365D0}"/>
    <cellStyle name="Note 7 2 5 2 2" xfId="32033" xr:uid="{918E7E53-1194-44A7-BEA3-E957871E1351}"/>
    <cellStyle name="Note 7 2 5 2 3" xfId="51031" xr:uid="{55C5CBAE-7D0F-4BD5-AC6D-D1FF3D56D2EF}"/>
    <cellStyle name="Note 7 2 5 3" xfId="18656" xr:uid="{0E8E0016-8E51-404C-8904-BABC62BB1390}"/>
    <cellStyle name="Note 7 2 5 3 2" xfId="38451" xr:uid="{E67D51E6-EE0E-4806-ABA7-40E1DF090E91}"/>
    <cellStyle name="Note 7 2 5 3 3" xfId="57449" xr:uid="{F7F0EC74-BF7A-4C57-8F73-B7A787C67A23}"/>
    <cellStyle name="Note 7 2 5 4" xfId="25030" xr:uid="{B09E267F-332C-4DB9-92FC-E30A60668AAD}"/>
    <cellStyle name="Note 7 2 5 5" xfId="44048" xr:uid="{6C0F1E3B-B8AF-4708-A0E9-C46065028EDF}"/>
    <cellStyle name="Note 7 2 6" xfId="8904" xr:uid="{DD443145-74BF-49F5-BD15-EB9BCC91C1EC}"/>
    <cellStyle name="Note 7 2 6 2" xfId="28699" xr:uid="{9180FDFD-5E5F-4088-BE8C-30E1ED45AB5E}"/>
    <cellStyle name="Note 7 2 6 3" xfId="47697" xr:uid="{957989E1-01B9-4398-A042-ED355CA24FE7}"/>
    <cellStyle name="Note 7 2 7" xfId="8635" xr:uid="{ACBE5E4A-3483-4D82-9B88-8F42F11D00DA}"/>
    <cellStyle name="Note 7 2 7 2" xfId="28432" xr:uid="{4B3FAB6D-FF35-4402-B951-54BE2FF79F00}"/>
    <cellStyle name="Note 7 2 7 3" xfId="47430" xr:uid="{9B0C400E-9FC2-4752-BDE4-2652D8F73CDD}"/>
    <cellStyle name="Note 7 3" xfId="1855" xr:uid="{2214827F-9EB4-4249-ACE1-6C41295CCAF7}"/>
    <cellStyle name="Note 7 3 2" xfId="2625" xr:uid="{A25EF802-0968-422B-A80C-B3D21FA60927}"/>
    <cellStyle name="Note 7 3 2 2" xfId="4648" xr:uid="{96403E83-00BD-4BE7-B62F-1C00B92E8D36}"/>
    <cellStyle name="Note 7 3 2 2 2" xfId="8137" xr:uid="{8EBB6659-F5DF-4F07-A161-D3E63FD3794F}"/>
    <cellStyle name="Note 7 3 2 2 2 2" xfId="15126" xr:uid="{06D9B623-DD2D-4C50-8C99-6843A0FBA879}"/>
    <cellStyle name="Note 7 3 2 2 2 2 2" xfId="34921" xr:uid="{68A8C2AE-F589-4B2C-985C-E9EDF19F9AAB}"/>
    <cellStyle name="Note 7 3 2 2 2 2 3" xfId="53919" xr:uid="{4723858B-AA46-4A0E-AAB3-33E765CA390F}"/>
    <cellStyle name="Note 7 3 2 2 2 3" xfId="21540" xr:uid="{804565C7-468E-4B3D-A524-B0E3D97809F7}"/>
    <cellStyle name="Note 7 3 2 2 2 3 2" xfId="41335" xr:uid="{C2EBC5EB-C244-4927-B1B4-5247DA9F1816}"/>
    <cellStyle name="Note 7 3 2 2 2 3 3" xfId="60333" xr:uid="{03890466-8F49-4965-87B5-D5BDE9B78AA5}"/>
    <cellStyle name="Note 7 3 2 2 2 4" xfId="27934" xr:uid="{8510915B-7E6F-4256-AC44-9ADB7D83494C}"/>
    <cellStyle name="Note 7 3 2 2 2 5" xfId="46932" xr:uid="{F8FE01B5-AAAE-41E1-85B8-935A108BB367}"/>
    <cellStyle name="Note 7 3 2 2 3" xfId="11728" xr:uid="{BB12EA87-172F-4120-8ECF-BCE5D48ACC87}"/>
    <cellStyle name="Note 7 3 2 2 3 2" xfId="31523" xr:uid="{265CD745-16EE-42E3-A3CF-4199ED3342CD}"/>
    <cellStyle name="Note 7 3 2 2 3 3" xfId="50521" xr:uid="{7563FA8B-168C-4315-A187-85FD2DBC6D82}"/>
    <cellStyle name="Note 7 3 2 2 4" xfId="18151" xr:uid="{E4C4E1CB-3CF9-4102-8438-6BBB95CB4013}"/>
    <cellStyle name="Note 7 3 2 2 4 2" xfId="37946" xr:uid="{C21DFEA3-5992-4784-A122-3AF014423983}"/>
    <cellStyle name="Note 7 3 2 2 4 3" xfId="56944" xr:uid="{971088FA-E6A3-470C-8E33-DD9E4B7FDA19}"/>
    <cellStyle name="Note 7 3 2 2 5" xfId="24512" xr:uid="{5BB6F053-4DCD-4621-8463-B715DFE8C0BC}"/>
    <cellStyle name="Note 7 3 2 2 6" xfId="43543" xr:uid="{7530ADE9-86F9-4CDB-8C0B-50E0C8734978}"/>
    <cellStyle name="Note 7 3 2 3" xfId="6117" xr:uid="{11C0B134-95D6-441F-9652-8DAB51660D68}"/>
    <cellStyle name="Note 7 3 2 3 2" xfId="13116" xr:uid="{8EAB66F4-634D-45AD-BCD1-9A191CB057E4}"/>
    <cellStyle name="Note 7 3 2 3 2 2" xfId="32911" xr:uid="{CC9C1529-7937-43E8-A391-F7315F90B3D8}"/>
    <cellStyle name="Note 7 3 2 3 2 3" xfId="51909" xr:uid="{723C4959-0544-4DDC-91E7-88028D29A940}"/>
    <cellStyle name="Note 7 3 2 3 3" xfId="19531" xr:uid="{A198B3A6-284C-4280-8383-0D0E601F8B26}"/>
    <cellStyle name="Note 7 3 2 3 3 2" xfId="39326" xr:uid="{1DE3D873-94F3-4676-B390-6F10570ADC1E}"/>
    <cellStyle name="Note 7 3 2 3 3 3" xfId="58324" xr:uid="{E121ADB5-DA18-4926-8454-6744D109A09A}"/>
    <cellStyle name="Note 7 3 2 3 4" xfId="25918" xr:uid="{1A17DDA1-B737-41BB-B936-1A65A51F309C}"/>
    <cellStyle name="Note 7 3 2 3 5" xfId="44923" xr:uid="{B3ED46FC-690A-4CA6-86EA-8C617AFE57C6}"/>
    <cellStyle name="Note 7 3 2 4" xfId="9734" xr:uid="{83588AF2-815C-4DA6-B286-6A5A34B3043C}"/>
    <cellStyle name="Note 7 3 2 4 2" xfId="29529" xr:uid="{9595CBD8-121F-4C31-A19B-071432F10B6F}"/>
    <cellStyle name="Note 7 3 2 4 3" xfId="48527" xr:uid="{047C9ED9-2862-45C5-A14C-1C1555D3E2D7}"/>
    <cellStyle name="Note 7 3 2 5" xfId="16139" xr:uid="{AF669B67-AA11-48A7-91BF-CAA95F5F6856}"/>
    <cellStyle name="Note 7 3 2 5 2" xfId="35934" xr:uid="{76D75133-3E20-4E13-9F3D-70F8E4776FCB}"/>
    <cellStyle name="Note 7 3 2 5 3" xfId="54932" xr:uid="{0ADA0CFD-934B-4AC1-862A-BC3A0A586110}"/>
    <cellStyle name="Note 7 3 2 6" xfId="22594" xr:uid="{83BBDE9E-7F41-49C1-9C7D-6CE09FF77156}"/>
    <cellStyle name="Note 7 3 3" xfId="3867" xr:uid="{C7D5FC47-6573-487D-BAF3-A755B04A11C5}"/>
    <cellStyle name="Note 7 3 3 2" xfId="7356" xr:uid="{407F4170-D27A-4A56-94DC-1D3FBD92A202}"/>
    <cellStyle name="Note 7 3 3 2 2" xfId="14349" xr:uid="{22718E79-395F-41C5-8A18-2F54E9033B5A}"/>
    <cellStyle name="Note 7 3 3 2 2 2" xfId="34144" xr:uid="{E3B97B85-3404-4E9B-8AEB-8195718E2443}"/>
    <cellStyle name="Note 7 3 3 2 2 3" xfId="53142" xr:uid="{C8DECDB1-3733-4E56-BD4E-974F4F2D405A}"/>
    <cellStyle name="Note 7 3 3 2 3" xfId="20763" xr:uid="{D75ACF44-13F4-4ED0-8869-3795100B3035}"/>
    <cellStyle name="Note 7 3 3 2 3 2" xfId="40558" xr:uid="{6257B706-A59F-4DDF-9859-BA7C8494B72E}"/>
    <cellStyle name="Note 7 3 3 2 3 3" xfId="59556" xr:uid="{26BD39B9-AA5D-44D0-9F52-7DCDB863B01B}"/>
    <cellStyle name="Note 7 3 3 2 4" xfId="27155" xr:uid="{3818538E-7476-4442-99A8-A96206AB6FC5}"/>
    <cellStyle name="Note 7 3 3 2 5" xfId="46155" xr:uid="{D4828036-CCC0-4AB9-850B-D36EDA60A779}"/>
    <cellStyle name="Note 7 3 3 3" xfId="10951" xr:uid="{FD2E1D58-49A7-4654-BC6E-5AF882287A92}"/>
    <cellStyle name="Note 7 3 3 3 2" xfId="30746" xr:uid="{43BB9C1C-E982-476A-9409-D5D1B63A06CF}"/>
    <cellStyle name="Note 7 3 3 3 3" xfId="49744" xr:uid="{EFE3CF48-55EF-4F82-A691-C447BFCC6DE9}"/>
    <cellStyle name="Note 7 3 3 4" xfId="17374" xr:uid="{9C258DBC-FDE0-475F-9C53-D08D22506861}"/>
    <cellStyle name="Note 7 3 3 4 2" xfId="37169" xr:uid="{A634D2A4-7173-4E86-AECC-7C81F712DE9C}"/>
    <cellStyle name="Note 7 3 3 4 3" xfId="56167" xr:uid="{7B6CC67E-65B7-42B9-8C40-5AABEB806D40}"/>
    <cellStyle name="Note 7 3 3 5" xfId="23734" xr:uid="{A22C7F1E-D09A-45A4-8E17-5243C0B0A954}"/>
    <cellStyle name="Note 7 3 3 6" xfId="42766" xr:uid="{848A6F1E-9413-4351-B263-5E2BF78584BB}"/>
    <cellStyle name="Note 7 3 4" xfId="3337" xr:uid="{AB379832-02C8-4827-9B43-F3FB119B4869}"/>
    <cellStyle name="Note 7 3 4 2" xfId="6826" xr:uid="{DF9D7BDE-B113-49A6-99D9-B25C46C89B81}"/>
    <cellStyle name="Note 7 3 4 2 2" xfId="13820" xr:uid="{6119E1B0-F4CD-47F4-B34C-CF55F9CE128F}"/>
    <cellStyle name="Note 7 3 4 2 2 2" xfId="33615" xr:uid="{E838C86A-7050-40B4-AAE3-23583F641A32}"/>
    <cellStyle name="Note 7 3 4 2 2 3" xfId="52613" xr:uid="{A0144368-F804-4345-9653-D0D8F18B5519}"/>
    <cellStyle name="Note 7 3 4 2 3" xfId="20234" xr:uid="{326FAF2D-31BE-44D9-8B8A-B89953F519E8}"/>
    <cellStyle name="Note 7 3 4 2 3 2" xfId="40029" xr:uid="{5D49299B-1410-495E-A15B-CB0401E98E78}"/>
    <cellStyle name="Note 7 3 4 2 3 3" xfId="59027" xr:uid="{96EF5288-AF0D-4F93-AD9B-0338AB3A66E0}"/>
    <cellStyle name="Note 7 3 4 2 4" xfId="26626" xr:uid="{E3763728-A1B2-4517-9C03-9924E23737F8}"/>
    <cellStyle name="Note 7 3 4 2 5" xfId="45626" xr:uid="{C6D18FEB-ECB5-40F0-A60E-31663E31600C}"/>
    <cellStyle name="Note 7 3 4 3" xfId="10422" xr:uid="{A99F9DE1-CF24-4BFE-B46B-3776B89B63C5}"/>
    <cellStyle name="Note 7 3 4 3 2" xfId="30217" xr:uid="{5A49CE88-0456-42FC-A969-719B7CF98439}"/>
    <cellStyle name="Note 7 3 4 3 3" xfId="49215" xr:uid="{CC9918C8-7F17-43E0-A231-C86628B354FD}"/>
    <cellStyle name="Note 7 3 4 4" xfId="16845" xr:uid="{79751ADC-1072-4C34-8934-A7B2B2737A2C}"/>
    <cellStyle name="Note 7 3 4 4 2" xfId="36640" xr:uid="{30C386F4-64A2-43C1-BDC2-327BB6A0B1FD}"/>
    <cellStyle name="Note 7 3 4 4 3" xfId="55638" xr:uid="{42DD45C0-3051-47D5-9477-89C6D6E9E162}"/>
    <cellStyle name="Note 7 3 4 5" xfId="23205" xr:uid="{B7668F10-F008-46AA-AA95-CF4647A68C75}"/>
    <cellStyle name="Note 7 3 4 6" xfId="42237" xr:uid="{4FC1A4A3-B4A0-420F-AC9D-88A8C0AE4E20}"/>
    <cellStyle name="Note 7 3 5" xfId="5440" xr:uid="{D4DF4278-3CFE-4AE3-91FF-8D6D2F6C2441}"/>
    <cellStyle name="Note 7 3 5 2" xfId="12452" xr:uid="{9BFDBE0F-42FB-4157-B02A-925F7A9972A0}"/>
    <cellStyle name="Note 7 3 5 2 2" xfId="32247" xr:uid="{866C6861-D522-4591-88C9-D3C4B6B376C7}"/>
    <cellStyle name="Note 7 3 5 2 3" xfId="51245" xr:uid="{039947B3-B704-41BB-B7D9-E985B050CAF6}"/>
    <cellStyle name="Note 7 3 5 3" xfId="18870" xr:uid="{C5D1DCBD-D120-4158-A746-9A4DFEB9AEDF}"/>
    <cellStyle name="Note 7 3 5 3 2" xfId="38665" xr:uid="{120867D7-4CCC-4727-BF55-C0F348FFC5D3}"/>
    <cellStyle name="Note 7 3 5 3 3" xfId="57663" xr:uid="{0FB0DDE0-3FE1-4BBF-98FF-B16FE905785C}"/>
    <cellStyle name="Note 7 3 5 4" xfId="25245" xr:uid="{EB7784C0-2AA1-48DF-9382-AD9566CC141B}"/>
    <cellStyle name="Note 7 3 5 5" xfId="44262" xr:uid="{A0E0049C-4E73-4EE4-9132-15468F316E67}"/>
    <cellStyle name="Note 7 3 6" xfId="9099" xr:uid="{C0D41094-B249-457E-941E-B0EB91F6CD3E}"/>
    <cellStyle name="Note 7 3 6 2" xfId="28894" xr:uid="{E6E2E1FB-993A-4A3A-A690-B1A62AE9CF75}"/>
    <cellStyle name="Note 7 3 6 3" xfId="47892" xr:uid="{16C00781-641A-40EE-82C7-A695F9031F64}"/>
    <cellStyle name="Note 7 3 7" xfId="15466" xr:uid="{5268362D-C5E6-4051-B8CF-B85536402CF9}"/>
    <cellStyle name="Note 7 3 7 2" xfId="35261" xr:uid="{F6DAD17A-8E1A-4E93-A0F1-D0BB22194DC1}"/>
    <cellStyle name="Note 7 3 7 3" xfId="54259" xr:uid="{9D854578-39DD-4C95-A5B4-AD383627351F}"/>
    <cellStyle name="Note 7 4" xfId="1707" xr:uid="{085D0A97-EB32-4DBF-A4C1-30765814EF7A}"/>
    <cellStyle name="Note 7 4 2" xfId="2477" xr:uid="{8610ECC8-6D68-4544-96F0-CBB36DF2A322}"/>
    <cellStyle name="Note 7 4 2 2" xfId="4500" xr:uid="{E0754E5F-44E4-42B1-8273-22EFB251F8A2}"/>
    <cellStyle name="Note 7 4 2 2 2" xfId="7989" xr:uid="{0890A208-AD1F-40B2-A5F5-83EC5854A083}"/>
    <cellStyle name="Note 7 4 2 2 2 2" xfId="14978" xr:uid="{E52A396D-96A2-4F68-B532-BDA13EEA1CAE}"/>
    <cellStyle name="Note 7 4 2 2 2 2 2" xfId="34773" xr:uid="{AB718BFE-BB2F-4183-BADB-B22498B737EA}"/>
    <cellStyle name="Note 7 4 2 2 2 2 3" xfId="53771" xr:uid="{9CBD7A0D-4717-470D-9483-888F39CA07AF}"/>
    <cellStyle name="Note 7 4 2 2 2 3" xfId="21392" xr:uid="{B64EE5FA-9CC1-4AFF-9A4D-22C9E111FBEB}"/>
    <cellStyle name="Note 7 4 2 2 2 3 2" xfId="41187" xr:uid="{658A4922-DBE7-4FD2-AC14-82BA4FC35169}"/>
    <cellStyle name="Note 7 4 2 2 2 3 3" xfId="60185" xr:uid="{98C1CA3B-7FA8-49C7-885C-921E37990784}"/>
    <cellStyle name="Note 7 4 2 2 2 4" xfId="27786" xr:uid="{7621DC26-959F-41AA-A512-FDA357DE37A8}"/>
    <cellStyle name="Note 7 4 2 2 2 5" xfId="46784" xr:uid="{88B116CD-A35F-44B5-8BCE-65FD2817C620}"/>
    <cellStyle name="Note 7 4 2 2 3" xfId="11580" xr:uid="{599A833E-F675-4209-B1CF-C27D8E2218E4}"/>
    <cellStyle name="Note 7 4 2 2 3 2" xfId="31375" xr:uid="{688369FA-2896-4BBA-8DE7-C32C78E22C4E}"/>
    <cellStyle name="Note 7 4 2 2 3 3" xfId="50373" xr:uid="{035F3791-D2CA-4FFE-A70D-A5151013173E}"/>
    <cellStyle name="Note 7 4 2 2 4" xfId="18003" xr:uid="{C0127F6B-25D5-4F49-A6CF-81755B166843}"/>
    <cellStyle name="Note 7 4 2 2 4 2" xfId="37798" xr:uid="{4547DE27-2FC3-449C-B81C-B9BDFDD98C20}"/>
    <cellStyle name="Note 7 4 2 2 4 3" xfId="56796" xr:uid="{D4D3269A-3709-4391-AB1F-954F083CEDA2}"/>
    <cellStyle name="Note 7 4 2 2 5" xfId="24364" xr:uid="{7DFB87BC-7142-4A10-9FF4-EF07C6E2AC8A}"/>
    <cellStyle name="Note 7 4 2 2 6" xfId="43395" xr:uid="{C615CF8C-4769-435A-83D4-1CDABD0D7112}"/>
    <cellStyle name="Note 7 4 2 3" xfId="5970" xr:uid="{ADA0FE90-28BC-4087-A121-EFCC87E46F41}"/>
    <cellStyle name="Note 7 4 2 3 2" xfId="12969" xr:uid="{65763DEF-6EBC-4DFE-9EE3-462E5FEA92E3}"/>
    <cellStyle name="Note 7 4 2 3 2 2" xfId="32764" xr:uid="{EA58D44A-EC9F-4906-8ABB-3D5666D4CEA5}"/>
    <cellStyle name="Note 7 4 2 3 2 3" xfId="51762" xr:uid="{E00181C5-6657-43C1-8C75-F3BA4DD83BBD}"/>
    <cellStyle name="Note 7 4 2 3 3" xfId="19384" xr:uid="{86A28D9D-0CCB-4CD7-94F7-BF04350CE82E}"/>
    <cellStyle name="Note 7 4 2 3 3 2" xfId="39179" xr:uid="{AE54797C-6A8A-4B2A-9796-5D7B8E907272}"/>
    <cellStyle name="Note 7 4 2 3 3 3" xfId="58177" xr:uid="{C22424AB-7AE1-4D24-B860-E5937CBBF66B}"/>
    <cellStyle name="Note 7 4 2 3 4" xfId="25771" xr:uid="{85385A10-038D-4E45-A0C1-40E027CE673C}"/>
    <cellStyle name="Note 7 4 2 3 5" xfId="44776" xr:uid="{8FA27B8C-3F5D-4502-864E-DE8516253AC6}"/>
    <cellStyle name="Note 7 4 2 4" xfId="9599" xr:uid="{D1232726-3FF0-42EB-A82B-6236C5E2552F}"/>
    <cellStyle name="Note 7 4 2 4 2" xfId="29394" xr:uid="{D9716B66-118C-45F6-8A02-18F15C143D9E}"/>
    <cellStyle name="Note 7 4 2 4 3" xfId="48392" xr:uid="{19FF0DF8-5CA7-420B-AF61-BE521CD91EEC}"/>
    <cellStyle name="Note 7 4 2 5" xfId="15991" xr:uid="{B8670DDD-EE40-49A0-A8AC-EE582275CC7E}"/>
    <cellStyle name="Note 7 4 2 5 2" xfId="35786" xr:uid="{340186CF-C72E-4831-AB72-B9166773DF31}"/>
    <cellStyle name="Note 7 4 2 5 3" xfId="54784" xr:uid="{635D1B9A-D562-4806-89DB-776EB9C7907A}"/>
    <cellStyle name="Note 7 4 2 6" xfId="22492" xr:uid="{419D0B71-5C84-4FBA-9967-F6A014B90996}"/>
    <cellStyle name="Note 7 4 3" xfId="3719" xr:uid="{2BCE767E-737F-4E03-974C-455A33EA0384}"/>
    <cellStyle name="Note 7 4 3 2" xfId="7208" xr:uid="{66AD33F6-5ECF-4AE3-A3C7-FAB306BA1121}"/>
    <cellStyle name="Note 7 4 3 2 2" xfId="14201" xr:uid="{E65ED33D-D251-40E8-B07D-0D46C6864EF4}"/>
    <cellStyle name="Note 7 4 3 2 2 2" xfId="33996" xr:uid="{5C37BE18-7A27-4060-91EA-493C0BC760CD}"/>
    <cellStyle name="Note 7 4 3 2 2 3" xfId="52994" xr:uid="{CB25A9D7-0BCD-436D-8C7D-0EA38A42C41F}"/>
    <cellStyle name="Note 7 4 3 2 3" xfId="20615" xr:uid="{F6891158-C922-44A2-8CB9-EF781564BBBF}"/>
    <cellStyle name="Note 7 4 3 2 3 2" xfId="40410" xr:uid="{0F03F371-0EC2-4AFE-8E27-9BDABF7658A7}"/>
    <cellStyle name="Note 7 4 3 2 3 3" xfId="59408" xr:uid="{263E38CA-9AB8-4EC8-96ED-9B5BC2724C94}"/>
    <cellStyle name="Note 7 4 3 2 4" xfId="27007" xr:uid="{B83E594C-7A95-4A71-A18F-5CD0FF62256E}"/>
    <cellStyle name="Note 7 4 3 2 5" xfId="46007" xr:uid="{DE770528-A796-4C7E-94BF-B71601EF80FB}"/>
    <cellStyle name="Note 7 4 3 3" xfId="10803" xr:uid="{D459C9FF-BB72-4D4B-A7C1-A08CDF8A2764}"/>
    <cellStyle name="Note 7 4 3 3 2" xfId="30598" xr:uid="{5C2A1DFE-4A12-43B5-82A4-3CAFB0B3D839}"/>
    <cellStyle name="Note 7 4 3 3 3" xfId="49596" xr:uid="{376B9F20-CD28-42AD-93CA-57DB1B056EA0}"/>
    <cellStyle name="Note 7 4 3 4" xfId="17226" xr:uid="{77BDAB56-C0C4-4CAE-94DE-23E9B31FCA9B}"/>
    <cellStyle name="Note 7 4 3 4 2" xfId="37021" xr:uid="{3023718D-18A7-4BD8-9BB6-7B06E4CFC6A3}"/>
    <cellStyle name="Note 7 4 3 4 3" xfId="56019" xr:uid="{A7AC8F09-2735-4877-BB73-73C3401F7C52}"/>
    <cellStyle name="Note 7 4 3 5" xfId="23586" xr:uid="{1DB53491-368E-41FF-BAAE-445FACE2253D}"/>
    <cellStyle name="Note 7 4 3 6" xfId="42618" xr:uid="{9ABEE68E-5100-401B-9352-EB76375900CC}"/>
    <cellStyle name="Note 7 4 4" xfId="3089" xr:uid="{511D0D00-E848-4A2F-ABB6-9050EB78966A}"/>
    <cellStyle name="Note 7 4 4 2" xfId="6578" xr:uid="{14195451-9FF7-4C23-84E8-13186AD1B63E}"/>
    <cellStyle name="Note 7 4 4 2 2" xfId="13572" xr:uid="{3218795D-E96D-4739-A038-F205EF0987CE}"/>
    <cellStyle name="Note 7 4 4 2 2 2" xfId="33367" xr:uid="{7E7945F2-7B25-40BA-BD2E-059CAE0D21FF}"/>
    <cellStyle name="Note 7 4 4 2 2 3" xfId="52365" xr:uid="{DDB01793-968F-4839-9A8C-108A32AF909D}"/>
    <cellStyle name="Note 7 4 4 2 3" xfId="19986" xr:uid="{F02D42CA-DB8A-420C-BFC5-FB8DCB3415F6}"/>
    <cellStyle name="Note 7 4 4 2 3 2" xfId="39781" xr:uid="{D25C528C-566C-4EDA-A55E-09313241299B}"/>
    <cellStyle name="Note 7 4 4 2 3 3" xfId="58779" xr:uid="{A35F25EB-9444-4EB9-847E-D3B7564CBD67}"/>
    <cellStyle name="Note 7 4 4 2 4" xfId="26378" xr:uid="{8B2FFADD-6E4D-47C0-A000-492B7B48938C}"/>
    <cellStyle name="Note 7 4 4 2 5" xfId="45378" xr:uid="{1812CBC9-6CCB-45CC-8F55-2919185CDF1F}"/>
    <cellStyle name="Note 7 4 4 3" xfId="10174" xr:uid="{CDCB5E75-3FC9-4A4E-AF4C-52E56042DD7B}"/>
    <cellStyle name="Note 7 4 4 3 2" xfId="29969" xr:uid="{48786CC3-3DA1-482B-80D3-F9B2D856A480}"/>
    <cellStyle name="Note 7 4 4 3 3" xfId="48967" xr:uid="{20A5702F-D4F6-44FC-A924-CD03198F6A3C}"/>
    <cellStyle name="Note 7 4 4 4" xfId="16597" xr:uid="{EFA51C27-3DC0-48B0-98DA-74CF0AC5236D}"/>
    <cellStyle name="Note 7 4 4 4 2" xfId="36392" xr:uid="{D894BC71-CDD3-4BD8-A726-124B53F53D8C}"/>
    <cellStyle name="Note 7 4 4 4 3" xfId="55390" xr:uid="{D3B6C4A0-1871-485B-8771-91C36ADF0264}"/>
    <cellStyle name="Note 7 4 4 5" xfId="22957" xr:uid="{A983237B-796C-459D-ACA3-487979AF5101}"/>
    <cellStyle name="Note 7 4 4 6" xfId="41989" xr:uid="{500AC7A9-B48A-47BC-8BFD-98BE2523A360}"/>
    <cellStyle name="Note 7 4 5" xfId="5293" xr:uid="{F58C0FFF-BB7C-41DD-AD25-6E09EDA1ED88}"/>
    <cellStyle name="Note 7 4 5 2" xfId="12305" xr:uid="{19F6209B-95DD-427B-BD56-234FBEF7F5E7}"/>
    <cellStyle name="Note 7 4 5 2 2" xfId="32100" xr:uid="{FA46F220-2A6E-4207-93AA-2DB961B7EA19}"/>
    <cellStyle name="Note 7 4 5 2 3" xfId="51098" xr:uid="{3A8C2F2F-8968-4F0F-954D-642184A42B56}"/>
    <cellStyle name="Note 7 4 5 3" xfId="18723" xr:uid="{3FACF024-C3B2-474B-B2D0-A204BB2005CB}"/>
    <cellStyle name="Note 7 4 5 3 2" xfId="38518" xr:uid="{B2C0A841-A9A3-41F6-9E19-8DFF9D6D7C11}"/>
    <cellStyle name="Note 7 4 5 3 3" xfId="57516" xr:uid="{18D9EDBF-886C-44BE-82BA-71BBE378F2A0}"/>
    <cellStyle name="Note 7 4 5 4" xfId="25098" xr:uid="{589607E6-D8A7-4896-A14E-619F0FEF33A3}"/>
    <cellStyle name="Note 7 4 5 5" xfId="44115" xr:uid="{F6853971-D8CA-42DA-9A1F-7826CA5B83D2}"/>
    <cellStyle name="Note 7 4 6" xfId="8963" xr:uid="{C17DE1E8-D05D-4E90-84F7-DF6ACE75549C}"/>
    <cellStyle name="Note 7 4 6 2" xfId="28758" xr:uid="{A3ECE329-64D3-4240-B297-14363A177D3F}"/>
    <cellStyle name="Note 7 4 6 3" xfId="47756" xr:uid="{7C87FEC0-FBE0-43E4-B072-FDF21AF5F44C}"/>
    <cellStyle name="Note 7 4 7" xfId="8536" xr:uid="{8E55E1EB-F7CE-4BF1-ABA1-C4EE967F1176}"/>
    <cellStyle name="Note 7 4 7 2" xfId="28333" xr:uid="{CAEF6E12-73B8-468D-8169-CE56D7AE1699}"/>
    <cellStyle name="Note 7 4 7 3" xfId="47331" xr:uid="{B0036293-5059-4313-8DC5-B2C0BAE1AE5F}"/>
    <cellStyle name="Note 7 5" xfId="1770" xr:uid="{8238BB21-ED12-4287-9235-30966D615A34}"/>
    <cellStyle name="Note 7 5 2" xfId="2540" xr:uid="{B022DC90-BB10-4EB0-9E59-8FD7103F7FFC}"/>
    <cellStyle name="Note 7 5 2 2" xfId="4563" xr:uid="{A9586785-6046-463F-BC39-3C920C1AB7CE}"/>
    <cellStyle name="Note 7 5 2 2 2" xfId="8052" xr:uid="{4EA29EC1-0508-485D-9A1C-CBB4A85C2E99}"/>
    <cellStyle name="Note 7 5 2 2 2 2" xfId="15041" xr:uid="{D07318FA-7B7A-450D-80A4-F8C4110778C4}"/>
    <cellStyle name="Note 7 5 2 2 2 2 2" xfId="34836" xr:uid="{C35C5C0D-75F4-4E3E-951E-E0F539A56013}"/>
    <cellStyle name="Note 7 5 2 2 2 2 3" xfId="53834" xr:uid="{29FD331B-AF11-471D-9B59-93367D4C73E3}"/>
    <cellStyle name="Note 7 5 2 2 2 3" xfId="21455" xr:uid="{7D14A4C0-E362-417B-A33C-F958D067D169}"/>
    <cellStyle name="Note 7 5 2 2 2 3 2" xfId="41250" xr:uid="{D127EC37-692B-419D-BA05-E053B604A193}"/>
    <cellStyle name="Note 7 5 2 2 2 3 3" xfId="60248" xr:uid="{54AC3488-5D9A-4EB2-A59E-B90E2F684B6F}"/>
    <cellStyle name="Note 7 5 2 2 2 4" xfId="27849" xr:uid="{F4962E34-20B2-40D5-A5EA-7EB5B1586FEA}"/>
    <cellStyle name="Note 7 5 2 2 2 5" xfId="46847" xr:uid="{F2518ACA-32E9-4044-B6FA-5118B5A96EE5}"/>
    <cellStyle name="Note 7 5 2 2 3" xfId="11643" xr:uid="{2BF6E10A-8890-443F-A5CE-6805CEE8F550}"/>
    <cellStyle name="Note 7 5 2 2 3 2" xfId="31438" xr:uid="{FB53191A-1825-4526-96E5-455424B01235}"/>
    <cellStyle name="Note 7 5 2 2 3 3" xfId="50436" xr:uid="{7F9B20E0-BEF1-46D8-9360-8D4573505BA1}"/>
    <cellStyle name="Note 7 5 2 2 4" xfId="18066" xr:uid="{E0761E0B-758D-4E94-800B-08B85557BB52}"/>
    <cellStyle name="Note 7 5 2 2 4 2" xfId="37861" xr:uid="{3A343D2B-C877-4D01-91DE-0CDD68BA5026}"/>
    <cellStyle name="Note 7 5 2 2 4 3" xfId="56859" xr:uid="{852EFA90-676E-4541-8115-8A2D955108DF}"/>
    <cellStyle name="Note 7 5 2 2 5" xfId="24427" xr:uid="{7536DD4C-C836-46C8-B670-F36290C63461}"/>
    <cellStyle name="Note 7 5 2 2 6" xfId="43458" xr:uid="{EEB33DB1-8E40-4062-859F-1C2A10115AF5}"/>
    <cellStyle name="Note 7 5 2 3" xfId="6033" xr:uid="{5DD0602A-40F9-4AAF-827B-A270A2880D6A}"/>
    <cellStyle name="Note 7 5 2 3 2" xfId="13032" xr:uid="{971ACD25-A6CE-40B6-AD81-E78ABB305DB6}"/>
    <cellStyle name="Note 7 5 2 3 2 2" xfId="32827" xr:uid="{7D5554C1-DC98-47FA-B9AB-EDFAB31D774D}"/>
    <cellStyle name="Note 7 5 2 3 2 3" xfId="51825" xr:uid="{A2DE839E-A85B-4A95-A235-C50592BD3DBA}"/>
    <cellStyle name="Note 7 5 2 3 3" xfId="19447" xr:uid="{8FACE8D0-F43C-43C0-80ED-0A572D347E2D}"/>
    <cellStyle name="Note 7 5 2 3 3 2" xfId="39242" xr:uid="{E23A847E-9910-4734-BF3E-B7CE61B93B44}"/>
    <cellStyle name="Note 7 5 2 3 3 3" xfId="58240" xr:uid="{EDE4E2FF-C6E1-47F8-8F5B-3888C6380744}"/>
    <cellStyle name="Note 7 5 2 3 4" xfId="25834" xr:uid="{E573FB9C-E175-428D-8C9C-930449D61A6C}"/>
    <cellStyle name="Note 7 5 2 3 5" xfId="44839" xr:uid="{67EB7E36-17B4-462C-A777-B22D402FF83D}"/>
    <cellStyle name="Note 7 5 2 4" xfId="9657" xr:uid="{DF8F597B-1362-4F27-9EDD-03F546AF8A93}"/>
    <cellStyle name="Note 7 5 2 4 2" xfId="29452" xr:uid="{1E6467BD-A8CF-4FD5-A3C9-EB8C91200561}"/>
    <cellStyle name="Note 7 5 2 4 3" xfId="48450" xr:uid="{92F99DE3-8A63-4B01-A99D-960C885588A9}"/>
    <cellStyle name="Note 7 5 2 5" xfId="16054" xr:uid="{E9686BF5-5E47-4492-8EC4-8E815D586480}"/>
    <cellStyle name="Note 7 5 2 5 2" xfId="35849" xr:uid="{DA440B82-4FFB-4B10-85DC-16F24FC61A7A}"/>
    <cellStyle name="Note 7 5 2 5 3" xfId="54847" xr:uid="{BD9446EF-F67E-4AE6-B98D-A9A2775CD616}"/>
    <cellStyle name="Note 7 5 2 6" xfId="22534" xr:uid="{14D47951-FBCA-4461-A611-8FFDF3F2B221}"/>
    <cellStyle name="Note 7 5 3" xfId="3782" xr:uid="{55A663F1-54C8-46C3-BB57-E807B2DB45A0}"/>
    <cellStyle name="Note 7 5 3 2" xfId="7271" xr:uid="{549AEA20-F720-4EB9-B759-DA615FF07876}"/>
    <cellStyle name="Note 7 5 3 2 2" xfId="14264" xr:uid="{38B540DC-E0DF-4D7B-9AA6-F2C065F86E29}"/>
    <cellStyle name="Note 7 5 3 2 2 2" xfId="34059" xr:uid="{CBECEBA7-4B83-43DE-B043-56004DB52BCB}"/>
    <cellStyle name="Note 7 5 3 2 2 3" xfId="53057" xr:uid="{A6611B5A-1F68-428B-BF99-9187FB1532A8}"/>
    <cellStyle name="Note 7 5 3 2 3" xfId="20678" xr:uid="{3B2BF43D-9576-454B-AE64-CC86A5610EE6}"/>
    <cellStyle name="Note 7 5 3 2 3 2" xfId="40473" xr:uid="{953AE3C4-E9FE-4C0F-AD00-157CDE53F9A6}"/>
    <cellStyle name="Note 7 5 3 2 3 3" xfId="59471" xr:uid="{E541A436-C388-4770-BC63-813738B18A86}"/>
    <cellStyle name="Note 7 5 3 2 4" xfId="27070" xr:uid="{6340F82B-59D1-4525-9111-5E86D6981536}"/>
    <cellStyle name="Note 7 5 3 2 5" xfId="46070" xr:uid="{9C9236E4-5F43-49B6-91AA-FDE88C861D17}"/>
    <cellStyle name="Note 7 5 3 3" xfId="10866" xr:uid="{A7632F3D-2B7D-43B3-8DA4-2F2192A7BD7F}"/>
    <cellStyle name="Note 7 5 3 3 2" xfId="30661" xr:uid="{4FC8054E-650B-48D1-94D5-25C208D8A472}"/>
    <cellStyle name="Note 7 5 3 3 3" xfId="49659" xr:uid="{EEFBD582-F6E0-4A97-8AED-F5FFA3287764}"/>
    <cellStyle name="Note 7 5 3 4" xfId="17289" xr:uid="{E574BF55-FB3C-4A74-9763-E7BFAF7297CA}"/>
    <cellStyle name="Note 7 5 3 4 2" xfId="37084" xr:uid="{882B4411-734B-46A1-887B-EDDEC92FD9B3}"/>
    <cellStyle name="Note 7 5 3 4 3" xfId="56082" xr:uid="{05CEBF13-7588-4362-B976-DC18E1D4CA8E}"/>
    <cellStyle name="Note 7 5 3 5" xfId="23649" xr:uid="{7C1A9E1C-E0C4-4FEE-A97B-60369969C1C0}"/>
    <cellStyle name="Note 7 5 3 6" xfId="42681" xr:uid="{480CB9ED-7388-482D-96C5-7697D862648D}"/>
    <cellStyle name="Note 7 5 4" xfId="3061" xr:uid="{F4873593-CFE1-4E1E-87DC-93AF6B0CE82B}"/>
    <cellStyle name="Note 7 5 4 2" xfId="6550" xr:uid="{9851F08C-DFD2-468E-B6EB-5642CD7473A5}"/>
    <cellStyle name="Note 7 5 4 2 2" xfId="13544" xr:uid="{6E48C26D-1AD7-47E3-A2B7-E041BBF5DFE4}"/>
    <cellStyle name="Note 7 5 4 2 2 2" xfId="33339" xr:uid="{4CBE10CC-0A95-4454-95F3-CCE345DBBC06}"/>
    <cellStyle name="Note 7 5 4 2 2 3" xfId="52337" xr:uid="{A8967F2B-2C4A-46AC-81D3-EA6C0A662D4D}"/>
    <cellStyle name="Note 7 5 4 2 3" xfId="19958" xr:uid="{F1AF0443-1317-45F6-B47E-DC699DD5CE79}"/>
    <cellStyle name="Note 7 5 4 2 3 2" xfId="39753" xr:uid="{569E8291-9871-4C3C-B74F-03EFAD422CD7}"/>
    <cellStyle name="Note 7 5 4 2 3 3" xfId="58751" xr:uid="{6003ABD0-BFCA-4BFC-AC16-28BF754533BF}"/>
    <cellStyle name="Note 7 5 4 2 4" xfId="26350" xr:uid="{4488282F-9CDB-4522-9EDF-622FC2C40256}"/>
    <cellStyle name="Note 7 5 4 2 5" xfId="45350" xr:uid="{2E9A354D-D527-48E9-8E72-14A3D15DBBCF}"/>
    <cellStyle name="Note 7 5 4 3" xfId="10146" xr:uid="{07FA2028-72B1-484A-9151-31B52C0F7BE4}"/>
    <cellStyle name="Note 7 5 4 3 2" xfId="29941" xr:uid="{D3C0A96B-C8A4-48FE-A38E-8FD6938FE615}"/>
    <cellStyle name="Note 7 5 4 3 3" xfId="48939" xr:uid="{A5696203-9A13-4B90-99A7-29D303E5C82E}"/>
    <cellStyle name="Note 7 5 4 4" xfId="16569" xr:uid="{59452D6E-8CA6-46E1-B829-321191C9EA17}"/>
    <cellStyle name="Note 7 5 4 4 2" xfId="36364" xr:uid="{19C7C81C-D52E-4CD0-A1F6-8F4BBE82D1B8}"/>
    <cellStyle name="Note 7 5 4 4 3" xfId="55362" xr:uid="{7CA68DA4-1D63-4512-AD68-9390E113D455}"/>
    <cellStyle name="Note 7 5 4 5" xfId="22929" xr:uid="{0CBB5C0E-91D0-4C46-88C4-FF0349341DA8}"/>
    <cellStyle name="Note 7 5 4 6" xfId="41961" xr:uid="{6E10F98B-16B6-4F58-921E-F472A53556B9}"/>
    <cellStyle name="Note 7 5 5" xfId="5356" xr:uid="{2CC6CDDD-9A71-4CF6-AB17-C1E318140581}"/>
    <cellStyle name="Note 7 5 5 2" xfId="12368" xr:uid="{6B11BA31-CEAF-4B16-9A93-D95ACEE9C0E7}"/>
    <cellStyle name="Note 7 5 5 2 2" xfId="32163" xr:uid="{D604DBB0-0E11-4043-A7A0-40C6E3C44B47}"/>
    <cellStyle name="Note 7 5 5 2 3" xfId="51161" xr:uid="{1062AB3D-D04A-406C-A346-7FB2FDB8AE08}"/>
    <cellStyle name="Note 7 5 5 3" xfId="18786" xr:uid="{E18A8B2C-AE07-40DF-B2CE-2C0D61DEA770}"/>
    <cellStyle name="Note 7 5 5 3 2" xfId="38581" xr:uid="{9F173335-6207-45D6-879C-E23C42BC1AB3}"/>
    <cellStyle name="Note 7 5 5 3 3" xfId="57579" xr:uid="{3B11FF86-BECF-44D8-BF05-977439E158BF}"/>
    <cellStyle name="Note 7 5 5 4" xfId="25161" xr:uid="{90AE7FC0-4C73-4EAB-A7B9-01AC0337CAE9}"/>
    <cellStyle name="Note 7 5 5 5" xfId="44178" xr:uid="{D0BF0C6A-418B-4242-BE1A-33CADFBA92A5}"/>
    <cellStyle name="Note 7 5 6" xfId="9022" xr:uid="{C6A4BC21-3BC1-42AE-B6D7-B95FB28F3428}"/>
    <cellStyle name="Note 7 5 6 2" xfId="28817" xr:uid="{E460BD03-4299-49B2-B40D-4164BDDAE579}"/>
    <cellStyle name="Note 7 5 6 3" xfId="47815" xr:uid="{EC8C9339-ABE4-4E81-B575-6A8B199AC84B}"/>
    <cellStyle name="Note 7 5 7" xfId="8827" xr:uid="{23436974-8FF9-46DA-BBE7-A508B4CFD066}"/>
    <cellStyle name="Note 7 5 7 2" xfId="28624" xr:uid="{1DF19C48-351A-48E6-B348-108B5C8CC860}"/>
    <cellStyle name="Note 7 5 7 3" xfId="47622" xr:uid="{36C325D2-E9BD-4450-BB38-BB7520FFC3F6}"/>
    <cellStyle name="Note 7 6" xfId="1995" xr:uid="{75E1C823-70E3-4983-9F58-134140630FEC}"/>
    <cellStyle name="Note 7 6 2" xfId="2765" xr:uid="{C4C2313C-0D9A-4DFC-AA40-C89DBB19E55A}"/>
    <cellStyle name="Note 7 6 2 2" xfId="4787" xr:uid="{E02A68E9-0268-4EAC-9992-826E9D0BB335}"/>
    <cellStyle name="Note 7 6 2 2 2" xfId="8276" xr:uid="{39C55516-E48C-4B3C-A82B-5A0CF881D526}"/>
    <cellStyle name="Note 7 6 2 2 2 2" xfId="15265" xr:uid="{03FC3270-E556-4AB9-9AB0-3AA58305AC5C}"/>
    <cellStyle name="Note 7 6 2 2 2 2 2" xfId="35060" xr:uid="{70B13484-4665-44F4-B2F7-96713DD510D4}"/>
    <cellStyle name="Note 7 6 2 2 2 2 3" xfId="54058" xr:uid="{65906A5D-42F0-4836-A164-D627D7DB975C}"/>
    <cellStyle name="Note 7 6 2 2 2 3" xfId="21679" xr:uid="{9B15A28E-4604-4AB2-9F4A-AAD2D10065DB}"/>
    <cellStyle name="Note 7 6 2 2 2 3 2" xfId="41474" xr:uid="{6A99C934-EA83-4290-ABDF-5762BBA63FD3}"/>
    <cellStyle name="Note 7 6 2 2 2 3 3" xfId="60472" xr:uid="{8CD40173-43C8-4147-85A9-B5059EB9E0B1}"/>
    <cellStyle name="Note 7 6 2 2 2 4" xfId="28073" xr:uid="{8C9D0CF5-C44E-407B-8CEA-B9AEABA4ED3A}"/>
    <cellStyle name="Note 7 6 2 2 2 5" xfId="47071" xr:uid="{678A6BB0-2192-4EDC-82D5-8002B5B60362}"/>
    <cellStyle name="Note 7 6 2 2 3" xfId="11867" xr:uid="{BDAB219E-D68B-49D5-8C32-C8B59D5C979C}"/>
    <cellStyle name="Note 7 6 2 2 3 2" xfId="31662" xr:uid="{FA09B43E-A65D-4483-886E-73F6EAF968EE}"/>
    <cellStyle name="Note 7 6 2 2 3 3" xfId="50660" xr:uid="{59B79E37-A55F-48A2-9F78-AE47015442BD}"/>
    <cellStyle name="Note 7 6 2 2 4" xfId="18290" xr:uid="{B3F5E73B-11E8-4BF3-B6C1-84E8F275CD54}"/>
    <cellStyle name="Note 7 6 2 2 4 2" xfId="38085" xr:uid="{9865E582-54CE-4F8C-977A-F84E1B81AA32}"/>
    <cellStyle name="Note 7 6 2 2 4 3" xfId="57083" xr:uid="{B9F758C9-91D3-4B77-AC60-5B7D5F545999}"/>
    <cellStyle name="Note 7 6 2 2 5" xfId="24651" xr:uid="{D1B76337-D56B-4031-A803-42230B4E62E6}"/>
    <cellStyle name="Note 7 6 2 2 6" xfId="43682" xr:uid="{4D2E1153-F3B7-452F-B5DC-0EA6077EC3C6}"/>
    <cellStyle name="Note 7 6 2 3" xfId="6257" xr:uid="{5D53010D-A469-4AAB-97D0-49CC1C2485A6}"/>
    <cellStyle name="Note 7 6 2 3 2" xfId="13255" xr:uid="{4D6706B1-ACC5-4F64-8131-51ACAED4D96D}"/>
    <cellStyle name="Note 7 6 2 3 2 2" xfId="33050" xr:uid="{B17E896B-7280-40DA-A5EE-F825F4FA488F}"/>
    <cellStyle name="Note 7 6 2 3 2 3" xfId="52048" xr:uid="{670A77B2-9A0A-405F-9BE6-6C3652014EEE}"/>
    <cellStyle name="Note 7 6 2 3 3" xfId="19670" xr:uid="{E8F16BC7-21FB-4C1D-BBB4-577757D25079}"/>
    <cellStyle name="Note 7 6 2 3 3 2" xfId="39465" xr:uid="{5A69932F-1916-4FB7-935A-F5F77BA10A66}"/>
    <cellStyle name="Note 7 6 2 3 3 3" xfId="58463" xr:uid="{57243833-D978-41CD-B423-18A865A0C2A9}"/>
    <cellStyle name="Note 7 6 2 3 4" xfId="26058" xr:uid="{F7BEE9EC-098A-4F65-AA4A-2321A19BA4FE}"/>
    <cellStyle name="Note 7 6 2 3 5" xfId="45062" xr:uid="{4AF1D1E5-EC91-4E75-8114-3C83A2F092E5}"/>
    <cellStyle name="Note 7 6 2 4" xfId="9864" xr:uid="{55622544-0BCF-4386-8854-FB8A981666A2}"/>
    <cellStyle name="Note 7 6 2 4 2" xfId="29659" xr:uid="{1F68002D-1923-4B5A-A2D6-06DF8BA36B02}"/>
    <cellStyle name="Note 7 6 2 4 3" xfId="48657" xr:uid="{19A073CE-18AC-4767-9A23-5A41B0690925}"/>
    <cellStyle name="Note 7 6 2 5" xfId="16278" xr:uid="{F9E3E927-4343-4B2A-AD1F-A5C7BA25E87A}"/>
    <cellStyle name="Note 7 6 2 5 2" xfId="36073" xr:uid="{DD1E3706-EB09-4E0D-A1DB-522C1A0C0B41}"/>
    <cellStyle name="Note 7 6 2 5 3" xfId="55071" xr:uid="{F854A151-52B0-41F2-9F7F-E362A3F4D2D7}"/>
    <cellStyle name="Note 7 6 2 6" xfId="22687" xr:uid="{1E718430-E558-4343-82DA-9E289E1E117F}"/>
    <cellStyle name="Note 7 6 3" xfId="4006" xr:uid="{97DCCF36-704E-4ABD-849B-FC9E18A9590D}"/>
    <cellStyle name="Note 7 6 3 2" xfId="7495" xr:uid="{0D453905-5432-47E2-A723-C0CA8D71E3E2}"/>
    <cellStyle name="Note 7 6 3 2 2" xfId="14488" xr:uid="{3A64741F-15FD-46E8-9671-E741D48F71B3}"/>
    <cellStyle name="Note 7 6 3 2 2 2" xfId="34283" xr:uid="{B44BB2A3-DE72-4D05-999A-36869A9F1EC0}"/>
    <cellStyle name="Note 7 6 3 2 2 3" xfId="53281" xr:uid="{09F5ED6B-E6CC-4417-9C20-F34E22A97432}"/>
    <cellStyle name="Note 7 6 3 2 3" xfId="20902" xr:uid="{49217D4D-6F07-44A2-B43C-19ACC360C93F}"/>
    <cellStyle name="Note 7 6 3 2 3 2" xfId="40697" xr:uid="{D51DD36F-C31C-4F5B-BCD3-87D703CA3CFC}"/>
    <cellStyle name="Note 7 6 3 2 3 3" xfId="59695" xr:uid="{6667A291-B533-4130-BA46-E116CE7896DA}"/>
    <cellStyle name="Note 7 6 3 2 4" xfId="27294" xr:uid="{D7490FDF-2CC6-483F-81D4-21EB655F7529}"/>
    <cellStyle name="Note 7 6 3 2 5" xfId="46294" xr:uid="{A6AA4A89-2F84-414C-A19E-735BC42F4120}"/>
    <cellStyle name="Note 7 6 3 3" xfId="11090" xr:uid="{7809710A-441F-48F7-9C12-F868D7B148D6}"/>
    <cellStyle name="Note 7 6 3 3 2" xfId="30885" xr:uid="{C109B9B4-8139-483F-A402-B5086F2C2623}"/>
    <cellStyle name="Note 7 6 3 3 3" xfId="49883" xr:uid="{676E5894-B3BB-4D23-B2C1-C332D52A3BFF}"/>
    <cellStyle name="Note 7 6 3 4" xfId="17513" xr:uid="{BE8291A8-E04B-47D9-89D4-7C53F206F229}"/>
    <cellStyle name="Note 7 6 3 4 2" xfId="37308" xr:uid="{75DB5376-0CD4-4E79-95AA-98F56CC02AC3}"/>
    <cellStyle name="Note 7 6 3 4 3" xfId="56306" xr:uid="{909ECE81-F072-4EBB-8A14-85DE80488FF0}"/>
    <cellStyle name="Note 7 6 3 5" xfId="23873" xr:uid="{2380B0CA-C9AE-43CB-9151-1D2142F89F95}"/>
    <cellStyle name="Note 7 6 3 6" xfId="42905" xr:uid="{1CB05B76-62FC-47E4-9392-F4F7D2AFAF06}"/>
    <cellStyle name="Note 7 6 4" xfId="3305" xr:uid="{60BA345B-0CC4-49BD-B8BE-1D57BB734C44}"/>
    <cellStyle name="Note 7 6 4 2" xfId="6794" xr:uid="{6CCA3C6A-7BE2-475D-BEB9-94E98D190DFA}"/>
    <cellStyle name="Note 7 6 4 2 2" xfId="13788" xr:uid="{87DEE1FB-C844-41FC-A7A6-7E98BBADA267}"/>
    <cellStyle name="Note 7 6 4 2 2 2" xfId="33583" xr:uid="{D038979C-853F-45B7-A639-CC66FB60EFAA}"/>
    <cellStyle name="Note 7 6 4 2 2 3" xfId="52581" xr:uid="{5CB55F1C-300A-4128-9E61-847809A0B5BC}"/>
    <cellStyle name="Note 7 6 4 2 3" xfId="20202" xr:uid="{61FA90C7-4C4C-4F81-9802-3ED02BEE8457}"/>
    <cellStyle name="Note 7 6 4 2 3 2" xfId="39997" xr:uid="{D6035A85-E1C7-49B6-9059-C0AB8FE268FA}"/>
    <cellStyle name="Note 7 6 4 2 3 3" xfId="58995" xr:uid="{44BB6387-B94D-48C3-92F9-CBE72CA1B72D}"/>
    <cellStyle name="Note 7 6 4 2 4" xfId="26594" xr:uid="{82D2C6D0-0517-48C2-BAA5-D16817AC3E4C}"/>
    <cellStyle name="Note 7 6 4 2 5" xfId="45594" xr:uid="{1256B692-48F2-4069-B439-B67B78D158E0}"/>
    <cellStyle name="Note 7 6 4 3" xfId="10390" xr:uid="{A7C138C3-478C-420A-B5A9-3AD63E0D1AEE}"/>
    <cellStyle name="Note 7 6 4 3 2" xfId="30185" xr:uid="{EF9A8C55-2FF2-4F21-8976-E27AD199C318}"/>
    <cellStyle name="Note 7 6 4 3 3" xfId="49183" xr:uid="{64EE8BC3-8AA7-488F-86BF-15D6FC5DA58F}"/>
    <cellStyle name="Note 7 6 4 4" xfId="16813" xr:uid="{77B464BD-09A8-45BE-8657-629E685EDF0A}"/>
    <cellStyle name="Note 7 6 4 4 2" xfId="36608" xr:uid="{FDFF8207-C14C-4108-9FAA-CA310EEC6EBF}"/>
    <cellStyle name="Note 7 6 4 4 3" xfId="55606" xr:uid="{B7FC387B-EBAA-48B4-8313-4F273885371D}"/>
    <cellStyle name="Note 7 6 4 5" xfId="23173" xr:uid="{1907876E-E352-4181-AEC4-F51A799D5769}"/>
    <cellStyle name="Note 7 6 4 6" xfId="42205" xr:uid="{BCFBABFF-BEA4-499C-B25C-29AD8F4DDC1C}"/>
    <cellStyle name="Note 7 6 5" xfId="5580" xr:uid="{6D9F97AC-CB07-4B6A-918F-AEF45FD1400B}"/>
    <cellStyle name="Note 7 6 5 2" xfId="12591" xr:uid="{C7FE0DA3-0727-4D79-8B43-77EEDBE6EE46}"/>
    <cellStyle name="Note 7 6 5 2 2" xfId="32386" xr:uid="{2F364E06-07D7-4C65-8FF1-C4C12F28949D}"/>
    <cellStyle name="Note 7 6 5 2 3" xfId="51384" xr:uid="{BE8A76C4-1826-4AAD-89A5-34CE11764D64}"/>
    <cellStyle name="Note 7 6 5 3" xfId="19009" xr:uid="{1CF79408-F8E1-4486-A6EF-096DE2A7AEC5}"/>
    <cellStyle name="Note 7 6 5 3 2" xfId="38804" xr:uid="{20AE8851-589C-481F-AA98-8367F8808626}"/>
    <cellStyle name="Note 7 6 5 3 3" xfId="57802" xr:uid="{D0CF17B5-B7FD-41D0-A2C3-034C49D67F26}"/>
    <cellStyle name="Note 7 6 5 4" xfId="25385" xr:uid="{8EF859B0-443C-4827-B85D-50A40D1DCBE0}"/>
    <cellStyle name="Note 7 6 5 5" xfId="44401" xr:uid="{C517AF95-CAB0-40D1-A325-BD1E9C5A1DE9}"/>
    <cellStyle name="Note 7 6 6" xfId="9229" xr:uid="{84FE62B5-F610-4307-9FAB-C5843841D43D}"/>
    <cellStyle name="Note 7 6 6 2" xfId="29024" xr:uid="{22DB902B-6EAD-4E70-97FA-2A9834372B09}"/>
    <cellStyle name="Note 7 6 6 3" xfId="48022" xr:uid="{DEDD539C-E357-43A4-91C2-D241AA6E3E35}"/>
    <cellStyle name="Note 7 6 7" xfId="15605" xr:uid="{8662E064-F57E-421B-ABBD-C14A2EEDE35B}"/>
    <cellStyle name="Note 7 6 7 2" xfId="35400" xr:uid="{C739DB28-8376-4ED7-A685-734AB194BCB0}"/>
    <cellStyle name="Note 7 6 7 3" xfId="54398" xr:uid="{32E58A1F-010A-43B6-B278-BB40E622E3C2}"/>
    <cellStyle name="Note 7 7" xfId="2282" xr:uid="{1C938637-F29F-4C09-A799-C389D4D4FE21}"/>
    <cellStyle name="Note 7 7 2" xfId="4320" xr:uid="{EF93BDD0-7EC8-491F-941E-D7617658DE15}"/>
    <cellStyle name="Note 7 7 2 2" xfId="7809" xr:uid="{A953C27C-E3D0-43DE-B067-33649FBAD6EF}"/>
    <cellStyle name="Note 7 7 2 2 2" xfId="14798" xr:uid="{182F5B94-2F63-4279-8450-0610C7D81D48}"/>
    <cellStyle name="Note 7 7 2 2 2 2" xfId="34593" xr:uid="{C3DFE3FE-62CC-44F8-A7B9-F53F40BEE8C3}"/>
    <cellStyle name="Note 7 7 2 2 2 3" xfId="53591" xr:uid="{2D2BDB84-A35E-494B-9CFC-53AF71B7CADC}"/>
    <cellStyle name="Note 7 7 2 2 3" xfId="21212" xr:uid="{6DF58550-B109-4C7D-AE35-948235A56FF3}"/>
    <cellStyle name="Note 7 7 2 2 3 2" xfId="41007" xr:uid="{E3982C31-18A7-4741-89E0-B9AA125993F2}"/>
    <cellStyle name="Note 7 7 2 2 3 3" xfId="60005" xr:uid="{53BB9F91-8D1E-4C68-9484-1672D1F20CC0}"/>
    <cellStyle name="Note 7 7 2 2 4" xfId="27606" xr:uid="{5510A6E5-5867-4FE5-B8A4-EC2798CEB42E}"/>
    <cellStyle name="Note 7 7 2 2 5" xfId="46604" xr:uid="{22928912-2C63-4157-AD4D-91B41937B231}"/>
    <cellStyle name="Note 7 7 2 3" xfId="11400" xr:uid="{54317F0D-17AD-4A3B-B391-38F30A94ED53}"/>
    <cellStyle name="Note 7 7 2 3 2" xfId="31195" xr:uid="{908C38D7-ECCC-46A7-88C8-320F719C4006}"/>
    <cellStyle name="Note 7 7 2 3 3" xfId="50193" xr:uid="{6732BEB8-196D-430E-99BA-79EBB42B8179}"/>
    <cellStyle name="Note 7 7 2 4" xfId="17823" xr:uid="{EA0EA6C8-972A-44EB-AB7F-5B25FED317CD}"/>
    <cellStyle name="Note 7 7 2 4 2" xfId="37618" xr:uid="{D67ABB4C-E205-4341-9AFC-ACE783C5B386}"/>
    <cellStyle name="Note 7 7 2 4 3" xfId="56616" xr:uid="{404C59B4-D782-4AB5-8823-AB56D3A096DB}"/>
    <cellStyle name="Note 7 7 2 5" xfId="24184" xr:uid="{A21361BD-82FF-4044-BB3E-8234F1D74811}"/>
    <cellStyle name="Note 7 7 2 6" xfId="43215" xr:uid="{4479895A-5257-4E10-86AA-3835871FFFD9}"/>
    <cellStyle name="Note 7 7 3" xfId="5783" xr:uid="{789FF227-D5E3-4F51-B5B0-B8217F3C831B}"/>
    <cellStyle name="Note 7 7 3 2" xfId="12788" xr:uid="{144B71C8-3E26-4101-B7D1-CC02D6A11F70}"/>
    <cellStyle name="Note 7 7 3 2 2" xfId="32583" xr:uid="{D439CF0C-C324-4771-9928-E6E92161AE8F}"/>
    <cellStyle name="Note 7 7 3 2 3" xfId="51581" xr:uid="{B0EEE3B0-20DD-4FCE-9479-E0FA963BB05B}"/>
    <cellStyle name="Note 7 7 3 3" xfId="19204" xr:uid="{424ABA99-C462-4099-8CB7-B723B8517DB7}"/>
    <cellStyle name="Note 7 7 3 3 2" xfId="38999" xr:uid="{70182AAF-7C56-4730-903C-3B5739A11C54}"/>
    <cellStyle name="Note 7 7 3 3 3" xfId="57997" xr:uid="{81588C96-C869-476A-A991-0D0E0CF3F319}"/>
    <cellStyle name="Note 7 7 3 4" xfId="25584" xr:uid="{A471AD48-3315-4F2E-882D-E0054CBD3ED4}"/>
    <cellStyle name="Note 7 7 3 5" xfId="44596" xr:uid="{7C8EB0A5-98FA-47D6-8E8C-82841E748045}"/>
    <cellStyle name="Note 7 7 4" xfId="9427" xr:uid="{3A628F6E-EF5A-4D56-BD57-11CABA0BB854}"/>
    <cellStyle name="Note 7 7 4 2" xfId="29222" xr:uid="{A6F9F8D0-5CF0-4872-A406-E4EC9DFDD3FE}"/>
    <cellStyle name="Note 7 7 4 3" xfId="48220" xr:uid="{277081BC-C6F4-4729-8389-1E782E5FDE38}"/>
    <cellStyle name="Note 7 7 5" xfId="15803" xr:uid="{3D39AFF4-9D5E-4059-8C57-285792D09977}"/>
    <cellStyle name="Note 7 7 5 2" xfId="35598" xr:uid="{AA3B38A2-053D-457A-B0E6-14559A67523E}"/>
    <cellStyle name="Note 7 7 5 3" xfId="54596" xr:uid="{591B75F2-DD84-4A1A-A3A4-746729DBFFFC}"/>
    <cellStyle name="Note 7 7 6" xfId="22345" xr:uid="{02AA7A16-E835-4458-9FA5-62AD4A096686}"/>
    <cellStyle name="Note 7 8" xfId="3183" xr:uid="{2F6CC60D-A895-470E-8FE3-65B07F1458AE}"/>
    <cellStyle name="Note 7 8 2" xfId="6672" xr:uid="{763DDF8D-650B-46AE-9CC8-2C154F5A64BE}"/>
    <cellStyle name="Note 7 8 2 2" xfId="13666" xr:uid="{266585F1-91E9-44A7-847C-739AC2C9063B}"/>
    <cellStyle name="Note 7 8 2 2 2" xfId="33461" xr:uid="{332BF82D-6E96-43FA-A7B7-4F2DB73BFE87}"/>
    <cellStyle name="Note 7 8 2 2 3" xfId="52459" xr:uid="{E8AEAE19-FCA1-47C8-B345-8C15A1C9C3F9}"/>
    <cellStyle name="Note 7 8 2 3" xfId="20080" xr:uid="{2AB34541-27F6-47C9-8893-B4A00EF2A86F}"/>
    <cellStyle name="Note 7 8 2 3 2" xfId="39875" xr:uid="{733BCCCD-F36C-4EC3-8679-33E708A834E4}"/>
    <cellStyle name="Note 7 8 2 3 3" xfId="58873" xr:uid="{BE1E2587-0345-4AB8-BB17-B085601772ED}"/>
    <cellStyle name="Note 7 8 2 4" xfId="26472" xr:uid="{4590FDC8-2A27-4D20-9508-D76640ADC79B}"/>
    <cellStyle name="Note 7 8 2 5" xfId="45472" xr:uid="{14E30720-FAA1-4849-BF6D-DD7FADDA23CF}"/>
    <cellStyle name="Note 7 8 3" xfId="10268" xr:uid="{3317A9C0-4A59-4CD2-A7BA-C40030A4C1C0}"/>
    <cellStyle name="Note 7 8 3 2" xfId="30063" xr:uid="{8B1FBD77-E879-4A72-ABD4-B0B4FB508DFB}"/>
    <cellStyle name="Note 7 8 3 3" xfId="49061" xr:uid="{5B68CAF3-C9CE-4287-936F-A58AC921A6DB}"/>
    <cellStyle name="Note 7 8 4" xfId="16691" xr:uid="{7A7356C4-3DA8-45D9-BA26-5384AD5E8575}"/>
    <cellStyle name="Note 7 8 4 2" xfId="36486" xr:uid="{B1C84089-B76B-4962-B81C-EDE0B650982D}"/>
    <cellStyle name="Note 7 8 4 3" xfId="55484" xr:uid="{E20639AA-EC9D-425B-8861-A24B55FA25C6}"/>
    <cellStyle name="Note 7 8 5" xfId="23051" xr:uid="{D9166C47-2CDF-401A-B0E1-D4616858B0A3}"/>
    <cellStyle name="Note 7 8 6" xfId="42083" xr:uid="{0E13F72B-4B68-429C-BBB0-D86CD3F0B694}"/>
    <cellStyle name="Note 7 9" xfId="4281" xr:uid="{46982871-C973-4C2C-8DC5-C8AF8857083C}"/>
    <cellStyle name="Note 7 9 2" xfId="7770" xr:uid="{67CD250B-2CAF-4643-81A8-9B7C3983C858}"/>
    <cellStyle name="Note 7 9 2 2" xfId="14761" xr:uid="{07DED901-2D31-408D-87DD-C6F2CDBAFC0C}"/>
    <cellStyle name="Note 7 9 2 2 2" xfId="34556" xr:uid="{9AA6768C-29A7-4537-B0CE-217CA2E7FBC1}"/>
    <cellStyle name="Note 7 9 2 2 3" xfId="53554" xr:uid="{E7DFC3AE-AED2-4D72-9CBC-AF98B6F18A54}"/>
    <cellStyle name="Note 7 9 2 3" xfId="21175" xr:uid="{7BB3A724-0B8A-4783-9061-BC8DEF685E8B}"/>
    <cellStyle name="Note 7 9 2 3 2" xfId="40970" xr:uid="{EAE0103F-96DC-489F-9E6C-F5C28DC98E7A}"/>
    <cellStyle name="Note 7 9 2 3 3" xfId="59968" xr:uid="{7CC48454-4AB3-4CC5-BA50-80F390B5BB4D}"/>
    <cellStyle name="Note 7 9 2 4" xfId="27569" xr:uid="{A4910A85-D322-45F7-8C44-DA273500C439}"/>
    <cellStyle name="Note 7 9 2 5" xfId="46567" xr:uid="{8F0538C1-9AB4-4D8C-A3F2-54F1D6132EE2}"/>
    <cellStyle name="Note 7 9 3" xfId="11363" xr:uid="{90C62855-AB38-4F91-9F5C-C125E03C5837}"/>
    <cellStyle name="Note 7 9 3 2" xfId="31158" xr:uid="{11A23D39-BE34-4703-A36F-22582977C3D7}"/>
    <cellStyle name="Note 7 9 3 3" xfId="50156" xr:uid="{9B5888D4-331F-4F8F-8332-D9503C905E71}"/>
    <cellStyle name="Note 7 9 4" xfId="17786" xr:uid="{FB864A97-47D9-494F-8DE7-D7B73F2046E4}"/>
    <cellStyle name="Note 7 9 4 2" xfId="37581" xr:uid="{78F492EC-9127-4C0E-BB2E-44FB804DA3BA}"/>
    <cellStyle name="Note 7 9 4 3" xfId="56579" xr:uid="{2533118B-5F99-4408-8CC3-804A6EEC84E6}"/>
    <cellStyle name="Note 7 9 5" xfId="24147" xr:uid="{D19F6B9E-F451-4567-8CD9-3683379130C8}"/>
    <cellStyle name="Note 7 9 6" xfId="43178" xr:uid="{248EAC04-2180-47FD-A777-90BE6C2F9299}"/>
    <cellStyle name="Note 8" xfId="810" xr:uid="{F064CE6B-5E64-4DD3-862E-28B926D596E4}"/>
    <cellStyle name="Note 8 10" xfId="5114" xr:uid="{CE4AB389-A668-4040-B10B-0B926F1214E1}"/>
    <cellStyle name="Note 8 10 2" xfId="12160" xr:uid="{30533CB4-9A72-413E-9D18-714573A8C3E3}"/>
    <cellStyle name="Note 8 10 2 2" xfId="31955" xr:uid="{221281DF-4DA9-480D-B697-5EF35A3AA5BC}"/>
    <cellStyle name="Note 8 10 2 3" xfId="50953" xr:uid="{7CB5874C-574D-4D7E-9E59-242FC619CD99}"/>
    <cellStyle name="Note 8 10 3" xfId="18581" xr:uid="{C771ABB3-38EE-487E-8936-DA6A7879CAB9}"/>
    <cellStyle name="Note 8 10 3 2" xfId="38376" xr:uid="{91DA107C-4CAB-4D78-A401-71D380BE3117}"/>
    <cellStyle name="Note 8 10 3 3" xfId="57374" xr:uid="{374633F7-A45C-42AA-AE8F-1F601BB92E4F}"/>
    <cellStyle name="Note 8 10 4" xfId="24944" xr:uid="{E4B42141-E8D8-44CB-9CA6-26598925B5B3}"/>
    <cellStyle name="Note 8 10 5" xfId="43973" xr:uid="{11B015F6-0F23-4446-939B-21AE9746CE72}"/>
    <cellStyle name="Note 8 11" xfId="8677" xr:uid="{44810AD3-49FF-4578-B8EF-C1A2A05E5D8A}"/>
    <cellStyle name="Note 8 11 2" xfId="28474" xr:uid="{6353AC20-540B-4508-95B7-9EBCDF155264}"/>
    <cellStyle name="Note 8 11 3" xfId="47472" xr:uid="{BD950CFC-E854-46DD-93BA-111F146FDA16}"/>
    <cellStyle name="Note 8 12" xfId="8596" xr:uid="{587E51EA-1912-46F0-BDB6-FD6CBCE5C60C}"/>
    <cellStyle name="Note 8 12 2" xfId="28393" xr:uid="{7A2A44CC-B48B-4358-9159-4CA45AB86899}"/>
    <cellStyle name="Note 8 12 3" xfId="47391" xr:uid="{6ED58106-8FC4-42E2-8E9E-1BDAAB06C599}"/>
    <cellStyle name="Note 8 2" xfId="1676" xr:uid="{D5F793CD-A6D5-4489-8F90-3933A382AB58}"/>
    <cellStyle name="Note 8 2 2" xfId="2449" xr:uid="{CB3D51F9-39BC-456F-8B64-A5F068437646}"/>
    <cellStyle name="Note 8 2 2 2" xfId="4474" xr:uid="{A9847B96-2F61-45AF-8C7C-0496B49EFCBF}"/>
    <cellStyle name="Note 8 2 2 2 2" xfId="7963" xr:uid="{C02387A9-0219-4C81-BFF4-691678018B78}"/>
    <cellStyle name="Note 8 2 2 2 2 2" xfId="14952" xr:uid="{79D325DB-F3AA-4714-923E-99221D186435}"/>
    <cellStyle name="Note 8 2 2 2 2 2 2" xfId="34747" xr:uid="{0921BC2C-7BA0-4301-939E-4DB06608B25C}"/>
    <cellStyle name="Note 8 2 2 2 2 2 3" xfId="53745" xr:uid="{F2BF8111-A4CD-4AF4-9936-70855EEA1075}"/>
    <cellStyle name="Note 8 2 2 2 2 3" xfId="21366" xr:uid="{AE58D6A5-68FD-4FFF-A573-4C0CD6C99F09}"/>
    <cellStyle name="Note 8 2 2 2 2 3 2" xfId="41161" xr:uid="{3222FAD7-836B-401C-A18E-0C1066608354}"/>
    <cellStyle name="Note 8 2 2 2 2 3 3" xfId="60159" xr:uid="{C443D7A1-1741-4B69-9506-E006D148A15C}"/>
    <cellStyle name="Note 8 2 2 2 2 4" xfId="27760" xr:uid="{EE1BBA92-7875-479F-B59A-7D72C5FF56DB}"/>
    <cellStyle name="Note 8 2 2 2 2 5" xfId="46758" xr:uid="{DE744610-2C60-4811-8597-2D76683C65A0}"/>
    <cellStyle name="Note 8 2 2 2 3" xfId="11554" xr:uid="{843FD404-C813-4C11-B36B-01CE5C0649BF}"/>
    <cellStyle name="Note 8 2 2 2 3 2" xfId="31349" xr:uid="{1E9A0FE4-67BF-46F8-A483-1B05B664C10C}"/>
    <cellStyle name="Note 8 2 2 2 3 3" xfId="50347" xr:uid="{894220E0-3294-4D5A-B5F2-FCE4CC6B48F8}"/>
    <cellStyle name="Note 8 2 2 2 4" xfId="17977" xr:uid="{338EDA91-917D-43D6-80FE-7E40B407BA89}"/>
    <cellStyle name="Note 8 2 2 2 4 2" xfId="37772" xr:uid="{A9E18325-059C-4226-A070-AF5928944A6D}"/>
    <cellStyle name="Note 8 2 2 2 4 3" xfId="56770" xr:uid="{0745CA64-7DAF-4F7D-B2FC-774C3B6C0C20}"/>
    <cellStyle name="Note 8 2 2 2 5" xfId="24338" xr:uid="{A921861F-E9D9-48AD-86C7-310A43E4CB42}"/>
    <cellStyle name="Note 8 2 2 2 6" xfId="43369" xr:uid="{C41BA26D-9954-4CB1-A002-88451A7ADA66}"/>
    <cellStyle name="Note 8 2 2 3" xfId="5943" xr:uid="{74E6B6E9-8C2C-42F3-B1E9-4CFB34F7BA55}"/>
    <cellStyle name="Note 8 2 2 3 2" xfId="12943" xr:uid="{F92266A5-9493-42C9-8FFC-E05AE2002671}"/>
    <cellStyle name="Note 8 2 2 3 2 2" xfId="32738" xr:uid="{8AF5B346-B8DD-4A40-8B0D-CAEAD3509E07}"/>
    <cellStyle name="Note 8 2 2 3 2 3" xfId="51736" xr:uid="{628EA47D-BFD7-4341-B36F-1B0B4E8485B2}"/>
    <cellStyle name="Note 8 2 2 3 3" xfId="19358" xr:uid="{7A24C50B-8CA6-4F90-8DDF-943C736AE6A8}"/>
    <cellStyle name="Note 8 2 2 3 3 2" xfId="39153" xr:uid="{4C799BB0-D2AE-4FB4-9F80-6BC99E94FBCF}"/>
    <cellStyle name="Note 8 2 2 3 3 3" xfId="58151" xr:uid="{3CC67867-D383-4962-B819-FD041713835A}"/>
    <cellStyle name="Note 8 2 2 3 4" xfId="25744" xr:uid="{A967C163-0866-4813-9FA8-EE87CC8025F2}"/>
    <cellStyle name="Note 8 2 2 3 5" xfId="44750" xr:uid="{E219EE51-A601-4567-9BF2-1AF4850A1019}"/>
    <cellStyle name="Note 8 2 2 4" xfId="9576" xr:uid="{9020EEFD-FE12-4CDF-ADE5-78B37A80394B}"/>
    <cellStyle name="Note 8 2 2 4 2" xfId="29371" xr:uid="{F8318A0A-9BFF-421D-9AE6-8A84F62A5AED}"/>
    <cellStyle name="Note 8 2 2 4 3" xfId="48369" xr:uid="{14F8C2A6-E3FC-4564-9270-3744B6DD109B}"/>
    <cellStyle name="Note 8 2 2 5" xfId="15964" xr:uid="{97006328-D690-452E-9790-8F9044C32012}"/>
    <cellStyle name="Note 8 2 2 5 2" xfId="35759" xr:uid="{CE643715-ECFA-4F2A-BF04-8B24D5570407}"/>
    <cellStyle name="Note 8 2 2 5 3" xfId="54757" xr:uid="{6FBC153E-6ED7-4500-B9A5-4820758B9178}"/>
    <cellStyle name="Note 8 2 2 6" xfId="22469" xr:uid="{F8E53C19-FE91-44B1-8998-EA46DF82B292}"/>
    <cellStyle name="Note 8 2 3" xfId="3692" xr:uid="{6CC45020-DA8E-4AAC-8390-93E5D08F788E}"/>
    <cellStyle name="Note 8 2 3 2" xfId="7181" xr:uid="{3D119297-8EFB-4279-B16D-72EE8A5FF05A}"/>
    <cellStyle name="Note 8 2 3 2 2" xfId="14174" xr:uid="{DABFFB4F-97A4-4487-9B02-0F62C985BF56}"/>
    <cellStyle name="Note 8 2 3 2 2 2" xfId="33969" xr:uid="{CEFECEF6-CCE9-410D-A616-E593E57E6BBD}"/>
    <cellStyle name="Note 8 2 3 2 2 3" xfId="52967" xr:uid="{6E5DF03C-5655-4EB5-8A56-399FA52F91BE}"/>
    <cellStyle name="Note 8 2 3 2 3" xfId="20588" xr:uid="{F0F47406-B608-43CE-806C-03C480E29F0B}"/>
    <cellStyle name="Note 8 2 3 2 3 2" xfId="40383" xr:uid="{6B04B452-D351-4A0C-90B5-ACCFA9AD4376}"/>
    <cellStyle name="Note 8 2 3 2 3 3" xfId="59381" xr:uid="{AF89CC64-B23A-41D1-80F7-6C9CF0FF9075}"/>
    <cellStyle name="Note 8 2 3 2 4" xfId="26980" xr:uid="{B683BFD5-3074-4495-A764-FE55E9222A25}"/>
    <cellStyle name="Note 8 2 3 2 5" xfId="45980" xr:uid="{71CB9B76-E6AB-4D92-9467-8A03DC15E0D8}"/>
    <cellStyle name="Note 8 2 3 3" xfId="10776" xr:uid="{67C49CC1-360A-49EC-9A22-5ACF1B738D85}"/>
    <cellStyle name="Note 8 2 3 3 2" xfId="30571" xr:uid="{2E9717C7-D51A-416D-8A4A-22A68685907B}"/>
    <cellStyle name="Note 8 2 3 3 3" xfId="49569" xr:uid="{47A83AE3-C1AE-4305-8022-A3DB314412FB}"/>
    <cellStyle name="Note 8 2 3 4" xfId="17199" xr:uid="{DAA2CAAF-9E88-4F8E-8DF5-A8BDBB737B8B}"/>
    <cellStyle name="Note 8 2 3 4 2" xfId="36994" xr:uid="{FD0C8634-4195-4D8C-91D0-C4B3528DD669}"/>
    <cellStyle name="Note 8 2 3 4 3" xfId="55992" xr:uid="{7602C4CD-C6AB-42B1-BEDB-B3F2653269D4}"/>
    <cellStyle name="Note 8 2 3 5" xfId="23559" xr:uid="{ECF378DB-703E-4EF6-9021-34BBDA2B9DF9}"/>
    <cellStyle name="Note 8 2 3 6" xfId="42591" xr:uid="{6AAE39E5-70C1-4A8F-AE3F-5925DA1E84D8}"/>
    <cellStyle name="Note 8 2 4" xfId="3614" xr:uid="{53FF745B-00A0-4E01-A524-A07BA6379742}"/>
    <cellStyle name="Note 8 2 4 2" xfId="7103" xr:uid="{5493306D-9D52-41A2-9F9B-BEE8BB6F9B60}"/>
    <cellStyle name="Note 8 2 4 2 2" xfId="14096" xr:uid="{07F3D3CD-F7EE-45DE-B562-0548DB5DE3CD}"/>
    <cellStyle name="Note 8 2 4 2 2 2" xfId="33891" xr:uid="{A7205520-7A9C-415F-A18B-81834D13916B}"/>
    <cellStyle name="Note 8 2 4 2 2 3" xfId="52889" xr:uid="{9A94C620-54BB-4E9E-A0A9-EA861AA8FAA2}"/>
    <cellStyle name="Note 8 2 4 2 3" xfId="20510" xr:uid="{F4041F78-CF24-420B-8EE3-AAC3D5E3DCAE}"/>
    <cellStyle name="Note 8 2 4 2 3 2" xfId="40305" xr:uid="{212C1615-FE6F-47EE-819E-CD1880F1DAEE}"/>
    <cellStyle name="Note 8 2 4 2 3 3" xfId="59303" xr:uid="{2464C47A-31F0-443C-9622-0F3E9DD9977F}"/>
    <cellStyle name="Note 8 2 4 2 4" xfId="26902" xr:uid="{A4902284-5522-476A-9653-E584B32CDED0}"/>
    <cellStyle name="Note 8 2 4 2 5" xfId="45902" xr:uid="{65BE9DAA-10F2-4A62-B0F1-C9D91671C621}"/>
    <cellStyle name="Note 8 2 4 3" xfId="10698" xr:uid="{E289C197-465D-4B27-862E-0973053D29E2}"/>
    <cellStyle name="Note 8 2 4 3 2" xfId="30493" xr:uid="{E2602502-432C-4246-B9D8-0F163807C286}"/>
    <cellStyle name="Note 8 2 4 3 3" xfId="49491" xr:uid="{CBC2F5CF-9345-43DB-BEB4-9A3EA2CD1565}"/>
    <cellStyle name="Note 8 2 4 4" xfId="17121" xr:uid="{9A8C26D3-4DB4-42BB-B2CA-95F3744B6E5A}"/>
    <cellStyle name="Note 8 2 4 4 2" xfId="36916" xr:uid="{C7DC316B-7DE2-4555-B2AD-D2BADD39F61C}"/>
    <cellStyle name="Note 8 2 4 4 3" xfId="55914" xr:uid="{32C13F5B-BB30-4A1A-9248-57285E9A10B5}"/>
    <cellStyle name="Note 8 2 4 5" xfId="23481" xr:uid="{9C562AA8-0CEC-4CEE-8ACE-154EB4F168A4}"/>
    <cellStyle name="Note 8 2 4 6" xfId="42513" xr:uid="{443F55BF-4DB8-40AF-845F-F6B2677AC537}"/>
    <cellStyle name="Note 8 2 5" xfId="5264" xr:uid="{E400DA85-CF6D-4626-9AC0-D1CAC3F51813}"/>
    <cellStyle name="Note 8 2 5 2" xfId="12279" xr:uid="{1474AEBA-67E6-4A90-8DEB-F49A0737DF8C}"/>
    <cellStyle name="Note 8 2 5 2 2" xfId="32074" xr:uid="{3D2BD8FA-5BB6-4933-8952-A5B676104816}"/>
    <cellStyle name="Note 8 2 5 2 3" xfId="51072" xr:uid="{BF37960B-6319-4D69-8BAF-E2A7EB842683}"/>
    <cellStyle name="Note 8 2 5 3" xfId="18697" xr:uid="{034F0651-9E3F-4717-A178-4FDF732DFEAD}"/>
    <cellStyle name="Note 8 2 5 3 2" xfId="38492" xr:uid="{1D4E630E-E055-49CA-80AE-3DA7B07CCACF}"/>
    <cellStyle name="Note 8 2 5 3 3" xfId="57490" xr:uid="{CDEB9D62-A777-4709-95E7-141964067223}"/>
    <cellStyle name="Note 8 2 5 4" xfId="25071" xr:uid="{99D7A3F7-9065-4AB6-8F89-7B286B59F1F0}"/>
    <cellStyle name="Note 8 2 5 5" xfId="44089" xr:uid="{EF87D379-71A6-490B-8EE7-8891314BF978}"/>
    <cellStyle name="Note 8 2 6" xfId="8941" xr:uid="{FFC254EE-40B6-4622-8964-EDCF4CAA011B}"/>
    <cellStyle name="Note 8 2 6 2" xfId="28736" xr:uid="{B196F2AA-0687-4871-B38C-5326AE2E4287}"/>
    <cellStyle name="Note 8 2 6 3" xfId="47734" xr:uid="{B1C68E75-38AF-4351-BDAA-C9052ED2FD8C}"/>
    <cellStyle name="Note 8 2 7" xfId="8631" xr:uid="{7853AB24-7510-4932-930E-5C0349AF59A9}"/>
    <cellStyle name="Note 8 2 7 2" xfId="28428" xr:uid="{D7FF66E9-4249-40B7-BDE7-1EB397B258E4}"/>
    <cellStyle name="Note 8 2 7 3" xfId="47426" xr:uid="{5A0B554A-9F1D-4E46-90CF-4FBCAADA7686}"/>
    <cellStyle name="Note 8 3" xfId="1897" xr:uid="{CA34AE2A-687B-4F7E-B078-162B33350FC8}"/>
    <cellStyle name="Note 8 3 2" xfId="2667" xr:uid="{AEF248C7-0392-4782-A6A8-D5F866E61F11}"/>
    <cellStyle name="Note 8 3 2 2" xfId="4690" xr:uid="{59AF4CB8-A9D9-4B05-94AA-717C138DEAD8}"/>
    <cellStyle name="Note 8 3 2 2 2" xfId="8179" xr:uid="{F5CEE8E2-D06E-4879-A668-B69B75DEA8A2}"/>
    <cellStyle name="Note 8 3 2 2 2 2" xfId="15168" xr:uid="{65FCAC1B-A38C-471B-9C69-02D10E5EC831}"/>
    <cellStyle name="Note 8 3 2 2 2 2 2" xfId="34963" xr:uid="{56313AF2-439F-443C-8ED1-2648BE9862D4}"/>
    <cellStyle name="Note 8 3 2 2 2 2 3" xfId="53961" xr:uid="{F5F7A947-2BA2-47D5-A327-A0E8800783C8}"/>
    <cellStyle name="Note 8 3 2 2 2 3" xfId="21582" xr:uid="{C1F6ABDB-0306-4225-B455-3679301452CE}"/>
    <cellStyle name="Note 8 3 2 2 2 3 2" xfId="41377" xr:uid="{398DFDE8-7DD3-4F73-912B-7B67A06E52A9}"/>
    <cellStyle name="Note 8 3 2 2 2 3 3" xfId="60375" xr:uid="{A961369C-D5EB-4C22-94E6-C32181B56358}"/>
    <cellStyle name="Note 8 3 2 2 2 4" xfId="27976" xr:uid="{0C9D2984-C1F1-4CC7-905B-F6844AA03F34}"/>
    <cellStyle name="Note 8 3 2 2 2 5" xfId="46974" xr:uid="{025B9E30-77C5-4FD5-97FA-3621D3AF7CD1}"/>
    <cellStyle name="Note 8 3 2 2 3" xfId="11770" xr:uid="{CDFA509E-81ED-4FEE-A0A2-30196DB7409D}"/>
    <cellStyle name="Note 8 3 2 2 3 2" xfId="31565" xr:uid="{6CCC3E02-4940-4DE0-BA49-73597C6AE4F5}"/>
    <cellStyle name="Note 8 3 2 2 3 3" xfId="50563" xr:uid="{FE9021DE-6BB2-4E05-B4C7-A1DEFAAB2630}"/>
    <cellStyle name="Note 8 3 2 2 4" xfId="18193" xr:uid="{DB59731F-5EF6-44CE-960D-A36FEBCDB7EC}"/>
    <cellStyle name="Note 8 3 2 2 4 2" xfId="37988" xr:uid="{2B984151-8607-4F4E-A770-C06D5F9DDCD1}"/>
    <cellStyle name="Note 8 3 2 2 4 3" xfId="56986" xr:uid="{AD6EFA72-FE6F-4CFB-AD58-265847130A7C}"/>
    <cellStyle name="Note 8 3 2 2 5" xfId="24554" xr:uid="{23D2C45C-00C2-4F93-AB7E-505C20D240F8}"/>
    <cellStyle name="Note 8 3 2 2 6" xfId="43585" xr:uid="{F5F02009-90E0-4A10-BFEF-7BDFE0CDA027}"/>
    <cellStyle name="Note 8 3 2 3" xfId="6159" xr:uid="{D0401727-7C96-47E5-8BBA-B58A0F65771F}"/>
    <cellStyle name="Note 8 3 2 3 2" xfId="13158" xr:uid="{7389362E-CA31-495E-98C9-0344B6B51DFD}"/>
    <cellStyle name="Note 8 3 2 3 2 2" xfId="32953" xr:uid="{14EED072-7496-461D-99EC-4CF79E997618}"/>
    <cellStyle name="Note 8 3 2 3 2 3" xfId="51951" xr:uid="{1D74C48E-DB5C-421F-B796-1FF4078792DA}"/>
    <cellStyle name="Note 8 3 2 3 3" xfId="19573" xr:uid="{F321586C-73CA-423D-84DB-081064E82607}"/>
    <cellStyle name="Note 8 3 2 3 3 2" xfId="39368" xr:uid="{D38B46C8-3FBE-4C9C-8C34-BFEDC7B33EF8}"/>
    <cellStyle name="Note 8 3 2 3 3 3" xfId="58366" xr:uid="{7775AB0F-1EE2-4F1F-B64A-C91842136FC9}"/>
    <cellStyle name="Note 8 3 2 3 4" xfId="25960" xr:uid="{764D4A7B-73C4-4E20-A8E3-8B5422198479}"/>
    <cellStyle name="Note 8 3 2 3 5" xfId="44965" xr:uid="{C975F429-0BAE-4916-B5E3-05984C88F182}"/>
    <cellStyle name="Note 8 3 2 4" xfId="9771" xr:uid="{5F3B15AD-1729-4960-9B21-8EAE0C267900}"/>
    <cellStyle name="Note 8 3 2 4 2" xfId="29566" xr:uid="{3C040830-FBB5-4C57-B83E-35271A82632F}"/>
    <cellStyle name="Note 8 3 2 4 3" xfId="48564" xr:uid="{DA91DC7E-C1BB-4F8C-9C47-46A148BC8CB1}"/>
    <cellStyle name="Note 8 3 2 5" xfId="16181" xr:uid="{07DD0A31-27EF-4435-8D2C-AC71F103CA51}"/>
    <cellStyle name="Note 8 3 2 5 2" xfId="35976" xr:uid="{BF05D104-E53A-4491-9335-253F6EC9E242}"/>
    <cellStyle name="Note 8 3 2 5 3" xfId="54974" xr:uid="{CA75B54A-A279-4B21-B1E7-5148F2774A09}"/>
    <cellStyle name="Note 8 3 2 6" xfId="22619" xr:uid="{469E012D-0454-4FE0-85F9-8E1FBC560DF2}"/>
    <cellStyle name="Note 8 3 3" xfId="3909" xr:uid="{36DB37D7-8384-42BA-B6BB-DA3CE50B63AA}"/>
    <cellStyle name="Note 8 3 3 2" xfId="7398" xr:uid="{0ED62063-778D-44A7-B1C9-24E5BECCB0F0}"/>
    <cellStyle name="Note 8 3 3 2 2" xfId="14391" xr:uid="{38C04D61-F6DE-408C-98F2-0E1804DE543D}"/>
    <cellStyle name="Note 8 3 3 2 2 2" xfId="34186" xr:uid="{A240DC99-EB84-48FA-BB74-DCA34BA9D10B}"/>
    <cellStyle name="Note 8 3 3 2 2 3" xfId="53184" xr:uid="{8BDCB6DF-91CD-4463-A927-21460553C11C}"/>
    <cellStyle name="Note 8 3 3 2 3" xfId="20805" xr:uid="{2ECA664F-0D3D-464B-8770-5099AA8D1E32}"/>
    <cellStyle name="Note 8 3 3 2 3 2" xfId="40600" xr:uid="{C0FD70B8-05E9-47D9-91FD-09AF923C05B2}"/>
    <cellStyle name="Note 8 3 3 2 3 3" xfId="59598" xr:uid="{7D092C66-7A53-4D55-B34B-1C294920528F}"/>
    <cellStyle name="Note 8 3 3 2 4" xfId="27197" xr:uid="{CD19D367-7427-4B50-89EA-665E8BDD1F18}"/>
    <cellStyle name="Note 8 3 3 2 5" xfId="46197" xr:uid="{3370345C-9FD1-4FCB-8000-A545BF99C514}"/>
    <cellStyle name="Note 8 3 3 3" xfId="10993" xr:uid="{633EE2BC-1FCA-4330-822A-0A15A2446464}"/>
    <cellStyle name="Note 8 3 3 3 2" xfId="30788" xr:uid="{A8C86059-FE8A-490A-A48F-14150B094556}"/>
    <cellStyle name="Note 8 3 3 3 3" xfId="49786" xr:uid="{92F3951D-35F4-4761-8E57-2A33604004ED}"/>
    <cellStyle name="Note 8 3 3 4" xfId="17416" xr:uid="{6F402583-21CE-4025-9D51-2988E8DBEC41}"/>
    <cellStyle name="Note 8 3 3 4 2" xfId="37211" xr:uid="{43B76DA9-E459-4506-89CE-B7299D993BEC}"/>
    <cellStyle name="Note 8 3 3 4 3" xfId="56209" xr:uid="{7BF8E0AF-F4BF-4F32-BD84-437835AEC049}"/>
    <cellStyle name="Note 8 3 3 5" xfId="23776" xr:uid="{FB9ABB1A-6B5F-4ED6-AEFE-13A09D1F8360}"/>
    <cellStyle name="Note 8 3 3 6" xfId="42808" xr:uid="{6424CA7E-7056-498E-B305-D8D4861867B3}"/>
    <cellStyle name="Note 8 3 4" xfId="3157" xr:uid="{1E88499B-0DC0-43A6-8D64-3378FF624ABD}"/>
    <cellStyle name="Note 8 3 4 2" xfId="6646" xr:uid="{E52661F0-C006-400A-839B-734739C84B80}"/>
    <cellStyle name="Note 8 3 4 2 2" xfId="13640" xr:uid="{65FC61AE-99DE-4B51-9442-EA2329FDF26A}"/>
    <cellStyle name="Note 8 3 4 2 2 2" xfId="33435" xr:uid="{1D231C1E-E4BE-467D-9253-5F11FA2D97D8}"/>
    <cellStyle name="Note 8 3 4 2 2 3" xfId="52433" xr:uid="{ED533ED6-C6AE-4753-855F-C540A9A7B460}"/>
    <cellStyle name="Note 8 3 4 2 3" xfId="20054" xr:uid="{AE385011-DCBC-4A5A-B76A-A8EDFF582E78}"/>
    <cellStyle name="Note 8 3 4 2 3 2" xfId="39849" xr:uid="{722A3F34-EC5A-4870-85F0-264F56457F2E}"/>
    <cellStyle name="Note 8 3 4 2 3 3" xfId="58847" xr:uid="{8746E9B0-F021-4FEA-8ABA-DF5E54E6E857}"/>
    <cellStyle name="Note 8 3 4 2 4" xfId="26446" xr:uid="{EC0388E6-4D1D-46D8-8147-5CD4075427EF}"/>
    <cellStyle name="Note 8 3 4 2 5" xfId="45446" xr:uid="{86BF47CA-3D4F-4C6F-BBFA-1621D0CCED00}"/>
    <cellStyle name="Note 8 3 4 3" xfId="10242" xr:uid="{5EC535E6-C855-4B0E-A6EF-A9E046B57E1B}"/>
    <cellStyle name="Note 8 3 4 3 2" xfId="30037" xr:uid="{E1AF91BD-A9BA-4901-8609-96348CE7748B}"/>
    <cellStyle name="Note 8 3 4 3 3" xfId="49035" xr:uid="{E7A856DD-8FB8-4FA6-908B-4B845DB2BD6A}"/>
    <cellStyle name="Note 8 3 4 4" xfId="16665" xr:uid="{48D24EFB-087E-447E-82F2-0455DC603BF5}"/>
    <cellStyle name="Note 8 3 4 4 2" xfId="36460" xr:uid="{96836E35-55F1-4F3A-82CC-230CF63E7B47}"/>
    <cellStyle name="Note 8 3 4 4 3" xfId="55458" xr:uid="{74AD7D80-35C4-45A2-8CB0-5853AD4AB72B}"/>
    <cellStyle name="Note 8 3 4 5" xfId="23025" xr:uid="{55884E92-EA11-43F6-8E1F-787567CC2158}"/>
    <cellStyle name="Note 8 3 4 6" xfId="42057" xr:uid="{DA70BB81-27F1-4859-A047-544ABC51967B}"/>
    <cellStyle name="Note 8 3 5" xfId="5482" xr:uid="{9893FA14-D997-4499-88B9-BE61242FC4C5}"/>
    <cellStyle name="Note 8 3 5 2" xfId="12494" xr:uid="{7ABFA54F-AC5C-4B6E-8189-D2D385691DF4}"/>
    <cellStyle name="Note 8 3 5 2 2" xfId="32289" xr:uid="{D590A3A2-57E1-449E-A55D-2EC1D0FB50DA}"/>
    <cellStyle name="Note 8 3 5 2 3" xfId="51287" xr:uid="{FCDABB88-4989-4EB7-B74F-EB37E208439A}"/>
    <cellStyle name="Note 8 3 5 3" xfId="18912" xr:uid="{93CE8CC3-36C9-45EE-9AAD-1522AEE916F8}"/>
    <cellStyle name="Note 8 3 5 3 2" xfId="38707" xr:uid="{9FB8DB61-4247-4ED4-B790-BF325FEF8B57}"/>
    <cellStyle name="Note 8 3 5 3 3" xfId="57705" xr:uid="{C004CF1D-FB78-4457-BCF5-FABCC78270D6}"/>
    <cellStyle name="Note 8 3 5 4" xfId="25287" xr:uid="{31B0AB0F-951E-4B5E-BCBD-317065E28A41}"/>
    <cellStyle name="Note 8 3 5 5" xfId="44304" xr:uid="{BD228F32-24BC-4639-9C30-0BEDE7A217F7}"/>
    <cellStyle name="Note 8 3 6" xfId="9137" xr:uid="{4A553850-ABD1-48B2-BDEF-AC19BDCD2F5F}"/>
    <cellStyle name="Note 8 3 6 2" xfId="28932" xr:uid="{BA337D47-3585-48B5-B1BC-237F2B84CF29}"/>
    <cellStyle name="Note 8 3 6 3" xfId="47930" xr:uid="{F92F214B-C8E3-4D5C-8F30-DD173064EBC0}"/>
    <cellStyle name="Note 8 3 7" xfId="15508" xr:uid="{918A5929-D8F6-4550-BBDA-FC20AAF1C3E0}"/>
    <cellStyle name="Note 8 3 7 2" xfId="35303" xr:uid="{DC8EA621-2334-47F6-8BEB-8D3CE38C4035}"/>
    <cellStyle name="Note 8 3 7 3" xfId="54301" xr:uid="{45046FFB-950C-45EB-A45E-273C3A118BA3}"/>
    <cellStyle name="Note 8 4" xfId="1780" xr:uid="{40F96987-E95F-4798-B0BF-D6BA3800CA15}"/>
    <cellStyle name="Note 8 4 2" xfId="2550" xr:uid="{D727983D-83C5-4255-84A5-8D6D821DF55E}"/>
    <cellStyle name="Note 8 4 2 2" xfId="4573" xr:uid="{7187CF2B-4BC5-44E4-BEED-9A393DF9B50C}"/>
    <cellStyle name="Note 8 4 2 2 2" xfId="8062" xr:uid="{27791D37-CAAC-4671-A270-486285F72E4D}"/>
    <cellStyle name="Note 8 4 2 2 2 2" xfId="15051" xr:uid="{82EA9034-34BD-4468-AEED-061CBCD31AA3}"/>
    <cellStyle name="Note 8 4 2 2 2 2 2" xfId="34846" xr:uid="{628D4289-932E-440A-9506-22784E205E1A}"/>
    <cellStyle name="Note 8 4 2 2 2 2 3" xfId="53844" xr:uid="{1848C3EB-BAF3-4452-9488-1E983AFC3DA6}"/>
    <cellStyle name="Note 8 4 2 2 2 3" xfId="21465" xr:uid="{9EC13BE5-8B8F-428F-89A1-94E765B49A56}"/>
    <cellStyle name="Note 8 4 2 2 2 3 2" xfId="41260" xr:uid="{56769F48-1E57-4EC7-A23C-4E5371B64EFE}"/>
    <cellStyle name="Note 8 4 2 2 2 3 3" xfId="60258" xr:uid="{F68A9668-E4BF-41C9-A96F-63CB58086C56}"/>
    <cellStyle name="Note 8 4 2 2 2 4" xfId="27859" xr:uid="{43B4F6F8-94B1-467E-A380-CB107D75E672}"/>
    <cellStyle name="Note 8 4 2 2 2 5" xfId="46857" xr:uid="{64E43B2D-62A7-4CE5-B0B2-6772DD523C26}"/>
    <cellStyle name="Note 8 4 2 2 3" xfId="11653" xr:uid="{7E1EA1CD-1225-44E3-97AF-29794155B5AA}"/>
    <cellStyle name="Note 8 4 2 2 3 2" xfId="31448" xr:uid="{E07F0B76-0074-44A7-B9A1-234DFADE234A}"/>
    <cellStyle name="Note 8 4 2 2 3 3" xfId="50446" xr:uid="{39613FAD-9513-46E3-9998-C5A8636D0FA1}"/>
    <cellStyle name="Note 8 4 2 2 4" xfId="18076" xr:uid="{05843FC2-8257-4D97-8908-5D60AB2E970D}"/>
    <cellStyle name="Note 8 4 2 2 4 2" xfId="37871" xr:uid="{39A55326-0394-43EF-A215-262DBC90E820}"/>
    <cellStyle name="Note 8 4 2 2 4 3" xfId="56869" xr:uid="{7B803A13-65DE-4573-84EF-A4E18FEA71EB}"/>
    <cellStyle name="Note 8 4 2 2 5" xfId="24437" xr:uid="{063B0B0F-1E0A-4366-9745-8A7E41C02822}"/>
    <cellStyle name="Note 8 4 2 2 6" xfId="43468" xr:uid="{055E47DF-F2EC-4740-9490-2857A65664BE}"/>
    <cellStyle name="Note 8 4 2 3" xfId="6043" xr:uid="{993A3C37-48A3-4DB1-9358-F4139584DBEA}"/>
    <cellStyle name="Note 8 4 2 3 2" xfId="13042" xr:uid="{B69C30CB-CBC3-4377-8C45-F644CC327FB6}"/>
    <cellStyle name="Note 8 4 2 3 2 2" xfId="32837" xr:uid="{028DF9E2-22D9-4EE6-AEBD-BBAC6C626C9A}"/>
    <cellStyle name="Note 8 4 2 3 2 3" xfId="51835" xr:uid="{48760BE1-3AB9-4FE7-B855-484B67BA3840}"/>
    <cellStyle name="Note 8 4 2 3 3" xfId="19457" xr:uid="{FD9F1259-A491-450D-A941-D701D06D5778}"/>
    <cellStyle name="Note 8 4 2 3 3 2" xfId="39252" xr:uid="{CDE23809-B9C4-46B2-A944-F8867487AA00}"/>
    <cellStyle name="Note 8 4 2 3 3 3" xfId="58250" xr:uid="{8669B93B-9A67-45E2-876E-57EDAFDCDC08}"/>
    <cellStyle name="Note 8 4 2 3 4" xfId="25844" xr:uid="{F3B75CB8-3F1B-45C8-8759-83F95660F3C4}"/>
    <cellStyle name="Note 8 4 2 3 5" xfId="44849" xr:uid="{519F6BD0-5963-42FC-9E23-C988C60D3A9A}"/>
    <cellStyle name="Note 8 4 2 4" xfId="9665" xr:uid="{A58E85ED-CCFC-4DB4-8E3B-D9293C7F5D7F}"/>
    <cellStyle name="Note 8 4 2 4 2" xfId="29460" xr:uid="{CA7AD2FB-B834-486B-9F95-ADF7436C0DB7}"/>
    <cellStyle name="Note 8 4 2 4 3" xfId="48458" xr:uid="{F2994F46-5934-4EAA-952C-2522FCA915AF}"/>
    <cellStyle name="Note 8 4 2 5" xfId="16064" xr:uid="{A6EA41FB-64CE-4B8B-8061-D8672E4AB82F}"/>
    <cellStyle name="Note 8 4 2 5 2" xfId="35859" xr:uid="{ADA3C2F4-D132-40FF-84CD-1C49CD54C2C9}"/>
    <cellStyle name="Note 8 4 2 5 3" xfId="54857" xr:uid="{1838D255-6F3C-40C4-82A6-3721EEEA6F47}"/>
    <cellStyle name="Note 8 4 2 6" xfId="22543" xr:uid="{F49BAFC6-8BCF-4812-AA89-C2F0EA37B860}"/>
    <cellStyle name="Note 8 4 3" xfId="3792" xr:uid="{7C6D46E7-1B4B-4C2F-827D-B64463811156}"/>
    <cellStyle name="Note 8 4 3 2" xfId="7281" xr:uid="{294730B3-F94C-45CA-AC70-E38478C2D0A8}"/>
    <cellStyle name="Note 8 4 3 2 2" xfId="14274" xr:uid="{06A4786A-1CCA-4E89-A26A-9BFA3DA69461}"/>
    <cellStyle name="Note 8 4 3 2 2 2" xfId="34069" xr:uid="{0A7F8878-CD5F-4405-BB9E-C1D5C1189911}"/>
    <cellStyle name="Note 8 4 3 2 2 3" xfId="53067" xr:uid="{8197D82C-ECA3-48BE-A150-9D92986761FC}"/>
    <cellStyle name="Note 8 4 3 2 3" xfId="20688" xr:uid="{E2F0FDE1-C3A4-42DC-A517-C0F8E481D00A}"/>
    <cellStyle name="Note 8 4 3 2 3 2" xfId="40483" xr:uid="{E860C09A-95D8-4614-965B-13298A320A6F}"/>
    <cellStyle name="Note 8 4 3 2 3 3" xfId="59481" xr:uid="{9C14C6B0-7F28-4B63-B272-424BA7CA4477}"/>
    <cellStyle name="Note 8 4 3 2 4" xfId="27080" xr:uid="{3C3A9FAF-C46F-4CCB-8DF6-3E67574C38F2}"/>
    <cellStyle name="Note 8 4 3 2 5" xfId="46080" xr:uid="{5B1A3DF5-2423-449B-BD31-8B02C08B3FFE}"/>
    <cellStyle name="Note 8 4 3 3" xfId="10876" xr:uid="{B384DE52-31EC-430B-825B-7A6588CE9A23}"/>
    <cellStyle name="Note 8 4 3 3 2" xfId="30671" xr:uid="{EA585C13-4F18-4410-8CE1-3BB043F8C535}"/>
    <cellStyle name="Note 8 4 3 3 3" xfId="49669" xr:uid="{409826CC-CB02-40D4-A702-700AACA8DAEF}"/>
    <cellStyle name="Note 8 4 3 4" xfId="17299" xr:uid="{C6B7AB78-C707-4F5B-A655-E49109DCD0F1}"/>
    <cellStyle name="Note 8 4 3 4 2" xfId="37094" xr:uid="{C56EE999-C569-4C85-A51B-D62D8F47AF31}"/>
    <cellStyle name="Note 8 4 3 4 3" xfId="56092" xr:uid="{16BE93DE-C950-4008-9BDB-CF6ED350B02D}"/>
    <cellStyle name="Note 8 4 3 5" xfId="23659" xr:uid="{97ABD4AF-A86E-4224-9C40-5B5CA22AF83D}"/>
    <cellStyle name="Note 8 4 3 6" xfId="42691" xr:uid="{56A3CB1A-0703-4475-AE94-AF2123A5E87E}"/>
    <cellStyle name="Note 8 4 4" xfId="3350" xr:uid="{3613D7EF-A3D0-4AC9-A713-C97B40D7DD79}"/>
    <cellStyle name="Note 8 4 4 2" xfId="6839" xr:uid="{13C5DD69-B5BF-4416-BC87-23A7ACC1E1FB}"/>
    <cellStyle name="Note 8 4 4 2 2" xfId="13833" xr:uid="{DC84963C-B5FC-4007-AFC8-F5B8D05424CB}"/>
    <cellStyle name="Note 8 4 4 2 2 2" xfId="33628" xr:uid="{114C49C4-8AC1-4230-A5D7-207A3CE0E32C}"/>
    <cellStyle name="Note 8 4 4 2 2 3" xfId="52626" xr:uid="{61E0D51F-FCDA-4654-AAD6-6303DCDB493C}"/>
    <cellStyle name="Note 8 4 4 2 3" xfId="20247" xr:uid="{AA7CBD03-FC55-4FA9-966F-44B2B85B9877}"/>
    <cellStyle name="Note 8 4 4 2 3 2" xfId="40042" xr:uid="{BDCB2CB9-3675-4888-A704-676B5BCB0C6E}"/>
    <cellStyle name="Note 8 4 4 2 3 3" xfId="59040" xr:uid="{AF6DE80F-8A00-4C08-9876-2626EBCE2105}"/>
    <cellStyle name="Note 8 4 4 2 4" xfId="26639" xr:uid="{0DBC5711-D172-49ED-B880-795A327EADA6}"/>
    <cellStyle name="Note 8 4 4 2 5" xfId="45639" xr:uid="{94ACEAAB-69C2-4BB2-9B43-F5B8C1855ABB}"/>
    <cellStyle name="Note 8 4 4 3" xfId="10435" xr:uid="{3D88A3B1-5123-4ABA-98BF-2A8100AD6C30}"/>
    <cellStyle name="Note 8 4 4 3 2" xfId="30230" xr:uid="{B4119D66-3566-43BB-A671-B3F1ECC368E4}"/>
    <cellStyle name="Note 8 4 4 3 3" xfId="49228" xr:uid="{96016DC5-3B06-4370-B62A-9DF39A1195F5}"/>
    <cellStyle name="Note 8 4 4 4" xfId="16858" xr:uid="{F058472E-07C9-4603-AC4D-EBE7530DAD7C}"/>
    <cellStyle name="Note 8 4 4 4 2" xfId="36653" xr:uid="{42AE9782-C79F-4C7D-98E7-D06ECAF25FED}"/>
    <cellStyle name="Note 8 4 4 4 3" xfId="55651" xr:uid="{F632E1EA-A1C4-4C70-BE16-5AD5C200B761}"/>
    <cellStyle name="Note 8 4 4 5" xfId="23218" xr:uid="{63498D6A-BFAA-4E39-869F-F304AD3D51ED}"/>
    <cellStyle name="Note 8 4 4 6" xfId="42250" xr:uid="{6E58BC4D-D602-4CD6-BA8A-3BD07821A61F}"/>
    <cellStyle name="Note 8 4 5" xfId="5366" xr:uid="{3556C11E-7F43-4B99-81B6-93980BE66CE3}"/>
    <cellStyle name="Note 8 4 5 2" xfId="12378" xr:uid="{8ADB62CE-A274-4A2F-859D-90953A551FB1}"/>
    <cellStyle name="Note 8 4 5 2 2" xfId="32173" xr:uid="{A6892DBD-46A3-418E-B474-7E62AEDBC4A2}"/>
    <cellStyle name="Note 8 4 5 2 3" xfId="51171" xr:uid="{45C2E7A4-C4DE-4F57-959E-53C69474F60B}"/>
    <cellStyle name="Note 8 4 5 3" xfId="18796" xr:uid="{12D84806-24D7-4BDD-852F-E95B6763813D}"/>
    <cellStyle name="Note 8 4 5 3 2" xfId="38591" xr:uid="{A14783C5-3E07-49CE-B979-D80467C63916}"/>
    <cellStyle name="Note 8 4 5 3 3" xfId="57589" xr:uid="{CE0D25B8-A7C4-4EBB-9B7A-7D0541903B50}"/>
    <cellStyle name="Note 8 4 5 4" xfId="25171" xr:uid="{29F2AA75-46BC-4AFE-BDF0-557D96C9688C}"/>
    <cellStyle name="Note 8 4 5 5" xfId="44188" xr:uid="{8BFB944E-94DD-4D83-A013-F171F0ED6F26}"/>
    <cellStyle name="Note 8 4 6" xfId="9030" xr:uid="{377685DC-8763-45BF-BEC7-769814E2C0AB}"/>
    <cellStyle name="Note 8 4 6 2" xfId="28825" xr:uid="{3AC68CED-ADD8-4E40-AF39-78FEFC8E705F}"/>
    <cellStyle name="Note 8 4 6 3" xfId="47823" xr:uid="{F400C83C-61E9-43A7-B686-05A2BFEC3AD3}"/>
    <cellStyle name="Note 8 4 7" xfId="8821" xr:uid="{1F5BE01E-01B6-4C5C-BA03-8425E2CE93DA}"/>
    <cellStyle name="Note 8 4 7 2" xfId="28618" xr:uid="{7691B5BD-E53F-45EC-AA2C-2FDC0422A38C}"/>
    <cellStyle name="Note 8 4 7 3" xfId="47616" xr:uid="{0AE86264-D055-409C-BE6B-9368CCFFAB40}"/>
    <cellStyle name="Note 8 5" xfId="1712" xr:uid="{50E566C5-D8D9-47A6-B486-0E398647919B}"/>
    <cellStyle name="Note 8 5 2" xfId="2482" xr:uid="{8B8FC9E1-775C-491D-8D46-B7595A913FC0}"/>
    <cellStyle name="Note 8 5 2 2" xfId="4505" xr:uid="{6709044E-40A9-4E0E-A71E-2A513C4CB6EA}"/>
    <cellStyle name="Note 8 5 2 2 2" xfId="7994" xr:uid="{0B6E8638-DF0C-4E15-9F03-6A5BA126BAA3}"/>
    <cellStyle name="Note 8 5 2 2 2 2" xfId="14983" xr:uid="{DD676299-6693-4C11-ABE5-1A713CA30CC2}"/>
    <cellStyle name="Note 8 5 2 2 2 2 2" xfId="34778" xr:uid="{8AA07F61-B88F-44A2-9833-778E30157C85}"/>
    <cellStyle name="Note 8 5 2 2 2 2 3" xfId="53776" xr:uid="{4D453355-6AD4-4A0A-B630-39C0B8173375}"/>
    <cellStyle name="Note 8 5 2 2 2 3" xfId="21397" xr:uid="{47A7454F-8D8C-49CE-9A6B-F7EADF652A4D}"/>
    <cellStyle name="Note 8 5 2 2 2 3 2" xfId="41192" xr:uid="{5F59BB5F-3833-4CC4-9024-341DCD921021}"/>
    <cellStyle name="Note 8 5 2 2 2 3 3" xfId="60190" xr:uid="{C1C4FAFB-C8BF-4903-8F57-A1FE5AD00EBE}"/>
    <cellStyle name="Note 8 5 2 2 2 4" xfId="27791" xr:uid="{A8341529-24B9-47AB-81F7-D3B6D18BF9BB}"/>
    <cellStyle name="Note 8 5 2 2 2 5" xfId="46789" xr:uid="{751DD736-E698-4C01-A009-BEC02C79F44A}"/>
    <cellStyle name="Note 8 5 2 2 3" xfId="11585" xr:uid="{DFBAA73F-1E48-485C-AA50-FE56F5BCE923}"/>
    <cellStyle name="Note 8 5 2 2 3 2" xfId="31380" xr:uid="{6DE093ED-09C6-401F-97F2-6D35609C8FBA}"/>
    <cellStyle name="Note 8 5 2 2 3 3" xfId="50378" xr:uid="{56033002-B551-442D-AEC9-485E55EA3696}"/>
    <cellStyle name="Note 8 5 2 2 4" xfId="18008" xr:uid="{AC215CB8-C0A0-4F48-B2E5-4126C47EA13E}"/>
    <cellStyle name="Note 8 5 2 2 4 2" xfId="37803" xr:uid="{FC02BAED-F9B5-4829-9646-AD3EB9ED1052}"/>
    <cellStyle name="Note 8 5 2 2 4 3" xfId="56801" xr:uid="{2BBCCCF1-C1EC-4DF7-B013-C6832C3E844E}"/>
    <cellStyle name="Note 8 5 2 2 5" xfId="24369" xr:uid="{C8FE962B-0F90-42A4-B732-458E519247C5}"/>
    <cellStyle name="Note 8 5 2 2 6" xfId="43400" xr:uid="{25A4B43D-9C02-4C49-A1AB-360E258BA83E}"/>
    <cellStyle name="Note 8 5 2 3" xfId="5975" xr:uid="{92FEA0A9-5D88-421E-A23C-F05EA2038F61}"/>
    <cellStyle name="Note 8 5 2 3 2" xfId="12974" xr:uid="{6C75842B-7D62-4A8B-9658-E2DCB4586F8C}"/>
    <cellStyle name="Note 8 5 2 3 2 2" xfId="32769" xr:uid="{C20534F0-E3F8-40CD-AAA1-20161B3BB7EB}"/>
    <cellStyle name="Note 8 5 2 3 2 3" xfId="51767" xr:uid="{C83F3DED-E812-49DA-9944-9207560FFD9B}"/>
    <cellStyle name="Note 8 5 2 3 3" xfId="19389" xr:uid="{F35D2E31-2865-41B0-9945-CB297C1B19DA}"/>
    <cellStyle name="Note 8 5 2 3 3 2" xfId="39184" xr:uid="{8AD2D3C3-B142-4459-8846-48B6791EC253}"/>
    <cellStyle name="Note 8 5 2 3 3 3" xfId="58182" xr:uid="{8E3871B2-C708-495C-9E35-E8552AD203E6}"/>
    <cellStyle name="Note 8 5 2 3 4" xfId="25776" xr:uid="{9C468A69-CDC4-4FA8-8B92-9FD6FA7A366C}"/>
    <cellStyle name="Note 8 5 2 3 5" xfId="44781" xr:uid="{220C9B3B-CD38-4C64-9C2C-8B79C703FF08}"/>
    <cellStyle name="Note 8 5 2 4" xfId="9604" xr:uid="{E2B4B51D-3C10-4076-B7A6-2E2E7B80B360}"/>
    <cellStyle name="Note 8 5 2 4 2" xfId="29399" xr:uid="{C9CD7151-2A72-4163-BD2B-D59121A1A3E6}"/>
    <cellStyle name="Note 8 5 2 4 3" xfId="48397" xr:uid="{821D883B-C2F5-4FA2-9381-D0571EE2EEE8}"/>
    <cellStyle name="Note 8 5 2 5" xfId="15996" xr:uid="{09207FF7-F865-48F3-B2A5-1C93E4C4D655}"/>
    <cellStyle name="Note 8 5 2 5 2" xfId="35791" xr:uid="{2591FF26-251B-4EC9-A537-02C02C5C358F}"/>
    <cellStyle name="Note 8 5 2 5 3" xfId="54789" xr:uid="{569A3D5F-00E7-4CA7-A95E-E17D74F5D2DC}"/>
    <cellStyle name="Note 8 5 2 6" xfId="22493" xr:uid="{67500962-8701-43D8-B084-E80795D213B0}"/>
    <cellStyle name="Note 8 5 3" xfId="3724" xr:uid="{B1A0E303-DD23-4D26-82B1-AE9F2FDC8694}"/>
    <cellStyle name="Note 8 5 3 2" xfId="7213" xr:uid="{B2D9BFA4-3194-43F7-B080-4B74725B84F7}"/>
    <cellStyle name="Note 8 5 3 2 2" xfId="14206" xr:uid="{73E3D876-1C6F-4B8F-821A-7217995F3B70}"/>
    <cellStyle name="Note 8 5 3 2 2 2" xfId="34001" xr:uid="{5E3FB18B-564C-47BC-9F61-83E0131675D4}"/>
    <cellStyle name="Note 8 5 3 2 2 3" xfId="52999" xr:uid="{91F7CC83-C0FA-492F-B214-0440FEF911D1}"/>
    <cellStyle name="Note 8 5 3 2 3" xfId="20620" xr:uid="{7A63348E-E08B-4235-ACE3-CC1091A60452}"/>
    <cellStyle name="Note 8 5 3 2 3 2" xfId="40415" xr:uid="{320F56F5-D46F-4DBC-94E3-B3113D75158F}"/>
    <cellStyle name="Note 8 5 3 2 3 3" xfId="59413" xr:uid="{F5F9D377-9A8D-44C5-B735-B43CED9A7982}"/>
    <cellStyle name="Note 8 5 3 2 4" xfId="27012" xr:uid="{75B6104B-8405-485E-98BC-50A23C0BA365}"/>
    <cellStyle name="Note 8 5 3 2 5" xfId="46012" xr:uid="{89905109-73A5-4DA7-ADC4-1DAB29AB7413}"/>
    <cellStyle name="Note 8 5 3 3" xfId="10808" xr:uid="{CAAB064E-71B9-4FF6-ADC0-C4744A039B88}"/>
    <cellStyle name="Note 8 5 3 3 2" xfId="30603" xr:uid="{4D5A2893-2CA4-4D9C-9C85-D58736545C30}"/>
    <cellStyle name="Note 8 5 3 3 3" xfId="49601" xr:uid="{D77F648E-BE1C-4B37-BDB5-DA4AC8270DA2}"/>
    <cellStyle name="Note 8 5 3 4" xfId="17231" xr:uid="{F2DC67D4-482D-4ABE-B5B6-54242CF9C937}"/>
    <cellStyle name="Note 8 5 3 4 2" xfId="37026" xr:uid="{3E4B2509-0425-4989-AE96-7BE8DF7E8A84}"/>
    <cellStyle name="Note 8 5 3 4 3" xfId="56024" xr:uid="{777BA051-5978-48E7-9F0D-9B34FC45CF93}"/>
    <cellStyle name="Note 8 5 3 5" xfId="23591" xr:uid="{02129B39-6824-4903-83D6-A7BCE786A1F0}"/>
    <cellStyle name="Note 8 5 3 6" xfId="42623" xr:uid="{99D6BFE5-6A0F-48CA-9BCB-E96017E88330}"/>
    <cellStyle name="Note 8 5 4" xfId="3084" xr:uid="{4AC3383E-9B2C-42D8-A051-8D3437D693D4}"/>
    <cellStyle name="Note 8 5 4 2" xfId="6573" xr:uid="{508EC0B8-AC5E-4167-9394-200249898C63}"/>
    <cellStyle name="Note 8 5 4 2 2" xfId="13567" xr:uid="{63960B0D-73F5-4EEE-8EDF-8B5DD7423904}"/>
    <cellStyle name="Note 8 5 4 2 2 2" xfId="33362" xr:uid="{A251E0C6-411A-47AC-8A47-F3D96DF40FF4}"/>
    <cellStyle name="Note 8 5 4 2 2 3" xfId="52360" xr:uid="{EE27C206-F4AD-41C5-B8AB-65F750A7C03A}"/>
    <cellStyle name="Note 8 5 4 2 3" xfId="19981" xr:uid="{DC021B9D-BF77-496E-A3FD-0F5687426A5C}"/>
    <cellStyle name="Note 8 5 4 2 3 2" xfId="39776" xr:uid="{2FBEB914-F307-43FB-9251-C5A4F99262EB}"/>
    <cellStyle name="Note 8 5 4 2 3 3" xfId="58774" xr:uid="{A18BFD1A-65D4-4C16-89A1-CA5AD6A2B009}"/>
    <cellStyle name="Note 8 5 4 2 4" xfId="26373" xr:uid="{7A5C981E-1905-4A67-B2B1-AD474A3BFEF3}"/>
    <cellStyle name="Note 8 5 4 2 5" xfId="45373" xr:uid="{C0A8C033-0443-4F07-AD6D-252D1F4290E8}"/>
    <cellStyle name="Note 8 5 4 3" xfId="10169" xr:uid="{2F24F98B-4216-49B7-90C1-60E8ED8E25A2}"/>
    <cellStyle name="Note 8 5 4 3 2" xfId="29964" xr:uid="{05F6DC92-79A3-45C0-9162-BD62F5557AAE}"/>
    <cellStyle name="Note 8 5 4 3 3" xfId="48962" xr:uid="{6E4738E0-E28E-44D2-9525-51B610E9348A}"/>
    <cellStyle name="Note 8 5 4 4" xfId="16592" xr:uid="{A72A46F7-BC51-4909-A1DC-4BCF593E6CFD}"/>
    <cellStyle name="Note 8 5 4 4 2" xfId="36387" xr:uid="{73387601-AD3D-47B7-9660-65338FC8716C}"/>
    <cellStyle name="Note 8 5 4 4 3" xfId="55385" xr:uid="{8314A595-5298-4A3C-AB5D-9E13D119F347}"/>
    <cellStyle name="Note 8 5 4 5" xfId="22952" xr:uid="{179713B5-3B5B-4C4C-81B3-F9CF6B05895E}"/>
    <cellStyle name="Note 8 5 4 6" xfId="41984" xr:uid="{1FEAF76E-CBE7-42AD-A859-147B059C6A3A}"/>
    <cellStyle name="Note 8 5 5" xfId="5298" xr:uid="{751B9514-7E7C-4A1B-858C-12814AF924D9}"/>
    <cellStyle name="Note 8 5 5 2" xfId="12310" xr:uid="{69093D45-E7A7-42EE-A6A9-5347ECCEB23E}"/>
    <cellStyle name="Note 8 5 5 2 2" xfId="32105" xr:uid="{B1526533-018B-4B81-A0EF-CC939CCDB8E6}"/>
    <cellStyle name="Note 8 5 5 2 3" xfId="51103" xr:uid="{CEC7F580-AAD6-46D9-BADF-B1F7E66FDC28}"/>
    <cellStyle name="Note 8 5 5 3" xfId="18728" xr:uid="{147CAF75-0AD4-4DAE-B10C-4A171AFEC6D1}"/>
    <cellStyle name="Note 8 5 5 3 2" xfId="38523" xr:uid="{E9847550-F27D-4867-BBF1-BD005E5AE8FE}"/>
    <cellStyle name="Note 8 5 5 3 3" xfId="57521" xr:uid="{A1A3311C-114A-49DB-AE15-5236FBF3C2A6}"/>
    <cellStyle name="Note 8 5 5 4" xfId="25103" xr:uid="{C03D9473-3524-4C63-8F50-D97F3E6A9D15}"/>
    <cellStyle name="Note 8 5 5 5" xfId="44120" xr:uid="{22D7BA07-3B35-4264-8A09-0FC60BF1F13C}"/>
    <cellStyle name="Note 8 5 6" xfId="8968" xr:uid="{80285346-3A34-4391-8287-A0189A3D248E}"/>
    <cellStyle name="Note 8 5 6 2" xfId="28763" xr:uid="{2D4FFB4F-6EE6-4551-9638-D95974AA1243}"/>
    <cellStyle name="Note 8 5 6 3" xfId="47761" xr:uid="{F1C47A3E-4A07-4946-9DE6-CEB477A80943}"/>
    <cellStyle name="Note 8 5 7" xfId="8834" xr:uid="{BB955466-81D5-4419-AD0B-8703C0CBBF6E}"/>
    <cellStyle name="Note 8 5 7 2" xfId="28631" xr:uid="{29EFD51E-13BC-40EC-963E-ADE04C97878B}"/>
    <cellStyle name="Note 8 5 7 3" xfId="47629" xr:uid="{665071A1-CA65-4E92-B180-C2DF932255E9}"/>
    <cellStyle name="Note 8 6" xfId="1830" xr:uid="{B02AADCB-0F14-4698-8D8C-F9EE8CDEE2EE}"/>
    <cellStyle name="Note 8 6 2" xfId="2600" xr:uid="{FF50DE42-4F5F-4626-871B-02D614956363}"/>
    <cellStyle name="Note 8 6 2 2" xfId="4623" xr:uid="{9D1F2514-FE90-4ED0-97D5-4366BC3171D4}"/>
    <cellStyle name="Note 8 6 2 2 2" xfId="8112" xr:uid="{C45ADC86-4A4F-4BDA-8E74-F3D9CF640B7B}"/>
    <cellStyle name="Note 8 6 2 2 2 2" xfId="15101" xr:uid="{B3D91356-7E9D-45D9-AD05-8A0E365348C5}"/>
    <cellStyle name="Note 8 6 2 2 2 2 2" xfId="34896" xr:uid="{9B414A16-5CEB-48A4-9799-EF467AB43A6A}"/>
    <cellStyle name="Note 8 6 2 2 2 2 3" xfId="53894" xr:uid="{ECAA6A48-3376-475B-89AF-81B75C407B6F}"/>
    <cellStyle name="Note 8 6 2 2 2 3" xfId="21515" xr:uid="{62CEFBA8-6DEC-420B-A64F-D08029C191A0}"/>
    <cellStyle name="Note 8 6 2 2 2 3 2" xfId="41310" xr:uid="{7253F4FD-7DC9-4E74-9EDB-971590D86013}"/>
    <cellStyle name="Note 8 6 2 2 2 3 3" xfId="60308" xr:uid="{75C82975-5802-4E4C-8C25-FA336B1EA1EB}"/>
    <cellStyle name="Note 8 6 2 2 2 4" xfId="27909" xr:uid="{817BC12C-A5A5-4836-BC57-D2126E84F98C}"/>
    <cellStyle name="Note 8 6 2 2 2 5" xfId="46907" xr:uid="{EE272460-5CFA-4065-B59A-F216814D7A7A}"/>
    <cellStyle name="Note 8 6 2 2 3" xfId="11703" xr:uid="{84424950-BDE0-47DE-A850-A50C394EA885}"/>
    <cellStyle name="Note 8 6 2 2 3 2" xfId="31498" xr:uid="{DB0FD121-A014-4DD3-8F73-B08F13AD0BE0}"/>
    <cellStyle name="Note 8 6 2 2 3 3" xfId="50496" xr:uid="{C4CEBE6C-F946-41CB-BD22-73D448518D50}"/>
    <cellStyle name="Note 8 6 2 2 4" xfId="18126" xr:uid="{6EB9141E-5B8E-4D5B-AB5E-2712A1BB9BB9}"/>
    <cellStyle name="Note 8 6 2 2 4 2" xfId="37921" xr:uid="{A924FC36-EB0B-477F-933E-F08D57F98773}"/>
    <cellStyle name="Note 8 6 2 2 4 3" xfId="56919" xr:uid="{C556AE3E-24A8-46BD-B476-5AE7C0379ACE}"/>
    <cellStyle name="Note 8 6 2 2 5" xfId="24487" xr:uid="{F7A3DE5C-FE76-4B74-8AAF-2BAF96D39DF4}"/>
    <cellStyle name="Note 8 6 2 2 6" xfId="43518" xr:uid="{4D2D1461-35DC-428E-8036-C0166C49C956}"/>
    <cellStyle name="Note 8 6 2 3" xfId="6092" xr:uid="{4CAB84C3-E780-4B86-91D0-4A7F090D573B}"/>
    <cellStyle name="Note 8 6 2 3 2" xfId="13091" xr:uid="{9D77D5F3-4847-429E-82C3-6EDA39BE5E34}"/>
    <cellStyle name="Note 8 6 2 3 2 2" xfId="32886" xr:uid="{387B7A4B-78F5-4654-A442-C61E121C4343}"/>
    <cellStyle name="Note 8 6 2 3 2 3" xfId="51884" xr:uid="{83D09238-A75B-4029-9728-DEA4A86706FA}"/>
    <cellStyle name="Note 8 6 2 3 3" xfId="19506" xr:uid="{227AAD10-4EA1-4AFA-AC35-FA6FCD61155A}"/>
    <cellStyle name="Note 8 6 2 3 3 2" xfId="39301" xr:uid="{268C80A1-4FCD-4F37-B92C-204C4D3EC765}"/>
    <cellStyle name="Note 8 6 2 3 3 3" xfId="58299" xr:uid="{CD28C7D2-E199-4086-99C6-ABFCFDE50EF0}"/>
    <cellStyle name="Note 8 6 2 3 4" xfId="25893" xr:uid="{A39CDBB5-2EF7-4CB6-813F-97BC34679650}"/>
    <cellStyle name="Note 8 6 2 3 5" xfId="44898" xr:uid="{6063AB37-0139-4147-B6C6-5C96438B1A29}"/>
    <cellStyle name="Note 8 6 2 4" xfId="9712" xr:uid="{71974507-63EF-415C-A4FF-DD0519E6E33C}"/>
    <cellStyle name="Note 8 6 2 4 2" xfId="29507" xr:uid="{67A998C8-51E0-412E-B1B1-73B8B20621EB}"/>
    <cellStyle name="Note 8 6 2 4 3" xfId="48505" xr:uid="{66379A11-7832-44DD-808B-5852274CCB33}"/>
    <cellStyle name="Note 8 6 2 5" xfId="16114" xr:uid="{B8DB75C6-29CA-4271-8B44-33D024686734}"/>
    <cellStyle name="Note 8 6 2 5 2" xfId="35909" xr:uid="{76E71962-305E-4DC5-BE37-CCE9CB5B87A9}"/>
    <cellStyle name="Note 8 6 2 5 3" xfId="54907" xr:uid="{FB77B594-81FC-4D60-AF19-F16F05B44B22}"/>
    <cellStyle name="Note 8 6 2 6" xfId="22578" xr:uid="{FEB2AFBB-80C8-4B6A-A64E-B6B6667210F2}"/>
    <cellStyle name="Note 8 6 3" xfId="3842" xr:uid="{7AECDCA9-3CD1-4467-A6D0-405F794F8F35}"/>
    <cellStyle name="Note 8 6 3 2" xfId="7331" xr:uid="{ED1F82E5-1BC3-495E-9080-1C4C31EB146D}"/>
    <cellStyle name="Note 8 6 3 2 2" xfId="14324" xr:uid="{7DF00938-25B0-4D4F-932C-82B89C7C3461}"/>
    <cellStyle name="Note 8 6 3 2 2 2" xfId="34119" xr:uid="{25D8F9D1-5E40-48EB-9A2A-765C3837A883}"/>
    <cellStyle name="Note 8 6 3 2 2 3" xfId="53117" xr:uid="{B04F492F-973B-4CBE-BCD5-FD3904281E97}"/>
    <cellStyle name="Note 8 6 3 2 3" xfId="20738" xr:uid="{01E05CDD-1D23-4844-967A-D14A6C9CE077}"/>
    <cellStyle name="Note 8 6 3 2 3 2" xfId="40533" xr:uid="{F5C300BD-8DEC-4A29-A293-DFD4D5320356}"/>
    <cellStyle name="Note 8 6 3 2 3 3" xfId="59531" xr:uid="{8AF5EA1B-1E66-43B0-843C-F204A66E2AB5}"/>
    <cellStyle name="Note 8 6 3 2 4" xfId="27130" xr:uid="{061AB6D1-9675-42F8-953C-13F508018648}"/>
    <cellStyle name="Note 8 6 3 2 5" xfId="46130" xr:uid="{BDACFC95-4A93-4BC4-A46F-68F41CA664D6}"/>
    <cellStyle name="Note 8 6 3 3" xfId="10926" xr:uid="{95E5B1D5-0A71-4897-B897-054F0DE137C9}"/>
    <cellStyle name="Note 8 6 3 3 2" xfId="30721" xr:uid="{816E4948-4BCF-457E-B0C0-39ABB7330942}"/>
    <cellStyle name="Note 8 6 3 3 3" xfId="49719" xr:uid="{7E8986ED-2909-4296-8569-3E0C11D28661}"/>
    <cellStyle name="Note 8 6 3 4" xfId="17349" xr:uid="{5217EAC6-35B0-4E97-8A3A-2F5BE1CB9F4D}"/>
    <cellStyle name="Note 8 6 3 4 2" xfId="37144" xr:uid="{0CAE2DD2-3DDE-43A2-A8B4-482B53461C40}"/>
    <cellStyle name="Note 8 6 3 4 3" xfId="56142" xr:uid="{2F20D92F-BB15-430C-BF13-5815C09B92DE}"/>
    <cellStyle name="Note 8 6 3 5" xfId="23709" xr:uid="{059EA76D-7D96-4507-B97F-B3E3187EFDE2}"/>
    <cellStyle name="Note 8 6 3 6" xfId="42741" xr:uid="{BA09910F-DF99-4660-8B78-2FD58E6D561D}"/>
    <cellStyle name="Note 8 6 4" xfId="3042" xr:uid="{ABC4DBA5-A84B-4EEF-8B11-800484114875}"/>
    <cellStyle name="Note 8 6 4 2" xfId="6531" xr:uid="{2F881342-FF8F-4954-A5C0-9AFE7CE2AB87}"/>
    <cellStyle name="Note 8 6 4 2 2" xfId="13525" xr:uid="{A52C1DBA-33D2-49F2-B3BD-63A73350C646}"/>
    <cellStyle name="Note 8 6 4 2 2 2" xfId="33320" xr:uid="{4D7EA8A2-5269-42B0-839C-0572F6A32A48}"/>
    <cellStyle name="Note 8 6 4 2 2 3" xfId="52318" xr:uid="{2052F75E-C1F7-40A1-B756-A8E5A0DF5921}"/>
    <cellStyle name="Note 8 6 4 2 3" xfId="19939" xr:uid="{38E61D93-6652-488A-8200-81CA50CEB772}"/>
    <cellStyle name="Note 8 6 4 2 3 2" xfId="39734" xr:uid="{4103AF33-C271-405C-A8ED-92009F025F9E}"/>
    <cellStyle name="Note 8 6 4 2 3 3" xfId="58732" xr:uid="{DCA3E604-665E-46BA-9B45-B6A28E1CF53F}"/>
    <cellStyle name="Note 8 6 4 2 4" xfId="26331" xr:uid="{32903F69-4A21-44E8-97A9-C4F78566CDAC}"/>
    <cellStyle name="Note 8 6 4 2 5" xfId="45331" xr:uid="{6808B747-C636-400C-BD11-1FC3871F44C3}"/>
    <cellStyle name="Note 8 6 4 3" xfId="10127" xr:uid="{2AC9E161-D761-46F5-A8AB-4C300A2BE297}"/>
    <cellStyle name="Note 8 6 4 3 2" xfId="29922" xr:uid="{917C42B1-9F2B-4E4D-A92E-EC061E1EA79D}"/>
    <cellStyle name="Note 8 6 4 3 3" xfId="48920" xr:uid="{A49F8BF7-F678-46A3-A617-ADEAA80FD526}"/>
    <cellStyle name="Note 8 6 4 4" xfId="16550" xr:uid="{3997016F-B2F1-4F45-8A81-D8012004667C}"/>
    <cellStyle name="Note 8 6 4 4 2" xfId="36345" xr:uid="{6AB74944-534C-46C9-9EF3-456FC52ED56A}"/>
    <cellStyle name="Note 8 6 4 4 3" xfId="55343" xr:uid="{E8B12B8A-2590-4FEA-A700-41A425C69543}"/>
    <cellStyle name="Note 8 6 4 5" xfId="22910" xr:uid="{8CE2C08A-01FC-43FF-9CCC-D7DAF6B5FC97}"/>
    <cellStyle name="Note 8 6 4 6" xfId="41942" xr:uid="{51F284DA-59D5-4737-AE46-148BE168ACD4}"/>
    <cellStyle name="Note 8 6 5" xfId="5415" xr:uid="{C797B4E5-CC63-4CF3-A433-90F7CEDA4C5E}"/>
    <cellStyle name="Note 8 6 5 2" xfId="12427" xr:uid="{E5D5FEB7-B3B2-4122-BA57-B3DC62B21282}"/>
    <cellStyle name="Note 8 6 5 2 2" xfId="32222" xr:uid="{D7C8B75F-6F5C-4A62-AAF7-3342FBF7364A}"/>
    <cellStyle name="Note 8 6 5 2 3" xfId="51220" xr:uid="{BD763881-CEE0-428D-9432-EA685AFBBC45}"/>
    <cellStyle name="Note 8 6 5 3" xfId="18845" xr:uid="{FA6880B0-953E-470B-AD75-D838677AF239}"/>
    <cellStyle name="Note 8 6 5 3 2" xfId="38640" xr:uid="{E3EC12EF-5D06-4EB5-9AEC-F7C5F286947F}"/>
    <cellStyle name="Note 8 6 5 3 3" xfId="57638" xr:uid="{BFA1696F-3721-444F-AC30-B2C4451B3461}"/>
    <cellStyle name="Note 8 6 5 4" xfId="25220" xr:uid="{37F59493-2D8E-4C13-8BFA-8D785E092CC9}"/>
    <cellStyle name="Note 8 6 5 5" xfId="44237" xr:uid="{6B9E4153-7D69-494D-A77D-C6751BF07647}"/>
    <cellStyle name="Note 8 6 6" xfId="9077" xr:uid="{348F5960-F756-4664-86ED-A755C74EB8E1}"/>
    <cellStyle name="Note 8 6 6 2" xfId="28872" xr:uid="{A4B275F0-0B8F-468D-AD13-E08D29DF34CB}"/>
    <cellStyle name="Note 8 6 6 3" xfId="47870" xr:uid="{7DA00282-49DA-4DF5-81C7-F4DB111D49DC}"/>
    <cellStyle name="Note 8 6 7" xfId="8683" xr:uid="{2DA01A41-AE43-4408-B76C-07996E61FDF1}"/>
    <cellStyle name="Note 8 6 7 2" xfId="28480" xr:uid="{C47641C3-DAF0-4010-983A-9349212CB21B}"/>
    <cellStyle name="Note 8 6 7 3" xfId="47478" xr:uid="{0259DBB9-D5AD-4338-A9A4-0A85D8D81842}"/>
    <cellStyle name="Note 8 7" xfId="2323" xr:uid="{00CE9AFA-C29B-4D37-8E36-CCC66DCAF0D3}"/>
    <cellStyle name="Note 8 7 2" xfId="4361" xr:uid="{D345CF1B-D65A-44FB-8559-0E2C8CE812C4}"/>
    <cellStyle name="Note 8 7 2 2" xfId="7850" xr:uid="{6FAB0FCB-AB44-4F00-9304-9BC1C664900D}"/>
    <cellStyle name="Note 8 7 2 2 2" xfId="14839" xr:uid="{1318D210-D014-469F-95B1-799F2B8FA493}"/>
    <cellStyle name="Note 8 7 2 2 2 2" xfId="34634" xr:uid="{198221D7-132C-436C-9034-8FDD17651A35}"/>
    <cellStyle name="Note 8 7 2 2 2 3" xfId="53632" xr:uid="{C3572377-94AB-4D00-9AC7-AB23F01F7E50}"/>
    <cellStyle name="Note 8 7 2 2 3" xfId="21253" xr:uid="{CE7823EF-64CB-40ED-97EA-91F74BF8621A}"/>
    <cellStyle name="Note 8 7 2 2 3 2" xfId="41048" xr:uid="{AFE44529-93B2-457A-8008-0B83D86B0E1A}"/>
    <cellStyle name="Note 8 7 2 2 3 3" xfId="60046" xr:uid="{CF73A768-6D91-482B-98F5-DBE0D0350B63}"/>
    <cellStyle name="Note 8 7 2 2 4" xfId="27647" xr:uid="{6AFEF018-0737-4DA3-B354-65BB6B14782D}"/>
    <cellStyle name="Note 8 7 2 2 5" xfId="46645" xr:uid="{D5B572DF-5E39-43AB-8060-27F3D34CCCF6}"/>
    <cellStyle name="Note 8 7 2 3" xfId="11441" xr:uid="{242E52FF-06F4-4FA6-8A38-31B0B69BF40C}"/>
    <cellStyle name="Note 8 7 2 3 2" xfId="31236" xr:uid="{8DEADBAD-9342-44E4-BFE7-DB668AF9D7C5}"/>
    <cellStyle name="Note 8 7 2 3 3" xfId="50234" xr:uid="{F1363C8B-271B-410E-96DB-184066C087F7}"/>
    <cellStyle name="Note 8 7 2 4" xfId="17864" xr:uid="{62429A9D-52EE-4ED7-91A5-3ED32F9450D8}"/>
    <cellStyle name="Note 8 7 2 4 2" xfId="37659" xr:uid="{D69DDC31-ACF2-4D27-B672-F6F0FF3F69A9}"/>
    <cellStyle name="Note 8 7 2 4 3" xfId="56657" xr:uid="{7242100D-A565-4FE6-8513-7DD149330312}"/>
    <cellStyle name="Note 8 7 2 5" xfId="24225" xr:uid="{6EF5EF78-CEB4-47F9-A1E3-587F30EAA710}"/>
    <cellStyle name="Note 8 7 2 6" xfId="43256" xr:uid="{E04AB327-C70D-467D-B9B7-A5A23D57DBCF}"/>
    <cellStyle name="Note 8 7 3" xfId="5824" xr:uid="{DAA6D9CC-F336-4758-8ED9-FD11EF24A766}"/>
    <cellStyle name="Note 8 7 3 2" xfId="12829" xr:uid="{61544601-89F4-440D-80FB-7C14303F610F}"/>
    <cellStyle name="Note 8 7 3 2 2" xfId="32624" xr:uid="{83D085CC-B6D4-4986-8FF4-D621C3C4CED3}"/>
    <cellStyle name="Note 8 7 3 2 3" xfId="51622" xr:uid="{6BF5CEE8-E686-4D2B-B928-6A6E4B9EBA96}"/>
    <cellStyle name="Note 8 7 3 3" xfId="19245" xr:uid="{7D3826F5-F519-473D-92A2-29BC34ECEF6E}"/>
    <cellStyle name="Note 8 7 3 3 2" xfId="39040" xr:uid="{EF43A603-E9D1-444B-878C-01D5D4FAB230}"/>
    <cellStyle name="Note 8 7 3 3 3" xfId="58038" xr:uid="{6F6FD229-3DD3-4B6E-8004-5E77BBFD6B62}"/>
    <cellStyle name="Note 8 7 3 4" xfId="25625" xr:uid="{44E98993-F41C-4C27-9CA6-8B185B0817AD}"/>
    <cellStyle name="Note 8 7 3 5" xfId="44637" xr:uid="{17C7C3CE-754A-4400-AB38-CD11E553AE7C}"/>
    <cellStyle name="Note 8 7 4" xfId="9463" xr:uid="{34CFA262-F911-45DB-BB06-542DE7691B37}"/>
    <cellStyle name="Note 8 7 4 2" xfId="29258" xr:uid="{5B48641E-F2A0-4FCA-9686-6D2E35FFADB9}"/>
    <cellStyle name="Note 8 7 4 3" xfId="48256" xr:uid="{6CA6CD48-FADE-4025-94A8-B833DE210528}"/>
    <cellStyle name="Note 8 7 5" xfId="15844" xr:uid="{45B42B73-2B4D-4CDE-AD33-488C46091E51}"/>
    <cellStyle name="Note 8 7 5 2" xfId="35639" xr:uid="{6C9531CB-0980-4070-A05B-329AA2DCE51D}"/>
    <cellStyle name="Note 8 7 5 3" xfId="54637" xr:uid="{93AF3C91-4EF5-42F9-B368-0EE1DFC35919}"/>
    <cellStyle name="Note 8 7 6" xfId="22370" xr:uid="{1D36B718-91E4-4141-B4D0-21C66A1D4BF2}"/>
    <cellStyle name="Note 8 8" xfId="3224" xr:uid="{143DDEF4-2A93-43C3-858A-56FA3B8DD20D}"/>
    <cellStyle name="Note 8 8 2" xfId="6713" xr:uid="{3955AC8C-2EF7-4E78-9A02-DAD21A8471F1}"/>
    <cellStyle name="Note 8 8 2 2" xfId="13707" xr:uid="{2F0EC73E-B90C-42B2-9024-121DC63CA8B9}"/>
    <cellStyle name="Note 8 8 2 2 2" xfId="33502" xr:uid="{B2F6162C-809B-40B0-8232-514840778A49}"/>
    <cellStyle name="Note 8 8 2 2 3" xfId="52500" xr:uid="{0074D773-9435-4ACD-9E91-68B37AFE13CA}"/>
    <cellStyle name="Note 8 8 2 3" xfId="20121" xr:uid="{0101A9F5-7906-4514-9516-DF93C5485C07}"/>
    <cellStyle name="Note 8 8 2 3 2" xfId="39916" xr:uid="{473D5424-047F-4AD4-8F4C-D3ABFCFD5D6F}"/>
    <cellStyle name="Note 8 8 2 3 3" xfId="58914" xr:uid="{A8856C9C-B0D3-4502-99FF-977E23A0A27A}"/>
    <cellStyle name="Note 8 8 2 4" xfId="26513" xr:uid="{9B7AF8FC-667F-41E4-BA6F-C3CB2CC16375}"/>
    <cellStyle name="Note 8 8 2 5" xfId="45513" xr:uid="{636A8A44-7097-4BCA-800D-C948D44A1636}"/>
    <cellStyle name="Note 8 8 3" xfId="10309" xr:uid="{4F83817F-F688-4C9F-8786-468415E404AA}"/>
    <cellStyle name="Note 8 8 3 2" xfId="30104" xr:uid="{CF982C69-E5F2-44F1-8DC4-E0E4AAF51886}"/>
    <cellStyle name="Note 8 8 3 3" xfId="49102" xr:uid="{0A4B21DE-8ECA-435E-925D-8EF2CD28F62D}"/>
    <cellStyle name="Note 8 8 4" xfId="16732" xr:uid="{FFBB21C0-75DA-4ABE-9E8A-C0259E441D4A}"/>
    <cellStyle name="Note 8 8 4 2" xfId="36527" xr:uid="{10364E5D-083E-487A-8706-6068F103EE3E}"/>
    <cellStyle name="Note 8 8 4 3" xfId="55525" xr:uid="{8F183D1B-57E1-4622-8B7E-82BE51D73710}"/>
    <cellStyle name="Note 8 8 5" xfId="23092" xr:uid="{0932F322-5FB2-4633-998A-9C1E5B00CD2A}"/>
    <cellStyle name="Note 8 8 6" xfId="42124" xr:uid="{7B829C1A-0CA6-4EBE-A81A-DCACEF07B6D9}"/>
    <cellStyle name="Note 8 9" xfId="4222" xr:uid="{EAFF5C28-7980-4D26-BFC2-BB24D778A5A7}"/>
    <cellStyle name="Note 8 9 2" xfId="7711" xr:uid="{EAC962F5-FEAF-48D1-9353-44DC1EA4AE95}"/>
    <cellStyle name="Note 8 9 2 2" xfId="14702" xr:uid="{32B9B5EE-BC2B-4AE0-B4E2-6F87D889A9A3}"/>
    <cellStyle name="Note 8 9 2 2 2" xfId="34497" xr:uid="{0ED0B895-EAFF-4046-93CC-D2EB05023313}"/>
    <cellStyle name="Note 8 9 2 2 3" xfId="53495" xr:uid="{8405F4D6-281A-4E00-BB7E-5CF19AB3F130}"/>
    <cellStyle name="Note 8 9 2 3" xfId="21116" xr:uid="{8D14FDBD-D7A2-4DCD-985F-BDD7692CCC74}"/>
    <cellStyle name="Note 8 9 2 3 2" xfId="40911" xr:uid="{5999A7A0-F209-464F-B322-88056182911D}"/>
    <cellStyle name="Note 8 9 2 3 3" xfId="59909" xr:uid="{0EC42C6C-EE5F-4FBC-A529-889FB00CEEAE}"/>
    <cellStyle name="Note 8 9 2 4" xfId="27510" xr:uid="{DB79A5BE-2A54-4CF2-B3D4-2E7A4D4338C0}"/>
    <cellStyle name="Note 8 9 2 5" xfId="46508" xr:uid="{4B6C0259-D9F4-4955-A35E-E30142E1782D}"/>
    <cellStyle name="Note 8 9 3" xfId="11304" xr:uid="{926297D2-DE4F-41CF-B497-C36B60A47604}"/>
    <cellStyle name="Note 8 9 3 2" xfId="31099" xr:uid="{5C909A60-69DE-47C4-AB83-E256580FCC03}"/>
    <cellStyle name="Note 8 9 3 3" xfId="50097" xr:uid="{D41E7FD4-9B80-4546-A320-1FAC46101D6F}"/>
    <cellStyle name="Note 8 9 4" xfId="17727" xr:uid="{D6265E19-0DB2-45C2-A546-1CD6903321D8}"/>
    <cellStyle name="Note 8 9 4 2" xfId="37522" xr:uid="{E408DF5F-E837-47EA-AFBA-D92459B4D308}"/>
    <cellStyle name="Note 8 9 4 3" xfId="56520" xr:uid="{FA5C0A31-62C3-4561-A252-D2D0209C1A4A}"/>
    <cellStyle name="Note 8 9 5" xfId="24088" xr:uid="{5AD8B273-6FC7-4EFF-A22A-A7D654E65F33}"/>
    <cellStyle name="Note 8 9 6" xfId="43119" xr:uid="{AFECA2DC-35DA-488A-92DE-AB16E9AB56C7}"/>
    <cellStyle name="Note 9" xfId="1252" xr:uid="{6581F3B6-ABDC-40BF-8365-1E3EE5D57F9D}"/>
    <cellStyle name="Note 9 10" xfId="8815" xr:uid="{D5F13E3A-A426-4485-915E-6033A314CC3A}"/>
    <cellStyle name="Note 9 10 2" xfId="28612" xr:uid="{51B803B7-C54E-44DA-9130-C9525288559C}"/>
    <cellStyle name="Note 9 10 3" xfId="47610" xr:uid="{AEEF4716-8BB0-4066-9BF9-8AF7B77C6283}"/>
    <cellStyle name="Note 9 11" xfId="8776" xr:uid="{1ABBB00E-381F-471C-B9FA-34382F2F45EF}"/>
    <cellStyle name="Note 9 11 2" xfId="28573" xr:uid="{7223C4C9-A407-4711-8962-2B5181972F48}"/>
    <cellStyle name="Note 9 11 3" xfId="47571" xr:uid="{2DF5D42D-5B8B-4292-A83B-1D859C8DF1BC}"/>
    <cellStyle name="Note 9 2" xfId="2031" xr:uid="{32C407E5-7D4B-477D-8983-38E8EA6BF1BD}"/>
    <cellStyle name="Note 9 2 2" xfId="2798" xr:uid="{3401F86C-4B77-454E-B59C-77E8D41E6466}"/>
    <cellStyle name="Note 9 2 2 2" xfId="4819" xr:uid="{A30AAD8F-DE84-4009-80FE-9C518B5070BC}"/>
    <cellStyle name="Note 9 2 2 2 2" xfId="8308" xr:uid="{0C29E047-5177-4640-8651-889B75E25A5C}"/>
    <cellStyle name="Note 9 2 2 2 2 2" xfId="15297" xr:uid="{A830163C-2E5F-47A0-98BE-B425691E6F3E}"/>
    <cellStyle name="Note 9 2 2 2 2 2 2" xfId="35092" xr:uid="{494152DA-0C52-42C8-B733-29A4164588B0}"/>
    <cellStyle name="Note 9 2 2 2 2 2 3" xfId="54090" xr:uid="{D3C4B33E-02C4-479E-9704-AE21A25FCFC6}"/>
    <cellStyle name="Note 9 2 2 2 2 3" xfId="21711" xr:uid="{ADD56B5D-A66E-4A7D-BD21-2F940097C45C}"/>
    <cellStyle name="Note 9 2 2 2 2 3 2" xfId="41506" xr:uid="{427D0A07-CFA8-44B6-AE4A-63187455FA2F}"/>
    <cellStyle name="Note 9 2 2 2 2 3 3" xfId="60504" xr:uid="{C670066B-7B0E-4867-B99B-418788AE642B}"/>
    <cellStyle name="Note 9 2 2 2 2 4" xfId="28105" xr:uid="{7F0FD113-AF63-43A4-8F32-85AA0121BCFF}"/>
    <cellStyle name="Note 9 2 2 2 2 5" xfId="47103" xr:uid="{53879277-E3A7-4623-A4C6-55EFA2A096C9}"/>
    <cellStyle name="Note 9 2 2 2 3" xfId="11899" xr:uid="{32D9FA87-CC2F-4A7D-89FB-8F83B6308CEC}"/>
    <cellStyle name="Note 9 2 2 2 3 2" xfId="31694" xr:uid="{76555BA9-C650-444A-A0F8-EE239C8E4D64}"/>
    <cellStyle name="Note 9 2 2 2 3 3" xfId="50692" xr:uid="{54193DB8-F0BF-4163-A569-1D079B3F5116}"/>
    <cellStyle name="Note 9 2 2 2 4" xfId="18322" xr:uid="{50620A10-096E-4C26-8E84-3AA3DE2EE908}"/>
    <cellStyle name="Note 9 2 2 2 4 2" xfId="38117" xr:uid="{FD64A177-8E56-4957-A127-5E9FCC7BFE20}"/>
    <cellStyle name="Note 9 2 2 2 4 3" xfId="57115" xr:uid="{76F2CC90-B619-4A1B-8B98-8383F61B64DF}"/>
    <cellStyle name="Note 9 2 2 2 5" xfId="24683" xr:uid="{DFC34391-4315-4161-B747-21F89164169B}"/>
    <cellStyle name="Note 9 2 2 2 6" xfId="43714" xr:uid="{802873BF-FD31-4FC6-9475-1538CD991B36}"/>
    <cellStyle name="Note 9 2 2 3" xfId="6289" xr:uid="{A0A89DB3-4526-4650-9F6F-6D523604C8FB}"/>
    <cellStyle name="Note 9 2 2 3 2" xfId="13287" xr:uid="{AA24805D-9220-4752-8DB6-C0C1FE686CC9}"/>
    <cellStyle name="Note 9 2 2 3 2 2" xfId="33082" xr:uid="{960ACFCA-D04E-4226-9281-9B894D9477D2}"/>
    <cellStyle name="Note 9 2 2 3 2 3" xfId="52080" xr:uid="{F7C9C445-D0A6-4B22-88D1-4708E921E684}"/>
    <cellStyle name="Note 9 2 2 3 3" xfId="19701" xr:uid="{6E8F7E9F-F381-47CB-A171-D4C10B0CEFAD}"/>
    <cellStyle name="Note 9 2 2 3 3 2" xfId="39496" xr:uid="{49CFD1D8-149C-4318-951A-1B178DC873F9}"/>
    <cellStyle name="Note 9 2 2 3 3 3" xfId="58494" xr:uid="{1283D4B5-CB8F-4B6B-88CF-3D6C226B4F23}"/>
    <cellStyle name="Note 9 2 2 3 4" xfId="26090" xr:uid="{AD9EBA10-BC08-44F8-9EA6-202E1F892F5F}"/>
    <cellStyle name="Note 9 2 2 3 5" xfId="45093" xr:uid="{7060D13C-0AAE-424F-9EFC-194AC08BC470}"/>
    <cellStyle name="Note 9 2 2 4" xfId="9897" xr:uid="{B3EE56F4-78DD-4941-9696-B2CEDCA2AC77}"/>
    <cellStyle name="Note 9 2 2 4 2" xfId="29692" xr:uid="{D5BC0D97-6017-42F7-99C6-2E9AFEBAD7CA}"/>
    <cellStyle name="Note 9 2 2 4 3" xfId="48690" xr:uid="{BDFD855F-9DAA-4560-8FE1-6B1FB31E3A8E}"/>
    <cellStyle name="Note 9 2 2 5" xfId="16310" xr:uid="{720B4FF7-1C97-4844-81CF-A5CD86B2A683}"/>
    <cellStyle name="Note 9 2 2 5 2" xfId="36105" xr:uid="{FBB65355-912F-492F-8C19-7DFE6D0DDCE9}"/>
    <cellStyle name="Note 9 2 2 5 3" xfId="55103" xr:uid="{721C4C1E-A445-44AE-A819-6C615B4FF3B7}"/>
    <cellStyle name="Note 9 2 2 6" xfId="22708" xr:uid="{8CBDA188-1F10-4AA5-8A43-D30684A981B3}"/>
    <cellStyle name="Note 9 2 3" xfId="4040" xr:uid="{90B371EA-D477-4CF8-8A97-E2DFC7891051}"/>
    <cellStyle name="Note 9 2 3 2" xfId="7529" xr:uid="{21420166-FD05-4E68-8602-5929738E5F45}"/>
    <cellStyle name="Note 9 2 3 2 2" xfId="14522" xr:uid="{DDC6CE6A-994E-4E33-BDD8-CAEE204C06A3}"/>
    <cellStyle name="Note 9 2 3 2 2 2" xfId="34317" xr:uid="{8B750286-082D-4163-B487-7839ACDF5772}"/>
    <cellStyle name="Note 9 2 3 2 2 3" xfId="53315" xr:uid="{D81F1B57-CFE7-42D3-9641-E7A2B575D42A}"/>
    <cellStyle name="Note 9 2 3 2 3" xfId="20936" xr:uid="{C8E73996-CFEB-4F33-9229-38EBDCCE947F}"/>
    <cellStyle name="Note 9 2 3 2 3 2" xfId="40731" xr:uid="{888ED826-DF18-406E-8AB6-C3355035D23C}"/>
    <cellStyle name="Note 9 2 3 2 3 3" xfId="59729" xr:uid="{B4E40385-00D1-4725-8EF8-20B2C361DCDD}"/>
    <cellStyle name="Note 9 2 3 2 4" xfId="27328" xr:uid="{9D9014A2-2ADB-478C-B301-5BC8DA2CF73B}"/>
    <cellStyle name="Note 9 2 3 2 5" xfId="46328" xr:uid="{B03736DF-6D81-475F-BC3E-2296F49452B6}"/>
    <cellStyle name="Note 9 2 3 3" xfId="11124" xr:uid="{58E99987-FAF1-47D6-AA6B-B71ABD575BB6}"/>
    <cellStyle name="Note 9 2 3 3 2" xfId="30919" xr:uid="{A2210781-DB77-48C8-99B2-6D01B693119F}"/>
    <cellStyle name="Note 9 2 3 3 3" xfId="49917" xr:uid="{E6E3A9E3-D33C-4BE9-8E3C-E5D92EC19A57}"/>
    <cellStyle name="Note 9 2 3 4" xfId="17547" xr:uid="{08540680-60A8-41BD-914C-90C27F2AD982}"/>
    <cellStyle name="Note 9 2 3 4 2" xfId="37342" xr:uid="{62621D2A-D5B9-43D9-ADA0-C8AF713AC385}"/>
    <cellStyle name="Note 9 2 3 4 3" xfId="56340" xr:uid="{34B427B6-496E-4D9E-A7CB-85DF71C84324}"/>
    <cellStyle name="Note 9 2 3 5" xfId="23907" xr:uid="{6E327320-7C8F-4BAD-B940-FCBA86D45CAA}"/>
    <cellStyle name="Note 9 2 3 6" xfId="42939" xr:uid="{AF2DC79A-2A3B-445B-8D58-4B0C37F475DC}"/>
    <cellStyle name="Note 9 2 4" xfId="123" xr:uid="{8815310F-1C5A-4E45-83A4-80038DF5FA80}"/>
    <cellStyle name="Note 9 2 4 2" xfId="4999" xr:uid="{CC90FF5D-F264-4DF5-B06B-192D2382D66B}"/>
    <cellStyle name="Note 9 2 4 2 2" xfId="12073" xr:uid="{2571C604-DDE4-4C4E-89A4-932E3460C942}"/>
    <cellStyle name="Note 9 2 4 2 2 2" xfId="31868" xr:uid="{6AF306C2-4635-4961-9D13-B3386685EEC4}"/>
    <cellStyle name="Note 9 2 4 2 2 3" xfId="50866" xr:uid="{E8CB8627-1B74-4AC8-A4C8-35D6BC815FAC}"/>
    <cellStyle name="Note 9 2 4 2 3" xfId="18496" xr:uid="{B5ABC65A-EC2B-4671-B85C-6769E621AAF0}"/>
    <cellStyle name="Note 9 2 4 2 3 2" xfId="38291" xr:uid="{5729FF32-0763-4082-98EC-BEA11FDCB43D}"/>
    <cellStyle name="Note 9 2 4 2 3 3" xfId="57289" xr:uid="{15596CD3-6D31-466F-8BCD-A4361DF0EECA}"/>
    <cellStyle name="Note 9 2 4 2 4" xfId="24858" xr:uid="{0203535E-70F7-4079-B939-B735716608CB}"/>
    <cellStyle name="Note 9 2 4 2 5" xfId="43888" xr:uid="{69B8A680-3433-4F19-A298-881F0BB94787}"/>
    <cellStyle name="Note 9 2 4 3" xfId="8505" xr:uid="{DFBBC596-F372-4358-BEF1-5176C06CFD57}"/>
    <cellStyle name="Note 9 2 4 3 2" xfId="28302" xr:uid="{7887D02E-1852-4290-825E-26CFCC7BBCCE}"/>
    <cellStyle name="Note 9 2 4 3 3" xfId="47300" xr:uid="{5C875668-7CFB-4C02-BA8A-1986F662498D}"/>
    <cellStyle name="Note 9 2 4 4" xfId="9587" xr:uid="{014A9697-E460-421C-8CAE-E241B53A75E0}"/>
    <cellStyle name="Note 9 2 4 4 2" xfId="29382" xr:uid="{576E0F0A-5F83-4177-8B15-95B7A3364E7A}"/>
    <cellStyle name="Note 9 2 4 4 3" xfId="48380" xr:uid="{85D1C856-7C31-4416-90E2-E040E4498484}"/>
    <cellStyle name="Note 9 2 4 5" xfId="21898" xr:uid="{9FC4DE39-547B-4E29-B723-412DCD6097F8}"/>
    <cellStyle name="Note 9 2 4 6" xfId="22039" xr:uid="{BEAB75A5-F770-476C-9548-E90BC0BB0C0C}"/>
    <cellStyle name="Note 9 2 5" xfId="5612" xr:uid="{E4F2F4A8-3369-4BEE-986A-39F91BEED9E0}"/>
    <cellStyle name="Note 9 2 5 2" xfId="12623" xr:uid="{B505F092-77B7-4451-ABC3-AB5983DE8065}"/>
    <cellStyle name="Note 9 2 5 2 2" xfId="32418" xr:uid="{D3759DF3-3D01-4B37-8A8E-A78310ED3BB6}"/>
    <cellStyle name="Note 9 2 5 2 3" xfId="51416" xr:uid="{01CD3250-E819-481B-A6BE-C12420D51B6C}"/>
    <cellStyle name="Note 9 2 5 3" xfId="19040" xr:uid="{41EC3089-89C6-44ED-AEE4-D572E103B35F}"/>
    <cellStyle name="Note 9 2 5 3 2" xfId="38835" xr:uid="{6F0BED24-A3EB-46EF-A388-7826A8A5360B}"/>
    <cellStyle name="Note 9 2 5 3 3" xfId="57833" xr:uid="{D777FDB6-2FFC-4A2E-9016-84CE5CE15575}"/>
    <cellStyle name="Note 9 2 5 4" xfId="25417" xr:uid="{1FE3933C-414F-40AF-992D-61119CE6EFAB}"/>
    <cellStyle name="Note 9 2 5 5" xfId="44432" xr:uid="{6401B4CD-DC1A-40BF-9023-E5C6A1F515B5}"/>
    <cellStyle name="Note 9 2 6" xfId="9262" xr:uid="{15F0F233-5129-4D02-84DF-DA73A1737686}"/>
    <cellStyle name="Note 9 2 6 2" xfId="29057" xr:uid="{40810E40-2F54-472B-8D8B-09C4A37C854B}"/>
    <cellStyle name="Note 9 2 6 3" xfId="48055" xr:uid="{0068FA01-EDBD-416A-AE24-F79D8AD01A66}"/>
    <cellStyle name="Note 9 2 7" xfId="15637" xr:uid="{8993B155-24AE-47BD-BD0A-9C63EB90FF35}"/>
    <cellStyle name="Note 9 2 7 2" xfId="35432" xr:uid="{0046B3EF-48F8-4E5F-A89D-0760EE4A0BB2}"/>
    <cellStyle name="Note 9 2 7 3" xfId="54430" xr:uid="{DA4E7C63-59D5-491C-9187-E5113F37970A}"/>
    <cellStyle name="Note 9 3" xfId="1928" xr:uid="{3E732D4B-6005-418D-BFA6-B8C36B315F67}"/>
    <cellStyle name="Note 9 3 2" xfId="2698" xr:uid="{8487A1A0-9D49-4F85-A570-E2082CB03D74}"/>
    <cellStyle name="Note 9 3 2 2" xfId="4720" xr:uid="{65237CC1-6622-466F-8F5C-A0FD2EF72062}"/>
    <cellStyle name="Note 9 3 2 2 2" xfId="8209" xr:uid="{30EFD751-B7BC-49EA-B968-C3E51A34FB72}"/>
    <cellStyle name="Note 9 3 2 2 2 2" xfId="15198" xr:uid="{A582BCE8-7D76-4FEB-ADF7-27A01A718F92}"/>
    <cellStyle name="Note 9 3 2 2 2 2 2" xfId="34993" xr:uid="{0DA2D9FE-687B-4DC9-9657-6041EAF71A36}"/>
    <cellStyle name="Note 9 3 2 2 2 2 3" xfId="53991" xr:uid="{48E1C3E4-8B83-40B3-A0C1-79DCDAC0BF57}"/>
    <cellStyle name="Note 9 3 2 2 2 3" xfId="21612" xr:uid="{82075816-E665-460B-B700-312FFA31A5EA}"/>
    <cellStyle name="Note 9 3 2 2 2 3 2" xfId="41407" xr:uid="{A184F337-2A0B-4ADB-A648-F743F61950B4}"/>
    <cellStyle name="Note 9 3 2 2 2 3 3" xfId="60405" xr:uid="{5327D417-C486-4414-8791-9D26221B1980}"/>
    <cellStyle name="Note 9 3 2 2 2 4" xfId="28006" xr:uid="{212683B2-2126-403A-8A97-CDA68975D96F}"/>
    <cellStyle name="Note 9 3 2 2 2 5" xfId="47004" xr:uid="{11EF4461-86AE-49BC-A68B-339C1550B881}"/>
    <cellStyle name="Note 9 3 2 2 3" xfId="11800" xr:uid="{650C7029-0B01-4F05-89E7-B2F3EC9FF9EE}"/>
    <cellStyle name="Note 9 3 2 2 3 2" xfId="31595" xr:uid="{8900B4B6-9490-4184-B257-1433B5DC4B8A}"/>
    <cellStyle name="Note 9 3 2 2 3 3" xfId="50593" xr:uid="{2D2DCF06-56EE-48F9-94BD-A1E40ADEA5A2}"/>
    <cellStyle name="Note 9 3 2 2 4" xfId="18223" xr:uid="{CB72D768-DF58-4353-A47D-2A283D257DF6}"/>
    <cellStyle name="Note 9 3 2 2 4 2" xfId="38018" xr:uid="{A96C7CFD-3101-4C9E-B03C-346921ED558A}"/>
    <cellStyle name="Note 9 3 2 2 4 3" xfId="57016" xr:uid="{8BD15D3A-0537-44E7-89EF-D9A385E243AC}"/>
    <cellStyle name="Note 9 3 2 2 5" xfId="24584" xr:uid="{37C3D466-8579-43A0-B08B-FCCB718EE371}"/>
    <cellStyle name="Note 9 3 2 2 6" xfId="43615" xr:uid="{58EF5765-9381-49DE-9F6C-A3078062596A}"/>
    <cellStyle name="Note 9 3 2 3" xfId="6190" xr:uid="{AE2611CA-6AE5-4739-84B5-1654ED84ED13}"/>
    <cellStyle name="Note 9 3 2 3 2" xfId="13188" xr:uid="{B0A72E56-E375-4F93-9E6C-D6A58C456221}"/>
    <cellStyle name="Note 9 3 2 3 2 2" xfId="32983" xr:uid="{62B58373-2C75-4FD5-80DE-2FDAA18A2DBA}"/>
    <cellStyle name="Note 9 3 2 3 2 3" xfId="51981" xr:uid="{C4EA9A4E-DEE2-447D-B90C-E9F0ECF4E8D7}"/>
    <cellStyle name="Note 9 3 2 3 3" xfId="19603" xr:uid="{DF1A2624-A27E-43C3-9CC5-89F38F7D91CD}"/>
    <cellStyle name="Note 9 3 2 3 3 2" xfId="39398" xr:uid="{03657607-430F-41A2-B7E1-122B75470B66}"/>
    <cellStyle name="Note 9 3 2 3 3 3" xfId="58396" xr:uid="{71119C51-7ACA-4557-B161-F0CCE85F41D7}"/>
    <cellStyle name="Note 9 3 2 3 4" xfId="25991" xr:uid="{4A38AC94-B694-445F-A90F-811715F73B44}"/>
    <cellStyle name="Note 9 3 2 3 5" xfId="44995" xr:uid="{44F3BEB4-3994-4AA8-9F6F-CD79152F402C}"/>
    <cellStyle name="Note 9 3 2 4" xfId="9801" xr:uid="{ACF8F1AF-28B1-428E-A20E-DF8C2D5A8CF2}"/>
    <cellStyle name="Note 9 3 2 4 2" xfId="29596" xr:uid="{2C6C7768-CB7D-4D67-87AD-959BDA12902A}"/>
    <cellStyle name="Note 9 3 2 4 3" xfId="48594" xr:uid="{0BAF90CA-14CC-43D0-8B78-FEBBB3EAD3D2}"/>
    <cellStyle name="Note 9 3 2 5" xfId="16211" xr:uid="{9B1F86ED-7FEA-4F8C-9D41-A7ADC8F63173}"/>
    <cellStyle name="Note 9 3 2 5 2" xfId="36006" xr:uid="{26AA52F2-91B2-4DA2-81AC-E5B8D1AA4821}"/>
    <cellStyle name="Note 9 3 2 5 3" xfId="55004" xr:uid="{A3F9D48B-8C8D-41A1-9BF6-F779B343FD09}"/>
    <cellStyle name="Note 9 3 2 6" xfId="22647" xr:uid="{46D837BC-AF70-46ED-9184-042E0BB5B84E}"/>
    <cellStyle name="Note 9 3 3" xfId="3939" xr:uid="{00B32BEF-BC18-415F-B370-AA042E3B9FFE}"/>
    <cellStyle name="Note 9 3 3 2" xfId="7428" xr:uid="{DDB9DD57-DD94-474D-90C5-3EF10071542F}"/>
    <cellStyle name="Note 9 3 3 2 2" xfId="14421" xr:uid="{0E0464AE-D43B-476B-93D8-475BAAED8543}"/>
    <cellStyle name="Note 9 3 3 2 2 2" xfId="34216" xr:uid="{2CF96086-F133-4CD5-9B43-703297695DC7}"/>
    <cellStyle name="Note 9 3 3 2 2 3" xfId="53214" xr:uid="{7F4F9174-9530-45A5-AD5E-BB4CFCD58BFB}"/>
    <cellStyle name="Note 9 3 3 2 3" xfId="20835" xr:uid="{63357D86-F017-46F2-B096-706E30844120}"/>
    <cellStyle name="Note 9 3 3 2 3 2" xfId="40630" xr:uid="{D1993B1C-48C5-46B9-B6B6-7ED361BAAE9A}"/>
    <cellStyle name="Note 9 3 3 2 3 3" xfId="59628" xr:uid="{9AECF003-D085-4AC8-9AB2-FA2E714A9039}"/>
    <cellStyle name="Note 9 3 3 2 4" xfId="27227" xr:uid="{FAFB09D8-02A7-423F-9B5E-35CBCB11F2E1}"/>
    <cellStyle name="Note 9 3 3 2 5" xfId="46227" xr:uid="{C7F867D6-2BA8-4AA1-B4D3-F2275B2C33E9}"/>
    <cellStyle name="Note 9 3 3 3" xfId="11023" xr:uid="{D42F1B57-ED40-40E3-AC14-A6A9C8295990}"/>
    <cellStyle name="Note 9 3 3 3 2" xfId="30818" xr:uid="{2B7C3340-AF95-4254-BC40-623FBAE55B2E}"/>
    <cellStyle name="Note 9 3 3 3 3" xfId="49816" xr:uid="{62AB23E3-4D18-4EED-B4B3-361D7F295816}"/>
    <cellStyle name="Note 9 3 3 4" xfId="17446" xr:uid="{67CFA068-2378-4EEB-8C66-9DCAB4719DE8}"/>
    <cellStyle name="Note 9 3 3 4 2" xfId="37241" xr:uid="{1BDB6E1D-DAC1-400E-83EF-CD6063A0BD36}"/>
    <cellStyle name="Note 9 3 3 4 3" xfId="56239" xr:uid="{45139688-F8CE-4B8E-9C57-B0E963BA71E6}"/>
    <cellStyle name="Note 9 3 3 5" xfId="23806" xr:uid="{0525F38C-9674-4A47-BBEC-DCF4D9B6CE68}"/>
    <cellStyle name="Note 9 3 3 6" xfId="42838" xr:uid="{C8B25458-2199-48D6-B8E8-FA54097CB195}"/>
    <cellStyle name="Note 9 3 4" xfId="2984" xr:uid="{9F96C5E2-8CA6-422A-99DE-063B2320E6E3}"/>
    <cellStyle name="Note 9 3 4 2" xfId="6473" xr:uid="{6933E771-7E09-45A5-A424-E271901E8AA4}"/>
    <cellStyle name="Note 9 3 4 2 2" xfId="13467" xr:uid="{020A0B64-B57C-4BED-95A7-8A7F7C8461DA}"/>
    <cellStyle name="Note 9 3 4 2 2 2" xfId="33262" xr:uid="{9576816E-5FB4-4DE8-A1A2-660DD17C3294}"/>
    <cellStyle name="Note 9 3 4 2 2 3" xfId="52260" xr:uid="{850BBD94-37BA-4E8C-B09E-F513A0FA4341}"/>
    <cellStyle name="Note 9 3 4 2 3" xfId="19881" xr:uid="{C25F123C-09DE-4E65-8F68-F456E57D784C}"/>
    <cellStyle name="Note 9 3 4 2 3 2" xfId="39676" xr:uid="{821F2EA8-6DA7-4AE8-B32C-675CA1F9C3D0}"/>
    <cellStyle name="Note 9 3 4 2 3 3" xfId="58674" xr:uid="{A0D891E1-C812-48E5-8AD7-B05962D8D256}"/>
    <cellStyle name="Note 9 3 4 2 4" xfId="26273" xr:uid="{83249801-D140-4E32-8CBF-CFCC18C8B11C}"/>
    <cellStyle name="Note 9 3 4 2 5" xfId="45273" xr:uid="{EF5FA7F1-1314-4F25-A929-18DAE2E15655}"/>
    <cellStyle name="Note 9 3 4 3" xfId="10069" xr:uid="{EF851E65-2963-4C4C-AA3C-CA5586E971E1}"/>
    <cellStyle name="Note 9 3 4 3 2" xfId="29864" xr:uid="{A4BABBF6-B9FD-4980-B380-1D475249B32E}"/>
    <cellStyle name="Note 9 3 4 3 3" xfId="48862" xr:uid="{F8196D60-72C6-4B75-9A1E-756F8DD12991}"/>
    <cellStyle name="Note 9 3 4 4" xfId="16492" xr:uid="{0EB4FB2A-2C7B-43C7-855E-E0B550B93A19}"/>
    <cellStyle name="Note 9 3 4 4 2" xfId="36287" xr:uid="{285284D5-B722-4E18-86CA-0CFE3FA6A1FB}"/>
    <cellStyle name="Note 9 3 4 4 3" xfId="55285" xr:uid="{C9DB9623-E930-4D5C-A0A0-38E797C3F61B}"/>
    <cellStyle name="Note 9 3 4 5" xfId="22852" xr:uid="{DCA47E4D-F82F-482C-9F50-56B9BD3021F5}"/>
    <cellStyle name="Note 9 3 4 6" xfId="41884" xr:uid="{CB45AB89-2A62-4F02-8D14-605536F247B2}"/>
    <cellStyle name="Note 9 3 5" xfId="5513" xr:uid="{936D7B84-1CDF-436B-84FA-41047DAF3E10}"/>
    <cellStyle name="Note 9 3 5 2" xfId="12524" xr:uid="{1E38234F-59A8-4D8D-9348-6ED8BCB793AC}"/>
    <cellStyle name="Note 9 3 5 2 2" xfId="32319" xr:uid="{5E45D715-7A09-4EBF-AB2D-B65854BF35C2}"/>
    <cellStyle name="Note 9 3 5 2 3" xfId="51317" xr:uid="{C698F83C-5C22-4186-8EC1-F8EDF94302C6}"/>
    <cellStyle name="Note 9 3 5 3" xfId="18942" xr:uid="{3A3762BF-342A-45E2-8A29-2B0A536EF0B7}"/>
    <cellStyle name="Note 9 3 5 3 2" xfId="38737" xr:uid="{C694BDA3-4BED-48EB-A4A8-8B921D9E68D8}"/>
    <cellStyle name="Note 9 3 5 3 3" xfId="57735" xr:uid="{1C965F33-888F-4EBD-B1B5-C4C83E94B0BD}"/>
    <cellStyle name="Note 9 3 5 4" xfId="25318" xr:uid="{6FA0E345-5A8A-4575-A99D-D88B28EFB477}"/>
    <cellStyle name="Note 9 3 5 5" xfId="44334" xr:uid="{6B55C178-0374-4F6D-AC6F-6B4081AE52FC}"/>
    <cellStyle name="Note 9 3 6" xfId="9166" xr:uid="{D1A0D000-0A0F-4796-9290-0136185CE1BF}"/>
    <cellStyle name="Note 9 3 6 2" xfId="28961" xr:uid="{B5483590-15B2-441D-95CD-BC74FD3CD3AB}"/>
    <cellStyle name="Note 9 3 6 3" xfId="47959" xr:uid="{5DFF3E23-E13F-4AFE-85C3-2EC28EADBE71}"/>
    <cellStyle name="Note 9 3 7" xfId="15538" xr:uid="{35AD85D6-3406-4B42-8F8D-B55B9E44C97E}"/>
    <cellStyle name="Note 9 3 7 2" xfId="35333" xr:uid="{2F9C29C6-F29F-4A17-964B-E083A0139799}"/>
    <cellStyle name="Note 9 3 7 3" xfId="54331" xr:uid="{E648058B-C58B-4B8A-A0E4-BE18E490B4ED}"/>
    <cellStyle name="Note 9 4" xfId="1934" xr:uid="{4622EAE3-AD1B-43D9-8FFD-8CB80624D789}"/>
    <cellStyle name="Note 9 4 2" xfId="2704" xr:uid="{CBD7C9C4-CCC7-4795-8D09-351AECBE0CF9}"/>
    <cellStyle name="Note 9 4 2 2" xfId="4726" xr:uid="{180CD3C6-1825-4FC9-B707-ED0AEFEFB5F8}"/>
    <cellStyle name="Note 9 4 2 2 2" xfId="8215" xr:uid="{07468CE6-4B41-414A-BDDE-6F6AF88DAE40}"/>
    <cellStyle name="Note 9 4 2 2 2 2" xfId="15204" xr:uid="{52570B9B-3A1A-4D2E-84D7-3C25BA1FADDC}"/>
    <cellStyle name="Note 9 4 2 2 2 2 2" xfId="34999" xr:uid="{A195B5BF-E295-4D59-AB43-377B9E6CEC4D}"/>
    <cellStyle name="Note 9 4 2 2 2 2 3" xfId="53997" xr:uid="{054BE6F9-E932-4CEB-A7F2-C9FAECD0BEC3}"/>
    <cellStyle name="Note 9 4 2 2 2 3" xfId="21618" xr:uid="{6AC89570-328A-42F9-94EC-48587F22623C}"/>
    <cellStyle name="Note 9 4 2 2 2 3 2" xfId="41413" xr:uid="{8F66A653-0231-4266-91BA-91859746737E}"/>
    <cellStyle name="Note 9 4 2 2 2 3 3" xfId="60411" xr:uid="{36866405-D6CD-4FB0-918A-9CB988929382}"/>
    <cellStyle name="Note 9 4 2 2 2 4" xfId="28012" xr:uid="{C15639E7-DDB7-4558-B736-DB87B4394121}"/>
    <cellStyle name="Note 9 4 2 2 2 5" xfId="47010" xr:uid="{BB5AF978-0BE2-4E63-B58A-4F60AF482FD4}"/>
    <cellStyle name="Note 9 4 2 2 3" xfId="11806" xr:uid="{B24BE588-40C9-4C61-B8F2-3723352301BD}"/>
    <cellStyle name="Note 9 4 2 2 3 2" xfId="31601" xr:uid="{0AD9C0FF-368D-451A-B33C-32533F309E1C}"/>
    <cellStyle name="Note 9 4 2 2 3 3" xfId="50599" xr:uid="{46EA05CA-98FF-4D32-8610-2DEBEA4EDF8D}"/>
    <cellStyle name="Note 9 4 2 2 4" xfId="18229" xr:uid="{631CA51A-B271-42FF-9433-B5CB9B2B41CB}"/>
    <cellStyle name="Note 9 4 2 2 4 2" xfId="38024" xr:uid="{97902211-B48D-4DE5-9A19-D9BA25D4FB98}"/>
    <cellStyle name="Note 9 4 2 2 4 3" xfId="57022" xr:uid="{FD93FB52-50CC-4945-B3F0-35347052AB4C}"/>
    <cellStyle name="Note 9 4 2 2 5" xfId="24590" xr:uid="{0F94E1CE-C515-452C-BD42-8A03FBD0C73A}"/>
    <cellStyle name="Note 9 4 2 2 6" xfId="43621" xr:uid="{AA8D29B7-A7EA-4348-8929-85EFDE40E726}"/>
    <cellStyle name="Note 9 4 2 3" xfId="6196" xr:uid="{51F43BF2-93E4-4288-BB91-61CEBF146121}"/>
    <cellStyle name="Note 9 4 2 3 2" xfId="13194" xr:uid="{0209EF04-C13F-4EB0-8450-67563E434C0C}"/>
    <cellStyle name="Note 9 4 2 3 2 2" xfId="32989" xr:uid="{4D008006-57A8-41B5-A217-9C527B547462}"/>
    <cellStyle name="Note 9 4 2 3 2 3" xfId="51987" xr:uid="{30EFB7E8-69C6-4EE6-B6F4-40C25889D279}"/>
    <cellStyle name="Note 9 4 2 3 3" xfId="19609" xr:uid="{D731955A-ADD0-4D50-8EF1-2274233ACB6D}"/>
    <cellStyle name="Note 9 4 2 3 3 2" xfId="39404" xr:uid="{992BAE6B-D66F-4238-AF13-8EB058CFFEE9}"/>
    <cellStyle name="Note 9 4 2 3 3 3" xfId="58402" xr:uid="{324C23F7-8088-49BD-ACCA-1393F92DA4F9}"/>
    <cellStyle name="Note 9 4 2 3 4" xfId="25997" xr:uid="{BF7DC767-8774-44AA-8DAF-5A719AE1FA59}"/>
    <cellStyle name="Note 9 4 2 3 5" xfId="45001" xr:uid="{5F7F30C0-E2C9-451C-B16A-64E0FC0BE48C}"/>
    <cellStyle name="Note 9 4 2 4" xfId="9807" xr:uid="{B36FD2CE-31A3-4A61-890A-08D8C8CF3D3E}"/>
    <cellStyle name="Note 9 4 2 4 2" xfId="29602" xr:uid="{ED5D3FE1-12A0-41A4-B7DF-5068D2D5B15F}"/>
    <cellStyle name="Note 9 4 2 4 3" xfId="48600" xr:uid="{20D04D3B-7A6C-4F02-A3FD-766F526194D7}"/>
    <cellStyle name="Note 9 4 2 5" xfId="16217" xr:uid="{9EB84F3F-FE04-47A9-BC84-9D780F0B83CC}"/>
    <cellStyle name="Note 9 4 2 5 2" xfId="36012" xr:uid="{FD013517-FAA7-4DAB-AF68-A92EFFFA4625}"/>
    <cellStyle name="Note 9 4 2 5 3" xfId="55010" xr:uid="{86974598-6D7E-4232-B583-3AA00F7F5085}"/>
    <cellStyle name="Note 9 4 2 6" xfId="22651" xr:uid="{024117E6-579B-482F-80CC-9013177907A7}"/>
    <cellStyle name="Note 9 4 3" xfId="3945" xr:uid="{512704F2-84CE-4453-BDED-2F6894754CB9}"/>
    <cellStyle name="Note 9 4 3 2" xfId="7434" xr:uid="{4C4E3229-55AD-4724-8B09-44E71F79A077}"/>
    <cellStyle name="Note 9 4 3 2 2" xfId="14427" xr:uid="{26CAACF0-53CE-4C3B-BB6B-DF86A053DF42}"/>
    <cellStyle name="Note 9 4 3 2 2 2" xfId="34222" xr:uid="{DB8DF8C8-C034-43A5-806D-4AE9964DD158}"/>
    <cellStyle name="Note 9 4 3 2 2 3" xfId="53220" xr:uid="{57046614-ED47-4902-BC6C-6657930BA25F}"/>
    <cellStyle name="Note 9 4 3 2 3" xfId="20841" xr:uid="{B21ED14F-1B6A-4EE3-9386-C8FC41FF0C2C}"/>
    <cellStyle name="Note 9 4 3 2 3 2" xfId="40636" xr:uid="{2B34ADD4-47CC-42B7-89E5-B1712B42D27B}"/>
    <cellStyle name="Note 9 4 3 2 3 3" xfId="59634" xr:uid="{C38AD156-BBA6-45FA-B095-D256D6F3EA4A}"/>
    <cellStyle name="Note 9 4 3 2 4" xfId="27233" xr:uid="{9A0F7A5E-4044-474D-B49C-C3EC8952FCA1}"/>
    <cellStyle name="Note 9 4 3 2 5" xfId="46233" xr:uid="{7BE90876-D687-46AE-8617-AFF1E1C5350E}"/>
    <cellStyle name="Note 9 4 3 3" xfId="11029" xr:uid="{5E63B5EC-7DA3-43D6-8374-CDD672A2E424}"/>
    <cellStyle name="Note 9 4 3 3 2" xfId="30824" xr:uid="{1A17B21E-A210-4DED-B2DC-4DA43A74D4F1}"/>
    <cellStyle name="Note 9 4 3 3 3" xfId="49822" xr:uid="{3EF83C59-5DF4-40B6-BAB6-B5DCC1D411A9}"/>
    <cellStyle name="Note 9 4 3 4" xfId="17452" xr:uid="{CDD9CD82-B334-4B34-B9C7-D61E63DDE628}"/>
    <cellStyle name="Note 9 4 3 4 2" xfId="37247" xr:uid="{CAD64CB1-0673-426E-B72D-5C9204906A8E}"/>
    <cellStyle name="Note 9 4 3 4 3" xfId="56245" xr:uid="{E87644A4-C946-4A93-B79D-B59E584A2F98}"/>
    <cellStyle name="Note 9 4 3 5" xfId="23812" xr:uid="{5CACEAF0-B091-464C-8926-66B1659663AC}"/>
    <cellStyle name="Note 9 4 3 6" xfId="42844" xr:uid="{72F20E0B-3D9D-4569-8153-DF765D3E8620}"/>
    <cellStyle name="Note 9 4 4" xfId="3309" xr:uid="{A5D66614-5D2B-468B-B48D-F14DCA744B30}"/>
    <cellStyle name="Note 9 4 4 2" xfId="6798" xr:uid="{B6BE57E7-E669-44C8-8D2F-B5AFE7CEA2FB}"/>
    <cellStyle name="Note 9 4 4 2 2" xfId="13792" xr:uid="{A717A7DF-E3B1-456F-B06A-492753669AC3}"/>
    <cellStyle name="Note 9 4 4 2 2 2" xfId="33587" xr:uid="{067E525D-E91C-4213-845B-0F7B579023D7}"/>
    <cellStyle name="Note 9 4 4 2 2 3" xfId="52585" xr:uid="{00182D15-3E9A-42BB-ADEA-1F3C64F5B1EA}"/>
    <cellStyle name="Note 9 4 4 2 3" xfId="20206" xr:uid="{3D6BAD4E-76C5-4778-85EB-B9DB32D69179}"/>
    <cellStyle name="Note 9 4 4 2 3 2" xfId="40001" xr:uid="{B1561A55-B210-4250-B09E-1CC0C0D08A06}"/>
    <cellStyle name="Note 9 4 4 2 3 3" xfId="58999" xr:uid="{B6A24F05-4D8D-48F5-B09E-606E61FA78D0}"/>
    <cellStyle name="Note 9 4 4 2 4" xfId="26598" xr:uid="{87658DFC-E712-441A-A45A-091EDD53975D}"/>
    <cellStyle name="Note 9 4 4 2 5" xfId="45598" xr:uid="{EF715048-C2E6-4887-A9A9-7B834C36EB03}"/>
    <cellStyle name="Note 9 4 4 3" xfId="10394" xr:uid="{9156957B-0E4C-4B11-AE75-77470133DE35}"/>
    <cellStyle name="Note 9 4 4 3 2" xfId="30189" xr:uid="{4369C2D9-7EE4-4DAB-831B-F7085E35B2CD}"/>
    <cellStyle name="Note 9 4 4 3 3" xfId="49187" xr:uid="{3BDE2430-87A8-4189-A97F-D9C305EF61C3}"/>
    <cellStyle name="Note 9 4 4 4" xfId="16817" xr:uid="{D5BB9133-A843-426B-A26F-5E6F3BD224C9}"/>
    <cellStyle name="Note 9 4 4 4 2" xfId="36612" xr:uid="{124E8D30-6EDB-40AA-8DEF-F2ABA5DB020E}"/>
    <cellStyle name="Note 9 4 4 4 3" xfId="55610" xr:uid="{4663C4C8-84DF-4186-A8D5-9B219C864B56}"/>
    <cellStyle name="Note 9 4 4 5" xfId="23177" xr:uid="{BCEC3A5E-A7E1-4C7D-8BDF-E499CC7F4053}"/>
    <cellStyle name="Note 9 4 4 6" xfId="42209" xr:uid="{B9F1D765-4CBF-49D9-9735-47F06C6DC317}"/>
    <cellStyle name="Note 9 4 5" xfId="5519" xr:uid="{7E2786A0-CE27-4C25-837D-BBFB7C251D75}"/>
    <cellStyle name="Note 9 4 5 2" xfId="12530" xr:uid="{EFC5DA38-C4B5-4B62-93AC-4BD74E071D37}"/>
    <cellStyle name="Note 9 4 5 2 2" xfId="32325" xr:uid="{D9A7B33F-2E1E-4348-B729-24997F3D0F3A}"/>
    <cellStyle name="Note 9 4 5 2 3" xfId="51323" xr:uid="{8883944B-9E0F-489F-9CD2-E7C5FAE1C19F}"/>
    <cellStyle name="Note 9 4 5 3" xfId="18948" xr:uid="{39BF22EB-E014-42A7-933A-542AA6DD6A49}"/>
    <cellStyle name="Note 9 4 5 3 2" xfId="38743" xr:uid="{316BC0D3-8E74-48D6-9C2C-E1B3281D1798}"/>
    <cellStyle name="Note 9 4 5 3 3" xfId="57741" xr:uid="{C3D5E8D8-B9F3-4FB0-B547-F5360E0AE4D8}"/>
    <cellStyle name="Note 9 4 5 4" xfId="25324" xr:uid="{D5D75693-347E-4B16-A598-8C585822F144}"/>
    <cellStyle name="Note 9 4 5 5" xfId="44340" xr:uid="{DDB1E3F4-16E9-4BD6-8C6C-65E5FFC8BA40}"/>
    <cellStyle name="Note 9 4 6" xfId="9172" xr:uid="{F9A1828E-DB5E-4430-9866-5F63E4AB1B5F}"/>
    <cellStyle name="Note 9 4 6 2" xfId="28967" xr:uid="{1EEDE8EA-86CC-48E2-842F-029A90456BAE}"/>
    <cellStyle name="Note 9 4 6 3" xfId="47965" xr:uid="{75B818B3-E68A-42C2-B651-40A29AE989E9}"/>
    <cellStyle name="Note 9 4 7" xfId="15544" xr:uid="{C7B39988-32F3-4A8F-A64D-D78558811866}"/>
    <cellStyle name="Note 9 4 7 2" xfId="35339" xr:uid="{EDD105C5-CB0E-4DB0-B31B-06D36E0F06AC}"/>
    <cellStyle name="Note 9 4 7 3" xfId="54337" xr:uid="{588BA287-7129-4BDD-BF6D-7E0081549F83}"/>
    <cellStyle name="Note 9 5" xfId="2154" xr:uid="{48CD381F-3449-4D9A-A85D-432D4764E802}"/>
    <cellStyle name="Note 9 5 2" xfId="2920" xr:uid="{6EE965D8-9B13-42F2-B6EB-A9005D2EB5B1}"/>
    <cellStyle name="Note 9 5 2 2" xfId="4938" xr:uid="{90FB988F-5A5C-450A-A88D-73B0EAA79CB3}"/>
    <cellStyle name="Note 9 5 2 2 2" xfId="8427" xr:uid="{DFD66D0F-7C6C-4626-96C3-877662238124}"/>
    <cellStyle name="Note 9 5 2 2 2 2" xfId="15416" xr:uid="{6B03608E-5063-480A-897A-39AF368E2F99}"/>
    <cellStyle name="Note 9 5 2 2 2 2 2" xfId="35211" xr:uid="{688F7E8F-3D3C-4240-9E0B-2F411910A0F5}"/>
    <cellStyle name="Note 9 5 2 2 2 2 3" xfId="54209" xr:uid="{2FD715F9-922E-4447-A9E4-69BA731F69CC}"/>
    <cellStyle name="Note 9 5 2 2 2 3" xfId="21830" xr:uid="{BD00E4AE-B21E-4652-ACC0-3A61ECAD68AA}"/>
    <cellStyle name="Note 9 5 2 2 2 3 2" xfId="41625" xr:uid="{5C084E47-7764-4387-802C-700C5081AAFA}"/>
    <cellStyle name="Note 9 5 2 2 2 3 3" xfId="60623" xr:uid="{F791B3C4-8F48-404B-8535-F13F5C4D8290}"/>
    <cellStyle name="Note 9 5 2 2 2 4" xfId="28224" xr:uid="{0F16E7D5-5EA5-4D13-85D4-BCD2BC206B00}"/>
    <cellStyle name="Note 9 5 2 2 2 5" xfId="47222" xr:uid="{E1853A88-8545-4C1A-81A7-2C80757057C0}"/>
    <cellStyle name="Note 9 5 2 2 3" xfId="12018" xr:uid="{F8CEB445-1361-4FCB-A557-CE6A7247A441}"/>
    <cellStyle name="Note 9 5 2 2 3 2" xfId="31813" xr:uid="{CEC6B6C3-4D90-4134-8261-33A754002269}"/>
    <cellStyle name="Note 9 5 2 2 3 3" xfId="50811" xr:uid="{BAB4A178-53D2-4B3B-8048-9BA479D8C888}"/>
    <cellStyle name="Note 9 5 2 2 4" xfId="18441" xr:uid="{85009498-8EDB-4908-BA3D-BDE55B4EF773}"/>
    <cellStyle name="Note 9 5 2 2 4 2" xfId="38236" xr:uid="{E15E35BF-D857-481D-8670-31FC76D255BE}"/>
    <cellStyle name="Note 9 5 2 2 4 3" xfId="57234" xr:uid="{EDABD78F-B459-4075-A5B7-601B431B3D8B}"/>
    <cellStyle name="Note 9 5 2 2 5" xfId="24802" xr:uid="{BBF7A5C5-4BD9-4B15-B7A8-53F5A91B7D41}"/>
    <cellStyle name="Note 9 5 2 2 6" xfId="43833" xr:uid="{D1C82A8B-171D-4A49-865F-ACFA008E4F24}"/>
    <cellStyle name="Note 9 5 2 3" xfId="6409" xr:uid="{FB935E2A-9D08-460B-BA7C-F7E14F9F70B3}"/>
    <cellStyle name="Note 9 5 2 3 2" xfId="13404" xr:uid="{67EEC559-5C61-4A06-8CC5-14FB8F3C9C51}"/>
    <cellStyle name="Note 9 5 2 3 2 2" xfId="33199" xr:uid="{137B640A-FC9C-448B-85B5-5F23FB722EE2}"/>
    <cellStyle name="Note 9 5 2 3 2 3" xfId="52197" xr:uid="{8CEC2E01-2922-4ED4-AB0E-E51106136DB5}"/>
    <cellStyle name="Note 9 5 2 3 3" xfId="19818" xr:uid="{008DEF9E-EEF0-477C-BF4F-A3FD42306F34}"/>
    <cellStyle name="Note 9 5 2 3 3 2" xfId="39613" xr:uid="{80C73D04-E7B3-4360-9BBC-2496C70F1DA4}"/>
    <cellStyle name="Note 9 5 2 3 3 3" xfId="58611" xr:uid="{F46CED0C-4DF0-49FE-8381-D3E0E83EAC1F}"/>
    <cellStyle name="Note 9 5 2 3 4" xfId="26210" xr:uid="{BAE661C7-2282-46AA-BC73-8C53509800C0}"/>
    <cellStyle name="Note 9 5 2 3 5" xfId="45210" xr:uid="{E45BC2C9-349B-40F8-A2CA-2365006CC929}"/>
    <cellStyle name="Note 9 5 2 4" xfId="10010" xr:uid="{E79611E5-7844-4D06-ADF2-BDFE78A41EB1}"/>
    <cellStyle name="Note 9 5 2 4 2" xfId="29805" xr:uid="{6009620C-E6BC-47FF-A7D4-7B7EF0F6E7D6}"/>
    <cellStyle name="Note 9 5 2 4 3" xfId="48803" xr:uid="{99FDB835-A9B1-491B-9ACA-7D3397FD4F90}"/>
    <cellStyle name="Note 9 5 2 5" xfId="16429" xr:uid="{67BD511C-E085-4DCC-87BE-ABC9C04EE48F}"/>
    <cellStyle name="Note 9 5 2 5 2" xfId="36224" xr:uid="{D2F3FA76-9978-4BB9-9031-AB6C2EB891F1}"/>
    <cellStyle name="Note 9 5 2 5 3" xfId="55222" xr:uid="{C9A3FE21-AE22-49E8-9903-65451ECCA2DC}"/>
    <cellStyle name="Note 9 5 2 6" xfId="22801" xr:uid="{E3DE306B-1E82-45A5-B17E-46EAA8784E72}"/>
    <cellStyle name="Note 9 5 3" xfId="4159" xr:uid="{7331EF48-ADEE-4ABB-96BE-DFBAE34FBA53}"/>
    <cellStyle name="Note 9 5 3 2" xfId="7648" xr:uid="{3A38219A-8F17-43A1-94EC-F8D269D20D72}"/>
    <cellStyle name="Note 9 5 3 2 2" xfId="14641" xr:uid="{62785097-968B-4260-A28C-C7CD9CFFDA3E}"/>
    <cellStyle name="Note 9 5 3 2 2 2" xfId="34436" xr:uid="{C433260E-E072-4739-AE7F-E436142AE2D0}"/>
    <cellStyle name="Note 9 5 3 2 2 3" xfId="53434" xr:uid="{4564066F-6595-4FF2-9F5B-780A8E417092}"/>
    <cellStyle name="Note 9 5 3 2 3" xfId="21055" xr:uid="{04664E2D-86CC-4B42-B6E0-B6784E6AC442}"/>
    <cellStyle name="Note 9 5 3 2 3 2" xfId="40850" xr:uid="{E1277BEB-D575-472A-9C76-1E8645D0EB89}"/>
    <cellStyle name="Note 9 5 3 2 3 3" xfId="59848" xr:uid="{3367CEF8-3D23-47DF-B485-59E07A8F9DCA}"/>
    <cellStyle name="Note 9 5 3 2 4" xfId="27447" xr:uid="{21468360-1D2B-4281-9DFC-0BAD4D4B405D}"/>
    <cellStyle name="Note 9 5 3 2 5" xfId="46447" xr:uid="{09EA89BE-7015-47EF-9301-EA7BC6D1466B}"/>
    <cellStyle name="Note 9 5 3 3" xfId="11243" xr:uid="{96489DFF-30C1-4AB9-B08B-0F38CE03490D}"/>
    <cellStyle name="Note 9 5 3 3 2" xfId="31038" xr:uid="{2FB655B1-843C-4B3C-94DC-990FBF83B2B7}"/>
    <cellStyle name="Note 9 5 3 3 3" xfId="50036" xr:uid="{45573971-8028-4C2A-8390-E073A5C5986A}"/>
    <cellStyle name="Note 9 5 3 4" xfId="17666" xr:uid="{5149963F-4CAF-4F0F-8866-469033363759}"/>
    <cellStyle name="Note 9 5 3 4 2" xfId="37461" xr:uid="{A3F1B197-A9D0-4E0C-B393-CC16C297ABC6}"/>
    <cellStyle name="Note 9 5 3 4 3" xfId="56459" xr:uid="{16F47E66-7667-475C-BB68-304C8B04DBAA}"/>
    <cellStyle name="Note 9 5 3 5" xfId="24026" xr:uid="{6F5FBBAB-588E-4B64-95AD-5C2A0E803D03}"/>
    <cellStyle name="Note 9 5 3 6" xfId="43058" xr:uid="{80ABEDBD-5702-47CA-875C-644F72FD80D4}"/>
    <cellStyle name="Note 9 5 4" xfId="3244" xr:uid="{DBA825AC-FE4C-4096-A86B-E40DC0BCD4F9}"/>
    <cellStyle name="Note 9 5 4 2" xfId="6733" xr:uid="{60CA722E-88EF-4892-99C7-BA4EB444F20A}"/>
    <cellStyle name="Note 9 5 4 2 2" xfId="13727" xr:uid="{E12E8958-08E6-4AC0-93CD-B42F218131F3}"/>
    <cellStyle name="Note 9 5 4 2 2 2" xfId="33522" xr:uid="{36DD62DE-4A3C-4A70-B226-2C04F95C9ABB}"/>
    <cellStyle name="Note 9 5 4 2 2 3" xfId="52520" xr:uid="{C31E7F50-A53A-44ED-AB62-03C01821DD9B}"/>
    <cellStyle name="Note 9 5 4 2 3" xfId="20141" xr:uid="{B52E2144-23F4-4041-BD77-F4E0351BEA60}"/>
    <cellStyle name="Note 9 5 4 2 3 2" xfId="39936" xr:uid="{3B3052CC-B654-447B-935B-53A5FBA11D4A}"/>
    <cellStyle name="Note 9 5 4 2 3 3" xfId="58934" xr:uid="{5AE11279-DA7C-4992-8B32-379CB96BE772}"/>
    <cellStyle name="Note 9 5 4 2 4" xfId="26533" xr:uid="{1C07B86E-20E1-4416-A43B-40840E45DDA6}"/>
    <cellStyle name="Note 9 5 4 2 5" xfId="45533" xr:uid="{8A3F3273-B6C0-4002-9187-BB5605D6FD16}"/>
    <cellStyle name="Note 9 5 4 3" xfId="10329" xr:uid="{61F6B43B-5AFF-4AF5-AF13-200A43F8F961}"/>
    <cellStyle name="Note 9 5 4 3 2" xfId="30124" xr:uid="{2423DEC6-F521-4F31-87A1-46888893D575}"/>
    <cellStyle name="Note 9 5 4 3 3" xfId="49122" xr:uid="{20F4F70F-66F8-40E2-856B-510F8A99CA83}"/>
    <cellStyle name="Note 9 5 4 4" xfId="16752" xr:uid="{D14F8DD5-65E1-48FC-900C-484B79FB2146}"/>
    <cellStyle name="Note 9 5 4 4 2" xfId="36547" xr:uid="{7AABCBDD-AB7B-4AE3-87CA-CC1CEF40A29A}"/>
    <cellStyle name="Note 9 5 4 4 3" xfId="55545" xr:uid="{0AF95C74-34F4-4870-A1C6-7BFABA323494}"/>
    <cellStyle name="Note 9 5 4 5" xfId="23112" xr:uid="{3454B1B2-6A6D-4F3D-9F89-DD7F7AD72517}"/>
    <cellStyle name="Note 9 5 4 6" xfId="42144" xr:uid="{E9EF8FEE-26F2-4F1D-B6E5-624C672964F3}"/>
    <cellStyle name="Note 9 5 5" xfId="5733" xr:uid="{ED2CD234-0114-4E85-89CC-3F2B0E92542D}"/>
    <cellStyle name="Note 9 5 5 2" xfId="12740" xr:uid="{FF5468BA-9560-4613-A862-8D9C06208F4D}"/>
    <cellStyle name="Note 9 5 5 2 2" xfId="32535" xr:uid="{997C8D8A-C97C-46F5-B078-1710DFEEB10D}"/>
    <cellStyle name="Note 9 5 5 2 3" xfId="51533" xr:uid="{FF0D6945-6161-46B8-BD89-16BCEDA2B516}"/>
    <cellStyle name="Note 9 5 5 3" xfId="19157" xr:uid="{4BBDBDAA-2951-42E2-B673-3308B26C6CC6}"/>
    <cellStyle name="Note 9 5 5 3 2" xfId="38952" xr:uid="{F3B14950-5AD8-4421-BA49-BE8441DAC35D}"/>
    <cellStyle name="Note 9 5 5 3 3" xfId="57950" xr:uid="{F0464EEC-1DE7-40EC-ADBC-DD68416972AC}"/>
    <cellStyle name="Note 9 5 5 4" xfId="25537" xr:uid="{DA956923-1087-41EF-92C3-CD787663F2B9}"/>
    <cellStyle name="Note 9 5 5 5" xfId="44549" xr:uid="{9155A5AA-0559-4C31-BCE3-53883B3F9863}"/>
    <cellStyle name="Note 9 5 6" xfId="9374" xr:uid="{85D2532A-9B8E-4B4A-AF3D-0A0E8A471623}"/>
    <cellStyle name="Note 9 5 6 2" xfId="29169" xr:uid="{3C5D00EF-7944-4D78-AA79-00BB407B3E76}"/>
    <cellStyle name="Note 9 5 6 3" xfId="48167" xr:uid="{6EFFB15C-3268-465E-B46C-B83758430BB1}"/>
    <cellStyle name="Note 9 5 7" xfId="15756" xr:uid="{E3CD0FE1-D4BF-423D-90D8-D5F0D1A9F372}"/>
    <cellStyle name="Note 9 5 7 2" xfId="35551" xr:uid="{A96519ED-E5B8-45B4-ABF1-FAF4E25F9FBE}"/>
    <cellStyle name="Note 9 5 7 3" xfId="54549" xr:uid="{1D7F89F0-BB6D-4AA9-AE18-FE37E6FF1158}"/>
    <cellStyle name="Note 9 6" xfId="2333" xr:uid="{7E158772-36C9-4147-9DCF-52F780F5B45F}"/>
    <cellStyle name="Note 9 6 2" xfId="4369" xr:uid="{4F13C7AD-73FD-4BA8-8364-E3E0A132A37E}"/>
    <cellStyle name="Note 9 6 2 2" xfId="7858" xr:uid="{C44B97F9-5CA3-4D56-8395-0F1F6D0349D6}"/>
    <cellStyle name="Note 9 6 2 2 2" xfId="14847" xr:uid="{32965BEA-23D1-40C9-A66F-F1722A1E2376}"/>
    <cellStyle name="Note 9 6 2 2 2 2" xfId="34642" xr:uid="{93647CF6-3D66-4738-906D-4C7AD81C00A1}"/>
    <cellStyle name="Note 9 6 2 2 2 3" xfId="53640" xr:uid="{38CCE4E0-5F63-45AD-9F2E-EF6480BD09A0}"/>
    <cellStyle name="Note 9 6 2 2 3" xfId="21261" xr:uid="{02A014F6-2233-406D-AB9B-760C1F2DB9AD}"/>
    <cellStyle name="Note 9 6 2 2 3 2" xfId="41056" xr:uid="{4CFC0F0E-AC29-4269-B571-AAC752416647}"/>
    <cellStyle name="Note 9 6 2 2 3 3" xfId="60054" xr:uid="{7BBA37D5-19FC-436B-BB4A-DD0CB8E0099E}"/>
    <cellStyle name="Note 9 6 2 2 4" xfId="27655" xr:uid="{746FED8C-3AC8-465F-B4FB-DEF22AE67FAB}"/>
    <cellStyle name="Note 9 6 2 2 5" xfId="46653" xr:uid="{8386288D-88DD-447B-A62D-928365309186}"/>
    <cellStyle name="Note 9 6 2 3" xfId="11449" xr:uid="{B362B032-30A2-4824-B906-1AE5CDE9A23B}"/>
    <cellStyle name="Note 9 6 2 3 2" xfId="31244" xr:uid="{55E0F30E-3E52-467E-96B7-E63BD9751D80}"/>
    <cellStyle name="Note 9 6 2 3 3" xfId="50242" xr:uid="{C26A58C5-F326-4948-9073-56946BE11F5A}"/>
    <cellStyle name="Note 9 6 2 4" xfId="17872" xr:uid="{EFC30BF3-6FC2-4EF8-AC74-4F1E5559E004}"/>
    <cellStyle name="Note 9 6 2 4 2" xfId="37667" xr:uid="{160AF3B7-E3DE-4303-B4B7-C6B39EC75948}"/>
    <cellStyle name="Note 9 6 2 4 3" xfId="56665" xr:uid="{E53A5191-5A79-44E3-8C2A-A1BFA4B7D504}"/>
    <cellStyle name="Note 9 6 2 5" xfId="24233" xr:uid="{931DC361-5FD5-4889-8772-6D39F083E046}"/>
    <cellStyle name="Note 9 6 2 6" xfId="43264" xr:uid="{E8FF4B53-4F3B-4700-B9BD-1FD5D4B7FACE}"/>
    <cellStyle name="Note 9 6 3" xfId="5834" xr:uid="{A08EF9B3-8472-48E6-A255-13D5D9358895}"/>
    <cellStyle name="Note 9 6 3 2" xfId="12838" xr:uid="{DD2D8B64-9A4F-402F-BF65-88DB5CE14226}"/>
    <cellStyle name="Note 9 6 3 2 2" xfId="32633" xr:uid="{B89B6812-5804-4DD7-A883-645D2316887B}"/>
    <cellStyle name="Note 9 6 3 2 3" xfId="51631" xr:uid="{399F5EC2-9E27-4D1B-B220-51BB88FA55D7}"/>
    <cellStyle name="Note 9 6 3 3" xfId="19253" xr:uid="{832E626D-5E83-40C4-ACF1-FCC9DBA4DD9C}"/>
    <cellStyle name="Note 9 6 3 3 2" xfId="39048" xr:uid="{D74FC154-A957-4479-9A33-96AC41CD6D45}"/>
    <cellStyle name="Note 9 6 3 3 3" xfId="58046" xr:uid="{18B02D35-BDDA-4643-A466-13199FC9D407}"/>
    <cellStyle name="Note 9 6 3 4" xfId="25635" xr:uid="{C660C542-D2DA-4772-BCD6-723B4144ABCE}"/>
    <cellStyle name="Note 9 6 3 5" xfId="44645" xr:uid="{3CC98578-6836-4325-816F-31DEEC260B5F}"/>
    <cellStyle name="Note 9 6 4" xfId="9471" xr:uid="{FC774F3B-9A4C-4B07-9A1A-7AB1033700AD}"/>
    <cellStyle name="Note 9 6 4 2" xfId="29266" xr:uid="{19B05473-20BA-49D6-AA06-990E3172F9B2}"/>
    <cellStyle name="Note 9 6 4 3" xfId="48264" xr:uid="{B7CAB0F7-8C87-4C8E-9D4B-19645280C33D}"/>
    <cellStyle name="Note 9 6 5" xfId="15852" xr:uid="{7510FC8D-C5C7-48FD-87A9-7356922438EB}"/>
    <cellStyle name="Note 9 6 5 2" xfId="35647" xr:uid="{B6236580-1267-460E-8A5D-C0BA0474505C}"/>
    <cellStyle name="Note 9 6 5 3" xfId="54645" xr:uid="{63EF7B23-C715-422D-88BB-6E554B28F01B}"/>
    <cellStyle name="Note 9 6 6" xfId="22378" xr:uid="{23A0150B-62BB-42F2-A87E-3C3993D150C8}"/>
    <cellStyle name="Note 9 7" xfId="3457" xr:uid="{2852444F-E66D-43D8-8D76-E3139675A203}"/>
    <cellStyle name="Note 9 7 2" xfId="6946" xr:uid="{B18AABB7-654B-402D-9DDD-332EA357236E}"/>
    <cellStyle name="Note 9 7 2 2" xfId="13940" xr:uid="{F2C65364-FD15-4640-9D2E-1A457EDAB70F}"/>
    <cellStyle name="Note 9 7 2 2 2" xfId="33735" xr:uid="{8218CD89-ACC6-4AA9-AB2F-3255A458ABE6}"/>
    <cellStyle name="Note 9 7 2 2 3" xfId="52733" xr:uid="{3DA0822B-0428-45F4-8B64-59954911CD08}"/>
    <cellStyle name="Note 9 7 2 3" xfId="20354" xr:uid="{C8C6A617-BC5E-4DF1-AB8F-5390EBC2DB42}"/>
    <cellStyle name="Note 9 7 2 3 2" xfId="40149" xr:uid="{5637DDC1-E479-40F8-B1F3-A3DA295394C2}"/>
    <cellStyle name="Note 9 7 2 3 3" xfId="59147" xr:uid="{90929CA9-1682-42CA-8E75-6DDB26F58456}"/>
    <cellStyle name="Note 9 7 2 4" xfId="26746" xr:uid="{45A83534-2561-4F4D-87A9-C74E00B2A042}"/>
    <cellStyle name="Note 9 7 2 5" xfId="45746" xr:uid="{E3FEEA81-2663-4D6A-8E41-235185E25B4A}"/>
    <cellStyle name="Note 9 7 3" xfId="10542" xr:uid="{2DB191D7-D776-457A-8160-5FCEA35E76A5}"/>
    <cellStyle name="Note 9 7 3 2" xfId="30337" xr:uid="{A7F88A2E-E743-4A36-8079-3733F91FEA6D}"/>
    <cellStyle name="Note 9 7 3 3" xfId="49335" xr:uid="{96455748-2CC9-4BDE-BAEE-9221E46986EA}"/>
    <cellStyle name="Note 9 7 4" xfId="16965" xr:uid="{3CFBF111-6017-4676-A774-391ECEA877EC}"/>
    <cellStyle name="Note 9 7 4 2" xfId="36760" xr:uid="{F50747A6-EC01-4F9D-B9E1-6EDA107FC6C3}"/>
    <cellStyle name="Note 9 7 4 3" xfId="55758" xr:uid="{C0CA2D65-1AC0-4E88-B613-F3A8DC048A2F}"/>
    <cellStyle name="Note 9 7 5" xfId="23325" xr:uid="{6ACFDEB7-0DCC-4DC3-85E2-13112F1EEBA1}"/>
    <cellStyle name="Note 9 7 6" xfId="42357" xr:uid="{4F401CAB-BA6A-4554-8C37-6B9145868CA2}"/>
    <cellStyle name="Note 9 8" xfId="3412" xr:uid="{267D2E34-5CA5-4F8D-97F1-03879EB19340}"/>
    <cellStyle name="Note 9 8 2" xfId="6901" xr:uid="{0244D523-9EF3-4537-89B7-172B9F1FF4D8}"/>
    <cellStyle name="Note 9 8 2 2" xfId="13895" xr:uid="{D8DFD15B-4327-454B-8FC4-90F887D920B6}"/>
    <cellStyle name="Note 9 8 2 2 2" xfId="33690" xr:uid="{58E2BA9A-99FF-4C66-93B0-48A9F26A3575}"/>
    <cellStyle name="Note 9 8 2 2 3" xfId="52688" xr:uid="{D144E119-C5F2-47CF-8AF0-C1E40901E136}"/>
    <cellStyle name="Note 9 8 2 3" xfId="20309" xr:uid="{FF258018-DCDC-4F86-B997-28983CAC2B9C}"/>
    <cellStyle name="Note 9 8 2 3 2" xfId="40104" xr:uid="{C44A7DCF-C84A-4E17-AB2B-54A3A1245A5A}"/>
    <cellStyle name="Note 9 8 2 3 3" xfId="59102" xr:uid="{3BE4DDDB-5BEE-4C18-8BA7-16B856D081CF}"/>
    <cellStyle name="Note 9 8 2 4" xfId="26701" xr:uid="{7093A7D7-765D-4E17-9F84-E651D7A404FB}"/>
    <cellStyle name="Note 9 8 2 5" xfId="45701" xr:uid="{C2FC8D24-AE7C-4A1E-ADCC-A9D11C9510E2}"/>
    <cellStyle name="Note 9 8 3" xfId="10497" xr:uid="{137FD053-D929-4B7D-B66F-25A5563C088E}"/>
    <cellStyle name="Note 9 8 3 2" xfId="30292" xr:uid="{74B2F2F8-3BA8-4D98-8AF7-3FAD3DECDB94}"/>
    <cellStyle name="Note 9 8 3 3" xfId="49290" xr:uid="{EC64D2B7-13DD-45D1-88CA-740130785EA1}"/>
    <cellStyle name="Note 9 8 4" xfId="16920" xr:uid="{100AF7E3-EE6D-4ED6-977D-6447C526AFDA}"/>
    <cellStyle name="Note 9 8 4 2" xfId="36715" xr:uid="{478D6BAE-C341-4839-8769-22A83485BFDB}"/>
    <cellStyle name="Note 9 8 4 3" xfId="55713" xr:uid="{48E03E64-C119-4FD2-B75D-80C6B468116E}"/>
    <cellStyle name="Note 9 8 5" xfId="23280" xr:uid="{30F65AB7-E653-43D8-B57B-1E33C1CA8483}"/>
    <cellStyle name="Note 9 8 6" xfId="42312" xr:uid="{22E8292B-8C46-4F2E-874D-A8A83866E718}"/>
    <cellStyle name="Note 9 9" xfId="5142" xr:uid="{FD2E5285-3564-4DEA-BB93-91F10344FABA}"/>
    <cellStyle name="Note 9 9 2" xfId="12172" xr:uid="{82D6FE5C-0821-45A6-AB57-645C0A058B8A}"/>
    <cellStyle name="Note 9 9 2 2" xfId="31967" xr:uid="{5ED6C7C8-4F6D-493F-899B-642F81BD3BBE}"/>
    <cellStyle name="Note 9 9 2 3" xfId="50965" xr:uid="{009356CD-E922-42D4-833E-2A240087CD8B}"/>
    <cellStyle name="Note 9 9 3" xfId="18590" xr:uid="{CD0CC87C-4051-4BEF-979D-9B1B73FAACFF}"/>
    <cellStyle name="Note 9 9 3 2" xfId="38385" xr:uid="{023A7966-315B-4030-B4BF-FD03EDDC2590}"/>
    <cellStyle name="Note 9 9 3 3" xfId="57383" xr:uid="{55BA81D7-553E-4022-8178-7C6606FEB893}"/>
    <cellStyle name="Note 9 9 4" xfId="24957" xr:uid="{E33E1311-33D9-46A7-925E-AA14C12313A3}"/>
    <cellStyle name="Note 9 9 5" xfId="43982" xr:uid="{629386E5-2856-4E4F-949F-2969EBECF504}"/>
    <cellStyle name="Number 1" xfId="1419" xr:uid="{8C4D6787-51EA-4C94-92D0-B0A884FFF511}"/>
    <cellStyle name="Number 1 10" xfId="22013" xr:uid="{93E6BBA2-9210-4D5E-82BB-4C73216F3764}"/>
    <cellStyle name="Number 1 2" xfId="2080" xr:uid="{E8337223-FB0D-4151-9119-F2AAFE362F8F}"/>
    <cellStyle name="Number 1 2 2" xfId="2847" xr:uid="{85E85EA9-FB2A-416B-8C73-11BAF4ACFAE1}"/>
    <cellStyle name="Number 1 2 2 2" xfId="4295" xr:uid="{5C9891C7-95DB-4CCA-B151-8B7195EEC204}"/>
    <cellStyle name="Number 1 2 2 2 2" xfId="7784" xr:uid="{26BC37C7-7257-4650-B2DE-318E7ADBBA64}"/>
    <cellStyle name="Number 1 2 2 2 2 2" xfId="14775" xr:uid="{D39F1F0F-5BF4-49B8-ACE1-A70B127D4C55}"/>
    <cellStyle name="Number 1 2 2 2 2 2 2" xfId="34570" xr:uid="{A6D9A295-577B-48A6-A303-6C14320336BC}"/>
    <cellStyle name="Number 1 2 2 2 2 2 3" xfId="53568" xr:uid="{2DF09C41-3E79-4E1A-81D9-364C7938E7A8}"/>
    <cellStyle name="Number 1 2 2 2 2 3" xfId="21189" xr:uid="{F27525AB-06AD-41AC-86EB-C4166821CD84}"/>
    <cellStyle name="Number 1 2 2 2 2 3 2" xfId="40984" xr:uid="{C1CB4C34-6841-4810-B368-8E7CB7E7D20E}"/>
    <cellStyle name="Number 1 2 2 2 2 3 3" xfId="59982" xr:uid="{7D0A55F9-3CDA-4567-8A2C-0C46A61AD871}"/>
    <cellStyle name="Number 1 2 2 2 2 4" xfId="27583" xr:uid="{A4162A50-4431-4BA4-B880-33075A7A782F}"/>
    <cellStyle name="Number 1 2 2 2 2 5" xfId="46581" xr:uid="{F6CE261E-4448-426A-8B80-071A2BC81EAD}"/>
    <cellStyle name="Number 1 2 2 2 3" xfId="11377" xr:uid="{F653E4FA-A7E2-472C-9DB8-0E61049C5901}"/>
    <cellStyle name="Number 1 2 2 2 3 2" xfId="31172" xr:uid="{0C7330DC-C288-4BB4-90BB-7DC385E7736C}"/>
    <cellStyle name="Number 1 2 2 2 3 3" xfId="50170" xr:uid="{26CAB4EB-43E9-49B4-BB61-D148ABC641A4}"/>
    <cellStyle name="Number 1 2 2 2 4" xfId="17800" xr:uid="{A32D237A-C71C-4510-88C4-98A0570047E2}"/>
    <cellStyle name="Number 1 2 2 2 4 2" xfId="37595" xr:uid="{600E1243-370B-4107-A0CD-79F17CE157A0}"/>
    <cellStyle name="Number 1 2 2 2 4 3" xfId="56593" xr:uid="{4B95DC28-0C0C-4B5E-98EA-1760F3073746}"/>
    <cellStyle name="Number 1 2 2 2 5" xfId="24161" xr:uid="{00D68941-407C-462C-87DE-A3C1E207B174}"/>
    <cellStyle name="Number 1 2 2 2 6" xfId="43192" xr:uid="{BC31E9B7-0CA5-43EF-8137-AECDF371ED85}"/>
    <cellStyle name="Number 1 2 2 3" xfId="4867" xr:uid="{F3AC50D3-D476-4A3A-BF0A-19064754100F}"/>
    <cellStyle name="Number 1 2 2 3 2" xfId="8356" xr:uid="{C5F81769-8AD3-494F-8BCD-E956397C9242}"/>
    <cellStyle name="Number 1 2 2 3 2 2" xfId="15345" xr:uid="{2E66EF6B-87E7-4AC3-8634-1B6D75305CC5}"/>
    <cellStyle name="Number 1 2 2 3 2 2 2" xfId="35140" xr:uid="{19E8C85B-D8BF-46FE-B73D-C13617D29AF2}"/>
    <cellStyle name="Number 1 2 2 3 2 2 3" xfId="54138" xr:uid="{04EBF108-9DDD-42C7-BF9C-BDB7CF719469}"/>
    <cellStyle name="Number 1 2 2 3 2 3" xfId="21759" xr:uid="{1347B177-E147-4219-B5C8-DAE7273A4FCA}"/>
    <cellStyle name="Number 1 2 2 3 2 3 2" xfId="41554" xr:uid="{6A2A15D0-7B44-4E80-BAE0-D57FC91948BC}"/>
    <cellStyle name="Number 1 2 2 3 2 3 3" xfId="60552" xr:uid="{BE426FA6-1BBB-4ED9-85D6-07191662B03A}"/>
    <cellStyle name="Number 1 2 2 3 2 4" xfId="28153" xr:uid="{033EB032-C4CB-47B2-94CA-52E4E6E6C133}"/>
    <cellStyle name="Number 1 2 2 3 2 5" xfId="47151" xr:uid="{22B287FB-C07B-4077-9DFB-6385493FA76C}"/>
    <cellStyle name="Number 1 2 2 3 3" xfId="11947" xr:uid="{0E8F1E04-C2A6-45EB-9ADE-9202E9C3F35A}"/>
    <cellStyle name="Number 1 2 2 3 3 2" xfId="31742" xr:uid="{DA9D0F0C-9DAF-483F-856E-BAFADA056715}"/>
    <cellStyle name="Number 1 2 2 3 3 3" xfId="50740" xr:uid="{B4F8D4D1-64A2-4FC8-A353-BCDB5909A55A}"/>
    <cellStyle name="Number 1 2 2 3 4" xfId="18370" xr:uid="{90C8458C-6B68-4D89-99C8-D506464C6A67}"/>
    <cellStyle name="Number 1 2 2 3 4 2" xfId="38165" xr:uid="{A01CA197-FE2A-4C68-BA42-850D0BD7AFF4}"/>
    <cellStyle name="Number 1 2 2 3 4 3" xfId="57163" xr:uid="{54816759-7FF1-4141-899E-DA9CBFA9BF6C}"/>
    <cellStyle name="Number 1 2 2 3 5" xfId="24731" xr:uid="{2F57A9FC-4B09-419B-99AB-2D1CB2F313C5}"/>
    <cellStyle name="Number 1 2 2 3 6" xfId="43762" xr:uid="{1C9A1DB9-E825-4CD9-892E-4073B6907DB7}"/>
    <cellStyle name="Number 1 2 2 4" xfId="9942" xr:uid="{61BCDDE2-6190-42FA-97AC-24DBCA3C4862}"/>
    <cellStyle name="Number 1 2 2 4 2" xfId="29737" xr:uid="{B723040D-D882-43CB-83C8-57880116C7F1}"/>
    <cellStyle name="Number 1 2 2 4 3" xfId="48735" xr:uid="{67BD9551-EC71-423E-9379-24C0B49E1AAB}"/>
    <cellStyle name="Number 1 2 2 5" xfId="16358" xr:uid="{51B209D1-2F4A-44DD-A1AA-BA9AAFBB5E3D}"/>
    <cellStyle name="Number 1 2 2 5 2" xfId="36153" xr:uid="{AACFC308-F4F5-486E-A2BB-05C5C8EAAFB4}"/>
    <cellStyle name="Number 1 2 2 5 3" xfId="55151" xr:uid="{9FCE6EC5-B8A2-4824-BDAA-499F5C6E82A7}"/>
    <cellStyle name="Number 1 2 2 6" xfId="41836" xr:uid="{C4AB1C72-B23F-4674-BF40-EE867A2C371D}"/>
    <cellStyle name="Number 1 2 3" xfId="4088" xr:uid="{9DA1F7D1-7310-4A8A-8B68-DBDED2BF6B58}"/>
    <cellStyle name="Number 1 2 3 2" xfId="7577" xr:uid="{6C39DDC3-3AC2-4BBD-803B-098FAFEEDB72}"/>
    <cellStyle name="Number 1 2 3 2 2" xfId="14570" xr:uid="{02392B93-CF47-46AF-877A-98722268EFBC}"/>
    <cellStyle name="Number 1 2 3 2 2 2" xfId="34365" xr:uid="{3C9D37B6-136B-4410-8908-5AEEB3A65678}"/>
    <cellStyle name="Number 1 2 3 2 2 3" xfId="53363" xr:uid="{18965FD1-D8B7-4206-A2E1-37EFFE006B52}"/>
    <cellStyle name="Number 1 2 3 2 3" xfId="20984" xr:uid="{172DBFD6-9328-4863-8630-02AF0462C195}"/>
    <cellStyle name="Number 1 2 3 2 3 2" xfId="40779" xr:uid="{02418645-002D-4D11-862F-C72BA23DF6C3}"/>
    <cellStyle name="Number 1 2 3 2 3 3" xfId="59777" xr:uid="{D984A920-E589-4379-8500-060808AF41F7}"/>
    <cellStyle name="Number 1 2 3 2 4" xfId="27376" xr:uid="{B9F8F00B-721C-4996-9870-D46C1BA226FE}"/>
    <cellStyle name="Number 1 2 3 2 5" xfId="46376" xr:uid="{BA6CF6A3-3224-43FD-9850-EA074F0C77B0}"/>
    <cellStyle name="Number 1 2 3 3" xfId="11172" xr:uid="{C6C55A30-9692-4035-9FFF-251178A61CBD}"/>
    <cellStyle name="Number 1 2 3 3 2" xfId="30967" xr:uid="{E31A0E14-EE60-4A4B-BC35-4EAA1C05C99B}"/>
    <cellStyle name="Number 1 2 3 3 3" xfId="49965" xr:uid="{FE6F3260-7522-4FF2-AD9B-D065203CCD16}"/>
    <cellStyle name="Number 1 2 3 4" xfId="17595" xr:uid="{B5583FB5-07CC-4548-B5B9-2780406D1909}"/>
    <cellStyle name="Number 1 2 3 4 2" xfId="37390" xr:uid="{814C51AA-616A-47C6-80CF-1E04637C8ACF}"/>
    <cellStyle name="Number 1 2 3 4 3" xfId="56388" xr:uid="{81DFDA49-96B8-48C5-8B07-0CF8E7CF200D}"/>
    <cellStyle name="Number 1 2 3 5" xfId="23955" xr:uid="{21CF7D69-F7CE-4C41-9CC3-7DACE50341C4}"/>
    <cellStyle name="Number 1 2 3 6" xfId="42987" xr:uid="{D8D62284-D5FE-4A29-AA01-BA175B915F30}"/>
    <cellStyle name="Number 1 2 4" xfId="2974" xr:uid="{2CA5F0EE-D00A-4C26-A704-6655FA604B99}"/>
    <cellStyle name="Number 1 2 4 2" xfId="6463" xr:uid="{476A4928-6C21-4F0A-9353-2A754F47D533}"/>
    <cellStyle name="Number 1 2 4 2 2" xfId="13457" xr:uid="{64EE471E-C7A6-4456-8E7D-9D8FD49FAFE7}"/>
    <cellStyle name="Number 1 2 4 2 2 2" xfId="33252" xr:uid="{2AEABB6B-0163-45C6-B2EB-0F0C988DA4B8}"/>
    <cellStyle name="Number 1 2 4 2 2 3" xfId="52250" xr:uid="{ED4E5E35-E2E0-4696-AC6B-2EBAC52FD8BD}"/>
    <cellStyle name="Number 1 2 4 2 3" xfId="19871" xr:uid="{DE1C36AD-B8C0-4FCD-A2CB-B8F000E09715}"/>
    <cellStyle name="Number 1 2 4 2 3 2" xfId="39666" xr:uid="{93CC5429-9C33-4788-BB4B-6F6B526C4033}"/>
    <cellStyle name="Number 1 2 4 2 3 3" xfId="58664" xr:uid="{9567E527-2681-4924-ACBB-4407D1023C6F}"/>
    <cellStyle name="Number 1 2 4 2 4" xfId="26263" xr:uid="{8BB9181E-3B02-4119-B4A8-7A0D02188669}"/>
    <cellStyle name="Number 1 2 4 2 5" xfId="45263" xr:uid="{922DC5C7-7D7E-4361-A9A8-01A8A00F3FE4}"/>
    <cellStyle name="Number 1 2 4 3" xfId="10059" xr:uid="{AEA91B3D-A17E-460F-80BB-BAADDA2CFA20}"/>
    <cellStyle name="Number 1 2 4 3 2" xfId="29854" xr:uid="{44E9E57F-819B-42D9-AA45-0EAC4745947C}"/>
    <cellStyle name="Number 1 2 4 3 3" xfId="48852" xr:uid="{1D2C77AE-B7D5-42CC-990E-3E0E53307621}"/>
    <cellStyle name="Number 1 2 4 4" xfId="16482" xr:uid="{0801F10B-A8D6-48FD-ACC2-8E82EBBA5B3B}"/>
    <cellStyle name="Number 1 2 4 4 2" xfId="36277" xr:uid="{497B7D3A-FDCC-4865-A3CC-CE7E8BE0440C}"/>
    <cellStyle name="Number 1 2 4 4 3" xfId="55275" xr:uid="{CE7CE864-F704-4BF6-91FF-E556261CD41A}"/>
    <cellStyle name="Number 1 2 4 5" xfId="22842" xr:uid="{23BC8D8A-8CCC-4D12-93B4-628123C5EBA6}"/>
    <cellStyle name="Number 1 2 4 6" xfId="41874" xr:uid="{D244C971-C8C0-4A82-9C20-3561058B940C}"/>
    <cellStyle name="Number 1 2 5" xfId="9307" xr:uid="{6EC45DE1-2347-4BDD-99FA-B69CAE6C4074}"/>
    <cellStyle name="Number 1 2 5 2" xfId="29102" xr:uid="{76214C40-884C-4FCA-83E3-4697278CB33A}"/>
    <cellStyle name="Number 1 2 5 3" xfId="48100" xr:uid="{5C1BFF57-BDC3-475E-94A3-43CDF9E80348}"/>
    <cellStyle name="Number 1 2 6" xfId="15685" xr:uid="{7BB383E6-49CD-47FF-88A0-DC99A0CA00AB}"/>
    <cellStyle name="Number 1 2 6 2" xfId="35480" xr:uid="{239031CB-A6CF-4BCD-8DC4-3676CD41764C}"/>
    <cellStyle name="Number 1 2 6 3" xfId="54478" xr:uid="{6C02EB21-0CF1-4536-8897-EA5816B5D62F}"/>
    <cellStyle name="Number 1 2 7" xfId="21876" xr:uid="{8DB0A2B5-5C4C-43C1-8627-E8E115FC5635}"/>
    <cellStyle name="Number 1 3" xfId="2010" xr:uid="{379064D4-D678-45C2-BE4C-59B88DDCCDBD}"/>
    <cellStyle name="Number 1 3 2" xfId="2777" xr:uid="{1ADE0094-58EB-4E63-9F7B-EB79CAB4BBFF}"/>
    <cellStyle name="Number 1 3 2 2" xfId="4285" xr:uid="{40BBA893-F242-42F3-91CE-65630B47DE60}"/>
    <cellStyle name="Number 1 3 2 2 2" xfId="7774" xr:uid="{309F6727-370C-4966-A275-D02338C2E9C7}"/>
    <cellStyle name="Number 1 3 2 2 2 2" xfId="14765" xr:uid="{EA26BA6D-8DF6-4FA9-AF09-2D4B24FF2DE6}"/>
    <cellStyle name="Number 1 3 2 2 2 2 2" xfId="34560" xr:uid="{D1FD9E85-E802-47F0-8787-A7428F37594A}"/>
    <cellStyle name="Number 1 3 2 2 2 2 3" xfId="53558" xr:uid="{03EC60CD-C68B-4D97-8007-B71B81A887A0}"/>
    <cellStyle name="Number 1 3 2 2 2 3" xfId="21179" xr:uid="{585F7334-C930-4B83-B19C-0E38BA951CCB}"/>
    <cellStyle name="Number 1 3 2 2 2 3 2" xfId="40974" xr:uid="{43E5CCF6-78D8-4593-8E79-8430830D1E45}"/>
    <cellStyle name="Number 1 3 2 2 2 3 3" xfId="59972" xr:uid="{E1B30B05-3AFD-41C6-9D25-1AC537D18DCE}"/>
    <cellStyle name="Number 1 3 2 2 2 4" xfId="27573" xr:uid="{50C1C893-3BB3-4229-8BAF-C1D9939A69EF}"/>
    <cellStyle name="Number 1 3 2 2 2 5" xfId="46571" xr:uid="{9AA07FBF-8CB5-4CD3-A462-14FFC3F8F636}"/>
    <cellStyle name="Number 1 3 2 2 3" xfId="11367" xr:uid="{5906BD99-F8A5-49FF-87D1-5B7A95732319}"/>
    <cellStyle name="Number 1 3 2 2 3 2" xfId="31162" xr:uid="{F593910A-5C98-41C0-BE6E-B41AB0C7A771}"/>
    <cellStyle name="Number 1 3 2 2 3 3" xfId="50160" xr:uid="{7D049582-44D6-4431-AFAF-3ECFB10166C8}"/>
    <cellStyle name="Number 1 3 2 2 4" xfId="17790" xr:uid="{63308A4D-A87D-40DF-B49F-0C31D05E2F99}"/>
    <cellStyle name="Number 1 3 2 2 4 2" xfId="37585" xr:uid="{FF6EB993-A33A-4AC1-87E3-13E29E5E2495}"/>
    <cellStyle name="Number 1 3 2 2 4 3" xfId="56583" xr:uid="{82AF1AEF-F5B4-4443-B2B1-657B8A91A641}"/>
    <cellStyle name="Number 1 3 2 2 5" xfId="24151" xr:uid="{EAC31B39-8C47-4B42-BF44-581E63A3F4B8}"/>
    <cellStyle name="Number 1 3 2 2 6" xfId="43182" xr:uid="{442F054F-F3ED-4ACA-94E3-98548FCEBE61}"/>
    <cellStyle name="Number 1 3 2 3" xfId="4799" xr:uid="{F11DCBD1-67BC-4396-92AA-738DDDABDBC0}"/>
    <cellStyle name="Number 1 3 2 3 2" xfId="8288" xr:uid="{A84DB5B7-B27A-4CAF-B3D8-B7C7560A0086}"/>
    <cellStyle name="Number 1 3 2 3 2 2" xfId="15277" xr:uid="{F80A73EA-3E2E-40B1-9A32-9E42E30A1B92}"/>
    <cellStyle name="Number 1 3 2 3 2 2 2" xfId="35072" xr:uid="{461A18E8-8B43-48F6-9269-B524F15E491C}"/>
    <cellStyle name="Number 1 3 2 3 2 2 3" xfId="54070" xr:uid="{09D3B138-D614-41A0-9CB5-6804153F04B3}"/>
    <cellStyle name="Number 1 3 2 3 2 3" xfId="21691" xr:uid="{D7D5295C-ED42-49CE-BB74-172E295889DA}"/>
    <cellStyle name="Number 1 3 2 3 2 3 2" xfId="41486" xr:uid="{4EFD27F0-AE4A-4E48-84F9-D858CD70F1AE}"/>
    <cellStyle name="Number 1 3 2 3 2 3 3" xfId="60484" xr:uid="{DC179B13-C8D5-40FE-907C-002B9F07EAB5}"/>
    <cellStyle name="Number 1 3 2 3 2 4" xfId="28085" xr:uid="{C36F9C66-5177-469F-9AE1-D22A060355D4}"/>
    <cellStyle name="Number 1 3 2 3 2 5" xfId="47083" xr:uid="{68991AE9-4816-4FEC-B8D2-733C60A7FB12}"/>
    <cellStyle name="Number 1 3 2 3 3" xfId="11879" xr:uid="{A31C1EC4-6A70-4D3A-808D-30693071F1DB}"/>
    <cellStyle name="Number 1 3 2 3 3 2" xfId="31674" xr:uid="{4C095DD5-A9AB-446E-B74C-14330E4FC5C3}"/>
    <cellStyle name="Number 1 3 2 3 3 3" xfId="50672" xr:uid="{314183E0-6396-448C-8081-9CBAA49D6333}"/>
    <cellStyle name="Number 1 3 2 3 4" xfId="18302" xr:uid="{5F7FA2D8-B4E8-444F-969B-5F47ADEA923C}"/>
    <cellStyle name="Number 1 3 2 3 4 2" xfId="38097" xr:uid="{C5A35D8A-FEA2-4965-B707-C468C97806A1}"/>
    <cellStyle name="Number 1 3 2 3 4 3" xfId="57095" xr:uid="{912C82CE-20B6-458D-829C-AAB7457FAA68}"/>
    <cellStyle name="Number 1 3 2 3 5" xfId="24663" xr:uid="{19749EB2-28AD-4A24-A900-BA6F2843045A}"/>
    <cellStyle name="Number 1 3 2 3 6" xfId="43694" xr:uid="{FE2BCF7A-156C-43F0-864E-B2937D74ECE8}"/>
    <cellStyle name="Number 1 3 2 4" xfId="9876" xr:uid="{5C5D1E9A-AA93-4B39-A38C-5AA152EA21EB}"/>
    <cellStyle name="Number 1 3 2 4 2" xfId="29671" xr:uid="{EDD8CA35-A489-42F0-B859-413A7588B0F1}"/>
    <cellStyle name="Number 1 3 2 4 3" xfId="48669" xr:uid="{C10CC730-A75C-49CD-8A3B-D6C1574D801D}"/>
    <cellStyle name="Number 1 3 2 5" xfId="16290" xr:uid="{34428EE2-E3E5-4313-94D5-C2B70ED02AF6}"/>
    <cellStyle name="Number 1 3 2 5 2" xfId="36085" xr:uid="{8332BBF6-F4C2-4871-B98A-A9D97CB0DE21}"/>
    <cellStyle name="Number 1 3 2 5 3" xfId="55083" xr:uid="{052ECCA3-3164-4B4B-8896-6C7BE26944F5}"/>
    <cellStyle name="Number 1 3 2 6" xfId="41817" xr:uid="{B56E01FF-3E67-41A4-8158-4BFF646E8AAC}"/>
    <cellStyle name="Number 1 3 3" xfId="4020" xr:uid="{E7E076DE-0B30-4EDE-B263-E699094E36B0}"/>
    <cellStyle name="Number 1 3 3 2" xfId="7509" xr:uid="{7368278E-D76D-4808-95CF-41845A64FA1C}"/>
    <cellStyle name="Number 1 3 3 2 2" xfId="14502" xr:uid="{0313A6F6-608D-4855-91E4-EADEAD1CA418}"/>
    <cellStyle name="Number 1 3 3 2 2 2" xfId="34297" xr:uid="{C1733B04-2A48-4A05-B704-27CFD1A791E2}"/>
    <cellStyle name="Number 1 3 3 2 2 3" xfId="53295" xr:uid="{9B9E7E7A-6BF1-4D91-82E4-4CFCF160BC50}"/>
    <cellStyle name="Number 1 3 3 2 3" xfId="20916" xr:uid="{6718176E-FC33-4617-91D8-08AB5E0CCA66}"/>
    <cellStyle name="Number 1 3 3 2 3 2" xfId="40711" xr:uid="{BB080E2D-1FE0-4321-8FE9-CF1380257EDC}"/>
    <cellStyle name="Number 1 3 3 2 3 3" xfId="59709" xr:uid="{BC2FF07B-F4D0-4233-9CCF-5E1C97539B55}"/>
    <cellStyle name="Number 1 3 3 2 4" xfId="27308" xr:uid="{0A8223CD-423F-4AC5-8BEB-5A4E5F710234}"/>
    <cellStyle name="Number 1 3 3 2 5" xfId="46308" xr:uid="{65314013-5C09-45EE-86C4-6D09E2355EF5}"/>
    <cellStyle name="Number 1 3 3 3" xfId="11104" xr:uid="{5874D09B-C960-4AB9-85FA-260FF09B9D4E}"/>
    <cellStyle name="Number 1 3 3 3 2" xfId="30899" xr:uid="{B6D5F5F3-73CE-4F66-88A6-3D3B3D52AD02}"/>
    <cellStyle name="Number 1 3 3 3 3" xfId="49897" xr:uid="{FECF47D5-E19C-4C3C-9260-6ADD0DEB8250}"/>
    <cellStyle name="Number 1 3 3 4" xfId="17527" xr:uid="{4D2E8C4D-6D05-4FED-B235-92F1E4CB3B71}"/>
    <cellStyle name="Number 1 3 3 4 2" xfId="37322" xr:uid="{96E4AC08-F048-427E-9F27-A6CDAED8607D}"/>
    <cellStyle name="Number 1 3 3 4 3" xfId="56320" xr:uid="{B004E3A9-615D-4B17-BE26-0F0836874546}"/>
    <cellStyle name="Number 1 3 3 5" xfId="23887" xr:uid="{B69AC1A9-43C5-4835-94E5-18D009D42DCD}"/>
    <cellStyle name="Number 1 3 3 6" xfId="42919" xr:uid="{53352ACB-307D-48DF-AA33-9CCC8301011B}"/>
    <cellStyle name="Number 1 3 4" xfId="3026" xr:uid="{2BB91443-7824-41AB-A24B-1761C1165EC1}"/>
    <cellStyle name="Number 1 3 4 2" xfId="6515" xr:uid="{6FE8B556-2476-412F-846A-23341E21332F}"/>
    <cellStyle name="Number 1 3 4 2 2" xfId="13509" xr:uid="{431FE894-7933-4E5D-92BF-697D530D22EF}"/>
    <cellStyle name="Number 1 3 4 2 2 2" xfId="33304" xr:uid="{65EA40AA-C126-4398-87E9-CD7F849035E1}"/>
    <cellStyle name="Number 1 3 4 2 2 3" xfId="52302" xr:uid="{571FD6B2-D36D-413F-BF2F-CEF385725006}"/>
    <cellStyle name="Number 1 3 4 2 3" xfId="19923" xr:uid="{398EFA32-D184-4ACF-99E8-24C90EFE9BC0}"/>
    <cellStyle name="Number 1 3 4 2 3 2" xfId="39718" xr:uid="{CC97CDAB-D5AC-4A6F-8064-8330494F5EE2}"/>
    <cellStyle name="Number 1 3 4 2 3 3" xfId="58716" xr:uid="{81B16B32-E77B-4604-908F-D2C373491C60}"/>
    <cellStyle name="Number 1 3 4 2 4" xfId="26315" xr:uid="{568F45A2-F57F-4AED-B037-BAB381640629}"/>
    <cellStyle name="Number 1 3 4 2 5" xfId="45315" xr:uid="{4B4D1219-7935-452E-9963-4C04C0182636}"/>
    <cellStyle name="Number 1 3 4 3" xfId="10111" xr:uid="{E58370C5-2C0B-4D15-95F1-DA0AB7F4AA71}"/>
    <cellStyle name="Number 1 3 4 3 2" xfId="29906" xr:uid="{C69F4190-4A3E-4B68-8508-CC8975A03EA6}"/>
    <cellStyle name="Number 1 3 4 3 3" xfId="48904" xr:uid="{6E14C3EE-62ED-4553-8986-EE0AC8FAB639}"/>
    <cellStyle name="Number 1 3 4 4" xfId="16534" xr:uid="{D37FCCEA-C312-425C-B1BE-45A90D311EE7}"/>
    <cellStyle name="Number 1 3 4 4 2" xfId="36329" xr:uid="{DFC4D313-76CB-41B7-BDAE-79AC4345A326}"/>
    <cellStyle name="Number 1 3 4 4 3" xfId="55327" xr:uid="{08D4CF9F-F9D4-4A9F-9B6D-E59839E58882}"/>
    <cellStyle name="Number 1 3 4 5" xfId="22894" xr:uid="{D077AD5F-C5DA-47B1-A1C5-F657BACE4F48}"/>
    <cellStyle name="Number 1 3 4 6" xfId="41926" xr:uid="{356C9948-2FC9-4034-9EA7-D9338FF8FA08}"/>
    <cellStyle name="Number 1 3 5" xfId="9241" xr:uid="{D6718E06-533D-4F36-8D74-E2CB5212AD27}"/>
    <cellStyle name="Number 1 3 5 2" xfId="29036" xr:uid="{63CCF142-9A5E-4262-9F3A-6F9E57B67D08}"/>
    <cellStyle name="Number 1 3 5 3" xfId="48034" xr:uid="{67C9580C-9810-49E8-8D02-86F87011336C}"/>
    <cellStyle name="Number 1 3 6" xfId="15617" xr:uid="{D76D4968-9107-47CC-BFD5-6BBA60A1DD65}"/>
    <cellStyle name="Number 1 3 6 2" xfId="35412" xr:uid="{7A7A2AD7-2D0D-4D50-A4CE-A5CD6256F353}"/>
    <cellStyle name="Number 1 3 6 3" xfId="54410" xr:uid="{DD9A70AD-3442-4C97-9517-FB6FF2DD4350}"/>
    <cellStyle name="Number 1 3 7" xfId="22643" xr:uid="{0EDB4DA0-A350-4B99-AB89-3A251CA8E92A}"/>
    <cellStyle name="Number 1 4" xfId="2064" xr:uid="{015FF1DD-CA0D-46AB-A470-9B0D40FFA441}"/>
    <cellStyle name="Number 1 4 2" xfId="2831" xr:uid="{BE1E3710-8A23-48E1-851B-FFFB4F2A9C43}"/>
    <cellStyle name="Number 1 4 2 2" xfId="4292" xr:uid="{BA7A9F7F-C9BF-4F92-A81D-348972751305}"/>
    <cellStyle name="Number 1 4 2 2 2" xfId="7781" xr:uid="{7D44C5CF-EF20-433E-A019-3DCC673CD462}"/>
    <cellStyle name="Number 1 4 2 2 2 2" xfId="14772" xr:uid="{1BB57DCB-4895-4715-98EB-FB6DED19D007}"/>
    <cellStyle name="Number 1 4 2 2 2 2 2" xfId="34567" xr:uid="{5366894F-325D-4635-8E2F-FE35FA72FCD7}"/>
    <cellStyle name="Number 1 4 2 2 2 2 3" xfId="53565" xr:uid="{5EC7F8BB-6CE9-4A45-B0FC-8D225A5B2D5B}"/>
    <cellStyle name="Number 1 4 2 2 2 3" xfId="21186" xr:uid="{839BBF82-0777-41C9-ABDB-78BCCE6CA7F8}"/>
    <cellStyle name="Number 1 4 2 2 2 3 2" xfId="40981" xr:uid="{F1892863-8958-4892-958A-6A4BE0E51483}"/>
    <cellStyle name="Number 1 4 2 2 2 3 3" xfId="59979" xr:uid="{148F48F4-0768-42EE-B0AF-DA0C6B1FD1D1}"/>
    <cellStyle name="Number 1 4 2 2 2 4" xfId="27580" xr:uid="{D3D88B9E-993C-4AA5-98D9-B90CD5B2CA1A}"/>
    <cellStyle name="Number 1 4 2 2 2 5" xfId="46578" xr:uid="{0B36D1CA-12D5-4AB6-A66D-05FDC1D69D52}"/>
    <cellStyle name="Number 1 4 2 2 3" xfId="11374" xr:uid="{76E420CB-9D82-4E07-ADD3-2C7EFF1D3293}"/>
    <cellStyle name="Number 1 4 2 2 3 2" xfId="31169" xr:uid="{DD9F179B-D2C3-4021-9814-855ABAFE858C}"/>
    <cellStyle name="Number 1 4 2 2 3 3" xfId="50167" xr:uid="{BC20BBCB-FAE1-46FA-A07E-0D34DD9A1EE2}"/>
    <cellStyle name="Number 1 4 2 2 4" xfId="17797" xr:uid="{F2F5C1E2-DE29-49F5-9358-BF8C358E7BBF}"/>
    <cellStyle name="Number 1 4 2 2 4 2" xfId="37592" xr:uid="{39DD1096-64A8-4952-B1C0-F1B6E75E2B0D}"/>
    <cellStyle name="Number 1 4 2 2 4 3" xfId="56590" xr:uid="{D86AFF10-3DF1-4881-812D-E2803F7707E4}"/>
    <cellStyle name="Number 1 4 2 2 5" xfId="24158" xr:uid="{C03B39B8-5D0B-4E07-A55E-AD83353D9B7D}"/>
    <cellStyle name="Number 1 4 2 2 6" xfId="43189" xr:uid="{0AAA3969-0402-4A9D-B747-332775131171}"/>
    <cellStyle name="Number 1 4 2 3" xfId="4851" xr:uid="{0DB1AA4F-C415-4DFC-BF46-AA3C30A53B66}"/>
    <cellStyle name="Number 1 4 2 3 2" xfId="8340" xr:uid="{680434B2-89AA-4DDD-87C8-F3D0C3E2CB3E}"/>
    <cellStyle name="Number 1 4 2 3 2 2" xfId="15329" xr:uid="{531F7BBC-E810-4440-AEB1-A99BD09426E3}"/>
    <cellStyle name="Number 1 4 2 3 2 2 2" xfId="35124" xr:uid="{5F3D245C-0EA6-4F9D-87F1-C6E917FDE8F7}"/>
    <cellStyle name="Number 1 4 2 3 2 2 3" xfId="54122" xr:uid="{FD01E5DB-3E46-4EAD-A896-113E1C4074F0}"/>
    <cellStyle name="Number 1 4 2 3 2 3" xfId="21743" xr:uid="{0776648B-943E-4595-A018-3590059EB279}"/>
    <cellStyle name="Number 1 4 2 3 2 3 2" xfId="41538" xr:uid="{75D17D6E-EE73-45EC-8FFB-5BBD6EC147C2}"/>
    <cellStyle name="Number 1 4 2 3 2 3 3" xfId="60536" xr:uid="{33A8B20F-04D3-4080-B2F7-4D64DE1D693F}"/>
    <cellStyle name="Number 1 4 2 3 2 4" xfId="28137" xr:uid="{56128D9A-6145-4970-AD36-41E3CB87307E}"/>
    <cellStyle name="Number 1 4 2 3 2 5" xfId="47135" xr:uid="{C2FB7D48-42F6-4DE0-9F82-E3EB6ACC36C1}"/>
    <cellStyle name="Number 1 4 2 3 3" xfId="11931" xr:uid="{6020A987-E3AD-4293-AFAB-5E1DC5BB3314}"/>
    <cellStyle name="Number 1 4 2 3 3 2" xfId="31726" xr:uid="{48CBA299-6BF6-403A-B0FC-45599F0D5778}"/>
    <cellStyle name="Number 1 4 2 3 3 3" xfId="50724" xr:uid="{EA9241C8-2DDB-4F15-9975-0D35140C3D7C}"/>
    <cellStyle name="Number 1 4 2 3 4" xfId="18354" xr:uid="{F0FE7328-4DE6-4425-81FE-C9E461F20751}"/>
    <cellStyle name="Number 1 4 2 3 4 2" xfId="38149" xr:uid="{B6351862-2EC5-4650-BB0A-C788F6336D4E}"/>
    <cellStyle name="Number 1 4 2 3 4 3" xfId="57147" xr:uid="{D157866D-15C9-428B-BA28-CC252FAD6E89}"/>
    <cellStyle name="Number 1 4 2 3 5" xfId="24715" xr:uid="{5FCC11C1-FA96-4AFE-9E71-E8609D20A16F}"/>
    <cellStyle name="Number 1 4 2 3 6" xfId="43746" xr:uid="{39C4B6D6-ACA7-43DE-B378-E44B595658F4}"/>
    <cellStyle name="Number 1 4 2 4" xfId="9928" xr:uid="{CAAF0F20-3768-4C32-A643-4216AECB2650}"/>
    <cellStyle name="Number 1 4 2 4 2" xfId="29723" xr:uid="{2DB6E83A-C202-4CE9-A003-020C9EFF0E4F}"/>
    <cellStyle name="Number 1 4 2 4 3" xfId="48721" xr:uid="{48852677-0D56-4B56-A866-1C74C44E1C1B}"/>
    <cellStyle name="Number 1 4 2 5" xfId="16342" xr:uid="{C704BC24-D5C2-468C-9F94-35B404999835}"/>
    <cellStyle name="Number 1 4 2 5 2" xfId="36137" xr:uid="{E6EF3A31-CA98-4DEA-B977-39D19793E2B4}"/>
    <cellStyle name="Number 1 4 2 5 3" xfId="55135" xr:uid="{A4537EB2-31C6-4250-B23A-A53178A5B344}"/>
    <cellStyle name="Number 1 4 2 6" xfId="41832" xr:uid="{02CACCF8-F0AF-4760-8A90-5E16B9D85882}"/>
    <cellStyle name="Number 1 4 3" xfId="4072" xr:uid="{8CC9F495-4355-4BE3-92F6-C579AA808121}"/>
    <cellStyle name="Number 1 4 3 2" xfId="7561" xr:uid="{28E561E8-5AA2-44E9-9EC2-3AB8AAB5BAC6}"/>
    <cellStyle name="Number 1 4 3 2 2" xfId="14554" xr:uid="{442DD9B4-2191-424D-9C8C-6852E6FBEA6E}"/>
    <cellStyle name="Number 1 4 3 2 2 2" xfId="34349" xr:uid="{D1E5AC6D-B4B4-47D3-9E4F-B37FC5ED414B}"/>
    <cellStyle name="Number 1 4 3 2 2 3" xfId="53347" xr:uid="{CCB7BE66-008C-42C3-BD16-8704F949BEEA}"/>
    <cellStyle name="Number 1 4 3 2 3" xfId="20968" xr:uid="{EF2FEC92-0C0E-4858-82F5-C5296BEDDE13}"/>
    <cellStyle name="Number 1 4 3 2 3 2" xfId="40763" xr:uid="{0D278CE9-CFB4-4EB2-B9B0-B78EC4248614}"/>
    <cellStyle name="Number 1 4 3 2 3 3" xfId="59761" xr:uid="{EB40D96F-EBF2-4F86-90D6-A4278BD76E2D}"/>
    <cellStyle name="Number 1 4 3 2 4" xfId="27360" xr:uid="{448B39B9-6808-4D3A-BDA0-1D99390AAAD6}"/>
    <cellStyle name="Number 1 4 3 2 5" xfId="46360" xr:uid="{544E6395-3C7E-42C1-AA84-6AF5EB8191F7}"/>
    <cellStyle name="Number 1 4 3 3" xfId="11156" xr:uid="{89737BF6-FB75-4AFF-8D51-F64DC0D9E253}"/>
    <cellStyle name="Number 1 4 3 3 2" xfId="30951" xr:uid="{564EE99A-2843-421F-BA78-DCBE0F0D3D18}"/>
    <cellStyle name="Number 1 4 3 3 3" xfId="49949" xr:uid="{FDA8A023-8905-47A6-8090-39D0A64D2EAE}"/>
    <cellStyle name="Number 1 4 3 4" xfId="17579" xr:uid="{5E3DFAC2-5CE0-4E6F-AEF7-21DA8DE2E436}"/>
    <cellStyle name="Number 1 4 3 4 2" xfId="37374" xr:uid="{6E8202E8-AB90-48BC-940E-3EBFD757A3CC}"/>
    <cellStyle name="Number 1 4 3 4 3" xfId="56372" xr:uid="{A0B98182-8D19-4264-9E20-9F72A4532E60}"/>
    <cellStyle name="Number 1 4 3 5" xfId="23939" xr:uid="{33C180DB-E579-44BD-887F-655967104C92}"/>
    <cellStyle name="Number 1 4 3 6" xfId="42971" xr:uid="{D381CDB3-9A84-429B-9D28-31574931140F}"/>
    <cellStyle name="Number 1 4 4" xfId="3019" xr:uid="{4F6073B4-F040-43C9-9751-D53DC484C255}"/>
    <cellStyle name="Number 1 4 4 2" xfId="6508" xr:uid="{7927EAAC-275B-4514-A6F2-4F2ACE3FA7AA}"/>
    <cellStyle name="Number 1 4 4 2 2" xfId="13502" xr:uid="{93543AD6-FFB2-4A26-8837-96C8B8F923F8}"/>
    <cellStyle name="Number 1 4 4 2 2 2" xfId="33297" xr:uid="{57E230C4-A93B-4654-9F71-095A9C409240}"/>
    <cellStyle name="Number 1 4 4 2 2 3" xfId="52295" xr:uid="{CB50BFCE-D085-44C3-90CF-4F0B6B862561}"/>
    <cellStyle name="Number 1 4 4 2 3" xfId="19916" xr:uid="{7B0DDE6D-E8C2-4D89-B484-AF058DA8BF7E}"/>
    <cellStyle name="Number 1 4 4 2 3 2" xfId="39711" xr:uid="{2CF70E19-BD4D-4ABF-8AE6-D7873C2F268D}"/>
    <cellStyle name="Number 1 4 4 2 3 3" xfId="58709" xr:uid="{8EE3E262-4969-4478-975B-DE13B2DC0DF8}"/>
    <cellStyle name="Number 1 4 4 2 4" xfId="26308" xr:uid="{60F94F83-57E7-41DC-8AD7-DC2D67CA6CA8}"/>
    <cellStyle name="Number 1 4 4 2 5" xfId="45308" xr:uid="{73AE5936-3382-45D0-8516-3B8938001CBC}"/>
    <cellStyle name="Number 1 4 4 3" xfId="10104" xr:uid="{97A2921C-859A-4680-AD37-658DED25DB0A}"/>
    <cellStyle name="Number 1 4 4 3 2" xfId="29899" xr:uid="{4D58403D-DF1F-4D56-8AEF-05E058364015}"/>
    <cellStyle name="Number 1 4 4 3 3" xfId="48897" xr:uid="{556D1311-30F0-421A-98B7-D1356DF68CFB}"/>
    <cellStyle name="Number 1 4 4 4" xfId="16527" xr:uid="{84878E46-ED84-4E02-8734-A44C30ED875D}"/>
    <cellStyle name="Number 1 4 4 4 2" xfId="36322" xr:uid="{01A29227-E48B-46C4-9384-D51CB2953D7B}"/>
    <cellStyle name="Number 1 4 4 4 3" xfId="55320" xr:uid="{CC64B544-536B-4ECB-8D30-18146B71523F}"/>
    <cellStyle name="Number 1 4 4 5" xfId="22887" xr:uid="{F1FC6317-28D7-48E9-B281-1D5F2C79D1A0}"/>
    <cellStyle name="Number 1 4 4 6" xfId="41919" xr:uid="{5692B5B0-3DBB-4B26-A845-705663F8A6FC}"/>
    <cellStyle name="Number 1 4 5" xfId="9293" xr:uid="{1954FE5F-C1AA-49B2-A27D-F60F511AB09E}"/>
    <cellStyle name="Number 1 4 5 2" xfId="29088" xr:uid="{6C463FF6-0917-47F8-99AA-26853786EAC4}"/>
    <cellStyle name="Number 1 4 5 3" xfId="48086" xr:uid="{65160286-3047-4345-B7A9-E95E7DE68212}"/>
    <cellStyle name="Number 1 4 6" xfId="15669" xr:uid="{ED76605A-CB5F-4DCB-9A72-565B5BB38991}"/>
    <cellStyle name="Number 1 4 6 2" xfId="35464" xr:uid="{C43479A6-7A70-4348-BA78-4F388FCE0068}"/>
    <cellStyle name="Number 1 4 6 3" xfId="54462" xr:uid="{5E160B2B-8ED2-4236-A2DB-11667A3E3F0B}"/>
    <cellStyle name="Number 1 4 7" xfId="21877" xr:uid="{66DC2EBD-F2FD-4FC8-BAA6-269CD584DFB5}"/>
    <cellStyle name="Number 1 5" xfId="1791" xr:uid="{487F41BD-B378-4197-AEFA-C70B3B448961}"/>
    <cellStyle name="Number 1 5 2" xfId="2561" xr:uid="{5F364A96-D29E-4788-B493-47B0FDCFFE4B}"/>
    <cellStyle name="Number 1 5 2 2" xfId="4251" xr:uid="{148799F0-738A-481F-8A23-DE23F5A86A08}"/>
    <cellStyle name="Number 1 5 2 2 2" xfId="7740" xr:uid="{C68447BC-9D01-443D-8827-CA8B737E37F8}"/>
    <cellStyle name="Number 1 5 2 2 2 2" xfId="14731" xr:uid="{2E5952E8-5902-4BED-A877-EF58B4AD79DD}"/>
    <cellStyle name="Number 1 5 2 2 2 2 2" xfId="34526" xr:uid="{20423C19-97F1-45DF-80C2-E1ABD62CD42D}"/>
    <cellStyle name="Number 1 5 2 2 2 2 3" xfId="53524" xr:uid="{9A967F53-F1F6-47CF-8D47-E138DD32C9D2}"/>
    <cellStyle name="Number 1 5 2 2 2 3" xfId="21145" xr:uid="{FA313BF6-AC21-4133-9B9C-483EC368D86C}"/>
    <cellStyle name="Number 1 5 2 2 2 3 2" xfId="40940" xr:uid="{8E038923-2970-4084-A2C3-F7AA0FD1A7BD}"/>
    <cellStyle name="Number 1 5 2 2 2 3 3" xfId="59938" xr:uid="{3F8C55B9-B38D-4C5A-8F70-39DDCF142891}"/>
    <cellStyle name="Number 1 5 2 2 2 4" xfId="27539" xr:uid="{6F99980B-19AC-4FFE-8520-B7FA6F90E136}"/>
    <cellStyle name="Number 1 5 2 2 2 5" xfId="46537" xr:uid="{DBFD21D8-8C70-4494-8C95-AC8C2E545099}"/>
    <cellStyle name="Number 1 5 2 2 3" xfId="11333" xr:uid="{1A3CB337-5BF0-4A64-835C-81DC760FB596}"/>
    <cellStyle name="Number 1 5 2 2 3 2" xfId="31128" xr:uid="{28C82D0C-5C40-41EB-9734-C11DDEC8A881}"/>
    <cellStyle name="Number 1 5 2 2 3 3" xfId="50126" xr:uid="{F1300C60-06E6-4666-B1E3-4736E0049B3A}"/>
    <cellStyle name="Number 1 5 2 2 4" xfId="17756" xr:uid="{14219AFB-FE63-4605-9EF7-6075F5D6A04E}"/>
    <cellStyle name="Number 1 5 2 2 4 2" xfId="37551" xr:uid="{3B5C4E53-C1D0-4F73-9DEE-AD552B751AAD}"/>
    <cellStyle name="Number 1 5 2 2 4 3" xfId="56549" xr:uid="{035666AC-411C-4317-8FDB-471F8A9373AA}"/>
    <cellStyle name="Number 1 5 2 2 5" xfId="24117" xr:uid="{F80C736A-672F-440B-BD00-0CBC0FEDDA92}"/>
    <cellStyle name="Number 1 5 2 2 6" xfId="43148" xr:uid="{958DB479-FAC6-4CD7-87FC-5A442F91E6FF}"/>
    <cellStyle name="Number 1 5 2 3" xfId="4584" xr:uid="{9A75ED25-2999-47A9-8B11-7E633855228C}"/>
    <cellStyle name="Number 1 5 2 3 2" xfId="8073" xr:uid="{DD5C2ED3-3ECF-49B7-9A25-B1D3B79AB9B8}"/>
    <cellStyle name="Number 1 5 2 3 2 2" xfId="15062" xr:uid="{23A65B70-85FE-4A60-AB38-BED2F2EDBCEB}"/>
    <cellStyle name="Number 1 5 2 3 2 2 2" xfId="34857" xr:uid="{331D56D5-BB8C-40ED-AA5E-F0A8ED7E4121}"/>
    <cellStyle name="Number 1 5 2 3 2 2 3" xfId="53855" xr:uid="{2BA70992-2976-43CF-9570-6D69B51C5E81}"/>
    <cellStyle name="Number 1 5 2 3 2 3" xfId="21476" xr:uid="{2CBBBFC9-5C01-4AF9-9B9B-F338D1809A79}"/>
    <cellStyle name="Number 1 5 2 3 2 3 2" xfId="41271" xr:uid="{7A0082E1-EEFA-47E6-95D3-B3BE6AD3E8F1}"/>
    <cellStyle name="Number 1 5 2 3 2 3 3" xfId="60269" xr:uid="{5AC4CAE9-726D-4ACB-9681-29788F819FA4}"/>
    <cellStyle name="Number 1 5 2 3 2 4" xfId="27870" xr:uid="{5FB5DA36-DE76-444A-803B-6F70E1672622}"/>
    <cellStyle name="Number 1 5 2 3 2 5" xfId="46868" xr:uid="{1C8E7C4A-E9D3-45A3-8FB3-7778D4589386}"/>
    <cellStyle name="Number 1 5 2 3 3" xfId="11664" xr:uid="{CB2983C4-26E5-48F9-960A-0306CAD22C13}"/>
    <cellStyle name="Number 1 5 2 3 3 2" xfId="31459" xr:uid="{BA019B57-F9FE-45AA-A2B7-BDC9DA7F2DF3}"/>
    <cellStyle name="Number 1 5 2 3 3 3" xfId="50457" xr:uid="{35FAEF84-99AF-4BF0-863B-70A00DE18BD9}"/>
    <cellStyle name="Number 1 5 2 3 4" xfId="18087" xr:uid="{57EB2F9C-659A-4DBF-B143-93462409B881}"/>
    <cellStyle name="Number 1 5 2 3 4 2" xfId="37882" xr:uid="{15210BEA-CC83-4566-B113-87745D3C43CF}"/>
    <cellStyle name="Number 1 5 2 3 4 3" xfId="56880" xr:uid="{8B4CC2EF-1A95-495E-8D9E-997C7488B107}"/>
    <cellStyle name="Number 1 5 2 3 5" xfId="24448" xr:uid="{BB697D2F-0811-459C-B5B4-9CC0035E8524}"/>
    <cellStyle name="Number 1 5 2 3 6" xfId="43479" xr:uid="{4A7AAD3C-8254-4763-9D95-7F2FDFAB988E}"/>
    <cellStyle name="Number 1 5 2 4" xfId="9676" xr:uid="{3BCC9A98-7E16-4E39-962A-D226C50AF1DA}"/>
    <cellStyle name="Number 1 5 2 4 2" xfId="29471" xr:uid="{D8120639-C534-4166-8CBD-1B5088B85ED2}"/>
    <cellStyle name="Number 1 5 2 4 3" xfId="48469" xr:uid="{70698C4E-682E-4C7A-8F1B-DFE868CD87FC}"/>
    <cellStyle name="Number 1 5 2 5" xfId="16075" xr:uid="{9B5277CB-040E-4B7C-B156-089F2B68C158}"/>
    <cellStyle name="Number 1 5 2 5 2" xfId="35870" xr:uid="{80D93101-B11F-4EC3-95BF-57160627DE84}"/>
    <cellStyle name="Number 1 5 2 5 3" xfId="54868" xr:uid="{F65738A3-D2ED-474D-9E57-1D29616DEA3C}"/>
    <cellStyle name="Number 1 5 2 6" xfId="41744" xr:uid="{C1476F6E-CA94-4AAA-8B84-F798DC115651}"/>
    <cellStyle name="Number 1 5 3" xfId="3803" xr:uid="{1F5A2059-A2C6-404B-BB95-C36A06D887EA}"/>
    <cellStyle name="Number 1 5 3 2" xfId="7292" xr:uid="{B0698C95-889B-433B-A10D-B7DDB4BD3AA1}"/>
    <cellStyle name="Number 1 5 3 2 2" xfId="14285" xr:uid="{2F0F2A00-2F0F-4E05-AE2C-C4D5D954DA40}"/>
    <cellStyle name="Number 1 5 3 2 2 2" xfId="34080" xr:uid="{8476F645-138F-4019-812D-851A3B5C6AA5}"/>
    <cellStyle name="Number 1 5 3 2 2 3" xfId="53078" xr:uid="{C2650190-4A00-4034-8BD7-D8D3F20CD857}"/>
    <cellStyle name="Number 1 5 3 2 3" xfId="20699" xr:uid="{82D17C36-4E61-4BDE-A6D1-073E49538DFD}"/>
    <cellStyle name="Number 1 5 3 2 3 2" xfId="40494" xr:uid="{2D76E038-96DA-4E2D-97C2-EAA7EBD221EB}"/>
    <cellStyle name="Number 1 5 3 2 3 3" xfId="59492" xr:uid="{B4C9B49C-8789-40C0-AC7F-C61DB0AE6D92}"/>
    <cellStyle name="Number 1 5 3 2 4" xfId="27091" xr:uid="{5DD4C5AD-C853-48B2-BC32-C52464A33C2D}"/>
    <cellStyle name="Number 1 5 3 2 5" xfId="46091" xr:uid="{DE40485B-8F6E-4CA6-9702-806FFA47A13B}"/>
    <cellStyle name="Number 1 5 3 3" xfId="10887" xr:uid="{44449522-AA01-4EF6-AF93-52081D68C434}"/>
    <cellStyle name="Number 1 5 3 3 2" xfId="30682" xr:uid="{ED2DB6CD-5C89-4F11-BDAD-B011648650C7}"/>
    <cellStyle name="Number 1 5 3 3 3" xfId="49680" xr:uid="{D0F9E926-233E-4EBD-8B85-289ED5674C87}"/>
    <cellStyle name="Number 1 5 3 4" xfId="17310" xr:uid="{9E8B89B5-DB14-4ACB-B824-CC79A26732F5}"/>
    <cellStyle name="Number 1 5 3 4 2" xfId="37105" xr:uid="{694FDBE3-1C3D-439B-962D-B5FA2474945E}"/>
    <cellStyle name="Number 1 5 3 4 3" xfId="56103" xr:uid="{60DB972D-FEA1-452C-A9D1-32CCFE5D33A6}"/>
    <cellStyle name="Number 1 5 3 5" xfId="23670" xr:uid="{E9D799E7-7144-41B6-A3AF-FEC3DD8D4872}"/>
    <cellStyle name="Number 1 5 3 6" xfId="42702" xr:uid="{241911DE-0AB4-45F0-AD31-7C7E1EA29592}"/>
    <cellStyle name="Number 1 5 4" xfId="3601" xr:uid="{766D3ED5-B845-4811-8084-81D999F9727D}"/>
    <cellStyle name="Number 1 5 4 2" xfId="7090" xr:uid="{4D0FE2D8-0460-4703-AA5B-7B25CB6EA6B6}"/>
    <cellStyle name="Number 1 5 4 2 2" xfId="14083" xr:uid="{20921191-8FDC-4489-9F36-1268ED332873}"/>
    <cellStyle name="Number 1 5 4 2 2 2" xfId="33878" xr:uid="{9A8183D6-9B21-4F5F-ABB6-5B2E0C4591DC}"/>
    <cellStyle name="Number 1 5 4 2 2 3" xfId="52876" xr:uid="{4DA05503-ED92-41CA-A909-CC7FE4FAF975}"/>
    <cellStyle name="Number 1 5 4 2 3" xfId="20497" xr:uid="{E7F6AE13-E3BB-4518-A7C9-728A25A4C07C}"/>
    <cellStyle name="Number 1 5 4 2 3 2" xfId="40292" xr:uid="{8BC51476-AE96-46B1-BD21-EE3A90E423A6}"/>
    <cellStyle name="Number 1 5 4 2 3 3" xfId="59290" xr:uid="{54BCF1DE-D1FE-40B8-877C-BE29A6FB0374}"/>
    <cellStyle name="Number 1 5 4 2 4" xfId="26889" xr:uid="{68FAF996-A88D-404F-8279-B6715247E9E9}"/>
    <cellStyle name="Number 1 5 4 2 5" xfId="45889" xr:uid="{3D57C6ED-8BBE-4C88-AF9D-B6D74724810A}"/>
    <cellStyle name="Number 1 5 4 3" xfId="10685" xr:uid="{33AD6F8D-264F-4469-8FF5-FD78F17A7EE5}"/>
    <cellStyle name="Number 1 5 4 3 2" xfId="30480" xr:uid="{E47E7F36-96ED-4950-91FE-2AE88018B1A9}"/>
    <cellStyle name="Number 1 5 4 3 3" xfId="49478" xr:uid="{9EFF3DA2-AC21-4A2E-9BFA-913D6E5F1C46}"/>
    <cellStyle name="Number 1 5 4 4" xfId="17108" xr:uid="{403BD351-8657-43BB-B87A-E84C998B4784}"/>
    <cellStyle name="Number 1 5 4 4 2" xfId="36903" xr:uid="{E0EE8561-523B-470F-A79D-44943E0FB81D}"/>
    <cellStyle name="Number 1 5 4 4 3" xfId="55901" xr:uid="{20EB9D7B-D563-4B26-849C-5FE3E9397362}"/>
    <cellStyle name="Number 1 5 4 5" xfId="23468" xr:uid="{9C01B78C-F26E-4B50-989D-BA51A493DEA9}"/>
    <cellStyle name="Number 1 5 4 6" xfId="42500" xr:uid="{02957583-5C6F-4234-9AD8-79C2AC11D527}"/>
    <cellStyle name="Number 1 5 5" xfId="9041" xr:uid="{4D317E21-AD96-43A9-BF6F-DF6A00407E0B}"/>
    <cellStyle name="Number 1 5 5 2" xfId="28836" xr:uid="{271170E7-2AAC-470A-9431-69DFE334DF06}"/>
    <cellStyle name="Number 1 5 5 3" xfId="47834" xr:uid="{4B93B943-2D5A-4362-8277-2CECA230DDCB}"/>
    <cellStyle name="Number 1 5 6" xfId="8622" xr:uid="{84B31B81-45D0-4406-BCFD-113760136C29}"/>
    <cellStyle name="Number 1 5 6 2" xfId="28419" xr:uid="{ECFFDF8E-782B-4D5C-87CB-A12B292F2C83}"/>
    <cellStyle name="Number 1 5 6 3" xfId="47417" xr:uid="{193A24DD-7260-4A47-AB89-C0E9F627156A}"/>
    <cellStyle name="Number 1 5 7" xfId="22063" xr:uid="{723F28F0-4568-43FE-85B1-ED7C31966152}"/>
    <cellStyle name="Number 1 6" xfId="3531" xr:uid="{65D565CD-22FC-480C-89ED-9EC9BF84BB36}"/>
    <cellStyle name="Number 1 6 2" xfId="7020" xr:uid="{0996E248-1C46-4ABC-9739-782CB09DD198}"/>
    <cellStyle name="Number 1 6 2 2" xfId="14014" xr:uid="{0E976C8B-041F-4408-8C68-146202268F49}"/>
    <cellStyle name="Number 1 6 2 2 2" xfId="33809" xr:uid="{ECD68491-6AC4-406A-BF14-B8DE77251E0A}"/>
    <cellStyle name="Number 1 6 2 2 3" xfId="52807" xr:uid="{631F0E6B-499D-428D-B87F-1EB0F49D4494}"/>
    <cellStyle name="Number 1 6 2 3" xfId="20428" xr:uid="{45FABBD3-DA68-4405-AE78-79E103AFB063}"/>
    <cellStyle name="Number 1 6 2 3 2" xfId="40223" xr:uid="{B4F98CBD-E88D-44FC-B86D-D2135AA0FB91}"/>
    <cellStyle name="Number 1 6 2 3 3" xfId="59221" xr:uid="{FD5D18F6-8401-49A3-957F-0944AED2FE5D}"/>
    <cellStyle name="Number 1 6 2 4" xfId="26820" xr:uid="{ACF703E3-DD4B-48EB-9D19-EA247CC85F61}"/>
    <cellStyle name="Number 1 6 2 5" xfId="45820" xr:uid="{2A2B49A2-11BF-4F2F-A6B5-1A641F6E06BE}"/>
    <cellStyle name="Number 1 6 3" xfId="10616" xr:uid="{9754BBB8-72AD-4CC3-9E53-61CF59BF9A5F}"/>
    <cellStyle name="Number 1 6 3 2" xfId="30411" xr:uid="{D4F03F9A-4C3B-451D-90CB-6AD7FCD7FD39}"/>
    <cellStyle name="Number 1 6 3 3" xfId="49409" xr:uid="{D209F6D9-E172-4CE9-B5C9-ED4392A60946}"/>
    <cellStyle name="Number 1 6 4" xfId="17039" xr:uid="{4A975989-55F8-4EF0-89DE-8E50C32A8AD3}"/>
    <cellStyle name="Number 1 6 4 2" xfId="36834" xr:uid="{034CD5F8-C8EC-4A2E-9D53-03625FBA6C04}"/>
    <cellStyle name="Number 1 6 4 3" xfId="55832" xr:uid="{D46657DB-8AFD-4884-8242-69DF176217F5}"/>
    <cellStyle name="Number 1 6 5" xfId="23399" xr:uid="{193A2FE5-12D3-4D5A-BB44-8EAB64DA59CF}"/>
    <cellStyle name="Number 1 6 6" xfId="42431" xr:uid="{40067EA8-F40F-4FDF-8C95-FFE77F052BEA}"/>
    <cellStyle name="Number 1 7" xfId="4302" xr:uid="{9665C65C-E28E-41EA-8E63-146E716070A6}"/>
    <cellStyle name="Number 1 7 2" xfId="7791" xr:uid="{B7AEA7D4-D0E8-4CEF-9DEA-2A35BC5A3268}"/>
    <cellStyle name="Number 1 7 2 2" xfId="14781" xr:uid="{F9E113FF-77D6-4AA4-9693-5CC915750C37}"/>
    <cellStyle name="Number 1 7 2 2 2" xfId="34576" xr:uid="{D1A83352-A460-4C55-8FC2-9A82D95DAA1E}"/>
    <cellStyle name="Number 1 7 2 2 3" xfId="53574" xr:uid="{EAFDE500-5C87-4B9A-805A-93396F078422}"/>
    <cellStyle name="Number 1 7 2 3" xfId="21195" xr:uid="{78B8334B-0308-4126-AF1B-59A28C074409}"/>
    <cellStyle name="Number 1 7 2 3 2" xfId="40990" xr:uid="{3BFBD7E6-D95B-487A-A2D3-27A457168F16}"/>
    <cellStyle name="Number 1 7 2 3 3" xfId="59988" xr:uid="{3B4B4A4F-DE56-4662-A64C-2707F3AB7613}"/>
    <cellStyle name="Number 1 7 2 4" xfId="27589" xr:uid="{20E5EF5D-6D7B-4351-9D07-86B15B73F994}"/>
    <cellStyle name="Number 1 7 2 5" xfId="46587" xr:uid="{BDCAB3DE-316A-494E-8861-FDB05928E1EC}"/>
    <cellStyle name="Number 1 7 3" xfId="11383" xr:uid="{D00446C9-C61B-4189-A389-987ABF2702E0}"/>
    <cellStyle name="Number 1 7 3 2" xfId="31178" xr:uid="{4EBA539C-3C4A-408A-8AD0-C627D9F0937E}"/>
    <cellStyle name="Number 1 7 3 3" xfId="50176" xr:uid="{66C4A515-B1DC-47DA-8E4E-46D94DB9ECE1}"/>
    <cellStyle name="Number 1 7 4" xfId="17806" xr:uid="{E6CEF15A-47BB-4130-A2B0-0DCFBD6209C6}"/>
    <cellStyle name="Number 1 7 4 2" xfId="37601" xr:uid="{CEA08AB6-4C16-4A2E-91A0-D6EE7F0F1235}"/>
    <cellStyle name="Number 1 7 4 3" xfId="56599" xr:uid="{C2F70C32-9367-491F-ABB7-4100A491F20D}"/>
    <cellStyle name="Number 1 7 5" xfId="24167" xr:uid="{4AD9793D-7B30-4D61-B79C-89DFBA5374A0}"/>
    <cellStyle name="Number 1 7 6" xfId="43198" xr:uid="{C3F913BA-8466-4FB1-8B1B-07386E3DCF51}"/>
    <cellStyle name="Number 1 8" xfId="8853" xr:uid="{3CA53D62-9DA5-40D0-8120-38A31638E81B}"/>
    <cellStyle name="Number 1 8 2" xfId="28650" xr:uid="{CAD9F38A-3B51-47FB-832A-4FFE8C164CA9}"/>
    <cellStyle name="Number 1 8 3" xfId="47648" xr:uid="{C483907C-9BEC-4031-B0E7-868F10AC247E}"/>
    <cellStyle name="Number 1 9" xfId="8583" xr:uid="{2669D527-D981-4874-87CA-8CBB0E34103F}"/>
    <cellStyle name="Number 1 9 2" xfId="28380" xr:uid="{D15F8E41-1427-485E-9AE3-F68BEFB9F9CF}"/>
    <cellStyle name="Number 1 9 3" xfId="47378" xr:uid="{6505AB76-8602-4418-8488-A424E6239605}"/>
    <cellStyle name="Output 10" xfId="129" xr:uid="{0438CA6E-5C9C-40B9-ADDB-5629E80D643A}"/>
    <cellStyle name="Output 10 2" xfId="5003" xr:uid="{A940D283-16B4-46D6-90CD-234953B711CF}"/>
    <cellStyle name="Output 10 2 2" xfId="12077" xr:uid="{E12455FC-1C2E-46AD-8150-AAAE1D650F61}"/>
    <cellStyle name="Output 10 2 2 2" xfId="31872" xr:uid="{0A29FCAF-10DD-4C93-B3B8-075989F33A2A}"/>
    <cellStyle name="Output 10 2 2 3" xfId="50870" xr:uid="{7A214A98-251F-43FB-BC4B-0EF21202995D}"/>
    <cellStyle name="Output 10 2 3" xfId="18500" xr:uid="{F49A90DE-4FDF-476E-8DF6-D4932F47D677}"/>
    <cellStyle name="Output 10 2 3 2" xfId="38295" xr:uid="{05345EC9-3B14-499F-9E4B-9F19E38B468E}"/>
    <cellStyle name="Output 10 2 3 3" xfId="57293" xr:uid="{A6BD6FD3-0A0D-4020-AAC2-72BA1A2D806C}"/>
    <cellStyle name="Output 10 2 4" xfId="24862" xr:uid="{F19433D6-5941-410E-B757-B0F1D79BF2CC}"/>
    <cellStyle name="Output 10 2 5" xfId="43892" xr:uid="{172FDD92-3E8E-40B4-BFA4-DDB0605DE2FF}"/>
    <cellStyle name="Output 10 3" xfId="8510" xr:uid="{7CD5D2A6-BF41-4E9F-ADB5-8B3997045FE0}"/>
    <cellStyle name="Output 10 3 2" xfId="28307" xr:uid="{020824AC-B731-46DA-BC58-9D00E7AA7458}"/>
    <cellStyle name="Output 10 3 3" xfId="47305" xr:uid="{41301B72-A15E-4A52-91F3-C48F66730162}"/>
    <cellStyle name="Output 10 4" xfId="9740" xr:uid="{A82DF6FB-7D90-4C41-A837-3D97353696BB}"/>
    <cellStyle name="Output 10 4 2" xfId="29535" xr:uid="{0739C83A-E60F-44CB-940B-9DAC130FC106}"/>
    <cellStyle name="Output 10 4 3" xfId="48533" xr:uid="{4F1124B4-D491-4CE7-8F54-BACAAA51A1EB}"/>
    <cellStyle name="Output 10 5" xfId="21902" xr:uid="{F5FD0509-C70C-451A-9C61-5BEA55E71D7D}"/>
    <cellStyle name="Output 2" xfId="608" xr:uid="{9F4C7179-6B0E-441E-846A-96DA2C2B6B2E}"/>
    <cellStyle name="Output 2 2" xfId="800" xr:uid="{2EF6FF02-F060-4210-BB0D-BA430FD74D3D}"/>
    <cellStyle name="Output 2 2 10" xfId="5104" xr:uid="{7265E40F-E9CD-40A3-A690-A2C53A556A03}"/>
    <cellStyle name="Output 2 2 10 2" xfId="12150" xr:uid="{CA1E414D-29B5-44B8-ABA1-FDF65A99607B}"/>
    <cellStyle name="Output 2 2 10 2 2" xfId="31945" xr:uid="{F9A4D365-FCEF-4079-A925-3055CFB24C98}"/>
    <cellStyle name="Output 2 2 10 2 3" xfId="50943" xr:uid="{93685177-8602-478D-8D9A-36B44D79934E}"/>
    <cellStyle name="Output 2 2 10 3" xfId="18571" xr:uid="{518F3ED5-9199-44D2-9857-986E16F9FEED}"/>
    <cellStyle name="Output 2 2 10 3 2" xfId="38366" xr:uid="{4E32AD72-4162-4454-8AFD-147D0F8A07FD}"/>
    <cellStyle name="Output 2 2 10 3 3" xfId="57364" xr:uid="{40A22834-06D3-4640-9725-05EE63EDE92E}"/>
    <cellStyle name="Output 2 2 10 4" xfId="24934" xr:uid="{D5396AC4-1864-4A48-9310-42272E55AFEB}"/>
    <cellStyle name="Output 2 2 10 5" xfId="43963" xr:uid="{CA76648E-5377-4D20-8CDA-4AB59E92A0E2}"/>
    <cellStyle name="Output 2 2 11" xfId="8602" xr:uid="{FCA0AC44-0EFA-444F-8578-B2CC19D09AD3}"/>
    <cellStyle name="Output 2 2 11 2" xfId="28399" xr:uid="{244CFEC5-5BBD-4EE1-B904-CFF522E57102}"/>
    <cellStyle name="Output 2 2 11 3" xfId="47397" xr:uid="{F54E4E4A-2730-422B-BCAC-9EAD3A2E5EAA}"/>
    <cellStyle name="Output 2 2 2" xfId="1666" xr:uid="{535BAF14-0F07-49C8-90C1-D27EBFC692E3}"/>
    <cellStyle name="Output 2 2 2 2" xfId="2439" xr:uid="{6DE90DF7-611B-4544-B649-E548C63F4D3D}"/>
    <cellStyle name="Output 2 2 2 2 2" xfId="4464" xr:uid="{1DBA4F7A-2AFF-466A-B866-94306CD4CAF3}"/>
    <cellStyle name="Output 2 2 2 2 2 2" xfId="7953" xr:uid="{B27776CC-BA2B-4F2E-9408-1B5F5441335E}"/>
    <cellStyle name="Output 2 2 2 2 2 2 2" xfId="14942" xr:uid="{1F839965-8142-4E00-99C6-B2B14F498A37}"/>
    <cellStyle name="Output 2 2 2 2 2 2 2 2" xfId="34737" xr:uid="{42137870-E38A-436B-BBE8-11B65FD824B4}"/>
    <cellStyle name="Output 2 2 2 2 2 2 2 3" xfId="53735" xr:uid="{DBFA96CF-672B-4B8D-B002-170CB02C3164}"/>
    <cellStyle name="Output 2 2 2 2 2 2 3" xfId="21356" xr:uid="{14870CFF-DA4F-41D7-8A2F-827DBADF21BB}"/>
    <cellStyle name="Output 2 2 2 2 2 2 3 2" xfId="41151" xr:uid="{D9D916F6-2D53-43B8-B710-36E1F9F87DB0}"/>
    <cellStyle name="Output 2 2 2 2 2 2 3 3" xfId="60149" xr:uid="{D91381D7-909A-4CF5-99E5-F46778E99EAE}"/>
    <cellStyle name="Output 2 2 2 2 2 2 4" xfId="27750" xr:uid="{E222EF7F-56DB-4B19-B1C4-B3DC4795486F}"/>
    <cellStyle name="Output 2 2 2 2 2 2 5" xfId="46748" xr:uid="{C7CC1F46-06CE-4C3F-B9F6-1B27D30BE5D1}"/>
    <cellStyle name="Output 2 2 2 2 2 3" xfId="11544" xr:uid="{95A277BD-477D-4C9A-894E-BA3BF99167B8}"/>
    <cellStyle name="Output 2 2 2 2 2 3 2" xfId="31339" xr:uid="{4ECA020E-CD19-41AF-9397-10F14A79EA2E}"/>
    <cellStyle name="Output 2 2 2 2 2 3 3" xfId="50337" xr:uid="{D8DF8FDF-F9C1-4C29-8A14-DBDFBF62EE8B}"/>
    <cellStyle name="Output 2 2 2 2 2 4" xfId="17967" xr:uid="{E79BD1AB-69CD-4E89-9508-ECB174DD5999}"/>
    <cellStyle name="Output 2 2 2 2 2 4 2" xfId="37762" xr:uid="{E818BA36-2580-4E5A-AE9C-208CACAAC8D3}"/>
    <cellStyle name="Output 2 2 2 2 2 4 3" xfId="56760" xr:uid="{B6C643FE-9521-4E8B-934E-95F4FFB1B5BB}"/>
    <cellStyle name="Output 2 2 2 2 2 5" xfId="24328" xr:uid="{1E7D71A7-9C83-431A-B279-6CF8FA365EA0}"/>
    <cellStyle name="Output 2 2 2 2 2 6" xfId="43359" xr:uid="{90031FA9-B2D2-4A16-BFAF-B75EB9C0E68C}"/>
    <cellStyle name="Output 2 2 2 2 3" xfId="5933" xr:uid="{74B3E747-D8B5-458D-893A-5545E0DB1B42}"/>
    <cellStyle name="Output 2 2 2 2 3 2" xfId="12933" xr:uid="{01226CCF-0430-448D-B9B2-328A9DC8954A}"/>
    <cellStyle name="Output 2 2 2 2 3 2 2" xfId="32728" xr:uid="{5874C7F1-0AE4-4B4D-9189-586636C3B647}"/>
    <cellStyle name="Output 2 2 2 2 3 2 3" xfId="51726" xr:uid="{1DECCEDC-5390-4125-951B-A6118026016C}"/>
    <cellStyle name="Output 2 2 2 2 3 3" xfId="19348" xr:uid="{3DAE276A-BA21-4C77-BDDC-7EDC2C3F131C}"/>
    <cellStyle name="Output 2 2 2 2 3 3 2" xfId="39143" xr:uid="{8064A5CD-9DA8-4C06-9A35-5E0C36D35443}"/>
    <cellStyle name="Output 2 2 2 2 3 3 3" xfId="58141" xr:uid="{A342FE9A-FCEE-4F79-AA2A-59791F65D69C}"/>
    <cellStyle name="Output 2 2 2 2 3 4" xfId="25734" xr:uid="{9A0ED8AD-2E7B-4ABC-B46B-5ECEDCD15C4A}"/>
    <cellStyle name="Output 2 2 2 2 3 5" xfId="44740" xr:uid="{AE05BB30-BF12-4C4B-BFCD-F7B5D6678596}"/>
    <cellStyle name="Output 2 2 2 2 4" xfId="15954" xr:uid="{BD6229E0-F7E5-4803-BA93-5626BC8FFD51}"/>
    <cellStyle name="Output 2 2 2 2 4 2" xfId="35749" xr:uid="{6E1B69E6-9E8C-4438-93F4-B8F4CB08DD0F}"/>
    <cellStyle name="Output 2 2 2 2 4 3" xfId="54747" xr:uid="{7A199F90-62BC-44AE-993E-CA3354C45A5A}"/>
    <cellStyle name="Output 2 2 2 2 5" xfId="22462" xr:uid="{E8619D21-07F1-4A7B-82EE-DF0AF2DBABD6}"/>
    <cellStyle name="Output 2 2 2 3" xfId="3682" xr:uid="{49D212F4-06FE-47FB-928E-E2BF0238A42D}"/>
    <cellStyle name="Output 2 2 2 3 2" xfId="7171" xr:uid="{9A9F3031-B40B-42A5-A387-DABC60285590}"/>
    <cellStyle name="Output 2 2 2 3 2 2" xfId="14164" xr:uid="{5FB642C5-3ACD-4C02-9BC6-A408CC90BBDB}"/>
    <cellStyle name="Output 2 2 2 3 2 2 2" xfId="33959" xr:uid="{EB354C8E-6F52-4B7D-A413-76E4D312F2C3}"/>
    <cellStyle name="Output 2 2 2 3 2 2 3" xfId="52957" xr:uid="{3D49182B-6C35-4DF7-9308-4FC59D2609CE}"/>
    <cellStyle name="Output 2 2 2 3 2 3" xfId="20578" xr:uid="{532C8BA8-FFA1-4A3F-A04E-DC05A4C9382A}"/>
    <cellStyle name="Output 2 2 2 3 2 3 2" xfId="40373" xr:uid="{D9D29256-6DB2-4AE4-A1A8-133E04965476}"/>
    <cellStyle name="Output 2 2 2 3 2 3 3" xfId="59371" xr:uid="{74E898A4-05DC-4DB6-9BE1-8E1296E4D569}"/>
    <cellStyle name="Output 2 2 2 3 2 4" xfId="26970" xr:uid="{36E83DFB-D9B3-45FD-8068-01A123EA8F1A}"/>
    <cellStyle name="Output 2 2 2 3 2 5" xfId="45970" xr:uid="{B17A22BA-08DC-4736-BCBC-B44A907036C2}"/>
    <cellStyle name="Output 2 2 2 3 3" xfId="10766" xr:uid="{A689F041-C754-41A2-8041-0D7B3FF8DCB2}"/>
    <cellStyle name="Output 2 2 2 3 3 2" xfId="30561" xr:uid="{46858159-C094-4201-A9DA-26B0CDBC0FE8}"/>
    <cellStyle name="Output 2 2 2 3 3 3" xfId="49559" xr:uid="{9D0D8A63-EF36-4847-B8EA-C1564F99B1CD}"/>
    <cellStyle name="Output 2 2 2 3 4" xfId="17189" xr:uid="{BCE4E038-413D-48F2-84EC-91F32B7363EA}"/>
    <cellStyle name="Output 2 2 2 3 4 2" xfId="36984" xr:uid="{B4184B90-184E-4B5F-AA11-73D029335DC4}"/>
    <cellStyle name="Output 2 2 2 3 4 3" xfId="55982" xr:uid="{F181925C-A5F8-4C0A-8263-F707E7F59BEC}"/>
    <cellStyle name="Output 2 2 2 3 5" xfId="23549" xr:uid="{FB6915E9-8795-419F-9363-BA9982BEABB7}"/>
    <cellStyle name="Output 2 2 2 3 6" xfId="42581" xr:uid="{AC178ADA-B5A8-4D1C-8534-C0AE17B442C5}"/>
    <cellStyle name="Output 2 2 2 4" xfId="3377" xr:uid="{0D71698D-5FF7-4B44-BC82-00C51A1D9F20}"/>
    <cellStyle name="Output 2 2 2 4 2" xfId="6866" xr:uid="{AB84935D-141A-4D75-A9F6-FFEA45090D42}"/>
    <cellStyle name="Output 2 2 2 4 2 2" xfId="13860" xr:uid="{78A62831-2F14-4FB1-AA4B-FC246D01CB9D}"/>
    <cellStyle name="Output 2 2 2 4 2 2 2" xfId="33655" xr:uid="{9F892145-4667-4355-97F3-AE05D9783F83}"/>
    <cellStyle name="Output 2 2 2 4 2 2 3" xfId="52653" xr:uid="{8C974BA2-EF62-4B34-AB27-E2BEA4251B94}"/>
    <cellStyle name="Output 2 2 2 4 2 3" xfId="20274" xr:uid="{40BAAA8E-E83D-4B24-8FE9-CB28CEAD4014}"/>
    <cellStyle name="Output 2 2 2 4 2 3 2" xfId="40069" xr:uid="{71304AC5-656B-4F63-AEAD-D90E71020BDB}"/>
    <cellStyle name="Output 2 2 2 4 2 3 3" xfId="59067" xr:uid="{3E8CAF44-5AD2-4474-B6DD-85A797E7CF1C}"/>
    <cellStyle name="Output 2 2 2 4 2 4" xfId="26666" xr:uid="{13A88C4F-76C9-4688-A1AC-D3E97233363C}"/>
    <cellStyle name="Output 2 2 2 4 2 5" xfId="45666" xr:uid="{F281484A-165F-4A80-8681-0166ADF25B88}"/>
    <cellStyle name="Output 2 2 2 4 3" xfId="10462" xr:uid="{374A8AF9-A71E-4FB1-9374-9BAE9639CC8B}"/>
    <cellStyle name="Output 2 2 2 4 3 2" xfId="30257" xr:uid="{44AC3ABB-46FF-41B8-BD3C-EA30A0230804}"/>
    <cellStyle name="Output 2 2 2 4 3 3" xfId="49255" xr:uid="{307CE657-DF99-431F-A7D8-421D953B4AC2}"/>
    <cellStyle name="Output 2 2 2 4 4" xfId="16885" xr:uid="{06A4A180-305E-46C1-AFC5-C984274C4D1F}"/>
    <cellStyle name="Output 2 2 2 4 4 2" xfId="36680" xr:uid="{55C2ACFF-C83E-46FC-A29D-06FCFACCBCAD}"/>
    <cellStyle name="Output 2 2 2 4 4 3" xfId="55678" xr:uid="{6AA1C16A-4A78-41A5-A68D-CD7FD5807573}"/>
    <cellStyle name="Output 2 2 2 4 5" xfId="23245" xr:uid="{9DBE445F-AFF6-4552-91FC-4B3535281A27}"/>
    <cellStyle name="Output 2 2 2 4 6" xfId="42277" xr:uid="{CFB75397-FE97-4F63-8B2E-6ED5D2CF7CC3}"/>
    <cellStyle name="Output 2 2 2 5" xfId="5254" xr:uid="{4749CA3D-7590-4A19-9EF6-0E4B5CB5DBD8}"/>
    <cellStyle name="Output 2 2 2 5 2" xfId="12269" xr:uid="{39DB5BE7-1803-44C3-AC3E-CA6CCCC77522}"/>
    <cellStyle name="Output 2 2 2 5 2 2" xfId="32064" xr:uid="{17D725A4-1005-4146-BE93-046A4363FAFC}"/>
    <cellStyle name="Output 2 2 2 5 2 3" xfId="51062" xr:uid="{DE839529-9083-465A-A949-4EB803F1AF8F}"/>
    <cellStyle name="Output 2 2 2 5 3" xfId="18687" xr:uid="{59956288-759B-4D41-9BFA-17E526CA86FF}"/>
    <cellStyle name="Output 2 2 2 5 3 2" xfId="38482" xr:uid="{5BAD3A23-3F85-48E5-90DE-39DED50BC4CD}"/>
    <cellStyle name="Output 2 2 2 5 3 3" xfId="57480" xr:uid="{FDB32861-E7DD-4E16-BF64-158F3A0CCC24}"/>
    <cellStyle name="Output 2 2 2 5 4" xfId="25061" xr:uid="{D2FA47C1-6FB0-433E-8AB7-0D1FA6E4C635}"/>
    <cellStyle name="Output 2 2 2 5 5" xfId="44079" xr:uid="{7C5B4FBA-893C-4C95-8B83-EB7E87634FD3}"/>
    <cellStyle name="Output 2 2 2 6" xfId="8483" xr:uid="{0063C235-D01B-456E-B737-2141EF4F0A22}"/>
    <cellStyle name="Output 2 2 2 6 2" xfId="28280" xr:uid="{842430CC-7581-499B-9B7B-7EB8CC3CF223}"/>
    <cellStyle name="Output 2 2 2 6 3" xfId="47278" xr:uid="{122A6513-5FA6-47DC-8B7A-C9B96EB7BFDE}"/>
    <cellStyle name="Output 2 2 2 7" xfId="22085" xr:uid="{5C22A7C9-FA78-45C5-9A7B-A985BD763F25}"/>
    <cellStyle name="Output 2 2 3" xfId="1887" xr:uid="{0B0A0FF4-4434-4CB9-92B5-5E973A9B9639}"/>
    <cellStyle name="Output 2 2 3 2" xfId="2657" xr:uid="{E88DEF99-D480-4845-BC4B-2D49CDA938F7}"/>
    <cellStyle name="Output 2 2 3 2 2" xfId="4680" xr:uid="{B10993CD-F69E-46BC-9E0E-441D6BFDD765}"/>
    <cellStyle name="Output 2 2 3 2 2 2" xfId="8169" xr:uid="{64EB4372-72AD-484A-9180-40C211FEE09F}"/>
    <cellStyle name="Output 2 2 3 2 2 2 2" xfId="15158" xr:uid="{05DDCD77-2761-4CB3-AB00-F2D1B6CF5FDA}"/>
    <cellStyle name="Output 2 2 3 2 2 2 2 2" xfId="34953" xr:uid="{DB10973D-7CA1-4839-BDFD-744F345CB41D}"/>
    <cellStyle name="Output 2 2 3 2 2 2 2 3" xfId="53951" xr:uid="{5E81797F-6754-4499-A941-12FC67E0E08A}"/>
    <cellStyle name="Output 2 2 3 2 2 2 3" xfId="21572" xr:uid="{170D317C-0A7B-4A61-A128-131476CE2511}"/>
    <cellStyle name="Output 2 2 3 2 2 2 3 2" xfId="41367" xr:uid="{EB80B193-DC31-4A42-8415-A2384AD3672A}"/>
    <cellStyle name="Output 2 2 3 2 2 2 3 3" xfId="60365" xr:uid="{477A2809-AE94-4EBD-90C7-06E0274EF50F}"/>
    <cellStyle name="Output 2 2 3 2 2 2 4" xfId="27966" xr:uid="{994930BB-9148-4308-B475-98E7FEFF47A1}"/>
    <cellStyle name="Output 2 2 3 2 2 2 5" xfId="46964" xr:uid="{D4A8618F-D622-4349-B016-D26F989749B3}"/>
    <cellStyle name="Output 2 2 3 2 2 3" xfId="11760" xr:uid="{E1BB3492-3702-460B-8C9B-56CF37E8CF31}"/>
    <cellStyle name="Output 2 2 3 2 2 3 2" xfId="31555" xr:uid="{76994E5C-64D9-410B-B147-05D02611F0A7}"/>
    <cellStyle name="Output 2 2 3 2 2 3 3" xfId="50553" xr:uid="{5602BEEF-776B-451B-8613-443859424589}"/>
    <cellStyle name="Output 2 2 3 2 2 4" xfId="18183" xr:uid="{B26E04B2-B2F4-48C6-B30D-ECDB3339954F}"/>
    <cellStyle name="Output 2 2 3 2 2 4 2" xfId="37978" xr:uid="{9F1A5D10-6ECA-4A46-BB86-32C2366B5AFB}"/>
    <cellStyle name="Output 2 2 3 2 2 4 3" xfId="56976" xr:uid="{1522BA6E-D07B-48FB-902D-6063D3777B5D}"/>
    <cellStyle name="Output 2 2 3 2 2 5" xfId="24544" xr:uid="{50FC10AA-A159-4C95-8842-4D30844C5FE0}"/>
    <cellStyle name="Output 2 2 3 2 2 6" xfId="43575" xr:uid="{E1274A53-86BD-4EFE-8D23-0BE80D495E42}"/>
    <cellStyle name="Output 2 2 3 2 3" xfId="6149" xr:uid="{1000B9A8-82C5-45A4-9BD9-A85FC460402C}"/>
    <cellStyle name="Output 2 2 3 2 3 2" xfId="13148" xr:uid="{4FE91EC6-48CD-41DD-8150-5A0133420E18}"/>
    <cellStyle name="Output 2 2 3 2 3 2 2" xfId="32943" xr:uid="{B5764045-9362-4131-8A7B-187AD25A0B9D}"/>
    <cellStyle name="Output 2 2 3 2 3 2 3" xfId="51941" xr:uid="{C989BC1C-10D0-47F1-AF6E-09217CF68193}"/>
    <cellStyle name="Output 2 2 3 2 3 3" xfId="19563" xr:uid="{164AD2FB-7CB1-4C7F-8A5D-680B9FD59111}"/>
    <cellStyle name="Output 2 2 3 2 3 3 2" xfId="39358" xr:uid="{0DA5A913-EFD1-4760-9ADB-293584E703F9}"/>
    <cellStyle name="Output 2 2 3 2 3 3 3" xfId="58356" xr:uid="{52AC42C7-DB35-42F2-A6FF-2E261E0C9864}"/>
    <cellStyle name="Output 2 2 3 2 3 4" xfId="25950" xr:uid="{D02DD350-493D-422B-BE47-BFE485DE67CE}"/>
    <cellStyle name="Output 2 2 3 2 3 5" xfId="44955" xr:uid="{11A7DA4D-9B46-4FC9-8090-978C41EA624B}"/>
    <cellStyle name="Output 2 2 3 2 4" xfId="16171" xr:uid="{3639AF35-8464-4D70-BB91-7DFD410CC3E6}"/>
    <cellStyle name="Output 2 2 3 2 4 2" xfId="35966" xr:uid="{9729BEA3-B24B-4294-A103-F53903D453D0}"/>
    <cellStyle name="Output 2 2 3 2 4 3" xfId="54964" xr:uid="{56451A6D-1AB5-4A7A-B0F6-51E7B9EB5E05}"/>
    <cellStyle name="Output 2 2 3 2 5" xfId="22612" xr:uid="{F59E37A0-80B0-4FCF-B2F3-1A49DF56EAF5}"/>
    <cellStyle name="Output 2 2 3 3" xfId="3899" xr:uid="{0C17CC05-D98F-4A34-8715-FD37F269F533}"/>
    <cellStyle name="Output 2 2 3 3 2" xfId="7388" xr:uid="{4BB3E6F0-AFCC-47D2-9B24-65261F87E3BB}"/>
    <cellStyle name="Output 2 2 3 3 2 2" xfId="14381" xr:uid="{9E2C503A-B06E-468F-BA57-CC84BC766397}"/>
    <cellStyle name="Output 2 2 3 3 2 2 2" xfId="34176" xr:uid="{25E408DF-A960-4432-8039-35135880D6EE}"/>
    <cellStyle name="Output 2 2 3 3 2 2 3" xfId="53174" xr:uid="{3E79BB19-E667-4989-B6FE-60B94AEC8F79}"/>
    <cellStyle name="Output 2 2 3 3 2 3" xfId="20795" xr:uid="{7BDE4BA6-A95B-4072-BA1B-25086F7D6C14}"/>
    <cellStyle name="Output 2 2 3 3 2 3 2" xfId="40590" xr:uid="{4CA7F1E5-E983-4506-ACBF-0EEB74A79F7E}"/>
    <cellStyle name="Output 2 2 3 3 2 3 3" xfId="59588" xr:uid="{7793E330-75E9-47B6-85B7-DD5577EAE8D3}"/>
    <cellStyle name="Output 2 2 3 3 2 4" xfId="27187" xr:uid="{F1C65B78-2039-44CF-81EE-2CE2451E3615}"/>
    <cellStyle name="Output 2 2 3 3 2 5" xfId="46187" xr:uid="{5DB0D36A-4C9A-4EAD-BD27-0D88CBB8064D}"/>
    <cellStyle name="Output 2 2 3 3 3" xfId="10983" xr:uid="{47826236-0F34-4DE7-B13C-8ABC5B65D8DD}"/>
    <cellStyle name="Output 2 2 3 3 3 2" xfId="30778" xr:uid="{F11E0C20-796B-444F-8C18-4799EB663497}"/>
    <cellStyle name="Output 2 2 3 3 3 3" xfId="49776" xr:uid="{E5F279C5-3B21-4438-936B-2204C83B8794}"/>
    <cellStyle name="Output 2 2 3 3 4" xfId="17406" xr:uid="{AF66DCBB-FF3B-41F3-B51A-FE25F89B08CE}"/>
    <cellStyle name="Output 2 2 3 3 4 2" xfId="37201" xr:uid="{AFBC470B-6183-43E6-87AD-C94F4645F41B}"/>
    <cellStyle name="Output 2 2 3 3 4 3" xfId="56199" xr:uid="{CA7812C5-F546-4C65-9DE8-13E623CCCB05}"/>
    <cellStyle name="Output 2 2 3 3 5" xfId="23766" xr:uid="{DC05C137-CFE2-4078-B202-CAB7A7343324}"/>
    <cellStyle name="Output 2 2 3 3 6" xfId="42798" xr:uid="{BA0E1D94-ACAE-433C-84F6-0DEF9A125E12}"/>
    <cellStyle name="Output 2 2 3 4" xfId="3327" xr:uid="{74C8AD8E-4DDB-4A55-95BD-7EA53771F5D1}"/>
    <cellStyle name="Output 2 2 3 4 2" xfId="6816" xr:uid="{277BFA69-6ADE-4C5C-9E9C-33D645370A50}"/>
    <cellStyle name="Output 2 2 3 4 2 2" xfId="13810" xr:uid="{E5D1DD8D-5A5B-4EEC-A947-524822223AEC}"/>
    <cellStyle name="Output 2 2 3 4 2 2 2" xfId="33605" xr:uid="{81DB64FF-9FA2-4047-9286-C839AB49E902}"/>
    <cellStyle name="Output 2 2 3 4 2 2 3" xfId="52603" xr:uid="{A216507E-14C3-4180-9DBA-DB7B58A85F77}"/>
    <cellStyle name="Output 2 2 3 4 2 3" xfId="20224" xr:uid="{75D33F37-D3F7-41DF-9702-1C643C17A902}"/>
    <cellStyle name="Output 2 2 3 4 2 3 2" xfId="40019" xr:uid="{DC817F64-1433-44B4-857D-0C86D99EE72B}"/>
    <cellStyle name="Output 2 2 3 4 2 3 3" xfId="59017" xr:uid="{5E35485D-B2E2-43A1-A09D-70570F2E9B11}"/>
    <cellStyle name="Output 2 2 3 4 2 4" xfId="26616" xr:uid="{2E4497AC-4AD0-401C-A684-008072681B57}"/>
    <cellStyle name="Output 2 2 3 4 2 5" xfId="45616" xr:uid="{6C8B3FDB-F135-4027-AAF1-63A78553B793}"/>
    <cellStyle name="Output 2 2 3 4 3" xfId="10412" xr:uid="{848AFA2A-2B4D-4954-88B1-8CACDA84E7C6}"/>
    <cellStyle name="Output 2 2 3 4 3 2" xfId="30207" xr:uid="{D768EF2D-71DE-4F7F-ACB9-52A17249ABE7}"/>
    <cellStyle name="Output 2 2 3 4 3 3" xfId="49205" xr:uid="{2D8B88CD-DEBC-4706-931E-838601840CF6}"/>
    <cellStyle name="Output 2 2 3 4 4" xfId="16835" xr:uid="{2F5783AD-FF58-4671-AD87-948399F53601}"/>
    <cellStyle name="Output 2 2 3 4 4 2" xfId="36630" xr:uid="{0431E0C4-A83F-48FC-A40A-2096F6781FDA}"/>
    <cellStyle name="Output 2 2 3 4 4 3" xfId="55628" xr:uid="{637746CC-98EC-4113-A047-95D036F2C032}"/>
    <cellStyle name="Output 2 2 3 4 5" xfId="23195" xr:uid="{EC204D1C-9A8F-4364-8792-86E1995E65D4}"/>
    <cellStyle name="Output 2 2 3 4 6" xfId="42227" xr:uid="{B7F136F7-88C3-409B-A7B1-562C0A7F5D87}"/>
    <cellStyle name="Output 2 2 3 5" xfId="5472" xr:uid="{D714EF3A-A795-4946-BD70-A327FCC16F3E}"/>
    <cellStyle name="Output 2 2 3 5 2" xfId="12484" xr:uid="{C14E11E0-3AA3-46E9-9A7B-62A37F6B0B36}"/>
    <cellStyle name="Output 2 2 3 5 2 2" xfId="32279" xr:uid="{BCEA8F47-3CE9-448E-8847-C4C5490C06F4}"/>
    <cellStyle name="Output 2 2 3 5 2 3" xfId="51277" xr:uid="{7CCB1B2A-4F1A-4111-8496-1AED409B9BDB}"/>
    <cellStyle name="Output 2 2 3 5 3" xfId="18902" xr:uid="{9AD7B30E-21B3-43D6-8175-44C617496589}"/>
    <cellStyle name="Output 2 2 3 5 3 2" xfId="38697" xr:uid="{A9A5AE73-9B6F-41E1-A247-F71E007ADB78}"/>
    <cellStyle name="Output 2 2 3 5 3 3" xfId="57695" xr:uid="{9BBD078E-8849-4075-BA09-F1625FB0EB54}"/>
    <cellStyle name="Output 2 2 3 5 4" xfId="25277" xr:uid="{BF7431B6-7DBE-4247-BBAF-A4F8A4437E6D}"/>
    <cellStyle name="Output 2 2 3 5 5" xfId="44294" xr:uid="{DAE62A4F-2CB5-4F7D-96CE-61575AA03C6E}"/>
    <cellStyle name="Output 2 2 3 6" xfId="15498" xr:uid="{910A8B01-06A9-4352-A670-BDCEC32D39BE}"/>
    <cellStyle name="Output 2 2 3 6 2" xfId="35293" xr:uid="{6A596001-AFBB-42F3-8E45-6D0FB38956AC}"/>
    <cellStyle name="Output 2 2 3 6 3" xfId="54291" xr:uid="{3A98E11E-0EC5-4A95-BA21-2B21B8AE72DC}"/>
    <cellStyle name="Output 2 2 3 7" xfId="22182" xr:uid="{F204C49B-5778-4FFE-A309-32076F783CDE}"/>
    <cellStyle name="Output 2 2 4" xfId="1700" xr:uid="{7E2EE7A2-3FDD-463D-B4B2-A009B3CD8226}"/>
    <cellStyle name="Output 2 2 4 2" xfId="2470" xr:uid="{6DE822C1-397C-460F-ABA6-7C4CE259D03D}"/>
    <cellStyle name="Output 2 2 4 2 2" xfId="4493" xr:uid="{CD40B70A-0932-4159-9555-977C95B8A801}"/>
    <cellStyle name="Output 2 2 4 2 2 2" xfId="7982" xr:uid="{F94E4110-369D-4504-BCDC-1C0629EC8E02}"/>
    <cellStyle name="Output 2 2 4 2 2 2 2" xfId="14971" xr:uid="{AA5F6CA9-44E7-4721-8A40-EE5F8E348770}"/>
    <cellStyle name="Output 2 2 4 2 2 2 2 2" xfId="34766" xr:uid="{03402844-9671-4DBB-9C02-FFE7546DB8E7}"/>
    <cellStyle name="Output 2 2 4 2 2 2 2 3" xfId="53764" xr:uid="{A6B28418-8011-48CC-928B-D79ED41DF1CE}"/>
    <cellStyle name="Output 2 2 4 2 2 2 3" xfId="21385" xr:uid="{0B07E8A7-8AEC-483E-ACB8-6C21A4CDFB25}"/>
    <cellStyle name="Output 2 2 4 2 2 2 3 2" xfId="41180" xr:uid="{EF645244-B0C0-4FC9-A26C-D98AF000C80D}"/>
    <cellStyle name="Output 2 2 4 2 2 2 3 3" xfId="60178" xr:uid="{86EDDE85-9258-4C0F-A60B-0A0EAB2F641D}"/>
    <cellStyle name="Output 2 2 4 2 2 2 4" xfId="27779" xr:uid="{01A8B6ED-D33A-4B04-8745-DD146FBC653C}"/>
    <cellStyle name="Output 2 2 4 2 2 2 5" xfId="46777" xr:uid="{0AD7C303-7648-4743-9E1B-DD0FB256454F}"/>
    <cellStyle name="Output 2 2 4 2 2 3" xfId="11573" xr:uid="{2D4852B4-32BF-4CC7-BF4F-77A23336786E}"/>
    <cellStyle name="Output 2 2 4 2 2 3 2" xfId="31368" xr:uid="{BCFBCC02-A1B1-4A00-95DF-66BC7A8469C1}"/>
    <cellStyle name="Output 2 2 4 2 2 3 3" xfId="50366" xr:uid="{C7684BE1-7A11-41F1-A9BA-8E609C21F6BF}"/>
    <cellStyle name="Output 2 2 4 2 2 4" xfId="17996" xr:uid="{FB670F26-8341-4602-99E5-B770A175118B}"/>
    <cellStyle name="Output 2 2 4 2 2 4 2" xfId="37791" xr:uid="{2C362494-CF02-4E44-BE22-278DA76052BF}"/>
    <cellStyle name="Output 2 2 4 2 2 4 3" xfId="56789" xr:uid="{89DE2DE9-45F9-4168-BB35-49C097646C44}"/>
    <cellStyle name="Output 2 2 4 2 2 5" xfId="24357" xr:uid="{EECF1D66-8676-4141-BEC9-0299D79A3EA4}"/>
    <cellStyle name="Output 2 2 4 2 2 6" xfId="43388" xr:uid="{6056BC43-4B19-4762-A6DF-51E86C46EFE8}"/>
    <cellStyle name="Output 2 2 4 2 3" xfId="5963" xr:uid="{AACC6D44-E5CA-49FF-BC8E-B8A9A39BC3F8}"/>
    <cellStyle name="Output 2 2 4 2 3 2" xfId="12962" xr:uid="{473E4653-0FD6-45C1-BD59-ABC6376302D2}"/>
    <cellStyle name="Output 2 2 4 2 3 2 2" xfId="32757" xr:uid="{C985B96A-DAAE-4312-BF87-A234490D6327}"/>
    <cellStyle name="Output 2 2 4 2 3 2 3" xfId="51755" xr:uid="{C289320E-8804-46C5-9B28-5BDCDE462999}"/>
    <cellStyle name="Output 2 2 4 2 3 3" xfId="19377" xr:uid="{25A2111C-BE83-4E33-8C7F-0CB53BC6D39C}"/>
    <cellStyle name="Output 2 2 4 2 3 3 2" xfId="39172" xr:uid="{55642AEB-AB2C-4100-93D3-BA94BA24D448}"/>
    <cellStyle name="Output 2 2 4 2 3 3 3" xfId="58170" xr:uid="{317A12AD-1022-44CC-84CC-7C50DFE173FE}"/>
    <cellStyle name="Output 2 2 4 2 3 4" xfId="25764" xr:uid="{D36DF558-CB7F-401D-90B0-E44F375E2B3B}"/>
    <cellStyle name="Output 2 2 4 2 3 5" xfId="44769" xr:uid="{BB8D174A-941C-42E4-ABF7-FB2D481382F9}"/>
    <cellStyle name="Output 2 2 4 2 4" xfId="15984" xr:uid="{1B129E9F-6361-4F81-BCFB-A753A77889A3}"/>
    <cellStyle name="Output 2 2 4 2 4 2" xfId="35779" xr:uid="{0ECA10F6-71C6-4138-855A-BDB3E7038E87}"/>
    <cellStyle name="Output 2 2 4 2 4 3" xfId="54777" xr:uid="{CA97140C-0230-4B99-9E41-AF3AC06DF6DE}"/>
    <cellStyle name="Output 2 2 4 2 5" xfId="22487" xr:uid="{52A60DAF-7178-430E-A8F8-803A3E1A1419}"/>
    <cellStyle name="Output 2 2 4 3" xfId="3712" xr:uid="{F4420EA9-82F5-4A52-8FB6-5E90EE61C7EB}"/>
    <cellStyle name="Output 2 2 4 3 2" xfId="7201" xr:uid="{695F407B-D265-43FB-A3EC-4CE86E9D84AF}"/>
    <cellStyle name="Output 2 2 4 3 2 2" xfId="14194" xr:uid="{D50467BD-300E-4902-9722-6FE074EDC098}"/>
    <cellStyle name="Output 2 2 4 3 2 2 2" xfId="33989" xr:uid="{47BCC213-107D-4568-B364-96BDFB5FD1B4}"/>
    <cellStyle name="Output 2 2 4 3 2 2 3" xfId="52987" xr:uid="{66602FA0-ABFD-448C-9CEB-FDB49BCB1611}"/>
    <cellStyle name="Output 2 2 4 3 2 3" xfId="20608" xr:uid="{B79B4C88-7503-402A-871B-A60BEC971DE3}"/>
    <cellStyle name="Output 2 2 4 3 2 3 2" xfId="40403" xr:uid="{BA9138A1-5612-4CA4-B417-8A8DD4EFEBE7}"/>
    <cellStyle name="Output 2 2 4 3 2 3 3" xfId="59401" xr:uid="{60FD99FF-40FE-4880-BF0C-EC657F7B4817}"/>
    <cellStyle name="Output 2 2 4 3 2 4" xfId="27000" xr:uid="{B691019E-2AB8-4A54-926B-E3E3DCCD3D90}"/>
    <cellStyle name="Output 2 2 4 3 2 5" xfId="46000" xr:uid="{8EB013B6-3C19-4DCF-AFA2-050EA9AA54C8}"/>
    <cellStyle name="Output 2 2 4 3 3" xfId="10796" xr:uid="{0599BF3E-EDD6-4048-A190-654F2D6F48AE}"/>
    <cellStyle name="Output 2 2 4 3 3 2" xfId="30591" xr:uid="{9F46B5CD-CBD0-4B54-AC29-65B000538328}"/>
    <cellStyle name="Output 2 2 4 3 3 3" xfId="49589" xr:uid="{05B4AF6D-CE21-4F1B-9B32-E89080453D64}"/>
    <cellStyle name="Output 2 2 4 3 4" xfId="17219" xr:uid="{B6C8539F-1DD2-41DE-B4E5-5B517F058B10}"/>
    <cellStyle name="Output 2 2 4 3 4 2" xfId="37014" xr:uid="{83683604-931E-42B7-AC24-76B9978E4C58}"/>
    <cellStyle name="Output 2 2 4 3 4 3" xfId="56012" xr:uid="{30103B4E-32D7-4EC3-B510-F9FB5ADA8696}"/>
    <cellStyle name="Output 2 2 4 3 5" xfId="23579" xr:uid="{82392A51-F6B8-410C-8705-D1431D3F0691}"/>
    <cellStyle name="Output 2 2 4 3 6" xfId="42611" xr:uid="{42CAF427-F3F5-4915-8B57-CFE02A3FB4A6}"/>
    <cellStyle name="Output 2 2 4 4" xfId="3372" xr:uid="{711877D7-8FF5-43F4-BF49-D194D8D6A218}"/>
    <cellStyle name="Output 2 2 4 4 2" xfId="6861" xr:uid="{6D04BBD2-FEC4-45C6-AE1B-3289D8AE54A6}"/>
    <cellStyle name="Output 2 2 4 4 2 2" xfId="13855" xr:uid="{3F003987-0658-429A-A7DB-77F52C15201F}"/>
    <cellStyle name="Output 2 2 4 4 2 2 2" xfId="33650" xr:uid="{7253CF82-071E-4158-B6AB-2CB9311AC179}"/>
    <cellStyle name="Output 2 2 4 4 2 2 3" xfId="52648" xr:uid="{41745BDC-4713-42F1-A813-9D9AB18A9BA8}"/>
    <cellStyle name="Output 2 2 4 4 2 3" xfId="20269" xr:uid="{9D7BCFB3-49AD-43E1-9918-D7FA724A1DC4}"/>
    <cellStyle name="Output 2 2 4 4 2 3 2" xfId="40064" xr:uid="{10150FC5-2F34-4C41-9674-C1096A2C7194}"/>
    <cellStyle name="Output 2 2 4 4 2 3 3" xfId="59062" xr:uid="{F84A25D6-948A-4BAC-BEBB-A0FF44A058BF}"/>
    <cellStyle name="Output 2 2 4 4 2 4" xfId="26661" xr:uid="{B47A71A6-B68B-47FF-932B-3A786FD53E64}"/>
    <cellStyle name="Output 2 2 4 4 2 5" xfId="45661" xr:uid="{F94A8C4F-366C-4D4C-B99E-448514762740}"/>
    <cellStyle name="Output 2 2 4 4 3" xfId="10457" xr:uid="{2A24B471-9822-4C41-A285-C48CB9CDC830}"/>
    <cellStyle name="Output 2 2 4 4 3 2" xfId="30252" xr:uid="{6BCA110C-AE49-43CF-8F0E-52DB9068DA48}"/>
    <cellStyle name="Output 2 2 4 4 3 3" xfId="49250" xr:uid="{EF1DBC35-6E05-46F3-9D7F-A96F9FC00B19}"/>
    <cellStyle name="Output 2 2 4 4 4" xfId="16880" xr:uid="{5B3CE404-FA34-4935-B475-EF928814D69E}"/>
    <cellStyle name="Output 2 2 4 4 4 2" xfId="36675" xr:uid="{89F81EB0-9369-4C21-B24E-018450FF2EB0}"/>
    <cellStyle name="Output 2 2 4 4 4 3" xfId="55673" xr:uid="{116208AD-7E10-438C-AAD2-389D3ACA322D}"/>
    <cellStyle name="Output 2 2 4 4 5" xfId="23240" xr:uid="{B35BE29D-BCAD-4C84-9684-3D232FEE1160}"/>
    <cellStyle name="Output 2 2 4 4 6" xfId="42272" xr:uid="{F7308B58-8FA2-4BE9-B73D-C18D0F4AFDE1}"/>
    <cellStyle name="Output 2 2 4 5" xfId="5286" xr:uid="{76EEBDBC-A446-463C-B045-D97CEF3A32FE}"/>
    <cellStyle name="Output 2 2 4 5 2" xfId="12298" xr:uid="{9546C05E-67BC-4B9A-A03A-AD717C327232}"/>
    <cellStyle name="Output 2 2 4 5 2 2" xfId="32093" xr:uid="{24D4EC82-410E-4ADC-BAE2-389F1C7F3558}"/>
    <cellStyle name="Output 2 2 4 5 2 3" xfId="51091" xr:uid="{629EE616-8189-4066-8463-D091E6830C34}"/>
    <cellStyle name="Output 2 2 4 5 3" xfId="18716" xr:uid="{DF25CC04-2647-4741-BC1C-3CC2F8D614B2}"/>
    <cellStyle name="Output 2 2 4 5 3 2" xfId="38511" xr:uid="{1B697C32-B47C-4BAB-A2DE-F8C80F2776CB}"/>
    <cellStyle name="Output 2 2 4 5 3 3" xfId="57509" xr:uid="{AF95AE0E-2F84-4329-B03A-CF7FBB91635A}"/>
    <cellStyle name="Output 2 2 4 5 4" xfId="25091" xr:uid="{5272207A-F6ED-49CD-ACD7-DB3B575CEFF7}"/>
    <cellStyle name="Output 2 2 4 5 5" xfId="44108" xr:uid="{EFF9B52E-C22E-4E91-B5BE-C9CA0121FA27}"/>
    <cellStyle name="Output 2 2 4 6" xfId="8629" xr:uid="{1C59E014-CE14-43DA-B90F-FD9F3232AF26}"/>
    <cellStyle name="Output 2 2 4 6 2" xfId="28426" xr:uid="{B8A1AA1A-4FEC-4C7D-958A-05D96C1FAE3A}"/>
    <cellStyle name="Output 2 2 4 6 3" xfId="47424" xr:uid="{5E619A47-820E-42FE-B8F5-561990472783}"/>
    <cellStyle name="Output 2 2 4 7" xfId="22104" xr:uid="{F538225A-A3D4-42A1-B819-D9627D20396D}"/>
    <cellStyle name="Output 2 2 5" xfId="2066" xr:uid="{547ABA07-CF0A-4391-83A4-E50F7C58D03C}"/>
    <cellStyle name="Output 2 2 5 2" xfId="2833" xr:uid="{FC706980-4334-4469-A387-B4410D681025}"/>
    <cellStyle name="Output 2 2 5 2 2" xfId="4853" xr:uid="{03F4CF5D-CE54-4BD0-9E08-D53B29AB275B}"/>
    <cellStyle name="Output 2 2 5 2 2 2" xfId="8342" xr:uid="{1F156B45-7A17-4742-8E07-88F7A906E404}"/>
    <cellStyle name="Output 2 2 5 2 2 2 2" xfId="15331" xr:uid="{6D744A39-0869-4480-B59A-0B10B520F22C}"/>
    <cellStyle name="Output 2 2 5 2 2 2 2 2" xfId="35126" xr:uid="{1A5C7A6F-70D7-4147-884E-0113DBBB22B5}"/>
    <cellStyle name="Output 2 2 5 2 2 2 2 3" xfId="54124" xr:uid="{23D590BA-FF6B-40A9-AC63-AAF8D5F3F047}"/>
    <cellStyle name="Output 2 2 5 2 2 2 3" xfId="21745" xr:uid="{53014F47-0ADB-4D6D-8BF3-348609C73681}"/>
    <cellStyle name="Output 2 2 5 2 2 2 3 2" xfId="41540" xr:uid="{A585F598-0351-47E8-87DB-AE9A3364B5BD}"/>
    <cellStyle name="Output 2 2 5 2 2 2 3 3" xfId="60538" xr:uid="{F0524FFC-DD57-4DB3-A7EA-A74E2F44EA41}"/>
    <cellStyle name="Output 2 2 5 2 2 2 4" xfId="28139" xr:uid="{FB48D484-B486-4254-881C-39C159F61817}"/>
    <cellStyle name="Output 2 2 5 2 2 2 5" xfId="47137" xr:uid="{DC368CA6-5080-471C-B043-4ED94603CF03}"/>
    <cellStyle name="Output 2 2 5 2 2 3" xfId="11933" xr:uid="{B9493FE6-5AD0-414D-9DAA-6E47F19C8089}"/>
    <cellStyle name="Output 2 2 5 2 2 3 2" xfId="31728" xr:uid="{0A1DFEAF-BD82-44CE-8A7D-EE8BF28C739A}"/>
    <cellStyle name="Output 2 2 5 2 2 3 3" xfId="50726" xr:uid="{88E32D81-07BD-49C0-A23A-591AB5C92CCB}"/>
    <cellStyle name="Output 2 2 5 2 2 4" xfId="18356" xr:uid="{59D1C940-C1DC-4FCC-BF39-EBBECE18890F}"/>
    <cellStyle name="Output 2 2 5 2 2 4 2" xfId="38151" xr:uid="{04E883CF-B9D0-4FBF-A3F9-AD9EB2C95041}"/>
    <cellStyle name="Output 2 2 5 2 2 4 3" xfId="57149" xr:uid="{DED1B3D5-E8E9-4D37-B415-7B6C3A361F43}"/>
    <cellStyle name="Output 2 2 5 2 2 5" xfId="24717" xr:uid="{0F289A15-1DF7-4479-9F64-5140BEA31478}"/>
    <cellStyle name="Output 2 2 5 2 2 6" xfId="43748" xr:uid="{CC1EFD30-D3FA-4F5B-9A29-FF4F716B71BE}"/>
    <cellStyle name="Output 2 2 5 2 3" xfId="6323" xr:uid="{4EE64FE4-C4D5-42BE-BB30-44C935051C22}"/>
    <cellStyle name="Output 2 2 5 2 3 2" xfId="13320" xr:uid="{9A273BD6-681D-40D6-93FF-F72DE6C283A2}"/>
    <cellStyle name="Output 2 2 5 2 3 2 2" xfId="33115" xr:uid="{2221B3AA-DCFB-4312-A4D2-E242BD5B4F04}"/>
    <cellStyle name="Output 2 2 5 2 3 2 3" xfId="52113" xr:uid="{45CFCD7F-CD3A-43F6-920A-A676F559F578}"/>
    <cellStyle name="Output 2 2 5 2 3 3" xfId="19734" xr:uid="{0A00D8EC-1FED-4027-9B27-3894605011DC}"/>
    <cellStyle name="Output 2 2 5 2 3 3 2" xfId="39529" xr:uid="{AA26629D-6EC2-4FF5-B6F1-7E528B35CCFF}"/>
    <cellStyle name="Output 2 2 5 2 3 3 3" xfId="58527" xr:uid="{09DAAAA6-4303-40BF-A9C6-FAB61B0BC3D6}"/>
    <cellStyle name="Output 2 2 5 2 3 4" xfId="26124" xr:uid="{70EA8023-5BC9-4ECF-BF28-C9C4A7250A5B}"/>
    <cellStyle name="Output 2 2 5 2 3 5" xfId="45126" xr:uid="{945D5137-5C38-40D6-8A76-3523946996D9}"/>
    <cellStyle name="Output 2 2 5 2 4" xfId="16344" xr:uid="{CF038ADD-52F1-46AD-9173-A37873DB7FED}"/>
    <cellStyle name="Output 2 2 5 2 4 2" xfId="36139" xr:uid="{88F9920E-B2BF-4629-94AA-18C6BB10D4F9}"/>
    <cellStyle name="Output 2 2 5 2 4 3" xfId="55137" xr:uid="{D7363346-BC10-40D1-AC12-CB3F10E45286}"/>
    <cellStyle name="Output 2 2 5 2 5" xfId="22732" xr:uid="{98C8C05E-B301-45CD-81C3-AAEF5E122B84}"/>
    <cellStyle name="Output 2 2 5 3" xfId="4074" xr:uid="{E7F750F9-E4DD-41EA-8207-BDFD1D0438A7}"/>
    <cellStyle name="Output 2 2 5 3 2" xfId="7563" xr:uid="{C5905BC9-C970-46FB-A447-813A6D2B2B7D}"/>
    <cellStyle name="Output 2 2 5 3 2 2" xfId="14556" xr:uid="{57469C9D-706F-428E-AC91-AA0F41D0A70A}"/>
    <cellStyle name="Output 2 2 5 3 2 2 2" xfId="34351" xr:uid="{FC85A9F2-954F-417B-9BDB-0B10323E6E7B}"/>
    <cellStyle name="Output 2 2 5 3 2 2 3" xfId="53349" xr:uid="{7DEFB603-89E8-4579-AFD5-E87562D3F42F}"/>
    <cellStyle name="Output 2 2 5 3 2 3" xfId="20970" xr:uid="{6D453609-8E78-46E7-8F33-66428AB1C50C}"/>
    <cellStyle name="Output 2 2 5 3 2 3 2" xfId="40765" xr:uid="{5B41B711-5E45-4CDE-AFC8-C06B2F6C5D64}"/>
    <cellStyle name="Output 2 2 5 3 2 3 3" xfId="59763" xr:uid="{250AB450-C806-453F-A33A-FCC99A3B68FA}"/>
    <cellStyle name="Output 2 2 5 3 2 4" xfId="27362" xr:uid="{88BA8D93-222D-4042-B95B-E3871719ADA5}"/>
    <cellStyle name="Output 2 2 5 3 2 5" xfId="46362" xr:uid="{3C8C254F-3B89-4FCE-A6C4-332F67848DEB}"/>
    <cellStyle name="Output 2 2 5 3 3" xfId="11158" xr:uid="{776F2876-703C-425A-B8A4-C8C9C7F1266C}"/>
    <cellStyle name="Output 2 2 5 3 3 2" xfId="30953" xr:uid="{D075F604-6437-417F-A619-68A42ACDD1B6}"/>
    <cellStyle name="Output 2 2 5 3 3 3" xfId="49951" xr:uid="{AE893323-0507-4765-A57C-9DFE0C9004F1}"/>
    <cellStyle name="Output 2 2 5 3 4" xfId="17581" xr:uid="{53BE8DBE-B410-4875-9171-374B386EB388}"/>
    <cellStyle name="Output 2 2 5 3 4 2" xfId="37376" xr:uid="{6140F36C-1989-4952-B1B8-DE9455D7D11B}"/>
    <cellStyle name="Output 2 2 5 3 4 3" xfId="56374" xr:uid="{6312EB3C-0111-43AC-8CF1-A35FF216064A}"/>
    <cellStyle name="Output 2 2 5 3 5" xfId="23941" xr:uid="{8BDBFA0C-DEF8-418C-AF57-7BB7D5271A56}"/>
    <cellStyle name="Output 2 2 5 3 6" xfId="42973" xr:uid="{F4D7177C-D2D5-4C1A-BE0F-C0286EAB8775}"/>
    <cellStyle name="Output 2 2 5 4" xfId="3483" xr:uid="{9A28FE49-3A09-4121-9852-D4A96A96F5B8}"/>
    <cellStyle name="Output 2 2 5 4 2" xfId="6972" xr:uid="{1414D92A-669C-49CA-A595-FBFA37F85581}"/>
    <cellStyle name="Output 2 2 5 4 2 2" xfId="13966" xr:uid="{EBB9DEA3-1C33-4799-9658-0326A0469ACF}"/>
    <cellStyle name="Output 2 2 5 4 2 2 2" xfId="33761" xr:uid="{612894B9-6186-4782-993B-81D118077835}"/>
    <cellStyle name="Output 2 2 5 4 2 2 3" xfId="52759" xr:uid="{71292FCA-0CBF-46D7-8102-859CD9714795}"/>
    <cellStyle name="Output 2 2 5 4 2 3" xfId="20380" xr:uid="{30094726-ADEC-4755-B8C2-BCF99A3E8410}"/>
    <cellStyle name="Output 2 2 5 4 2 3 2" xfId="40175" xr:uid="{AE852502-F5A0-43C4-A8FF-C1D28DEB7F82}"/>
    <cellStyle name="Output 2 2 5 4 2 3 3" xfId="59173" xr:uid="{B662A598-EDF1-469A-AB97-35EDB3B4114B}"/>
    <cellStyle name="Output 2 2 5 4 2 4" xfId="26772" xr:uid="{499FF188-9B3C-429F-9CF6-71E2EE071E64}"/>
    <cellStyle name="Output 2 2 5 4 2 5" xfId="45772" xr:uid="{EAB62716-5000-4C21-B26F-D1821C154A7B}"/>
    <cellStyle name="Output 2 2 5 4 3" xfId="10568" xr:uid="{24F3025A-60E8-40CD-8F79-FA02341ACB94}"/>
    <cellStyle name="Output 2 2 5 4 3 2" xfId="30363" xr:uid="{1F50B265-5215-49A4-8F50-5E180C8F77D3}"/>
    <cellStyle name="Output 2 2 5 4 3 3" xfId="49361" xr:uid="{E5E61473-9022-4051-BB01-46ADA6A2618F}"/>
    <cellStyle name="Output 2 2 5 4 4" xfId="16991" xr:uid="{6E20A52E-D1CC-4BA3-81B2-313DDC070556}"/>
    <cellStyle name="Output 2 2 5 4 4 2" xfId="36786" xr:uid="{76112FE3-98B5-412B-828B-A1D49E99D5E1}"/>
    <cellStyle name="Output 2 2 5 4 4 3" xfId="55784" xr:uid="{9A5710C6-CAD8-407F-A3AF-991EA2B10B75}"/>
    <cellStyle name="Output 2 2 5 4 5" xfId="23351" xr:uid="{A676DD4C-A933-4674-A072-33DCFC81ABF2}"/>
    <cellStyle name="Output 2 2 5 4 6" xfId="42383" xr:uid="{0BEADD0E-5AB9-40AE-BC01-1702436805D5}"/>
    <cellStyle name="Output 2 2 5 5" xfId="5646" xr:uid="{85CAB622-8C2F-40DC-9471-654903554B3B}"/>
    <cellStyle name="Output 2 2 5 5 2" xfId="12656" xr:uid="{51A0DE9A-3F45-4600-AA5C-82D917632AAD}"/>
    <cellStyle name="Output 2 2 5 5 2 2" xfId="32451" xr:uid="{9642193C-D459-45D9-8DD5-3B4DB1AB0D16}"/>
    <cellStyle name="Output 2 2 5 5 2 3" xfId="51449" xr:uid="{BBF555F7-02AE-4B60-8C29-D2B107D46FBF}"/>
    <cellStyle name="Output 2 2 5 5 3" xfId="19073" xr:uid="{C7A5A7B9-6EA4-4717-807C-4D9E1538767F}"/>
    <cellStyle name="Output 2 2 5 5 3 2" xfId="38868" xr:uid="{E13C6B6A-6B20-44C2-BA59-D66D3126A2F5}"/>
    <cellStyle name="Output 2 2 5 5 3 3" xfId="57866" xr:uid="{76DF842B-F716-46FA-A12E-9032A644E1AE}"/>
    <cellStyle name="Output 2 2 5 5 4" xfId="25451" xr:uid="{19A1CE78-9148-41A7-81C8-CC135AD68E97}"/>
    <cellStyle name="Output 2 2 5 5 5" xfId="44465" xr:uid="{8FB343AE-C30B-4DFE-B84E-A3D88599891E}"/>
    <cellStyle name="Output 2 2 5 6" xfId="15671" xr:uid="{BD5DE6DB-FC2D-43B0-A9FD-008ADCD094E3}"/>
    <cellStyle name="Output 2 2 5 6 2" xfId="35466" xr:uid="{37041864-99B7-4D47-A9D8-1B802F8098C3}"/>
    <cellStyle name="Output 2 2 5 6 3" xfId="54464" xr:uid="{3C588BF2-D129-4FE1-AD34-2FF3D5F8D210}"/>
    <cellStyle name="Output 2 2 5 7" xfId="22270" xr:uid="{7084B9D1-5823-49D8-BE33-7AEA69B3E38D}"/>
    <cellStyle name="Output 2 2 6" xfId="1951" xr:uid="{22AA0FF3-E79D-4060-B0A8-6999DF883F3E}"/>
    <cellStyle name="Output 2 2 6 2" xfId="2721" xr:uid="{BFC21836-8273-480B-8156-463F5F467606}"/>
    <cellStyle name="Output 2 2 6 2 2" xfId="4743" xr:uid="{326AB889-C88E-4698-8A70-871BB3DDE87E}"/>
    <cellStyle name="Output 2 2 6 2 2 2" xfId="8232" xr:uid="{4F5AC271-A5FE-456C-B604-7B03C479F1EA}"/>
    <cellStyle name="Output 2 2 6 2 2 2 2" xfId="15221" xr:uid="{596EA67A-1467-4876-898E-DC62D6D6517A}"/>
    <cellStyle name="Output 2 2 6 2 2 2 2 2" xfId="35016" xr:uid="{75A8DA8A-6F7E-4A3C-8741-C91C59FE34CF}"/>
    <cellStyle name="Output 2 2 6 2 2 2 2 3" xfId="54014" xr:uid="{7A2B20B6-FD4E-47C7-8CB7-59FCD0014996}"/>
    <cellStyle name="Output 2 2 6 2 2 2 3" xfId="21635" xr:uid="{96A54C3D-BEC0-4DDA-A1B1-CE9C6D88CE16}"/>
    <cellStyle name="Output 2 2 6 2 2 2 3 2" xfId="41430" xr:uid="{F76876B4-580A-4475-AC8B-9D5D0449A9A4}"/>
    <cellStyle name="Output 2 2 6 2 2 2 3 3" xfId="60428" xr:uid="{E8CBE7E6-E318-4078-AC3F-F00D10787169}"/>
    <cellStyle name="Output 2 2 6 2 2 2 4" xfId="28029" xr:uid="{60ED1EAA-BC0C-43C1-8304-B8C7018E179D}"/>
    <cellStyle name="Output 2 2 6 2 2 2 5" xfId="47027" xr:uid="{4013ABBF-EC4F-4BF4-87F8-4DB34343F4B1}"/>
    <cellStyle name="Output 2 2 6 2 2 3" xfId="11823" xr:uid="{5BB8F40F-3B2A-4C20-B90A-A95F5AE63972}"/>
    <cellStyle name="Output 2 2 6 2 2 3 2" xfId="31618" xr:uid="{D10303A4-B639-4B1E-ADE5-222E38D31FB5}"/>
    <cellStyle name="Output 2 2 6 2 2 3 3" xfId="50616" xr:uid="{4600AF90-5362-4ADB-9B84-1216A6EEFF48}"/>
    <cellStyle name="Output 2 2 6 2 2 4" xfId="18246" xr:uid="{4084C7E7-075A-4E58-818B-AFEB3A5EA3CF}"/>
    <cellStyle name="Output 2 2 6 2 2 4 2" xfId="38041" xr:uid="{7904C417-FD28-4E31-87BE-C388F275910E}"/>
    <cellStyle name="Output 2 2 6 2 2 4 3" xfId="57039" xr:uid="{EBA899EB-44AC-45C3-9BAB-475B1AE90E7D}"/>
    <cellStyle name="Output 2 2 6 2 2 5" xfId="24607" xr:uid="{094D9A41-F05E-4BAA-883C-22A3914B70B6}"/>
    <cellStyle name="Output 2 2 6 2 2 6" xfId="43638" xr:uid="{EBB32AC3-545D-473E-9993-AA5728DB3715}"/>
    <cellStyle name="Output 2 2 6 2 3" xfId="6213" xr:uid="{056FF88C-E0FF-48E6-8754-E7837CD106BA}"/>
    <cellStyle name="Output 2 2 6 2 3 2" xfId="13211" xr:uid="{D8FD3841-D4E8-415F-B6BB-9A4E5FBAD899}"/>
    <cellStyle name="Output 2 2 6 2 3 2 2" xfId="33006" xr:uid="{02D47E39-C0E1-4142-B14D-C89ECA1F6F65}"/>
    <cellStyle name="Output 2 2 6 2 3 2 3" xfId="52004" xr:uid="{C1F9973E-08AF-4D96-8BE1-D75D9EC86B13}"/>
    <cellStyle name="Output 2 2 6 2 3 3" xfId="19626" xr:uid="{76F43A87-2367-4E3D-8D1F-5FE013C6356C}"/>
    <cellStyle name="Output 2 2 6 2 3 3 2" xfId="39421" xr:uid="{DDD5D59F-6A6E-494F-80F3-9CCE212E991E}"/>
    <cellStyle name="Output 2 2 6 2 3 3 3" xfId="58419" xr:uid="{D31C4E37-E67A-4FEA-BB90-A74AC0B21965}"/>
    <cellStyle name="Output 2 2 6 2 3 4" xfId="26014" xr:uid="{DB8A979D-BAEB-4704-8027-7EEAD0D89EBE}"/>
    <cellStyle name="Output 2 2 6 2 3 5" xfId="45018" xr:uid="{76B62391-8E34-4437-AF6D-CDE05F703EE6}"/>
    <cellStyle name="Output 2 2 6 2 4" xfId="16234" xr:uid="{547F4DD8-D3A7-4E93-9246-65395DC7F871}"/>
    <cellStyle name="Output 2 2 6 2 4 2" xfId="36029" xr:uid="{467A45F0-D08E-4649-8B1D-F4D8BF3B4C5A}"/>
    <cellStyle name="Output 2 2 6 2 4 3" xfId="55027" xr:uid="{57555CF5-55EB-4582-AF28-BF3DAB4A6465}"/>
    <cellStyle name="Output 2 2 6 2 5" xfId="22661" xr:uid="{BF8B4F80-6314-4E29-91C5-C17AD989398B}"/>
    <cellStyle name="Output 2 2 6 3" xfId="3962" xr:uid="{DD663290-6DAB-4534-B5B8-2C5A426614E2}"/>
    <cellStyle name="Output 2 2 6 3 2" xfId="7451" xr:uid="{4D984E4A-ADDD-444C-A4A2-0AAF76143661}"/>
    <cellStyle name="Output 2 2 6 3 2 2" xfId="14444" xr:uid="{892C9EE5-BA64-4961-A8B0-F16E60499E97}"/>
    <cellStyle name="Output 2 2 6 3 2 2 2" xfId="34239" xr:uid="{19375752-BAD5-4AD5-B803-C1F0DFED556F}"/>
    <cellStyle name="Output 2 2 6 3 2 2 3" xfId="53237" xr:uid="{00546EBC-C00D-4F2C-8F4A-6FD55B803983}"/>
    <cellStyle name="Output 2 2 6 3 2 3" xfId="20858" xr:uid="{B99AB7C9-030B-4363-869D-57CE2AFEDA34}"/>
    <cellStyle name="Output 2 2 6 3 2 3 2" xfId="40653" xr:uid="{5804D16C-3D26-4A05-8BCA-A20CCF6CA6B1}"/>
    <cellStyle name="Output 2 2 6 3 2 3 3" xfId="59651" xr:uid="{C1DABC1B-B8E5-4B7A-9DDB-C957463E2916}"/>
    <cellStyle name="Output 2 2 6 3 2 4" xfId="27250" xr:uid="{9810DAD5-6DAA-4355-9547-5B17B9E2864F}"/>
    <cellStyle name="Output 2 2 6 3 2 5" xfId="46250" xr:uid="{EA2F44FF-7504-4CAE-890E-E6080945F160}"/>
    <cellStyle name="Output 2 2 6 3 3" xfId="11046" xr:uid="{78067D89-9BB1-4CD0-904A-1E6B737C864F}"/>
    <cellStyle name="Output 2 2 6 3 3 2" xfId="30841" xr:uid="{62A05966-D9B0-47DC-ABA1-25B583BE0BE3}"/>
    <cellStyle name="Output 2 2 6 3 3 3" xfId="49839" xr:uid="{DA960D63-0E59-49D1-A91A-E59A0A19D486}"/>
    <cellStyle name="Output 2 2 6 3 4" xfId="17469" xr:uid="{B13B8E84-231A-4A6A-91AE-A5D22DAF3D77}"/>
    <cellStyle name="Output 2 2 6 3 4 2" xfId="37264" xr:uid="{D832B6A3-F88C-49FD-8DFA-F1DA2E94E8D5}"/>
    <cellStyle name="Output 2 2 6 3 4 3" xfId="56262" xr:uid="{3D2D457E-12E8-4DE2-8EBC-A99F505864AF}"/>
    <cellStyle name="Output 2 2 6 3 5" xfId="23829" xr:uid="{2251D04D-8571-46B9-8805-7545DC8B78A2}"/>
    <cellStyle name="Output 2 2 6 3 6" xfId="42861" xr:uid="{8777A6A7-5D10-4458-9B37-05F8907A4F1E}"/>
    <cellStyle name="Output 2 2 6 4" xfId="4207" xr:uid="{BB16C95D-DE68-4B5A-B990-15AA5781F0D6}"/>
    <cellStyle name="Output 2 2 6 4 2" xfId="7696" xr:uid="{FBF0BEB9-92D9-4CAC-862F-D53413C18CDF}"/>
    <cellStyle name="Output 2 2 6 4 2 2" xfId="14688" xr:uid="{ABEE97CE-FBD0-4670-A4E6-E6515D9D5B0B}"/>
    <cellStyle name="Output 2 2 6 4 2 2 2" xfId="34483" xr:uid="{A3179609-692C-446D-88FD-DCB71A79756B}"/>
    <cellStyle name="Output 2 2 6 4 2 2 3" xfId="53481" xr:uid="{2960ADD9-22C4-472F-A99A-24EAC56F0698}"/>
    <cellStyle name="Output 2 2 6 4 2 3" xfId="21102" xr:uid="{8215AB3F-6222-4113-BC9E-9C36F4229AF7}"/>
    <cellStyle name="Output 2 2 6 4 2 3 2" xfId="40897" xr:uid="{257A0111-8A28-43DF-BF77-73741D203CBC}"/>
    <cellStyle name="Output 2 2 6 4 2 3 3" xfId="59895" xr:uid="{EFCD5CB9-B2A4-4424-B5AE-B154CA42B72F}"/>
    <cellStyle name="Output 2 2 6 4 2 4" xfId="27495" xr:uid="{2348C689-C537-4978-A6F2-DBAF370CF0FA}"/>
    <cellStyle name="Output 2 2 6 4 2 5" xfId="46494" xr:uid="{AA18F50D-EF5E-46E6-89FE-F3B66A567BF6}"/>
    <cellStyle name="Output 2 2 6 4 3" xfId="11290" xr:uid="{662CD268-1660-4B74-B030-F3A5DB08E3EF}"/>
    <cellStyle name="Output 2 2 6 4 3 2" xfId="31085" xr:uid="{308194EB-D910-4D58-B828-A910788463C6}"/>
    <cellStyle name="Output 2 2 6 4 3 3" xfId="50083" xr:uid="{54ECBD1A-1125-4AC7-A074-B68AB8E9E4C5}"/>
    <cellStyle name="Output 2 2 6 4 4" xfId="17713" xr:uid="{969D7E7A-B7BB-4444-A5F1-7352AC30E3EC}"/>
    <cellStyle name="Output 2 2 6 4 4 2" xfId="37508" xr:uid="{405A07C0-423F-4239-B444-1CB933C09725}"/>
    <cellStyle name="Output 2 2 6 4 4 3" xfId="56506" xr:uid="{3BCBF423-75D6-4A1B-A7C4-A60CA8FD88A9}"/>
    <cellStyle name="Output 2 2 6 4 5" xfId="24073" xr:uid="{AAE3707C-EDA3-45DA-A05E-057715807EA3}"/>
    <cellStyle name="Output 2 2 6 4 6" xfId="43105" xr:uid="{EBF356B9-10C3-4B69-AF01-6B7FDFEA65FD}"/>
    <cellStyle name="Output 2 2 6 5" xfId="5536" xr:uid="{78C5A058-D306-413F-992D-B0BEE4C3A9E6}"/>
    <cellStyle name="Output 2 2 6 5 2" xfId="12547" xr:uid="{401CEEDC-3BC2-423C-8F3A-DEBA0BEAECE3}"/>
    <cellStyle name="Output 2 2 6 5 2 2" xfId="32342" xr:uid="{79AF66B4-7BFF-4892-B899-EE3D17883C34}"/>
    <cellStyle name="Output 2 2 6 5 2 3" xfId="51340" xr:uid="{DF209477-0AD8-4E2F-AFF3-BAFB59BEB38B}"/>
    <cellStyle name="Output 2 2 6 5 3" xfId="18965" xr:uid="{EA152A5D-B7D2-4324-8BA3-1C0DE3EED1AE}"/>
    <cellStyle name="Output 2 2 6 5 3 2" xfId="38760" xr:uid="{4EF1A870-3F71-4451-B29C-345B55F8D6B0}"/>
    <cellStyle name="Output 2 2 6 5 3 3" xfId="57758" xr:uid="{BF48F528-84A4-41F3-A3C5-AC36842D1369}"/>
    <cellStyle name="Output 2 2 6 5 4" xfId="25341" xr:uid="{E43563B1-F634-47D7-ADDB-17B5C1C368C8}"/>
    <cellStyle name="Output 2 2 6 5 5" xfId="44357" xr:uid="{D6D390A9-9D2B-42E4-AF50-C7CB10C350E0}"/>
    <cellStyle name="Output 2 2 6 6" xfId="15561" xr:uid="{1A84B21E-03D1-4384-ADFA-6894ED3E85A7}"/>
    <cellStyle name="Output 2 2 6 6 2" xfId="35356" xr:uid="{0F66CA25-85A0-48D6-B0B9-3950A33F8500}"/>
    <cellStyle name="Output 2 2 6 6 3" xfId="54354" xr:uid="{08178580-0D37-468C-AF7A-03F5B7457101}"/>
    <cellStyle name="Output 2 2 6 7" xfId="22216" xr:uid="{6EF0EABC-CB87-4AD8-9D6C-234BED230567}"/>
    <cellStyle name="Output 2 2 7" xfId="2313" xr:uid="{075914BB-2D13-4837-A4E2-1402BFFE6F43}"/>
    <cellStyle name="Output 2 2 7 2" xfId="4351" xr:uid="{88571D60-9A60-4FFB-8CEE-2248D9B99AA2}"/>
    <cellStyle name="Output 2 2 7 2 2" xfId="7840" xr:uid="{ECB6CA86-4D9E-40E7-B1FF-3E6E7794BE52}"/>
    <cellStyle name="Output 2 2 7 2 2 2" xfId="14829" xr:uid="{7DB45B56-12B0-4823-AA71-0F7535024FBD}"/>
    <cellStyle name="Output 2 2 7 2 2 2 2" xfId="34624" xr:uid="{A08E7B80-BE5A-46B9-ADAA-6B22E1141219}"/>
    <cellStyle name="Output 2 2 7 2 2 2 3" xfId="53622" xr:uid="{4057E8E8-0DD8-4F00-A8C4-9FC83DCD85D2}"/>
    <cellStyle name="Output 2 2 7 2 2 3" xfId="21243" xr:uid="{881E6E59-C8B7-47FD-B874-C7D2A1FC8BB0}"/>
    <cellStyle name="Output 2 2 7 2 2 3 2" xfId="41038" xr:uid="{04DC076C-3531-485B-A816-AC31330A0A49}"/>
    <cellStyle name="Output 2 2 7 2 2 3 3" xfId="60036" xr:uid="{C1917906-58A8-4420-AEF2-E5ED9F06DE83}"/>
    <cellStyle name="Output 2 2 7 2 2 4" xfId="27637" xr:uid="{34F3E61E-0CE7-4C4A-AC3A-D62367D68494}"/>
    <cellStyle name="Output 2 2 7 2 2 5" xfId="46635" xr:uid="{16A02787-6427-4B81-ACB0-423DA57F7BC8}"/>
    <cellStyle name="Output 2 2 7 2 3" xfId="11431" xr:uid="{83C85906-2D5A-4994-B5AD-D8F97F7AE4AD}"/>
    <cellStyle name="Output 2 2 7 2 3 2" xfId="31226" xr:uid="{A4784184-A084-4FF4-8FDA-036B32CFCC1A}"/>
    <cellStyle name="Output 2 2 7 2 3 3" xfId="50224" xr:uid="{E08CB2C6-B874-402B-A158-0A4557931878}"/>
    <cellStyle name="Output 2 2 7 2 4" xfId="17854" xr:uid="{277DB28A-9B5C-48F3-888A-4CE237C6A392}"/>
    <cellStyle name="Output 2 2 7 2 4 2" xfId="37649" xr:uid="{50E952BF-53BE-42B1-97C7-6054AAE1AA41}"/>
    <cellStyle name="Output 2 2 7 2 4 3" xfId="56647" xr:uid="{2E804130-B723-437F-8609-62CDC91C1661}"/>
    <cellStyle name="Output 2 2 7 2 5" xfId="24215" xr:uid="{E1B39090-F17B-4AFB-B187-A8FD6D366493}"/>
    <cellStyle name="Output 2 2 7 2 6" xfId="43246" xr:uid="{64BD15BB-8726-4A2B-9731-AEC8E834BA80}"/>
    <cellStyle name="Output 2 2 7 3" xfId="5814" xr:uid="{70E225E2-5108-4D8F-9EB7-1F3709BFFF0B}"/>
    <cellStyle name="Output 2 2 7 3 2" xfId="12819" xr:uid="{925DC8EC-4FD8-4CB6-B865-5EC6A35C7C99}"/>
    <cellStyle name="Output 2 2 7 3 2 2" xfId="32614" xr:uid="{A990E37E-0AFD-461F-B958-56D6002B335D}"/>
    <cellStyle name="Output 2 2 7 3 2 3" xfId="51612" xr:uid="{B7E07D2F-69A1-4822-BA93-97AB09C00C4A}"/>
    <cellStyle name="Output 2 2 7 3 3" xfId="19235" xr:uid="{9AAEE0F3-42E8-4B8B-A6EE-FA83D306E995}"/>
    <cellStyle name="Output 2 2 7 3 3 2" xfId="39030" xr:uid="{05240892-846A-4B55-B121-A977A6D007AB}"/>
    <cellStyle name="Output 2 2 7 3 3 3" xfId="58028" xr:uid="{6CC8CFDE-4CDC-4DA0-86CD-E9BF720316EB}"/>
    <cellStyle name="Output 2 2 7 3 4" xfId="25615" xr:uid="{F2A7A495-53E2-488E-AE02-34C1B04DE38B}"/>
    <cellStyle name="Output 2 2 7 3 5" xfId="44627" xr:uid="{07F13FBB-4D3F-43ED-85DB-FA1E9572207D}"/>
    <cellStyle name="Output 2 2 7 4" xfId="15834" xr:uid="{0B885494-C341-46C3-8C6D-1388D3520AEB}"/>
    <cellStyle name="Output 2 2 7 4 2" xfId="35629" xr:uid="{2A615DCE-A8E3-4C40-8E6B-227249D2DAD3}"/>
    <cellStyle name="Output 2 2 7 4 3" xfId="54627" xr:uid="{166A7A01-59DE-4578-B534-2593FC21C9C0}"/>
    <cellStyle name="Output 2 2 7 5" xfId="22363" xr:uid="{AF82736E-828C-455A-B564-66DDEF78C7F5}"/>
    <cellStyle name="Output 2 2 8" xfId="3214" xr:uid="{0ABE643E-0CC6-4D4A-8DFA-77EBD95EF6C2}"/>
    <cellStyle name="Output 2 2 8 2" xfId="6703" xr:uid="{D7251978-92A7-4F61-A237-66548BB6DF36}"/>
    <cellStyle name="Output 2 2 8 2 2" xfId="13697" xr:uid="{D49AAFDE-15F1-42E7-A1A7-BB32668024E4}"/>
    <cellStyle name="Output 2 2 8 2 2 2" xfId="33492" xr:uid="{330E693D-D8E5-44B4-B6BC-FF80B846EF09}"/>
    <cellStyle name="Output 2 2 8 2 2 3" xfId="52490" xr:uid="{12C7F4CC-830F-4DA1-90BB-50FDE42B0F0A}"/>
    <cellStyle name="Output 2 2 8 2 3" xfId="20111" xr:uid="{4547BA4F-A780-468F-A213-DD405EC354BA}"/>
    <cellStyle name="Output 2 2 8 2 3 2" xfId="39906" xr:uid="{67E2860F-9A0F-4126-89EE-73928AFCEA6B}"/>
    <cellStyle name="Output 2 2 8 2 3 3" xfId="58904" xr:uid="{1E5D5D37-81AB-45B2-9079-64B3661096DE}"/>
    <cellStyle name="Output 2 2 8 2 4" xfId="26503" xr:uid="{C05775D3-8A6B-4927-B794-B49F7A5B188F}"/>
    <cellStyle name="Output 2 2 8 2 5" xfId="45503" xr:uid="{933CA10E-3D62-46F9-B526-4E5322C98BFB}"/>
    <cellStyle name="Output 2 2 8 3" xfId="10299" xr:uid="{D4C44710-26E7-431A-B8FF-7385DBF1C855}"/>
    <cellStyle name="Output 2 2 8 3 2" xfId="30094" xr:uid="{544F575A-195E-4B33-A382-4BF3C24BBF31}"/>
    <cellStyle name="Output 2 2 8 3 3" xfId="49092" xr:uid="{9F9A6F24-E486-47C9-884B-DBA12B82F1E9}"/>
    <cellStyle name="Output 2 2 8 4" xfId="16722" xr:uid="{2A2DF720-4DBB-40F1-B039-60029A728F36}"/>
    <cellStyle name="Output 2 2 8 4 2" xfId="36517" xr:uid="{C24B2221-D3DD-4846-B566-481BBE471D4C}"/>
    <cellStyle name="Output 2 2 8 4 3" xfId="55515" xr:uid="{F30FDD50-BEA7-4464-A1DB-0B0C20925056}"/>
    <cellStyle name="Output 2 2 8 5" xfId="23082" xr:uid="{BF357E87-DEC5-4A12-9398-BD8B0849C787}"/>
    <cellStyle name="Output 2 2 8 6" xfId="42114" xr:uid="{A49D665F-E87A-4FE0-B6CB-44222D3EB889}"/>
    <cellStyle name="Output 2 2 9" xfId="4279" xr:uid="{B0C0A7F4-2C5F-46DC-BD24-8EDC06BE339D}"/>
    <cellStyle name="Output 2 2 9 2" xfId="7768" xr:uid="{F25D8870-E1FA-4025-9FDB-0A5BCEA9FDA3}"/>
    <cellStyle name="Output 2 2 9 2 2" xfId="14759" xr:uid="{6FCC8011-16A4-4F60-9120-32A87937FDAB}"/>
    <cellStyle name="Output 2 2 9 2 2 2" xfId="34554" xr:uid="{F5359478-B9C2-4B26-9CB7-8E6EB8D6E482}"/>
    <cellStyle name="Output 2 2 9 2 2 3" xfId="53552" xr:uid="{DD7764A3-C372-4524-84F7-F84948A1866D}"/>
    <cellStyle name="Output 2 2 9 2 3" xfId="21173" xr:uid="{DEB83DC1-2021-4FB9-A4C6-3A57F1958E41}"/>
    <cellStyle name="Output 2 2 9 2 3 2" xfId="40968" xr:uid="{334AFC38-E51A-466B-9BEA-CB7A85ACCB5B}"/>
    <cellStyle name="Output 2 2 9 2 3 3" xfId="59966" xr:uid="{CD8BC3EF-38B5-4CE6-9106-9522450264F8}"/>
    <cellStyle name="Output 2 2 9 2 4" xfId="27567" xr:uid="{D4E52E4E-3E27-4513-BCF9-A6B0E5027523}"/>
    <cellStyle name="Output 2 2 9 2 5" xfId="46565" xr:uid="{BDA37D0A-A3C4-431F-8687-5BB5A3342CE0}"/>
    <cellStyle name="Output 2 2 9 3" xfId="11361" xr:uid="{95164114-0157-44D5-A34A-09E22FCE9EEB}"/>
    <cellStyle name="Output 2 2 9 3 2" xfId="31156" xr:uid="{DEE7C005-D4A6-41C1-BA1A-7925BE30BD79}"/>
    <cellStyle name="Output 2 2 9 3 3" xfId="50154" xr:uid="{F3815B1A-2FE8-4695-ABCC-85973A9F1981}"/>
    <cellStyle name="Output 2 2 9 4" xfId="17784" xr:uid="{1786685B-AE5A-494A-8234-F4756FB06388}"/>
    <cellStyle name="Output 2 2 9 4 2" xfId="37579" xr:uid="{17714005-1764-406D-9501-53D775684B59}"/>
    <cellStyle name="Output 2 2 9 4 3" xfId="56577" xr:uid="{EADF4BCF-503C-40C8-AA06-069773399FEE}"/>
    <cellStyle name="Output 2 2 9 5" xfId="24145" xr:uid="{BC16966D-A017-418B-B89F-6E6CD28F216E}"/>
    <cellStyle name="Output 2 2 9 6" xfId="43176" xr:uid="{52C1A1D4-DCCF-4B03-B9E8-06594B2602B3}"/>
    <cellStyle name="Output 2 3" xfId="804" xr:uid="{0254C0F2-CC57-44AF-9B1C-EAC9C16B7092}"/>
    <cellStyle name="Output 2 3 10" xfId="5108" xr:uid="{B7FDD96A-7B15-4056-B87E-D53D7F64D937}"/>
    <cellStyle name="Output 2 3 10 2" xfId="12154" xr:uid="{62D2B9C6-3756-4E5D-AABC-932421F755E6}"/>
    <cellStyle name="Output 2 3 10 2 2" xfId="31949" xr:uid="{89DD7409-26E0-4626-AF20-DD6E5AC98B07}"/>
    <cellStyle name="Output 2 3 10 2 3" xfId="50947" xr:uid="{607ECB20-9459-4D5B-B6B8-9D18AA0C8280}"/>
    <cellStyle name="Output 2 3 10 3" xfId="18575" xr:uid="{C19CBDCC-D45B-4C37-9087-F10F24A3FA69}"/>
    <cellStyle name="Output 2 3 10 3 2" xfId="38370" xr:uid="{66B47FA0-0C6E-42B8-B94E-5CAC910B6764}"/>
    <cellStyle name="Output 2 3 10 3 3" xfId="57368" xr:uid="{FBE417B5-BA88-49B7-A730-CEB8A7A5579C}"/>
    <cellStyle name="Output 2 3 10 4" xfId="24938" xr:uid="{D403A410-E324-409E-86A8-D8757E9114E8}"/>
    <cellStyle name="Output 2 3 10 5" xfId="43967" xr:uid="{86A99069-8A60-4342-997E-8BD4BAD203C9}"/>
    <cellStyle name="Output 2 3 11" xfId="8779" xr:uid="{9B518718-7F80-40E2-927A-A82D9C654D10}"/>
    <cellStyle name="Output 2 3 11 2" xfId="28576" xr:uid="{D56646FD-6B55-45F4-838B-EE48F2FF1AF2}"/>
    <cellStyle name="Output 2 3 11 3" xfId="47574" xr:uid="{41B50320-9AA0-4E93-B898-324B7BC0DE86}"/>
    <cellStyle name="Output 2 3 2" xfId="1670" xr:uid="{DE801F6C-6F48-4703-B96B-86186EDDB5F9}"/>
    <cellStyle name="Output 2 3 2 2" xfId="2443" xr:uid="{790F1044-8845-4FB2-85E5-F08AC9BCDB6F}"/>
    <cellStyle name="Output 2 3 2 2 2" xfId="4468" xr:uid="{AEEC3BA6-C382-4FCF-BD0B-046C5FE19238}"/>
    <cellStyle name="Output 2 3 2 2 2 2" xfId="7957" xr:uid="{FCDDEC9E-CBB6-4AE9-97BE-203B789347A7}"/>
    <cellStyle name="Output 2 3 2 2 2 2 2" xfId="14946" xr:uid="{53283CA9-418E-4792-823F-FB3D2845A020}"/>
    <cellStyle name="Output 2 3 2 2 2 2 2 2" xfId="34741" xr:uid="{FACD623C-4D08-4A99-BE65-14176671CB70}"/>
    <cellStyle name="Output 2 3 2 2 2 2 2 3" xfId="53739" xr:uid="{48D78F77-4B19-4533-BA40-8EBB58420F23}"/>
    <cellStyle name="Output 2 3 2 2 2 2 3" xfId="21360" xr:uid="{8D799B3B-934E-45B3-8B6C-7B88D2C83B6F}"/>
    <cellStyle name="Output 2 3 2 2 2 2 3 2" xfId="41155" xr:uid="{68ADD384-B75B-420E-961E-44AE5297BEF9}"/>
    <cellStyle name="Output 2 3 2 2 2 2 3 3" xfId="60153" xr:uid="{5DC95CBB-8682-4932-A682-8B4737A42F91}"/>
    <cellStyle name="Output 2 3 2 2 2 2 4" xfId="27754" xr:uid="{EB6E3A9F-358B-4BC8-822C-DA972C1ABBF2}"/>
    <cellStyle name="Output 2 3 2 2 2 2 5" xfId="46752" xr:uid="{311E967E-D28B-4E4A-AF5A-5978DFC42080}"/>
    <cellStyle name="Output 2 3 2 2 2 3" xfId="11548" xr:uid="{1A0CB681-020A-4F59-90C0-AA5097A59B75}"/>
    <cellStyle name="Output 2 3 2 2 2 3 2" xfId="31343" xr:uid="{6E04DDB8-5010-44B6-80B7-B70ABA7EC4C6}"/>
    <cellStyle name="Output 2 3 2 2 2 3 3" xfId="50341" xr:uid="{31853464-9191-4033-BFB2-5D014255BE2F}"/>
    <cellStyle name="Output 2 3 2 2 2 4" xfId="17971" xr:uid="{B5318663-3D2B-4050-83BE-0FDADC4C132C}"/>
    <cellStyle name="Output 2 3 2 2 2 4 2" xfId="37766" xr:uid="{63852611-9B03-4A88-98FD-60DA7143D9BE}"/>
    <cellStyle name="Output 2 3 2 2 2 4 3" xfId="56764" xr:uid="{85F529D6-366D-4667-B502-8448CB96D360}"/>
    <cellStyle name="Output 2 3 2 2 2 5" xfId="24332" xr:uid="{5E090186-924E-42C6-9056-6187CB3CAEFD}"/>
    <cellStyle name="Output 2 3 2 2 2 6" xfId="43363" xr:uid="{32816BBD-5CFF-4754-BCF9-910CCC3D7647}"/>
    <cellStyle name="Output 2 3 2 2 3" xfId="5937" xr:uid="{A79CD1FF-8C3F-47CA-AA8E-7617E07E66DA}"/>
    <cellStyle name="Output 2 3 2 2 3 2" xfId="12937" xr:uid="{4130FBC6-BCC8-424A-AC5F-4441E1B0E473}"/>
    <cellStyle name="Output 2 3 2 2 3 2 2" xfId="32732" xr:uid="{663A8D26-20D1-4C2C-A1C8-6C32BA4DC365}"/>
    <cellStyle name="Output 2 3 2 2 3 2 3" xfId="51730" xr:uid="{D21E705A-17C5-4211-BD1F-B38ECE880259}"/>
    <cellStyle name="Output 2 3 2 2 3 3" xfId="19352" xr:uid="{826170F8-3939-4F2C-907C-CBDECF80D86D}"/>
    <cellStyle name="Output 2 3 2 2 3 3 2" xfId="39147" xr:uid="{17CA4A9A-6E8C-4D78-A538-D5BF371C3999}"/>
    <cellStyle name="Output 2 3 2 2 3 3 3" xfId="58145" xr:uid="{09C834C5-BA94-47B1-BE51-4BF7C8871EE5}"/>
    <cellStyle name="Output 2 3 2 2 3 4" xfId="25738" xr:uid="{3B3E780F-52E9-4675-A175-08464482FA52}"/>
    <cellStyle name="Output 2 3 2 2 3 5" xfId="44744" xr:uid="{F0005417-387F-493A-BCE0-BF7D175629C9}"/>
    <cellStyle name="Output 2 3 2 2 4" xfId="15958" xr:uid="{F733A0E0-3491-40F9-83BE-E78DEB0B0475}"/>
    <cellStyle name="Output 2 3 2 2 4 2" xfId="35753" xr:uid="{212AB003-9BEC-4BBF-9D7C-307716113D07}"/>
    <cellStyle name="Output 2 3 2 2 4 3" xfId="54751" xr:uid="{C3B367C8-5E82-4A86-A4EF-A42D9C648A4E}"/>
    <cellStyle name="Output 2 3 2 2 5" xfId="22466" xr:uid="{3FC66B6F-3E46-4AEC-8F0F-224EC49BC871}"/>
    <cellStyle name="Output 2 3 2 3" xfId="3686" xr:uid="{12396D34-B0C1-49C8-914F-8B729E120EB5}"/>
    <cellStyle name="Output 2 3 2 3 2" xfId="7175" xr:uid="{6BC52237-495E-4E92-8B81-5A6850F09FD1}"/>
    <cellStyle name="Output 2 3 2 3 2 2" xfId="14168" xr:uid="{EF4AF0A3-1A3D-48A3-AA47-CD95C7C26C05}"/>
    <cellStyle name="Output 2 3 2 3 2 2 2" xfId="33963" xr:uid="{43054EA7-34B2-4C1B-BF4C-C225F802A9DA}"/>
    <cellStyle name="Output 2 3 2 3 2 2 3" xfId="52961" xr:uid="{51001ADE-61AC-4F00-A2AD-BDCD5922EA8F}"/>
    <cellStyle name="Output 2 3 2 3 2 3" xfId="20582" xr:uid="{66167D12-132C-4137-91A6-4250BCBC4925}"/>
    <cellStyle name="Output 2 3 2 3 2 3 2" xfId="40377" xr:uid="{836499A5-57DB-48B4-9A93-34237FAA3D8E}"/>
    <cellStyle name="Output 2 3 2 3 2 3 3" xfId="59375" xr:uid="{ED9A130D-8CF0-4942-8894-CF9B1D0C3896}"/>
    <cellStyle name="Output 2 3 2 3 2 4" xfId="26974" xr:uid="{54D63D55-EB0C-49A9-9792-1899BEAAA0A6}"/>
    <cellStyle name="Output 2 3 2 3 2 5" xfId="45974" xr:uid="{1934EFAC-E869-464F-9541-0F72B5E94475}"/>
    <cellStyle name="Output 2 3 2 3 3" xfId="10770" xr:uid="{B226ADB8-46A2-4822-97DA-DB836AD45926}"/>
    <cellStyle name="Output 2 3 2 3 3 2" xfId="30565" xr:uid="{2D0F95F4-C5FC-4E14-B7BD-7B2C6DC00BF7}"/>
    <cellStyle name="Output 2 3 2 3 3 3" xfId="49563" xr:uid="{58ECC8D0-3EAD-4014-A8B7-8BE104B1F7EA}"/>
    <cellStyle name="Output 2 3 2 3 4" xfId="17193" xr:uid="{0AF4DF45-D4E6-4928-A0CF-F19A41277D53}"/>
    <cellStyle name="Output 2 3 2 3 4 2" xfId="36988" xr:uid="{7B966169-180F-46B4-AAF5-1DA6C65E63BB}"/>
    <cellStyle name="Output 2 3 2 3 4 3" xfId="55986" xr:uid="{BA2B89F3-16F6-4F02-AAB1-954F792CE68A}"/>
    <cellStyle name="Output 2 3 2 3 5" xfId="23553" xr:uid="{E5AFF3D7-B73A-496E-8092-F4F472475291}"/>
    <cellStyle name="Output 2 3 2 3 6" xfId="42585" xr:uid="{B3847D9B-9AED-425F-91D7-097ADF4D96FC}"/>
    <cellStyle name="Output 2 3 2 4" xfId="3099" xr:uid="{DFC38C12-3FEA-46AB-B03A-E22A1CEBA42B}"/>
    <cellStyle name="Output 2 3 2 4 2" xfId="6588" xr:uid="{48DD045E-581A-4F49-BA69-22BD3C95E391}"/>
    <cellStyle name="Output 2 3 2 4 2 2" xfId="13582" xr:uid="{73686E50-69E4-4010-8C3D-9AEB50BA7952}"/>
    <cellStyle name="Output 2 3 2 4 2 2 2" xfId="33377" xr:uid="{33291422-004F-400D-943C-4E7D06CD128D}"/>
    <cellStyle name="Output 2 3 2 4 2 2 3" xfId="52375" xr:uid="{9A4A96EF-4CAE-4B92-8435-D788AAC144E9}"/>
    <cellStyle name="Output 2 3 2 4 2 3" xfId="19996" xr:uid="{413B1C37-CD5A-44B9-B21F-8C50FD8D0213}"/>
    <cellStyle name="Output 2 3 2 4 2 3 2" xfId="39791" xr:uid="{9C0E6BCB-E878-4647-BA45-28C65FA39CB6}"/>
    <cellStyle name="Output 2 3 2 4 2 3 3" xfId="58789" xr:uid="{3577FA0E-AD5E-44E1-A2FB-0F9A46046F45}"/>
    <cellStyle name="Output 2 3 2 4 2 4" xfId="26388" xr:uid="{AC1310E8-5BCE-410A-80C6-476AA902927A}"/>
    <cellStyle name="Output 2 3 2 4 2 5" xfId="45388" xr:uid="{FD2AB584-8E5B-4470-A90D-3BCB8E4ED1E2}"/>
    <cellStyle name="Output 2 3 2 4 3" xfId="10184" xr:uid="{30B269AB-35C4-4FB2-91B9-4B743CF1BEE4}"/>
    <cellStyle name="Output 2 3 2 4 3 2" xfId="29979" xr:uid="{869AB6C8-BA85-432C-AD63-7FADE21AE9CC}"/>
    <cellStyle name="Output 2 3 2 4 3 3" xfId="48977" xr:uid="{0E43C75F-211E-40A7-B352-177D1249695F}"/>
    <cellStyle name="Output 2 3 2 4 4" xfId="16607" xr:uid="{04852D1A-5DD7-4BC4-9BB7-4DB1BC343F89}"/>
    <cellStyle name="Output 2 3 2 4 4 2" xfId="36402" xr:uid="{28626BA8-7ED2-417B-A15F-6225FA423A6B}"/>
    <cellStyle name="Output 2 3 2 4 4 3" xfId="55400" xr:uid="{B90A9A28-A6C4-4475-B8DC-E642EFBF7B06}"/>
    <cellStyle name="Output 2 3 2 4 5" xfId="22967" xr:uid="{B5E3916F-CDFB-4FA0-AE6C-1F1256EE047E}"/>
    <cellStyle name="Output 2 3 2 4 6" xfId="41999" xr:uid="{7C4F7FF4-D091-4948-A22B-C084B65D253A}"/>
    <cellStyle name="Output 2 3 2 5" xfId="5258" xr:uid="{DEF5D28A-9600-4C2B-86F5-8390A28EA400}"/>
    <cellStyle name="Output 2 3 2 5 2" xfId="12273" xr:uid="{736138DE-8749-4078-A590-01F6CEE9D66E}"/>
    <cellStyle name="Output 2 3 2 5 2 2" xfId="32068" xr:uid="{7119B34B-3259-4925-9971-6DA82CE25A2D}"/>
    <cellStyle name="Output 2 3 2 5 2 3" xfId="51066" xr:uid="{C4216FD7-D7E8-44C5-9A15-C792BFAE57C8}"/>
    <cellStyle name="Output 2 3 2 5 3" xfId="18691" xr:uid="{29EDD168-D444-4F07-9F54-5F4B978CE097}"/>
    <cellStyle name="Output 2 3 2 5 3 2" xfId="38486" xr:uid="{80512F59-0599-48E6-A6FC-EFEF755E495E}"/>
    <cellStyle name="Output 2 3 2 5 3 3" xfId="57484" xr:uid="{8BEAC60A-E4F0-45B0-9247-75A6BFDB8EC3}"/>
    <cellStyle name="Output 2 3 2 5 4" xfId="25065" xr:uid="{455D1C3A-C825-4ACF-A43A-ECC70EC64D22}"/>
    <cellStyle name="Output 2 3 2 5 5" xfId="44083" xr:uid="{36D48163-B1BE-410B-A26E-9BE5E92EB11C}"/>
    <cellStyle name="Output 2 3 2 6" xfId="8808" xr:uid="{10003409-A3AD-4088-9B2A-7995B12867F3}"/>
    <cellStyle name="Output 2 3 2 6 2" xfId="28605" xr:uid="{F0D12DCD-90C8-407E-9E07-26A91835C9AA}"/>
    <cellStyle name="Output 2 3 2 6 3" xfId="47603" xr:uid="{5EDA6C19-3B31-4ED4-9B30-06B772BC3460}"/>
    <cellStyle name="Output 2 3 2 7" xfId="22089" xr:uid="{EDD5C865-AFF8-43E2-BC3B-5E9F0DA2CF23}"/>
    <cellStyle name="Output 2 3 3" xfId="1891" xr:uid="{F3D9CFA5-D62F-4328-B1FA-F4C51EB4F394}"/>
    <cellStyle name="Output 2 3 3 2" xfId="2661" xr:uid="{FCE71166-AA92-4CB1-B158-7E8AED2228BF}"/>
    <cellStyle name="Output 2 3 3 2 2" xfId="4684" xr:uid="{E086BB49-77B7-4022-B836-D3D767B1341B}"/>
    <cellStyle name="Output 2 3 3 2 2 2" xfId="8173" xr:uid="{45B8105A-0D27-4B41-B35D-635FD8976606}"/>
    <cellStyle name="Output 2 3 3 2 2 2 2" xfId="15162" xr:uid="{CA6AE9B9-D3B1-4FAC-B058-9970A3D3C0ED}"/>
    <cellStyle name="Output 2 3 3 2 2 2 2 2" xfId="34957" xr:uid="{DFC54253-B62D-40E4-B9A8-491428C156DE}"/>
    <cellStyle name="Output 2 3 3 2 2 2 2 3" xfId="53955" xr:uid="{D649690E-8BC9-4445-B20B-33535B91F074}"/>
    <cellStyle name="Output 2 3 3 2 2 2 3" xfId="21576" xr:uid="{FFA24F3C-1610-4D36-9C85-87B251C97CE2}"/>
    <cellStyle name="Output 2 3 3 2 2 2 3 2" xfId="41371" xr:uid="{AB7B4ECE-F212-4320-BFF9-85EF3EB936FA}"/>
    <cellStyle name="Output 2 3 3 2 2 2 3 3" xfId="60369" xr:uid="{A9BB2C1A-55A8-4BA9-8C5F-BAB769F078A8}"/>
    <cellStyle name="Output 2 3 3 2 2 2 4" xfId="27970" xr:uid="{F11B8AD8-DA40-4AA1-BFEC-A799A7875ACA}"/>
    <cellStyle name="Output 2 3 3 2 2 2 5" xfId="46968" xr:uid="{AF7CE37D-0EAC-4E26-B453-8874688AF365}"/>
    <cellStyle name="Output 2 3 3 2 2 3" xfId="11764" xr:uid="{0F57B9FF-556D-48B5-9F9F-734C43F46686}"/>
    <cellStyle name="Output 2 3 3 2 2 3 2" xfId="31559" xr:uid="{B04F5821-F451-4A53-A6EA-EACC6203A944}"/>
    <cellStyle name="Output 2 3 3 2 2 3 3" xfId="50557" xr:uid="{AB218663-72F6-4C87-927D-EB1D188F87F2}"/>
    <cellStyle name="Output 2 3 3 2 2 4" xfId="18187" xr:uid="{3594995E-0E80-40AF-B200-70EC9C217463}"/>
    <cellStyle name="Output 2 3 3 2 2 4 2" xfId="37982" xr:uid="{97D24B98-57EA-4F49-B33F-4C4B0C38E310}"/>
    <cellStyle name="Output 2 3 3 2 2 4 3" xfId="56980" xr:uid="{EB9CFEAE-8531-4765-A62C-84DD4592F045}"/>
    <cellStyle name="Output 2 3 3 2 2 5" xfId="24548" xr:uid="{5A9E286B-5043-475C-98C2-D9A27B26B0F2}"/>
    <cellStyle name="Output 2 3 3 2 2 6" xfId="43579" xr:uid="{11BDB420-883C-4595-876E-129814FB0A27}"/>
    <cellStyle name="Output 2 3 3 2 3" xfId="6153" xr:uid="{D1EDF3D0-3BCB-46F3-9B28-A2ED404C9D08}"/>
    <cellStyle name="Output 2 3 3 2 3 2" xfId="13152" xr:uid="{01EE0771-C6A7-4684-B72C-1D3A5611E4B6}"/>
    <cellStyle name="Output 2 3 3 2 3 2 2" xfId="32947" xr:uid="{57336BEC-5ED6-4F0D-A7D2-BA06ADBBCA04}"/>
    <cellStyle name="Output 2 3 3 2 3 2 3" xfId="51945" xr:uid="{0E7260CA-D6E3-460F-8C1F-989E61FCC306}"/>
    <cellStyle name="Output 2 3 3 2 3 3" xfId="19567" xr:uid="{D8325643-E700-4230-A8BB-62BB1E9F2B41}"/>
    <cellStyle name="Output 2 3 3 2 3 3 2" xfId="39362" xr:uid="{AE07DD20-1796-45CF-89EE-3413BE503DFB}"/>
    <cellStyle name="Output 2 3 3 2 3 3 3" xfId="58360" xr:uid="{201DD999-40EA-4A3C-BEC6-3776F4284999}"/>
    <cellStyle name="Output 2 3 3 2 3 4" xfId="25954" xr:uid="{DAC85279-AAD5-499E-8B1E-4E087591F5F2}"/>
    <cellStyle name="Output 2 3 3 2 3 5" xfId="44959" xr:uid="{7129E9BD-45C6-411E-AE16-81FE4D8BF3E3}"/>
    <cellStyle name="Output 2 3 3 2 4" xfId="16175" xr:uid="{EE04BE85-6701-4A3C-96F0-0ABC22ACA66A}"/>
    <cellStyle name="Output 2 3 3 2 4 2" xfId="35970" xr:uid="{54E01EC2-6C4C-48D5-9C8B-F63340A89310}"/>
    <cellStyle name="Output 2 3 3 2 4 3" xfId="54968" xr:uid="{32B9795E-BF50-4F98-A537-40DF941409A7}"/>
    <cellStyle name="Output 2 3 3 2 5" xfId="22616" xr:uid="{AFA486D8-A9A8-4E95-8C6F-B3455F237BA8}"/>
    <cellStyle name="Output 2 3 3 3" xfId="3903" xr:uid="{186D0F02-FFAD-41CA-8FC8-B59B561CB88E}"/>
    <cellStyle name="Output 2 3 3 3 2" xfId="7392" xr:uid="{D50DB614-F42D-4233-9525-3CEC190F34DA}"/>
    <cellStyle name="Output 2 3 3 3 2 2" xfId="14385" xr:uid="{16585EDC-2824-47A3-B654-5FC67CD0AC04}"/>
    <cellStyle name="Output 2 3 3 3 2 2 2" xfId="34180" xr:uid="{13285D1B-1CBA-4184-B7AA-DDD805566A66}"/>
    <cellStyle name="Output 2 3 3 3 2 2 3" xfId="53178" xr:uid="{2D2616A5-5721-4C63-9496-4AB34FA19B17}"/>
    <cellStyle name="Output 2 3 3 3 2 3" xfId="20799" xr:uid="{814A3C3F-975A-4C0B-BEB8-28576A7184E5}"/>
    <cellStyle name="Output 2 3 3 3 2 3 2" xfId="40594" xr:uid="{8152D1A1-775A-43FE-A14B-A3D0B59D991F}"/>
    <cellStyle name="Output 2 3 3 3 2 3 3" xfId="59592" xr:uid="{7CEE56D1-50EC-4882-99E5-AA523224F9B6}"/>
    <cellStyle name="Output 2 3 3 3 2 4" xfId="27191" xr:uid="{1553EE47-C4EB-4A66-90E7-E2654EACD4C6}"/>
    <cellStyle name="Output 2 3 3 3 2 5" xfId="46191" xr:uid="{44CA5A9B-946F-439C-99E2-8B22F2F927E9}"/>
    <cellStyle name="Output 2 3 3 3 3" xfId="10987" xr:uid="{95712DDC-5A5F-4FF5-88A1-4C09A79FCE93}"/>
    <cellStyle name="Output 2 3 3 3 3 2" xfId="30782" xr:uid="{680ED055-1553-4823-8CF4-1FAAEBBC884C}"/>
    <cellStyle name="Output 2 3 3 3 3 3" xfId="49780" xr:uid="{13AD7242-6E85-4E04-B52D-C7DF3FCB4BC1}"/>
    <cellStyle name="Output 2 3 3 3 4" xfId="17410" xr:uid="{A15E614F-6415-40D0-836F-67F6F106F803}"/>
    <cellStyle name="Output 2 3 3 3 4 2" xfId="37205" xr:uid="{1B2C17C0-C275-4024-8ACE-F8DB2A7A28B4}"/>
    <cellStyle name="Output 2 3 3 3 4 3" xfId="56203" xr:uid="{6173349A-7E16-443C-8B5B-E28CE2A1CCF8}"/>
    <cellStyle name="Output 2 3 3 3 5" xfId="23770" xr:uid="{3A7C176C-BFFD-48EE-898C-D1778FD34D76}"/>
    <cellStyle name="Output 2 3 3 3 6" xfId="42802" xr:uid="{286FA0FD-EC0E-4795-8009-E6B0F4EECB6F}"/>
    <cellStyle name="Output 2 3 3 4" xfId="3325" xr:uid="{7F376500-D054-4E9B-8E49-A861318BD6C5}"/>
    <cellStyle name="Output 2 3 3 4 2" xfId="6814" xr:uid="{9ADA99C5-3056-47AE-AB0D-E3ED1D855E5F}"/>
    <cellStyle name="Output 2 3 3 4 2 2" xfId="13808" xr:uid="{A994FA36-D2F1-4F9F-9A81-0EA6A38D2E01}"/>
    <cellStyle name="Output 2 3 3 4 2 2 2" xfId="33603" xr:uid="{AD8A5BF2-850B-445B-83FE-4D12E56B816C}"/>
    <cellStyle name="Output 2 3 3 4 2 2 3" xfId="52601" xr:uid="{92FB347F-7EED-46B7-A240-C6BE4A040D53}"/>
    <cellStyle name="Output 2 3 3 4 2 3" xfId="20222" xr:uid="{FDC43149-6DC0-4A14-A477-33B898CA1E25}"/>
    <cellStyle name="Output 2 3 3 4 2 3 2" xfId="40017" xr:uid="{5FD48C99-F49F-4D7A-9D6E-AFDCDBAACA75}"/>
    <cellStyle name="Output 2 3 3 4 2 3 3" xfId="59015" xr:uid="{CAB9F35F-AA63-468F-B49F-4A0267DB8783}"/>
    <cellStyle name="Output 2 3 3 4 2 4" xfId="26614" xr:uid="{61860AE7-25A4-494B-8374-F7132370284B}"/>
    <cellStyle name="Output 2 3 3 4 2 5" xfId="45614" xr:uid="{7603CC7C-CC50-4CE0-9759-DAC856F5861A}"/>
    <cellStyle name="Output 2 3 3 4 3" xfId="10410" xr:uid="{7BD883C2-8E4C-4868-986E-895D589C8C7D}"/>
    <cellStyle name="Output 2 3 3 4 3 2" xfId="30205" xr:uid="{8D3F9C66-1CD3-4727-83B3-0812EBC4F776}"/>
    <cellStyle name="Output 2 3 3 4 3 3" xfId="49203" xr:uid="{F432B066-9F9C-4CA5-9BD6-999732A0E36A}"/>
    <cellStyle name="Output 2 3 3 4 4" xfId="16833" xr:uid="{71C31D38-0B40-42EF-B109-0039C0A69858}"/>
    <cellStyle name="Output 2 3 3 4 4 2" xfId="36628" xr:uid="{327CF083-6C73-47CB-8972-D9B3AAF00848}"/>
    <cellStyle name="Output 2 3 3 4 4 3" xfId="55626" xr:uid="{DAF60CAD-C755-47E5-9459-20E61C4AC65A}"/>
    <cellStyle name="Output 2 3 3 4 5" xfId="23193" xr:uid="{6430CBA0-AE87-4F2F-8D72-0722A5CDE77A}"/>
    <cellStyle name="Output 2 3 3 4 6" xfId="42225" xr:uid="{D96CD73A-E904-4A4D-94C6-0B1684B99ED3}"/>
    <cellStyle name="Output 2 3 3 5" xfId="5476" xr:uid="{425F0DD2-D4A6-4B53-87DC-2C5AA8D7B43E}"/>
    <cellStyle name="Output 2 3 3 5 2" xfId="12488" xr:uid="{52ADB2CB-B2B9-4E6D-ACFD-66C988392DEC}"/>
    <cellStyle name="Output 2 3 3 5 2 2" xfId="32283" xr:uid="{CC53C850-E0F7-4A7D-B040-208F0B593841}"/>
    <cellStyle name="Output 2 3 3 5 2 3" xfId="51281" xr:uid="{368F3C68-73B1-4AD9-9058-B8C386A321BC}"/>
    <cellStyle name="Output 2 3 3 5 3" xfId="18906" xr:uid="{320E50AB-C594-493E-97B2-3450B29B4C77}"/>
    <cellStyle name="Output 2 3 3 5 3 2" xfId="38701" xr:uid="{8F8528D1-5F81-47C9-BD40-B15120F46D58}"/>
    <cellStyle name="Output 2 3 3 5 3 3" xfId="57699" xr:uid="{4C577981-0DB4-4F82-841A-0E9AC8A73A52}"/>
    <cellStyle name="Output 2 3 3 5 4" xfId="25281" xr:uid="{1A93A390-EA24-4DA7-9E17-ED37675C1607}"/>
    <cellStyle name="Output 2 3 3 5 5" xfId="44298" xr:uid="{85B6581F-D943-42A4-8E99-9AE0FFAECA57}"/>
    <cellStyle name="Output 2 3 3 6" xfId="15502" xr:uid="{D6E0BF7E-21E1-4535-AF30-1B2CF7A08DC8}"/>
    <cellStyle name="Output 2 3 3 6 2" xfId="35297" xr:uid="{19460214-BD99-45F3-A5DB-F078FB08EAC5}"/>
    <cellStyle name="Output 2 3 3 6 3" xfId="54295" xr:uid="{4CB317F7-204C-412E-A4B3-73506A91CA57}"/>
    <cellStyle name="Output 2 3 3 7" xfId="22186" xr:uid="{C9A549DA-A1B1-43B0-8992-98875703EBCD}"/>
    <cellStyle name="Output 2 3 4" xfId="1961" xr:uid="{4264A786-3748-4DC3-83B7-9943D35ABE65}"/>
    <cellStyle name="Output 2 3 4 2" xfId="2731" xr:uid="{7B87484D-22C9-4544-B397-6A2093D7A3EA}"/>
    <cellStyle name="Output 2 3 4 2 2" xfId="4753" xr:uid="{64815B9B-4ADC-458F-8AE0-C5CF3F6C051F}"/>
    <cellStyle name="Output 2 3 4 2 2 2" xfId="8242" xr:uid="{E4C6F6B6-FA08-4A7B-83D3-E9106C8A167D}"/>
    <cellStyle name="Output 2 3 4 2 2 2 2" xfId="15231" xr:uid="{5E729A74-5F65-4BA7-9872-9E3D962AB1A2}"/>
    <cellStyle name="Output 2 3 4 2 2 2 2 2" xfId="35026" xr:uid="{945FE9CE-FC14-4CC3-A13C-1558E284F20F}"/>
    <cellStyle name="Output 2 3 4 2 2 2 2 3" xfId="54024" xr:uid="{CEE2E793-AA0C-4DE8-9166-3F13024BF338}"/>
    <cellStyle name="Output 2 3 4 2 2 2 3" xfId="21645" xr:uid="{4EEE3420-D1D9-4E72-8B76-92BEFCDF54EC}"/>
    <cellStyle name="Output 2 3 4 2 2 2 3 2" xfId="41440" xr:uid="{A5CB09CD-FB4F-4079-B762-23A15101F7C2}"/>
    <cellStyle name="Output 2 3 4 2 2 2 3 3" xfId="60438" xr:uid="{F3300E78-6C6D-4503-8C9E-6B1233607022}"/>
    <cellStyle name="Output 2 3 4 2 2 2 4" xfId="28039" xr:uid="{A237167F-256D-4527-B6CF-45A9C1E1290C}"/>
    <cellStyle name="Output 2 3 4 2 2 2 5" xfId="47037" xr:uid="{05CA2479-896D-4EDE-94AB-3B6C179CBFBF}"/>
    <cellStyle name="Output 2 3 4 2 2 3" xfId="11833" xr:uid="{E5618A79-3127-45BD-A14E-5472CB35F1C7}"/>
    <cellStyle name="Output 2 3 4 2 2 3 2" xfId="31628" xr:uid="{81F9CAE4-C729-45CA-95E0-B11B8B3F4620}"/>
    <cellStyle name="Output 2 3 4 2 2 3 3" xfId="50626" xr:uid="{25330877-67C1-44F1-879D-BC458E7B1497}"/>
    <cellStyle name="Output 2 3 4 2 2 4" xfId="18256" xr:uid="{59555D03-BA5B-4393-BB2B-38A4C0A04CC4}"/>
    <cellStyle name="Output 2 3 4 2 2 4 2" xfId="38051" xr:uid="{D695ED9E-C915-4518-B3DF-42E03129D2EC}"/>
    <cellStyle name="Output 2 3 4 2 2 4 3" xfId="57049" xr:uid="{153BAC4A-ACA0-4A46-A92C-C2FFC0136002}"/>
    <cellStyle name="Output 2 3 4 2 2 5" xfId="24617" xr:uid="{BC34EF25-0350-4DAE-B7ED-30291EAB0FEE}"/>
    <cellStyle name="Output 2 3 4 2 2 6" xfId="43648" xr:uid="{E2C54606-68A2-4D37-9007-D5812515B65E}"/>
    <cellStyle name="Output 2 3 4 2 3" xfId="6223" xr:uid="{49CB0726-0556-48AD-A9D1-DF1F2C9DCE42}"/>
    <cellStyle name="Output 2 3 4 2 3 2" xfId="13221" xr:uid="{852B648B-6F10-4A3A-89AB-19C342B9F11A}"/>
    <cellStyle name="Output 2 3 4 2 3 2 2" xfId="33016" xr:uid="{C29DE1E6-FCA7-4474-BDF9-701A519D8A6E}"/>
    <cellStyle name="Output 2 3 4 2 3 2 3" xfId="52014" xr:uid="{49D03FEC-60B0-4C23-9E45-898D9DBCC17A}"/>
    <cellStyle name="Output 2 3 4 2 3 3" xfId="19636" xr:uid="{F0233033-C5C3-4ECC-BFA9-30925A02FF12}"/>
    <cellStyle name="Output 2 3 4 2 3 3 2" xfId="39431" xr:uid="{01CC2791-3F8A-4081-A5E3-406BCE7402BB}"/>
    <cellStyle name="Output 2 3 4 2 3 3 3" xfId="58429" xr:uid="{DC089844-1A9A-4FE7-A2B8-6CDAE0C20D11}"/>
    <cellStyle name="Output 2 3 4 2 3 4" xfId="26024" xr:uid="{10F8440C-875A-4C2C-A0A1-45BB96F8B8AE}"/>
    <cellStyle name="Output 2 3 4 2 3 5" xfId="45028" xr:uid="{355D796E-C9C1-4C21-B326-BDE74DD47019}"/>
    <cellStyle name="Output 2 3 4 2 4" xfId="16244" xr:uid="{42DB37C4-C118-4836-A34B-5739374A7E09}"/>
    <cellStyle name="Output 2 3 4 2 4 2" xfId="36039" xr:uid="{976EA31A-7239-4302-9E6D-95F5B53DF180}"/>
    <cellStyle name="Output 2 3 4 2 4 3" xfId="55037" xr:uid="{F04E3475-E46F-4402-980D-48FFA0AB5C23}"/>
    <cellStyle name="Output 2 3 4 2 5" xfId="22668" xr:uid="{9FD256D9-FF8D-4345-8239-861C61B02CFC}"/>
    <cellStyle name="Output 2 3 4 3" xfId="3972" xr:uid="{2C664EB3-0F00-42E2-86E8-8116A01AF6B7}"/>
    <cellStyle name="Output 2 3 4 3 2" xfId="7461" xr:uid="{AFCBA2DB-85EA-4468-AD70-73D9E230D7A1}"/>
    <cellStyle name="Output 2 3 4 3 2 2" xfId="14454" xr:uid="{305C3125-267E-4D13-A8A2-1D51BD37D16E}"/>
    <cellStyle name="Output 2 3 4 3 2 2 2" xfId="34249" xr:uid="{DAB22427-B21D-488D-98F4-7E168BC7DD06}"/>
    <cellStyle name="Output 2 3 4 3 2 2 3" xfId="53247" xr:uid="{4FA8F379-E583-4A1C-BA2B-4A3CC5E2E8F5}"/>
    <cellStyle name="Output 2 3 4 3 2 3" xfId="20868" xr:uid="{876AA31A-B308-42A3-8436-42CD407331E3}"/>
    <cellStyle name="Output 2 3 4 3 2 3 2" xfId="40663" xr:uid="{CD9E2F4D-BACF-483F-B35B-52A440551979}"/>
    <cellStyle name="Output 2 3 4 3 2 3 3" xfId="59661" xr:uid="{0C050861-DFE0-4432-9C24-F35D6CB02678}"/>
    <cellStyle name="Output 2 3 4 3 2 4" xfId="27260" xr:uid="{A848B81F-329C-4A75-A598-F4F2E2BB2D55}"/>
    <cellStyle name="Output 2 3 4 3 2 5" xfId="46260" xr:uid="{64FC8530-2C33-438A-B7F0-370D4F51DB9B}"/>
    <cellStyle name="Output 2 3 4 3 3" xfId="11056" xr:uid="{9D1E2647-ACA2-4E6E-931D-A7AC3A237776}"/>
    <cellStyle name="Output 2 3 4 3 3 2" xfId="30851" xr:uid="{203F7E04-087E-402B-B958-75EA78312A60}"/>
    <cellStyle name="Output 2 3 4 3 3 3" xfId="49849" xr:uid="{E6BD51D1-55C4-443A-A9B1-8272D23C5C8A}"/>
    <cellStyle name="Output 2 3 4 3 4" xfId="17479" xr:uid="{2FB8739F-CD6D-404B-B123-1BFA36B747EA}"/>
    <cellStyle name="Output 2 3 4 3 4 2" xfId="37274" xr:uid="{A09D7EFC-9CA7-4310-A28B-8786D02EC2C6}"/>
    <cellStyle name="Output 2 3 4 3 4 3" xfId="56272" xr:uid="{CCD8B852-8187-434E-99F4-9A41E750E346}"/>
    <cellStyle name="Output 2 3 4 3 5" xfId="23839" xr:uid="{B3332D42-F5C7-4370-9A31-A039B9E54C65}"/>
    <cellStyle name="Output 2 3 4 3 6" xfId="42871" xr:uid="{55C102C4-47E3-4AB5-B756-6DEFB89BEB22}"/>
    <cellStyle name="Output 2 3 4 4" xfId="4289" xr:uid="{F6C7B1B5-3BD6-4574-8649-A040D34220D3}"/>
    <cellStyle name="Output 2 3 4 4 2" xfId="7778" xr:uid="{6F156183-BC63-4D8B-BD04-2589E6F73422}"/>
    <cellStyle name="Output 2 3 4 4 2 2" xfId="14769" xr:uid="{B6630B4F-8AB5-4FAC-83F3-922A2A16B97F}"/>
    <cellStyle name="Output 2 3 4 4 2 2 2" xfId="34564" xr:uid="{6AC306EC-F3EE-48C6-93E8-501548337C07}"/>
    <cellStyle name="Output 2 3 4 4 2 2 3" xfId="53562" xr:uid="{D1005A49-42A6-4F9D-B3B1-24435F02F369}"/>
    <cellStyle name="Output 2 3 4 4 2 3" xfId="21183" xr:uid="{1FFEC933-5DD1-4194-88D2-C69D5897FD18}"/>
    <cellStyle name="Output 2 3 4 4 2 3 2" xfId="40978" xr:uid="{193BF2D0-EE83-4A88-8196-BF0BCB8588D3}"/>
    <cellStyle name="Output 2 3 4 4 2 3 3" xfId="59976" xr:uid="{792CA39B-ED72-4785-A181-0D6519232DE8}"/>
    <cellStyle name="Output 2 3 4 4 2 4" xfId="27577" xr:uid="{11FCBA52-F64B-468F-A044-BB6BD878763F}"/>
    <cellStyle name="Output 2 3 4 4 2 5" xfId="46575" xr:uid="{F327667D-A5E3-479D-8684-04C7367712E2}"/>
    <cellStyle name="Output 2 3 4 4 3" xfId="11371" xr:uid="{DD4C7CE8-7179-4DD0-9D8F-58FDEEE670B6}"/>
    <cellStyle name="Output 2 3 4 4 3 2" xfId="31166" xr:uid="{A61DDA5F-7B58-4CC0-9C8C-9CE5270E77AA}"/>
    <cellStyle name="Output 2 3 4 4 3 3" xfId="50164" xr:uid="{FFE341F9-B698-46B8-A5AB-FFAEEA7AABF8}"/>
    <cellStyle name="Output 2 3 4 4 4" xfId="17794" xr:uid="{919AF11B-AC8B-4FC3-9062-C4DA6A803120}"/>
    <cellStyle name="Output 2 3 4 4 4 2" xfId="37589" xr:uid="{DD3ABC25-8DDE-4EA5-A35D-AA1CD7903F6B}"/>
    <cellStyle name="Output 2 3 4 4 4 3" xfId="56587" xr:uid="{DFBA4E18-F3B6-432F-B46C-DC37A022C412}"/>
    <cellStyle name="Output 2 3 4 4 5" xfId="24155" xr:uid="{DDED5FD8-6474-4DC4-846E-237C0097A0AC}"/>
    <cellStyle name="Output 2 3 4 4 6" xfId="43186" xr:uid="{ABFBED33-1FB1-4295-AE6F-A425B54B1845}"/>
    <cellStyle name="Output 2 3 4 5" xfId="5546" xr:uid="{648D5328-E289-4BBB-8B66-2B7AE8DA3014}"/>
    <cellStyle name="Output 2 3 4 5 2" xfId="12557" xr:uid="{2EBECCF5-3A88-42BB-BA0E-263708CC05D3}"/>
    <cellStyle name="Output 2 3 4 5 2 2" xfId="32352" xr:uid="{D2030ECA-3FAC-4252-8742-0EC837FE48FD}"/>
    <cellStyle name="Output 2 3 4 5 2 3" xfId="51350" xr:uid="{092573BA-253E-4AEE-802D-085352CFA6F0}"/>
    <cellStyle name="Output 2 3 4 5 3" xfId="18975" xr:uid="{1A224E39-062F-493A-90BF-69DD9EA0F28E}"/>
    <cellStyle name="Output 2 3 4 5 3 2" xfId="38770" xr:uid="{CCCD5301-2C6F-4396-B12B-BDA92F296362}"/>
    <cellStyle name="Output 2 3 4 5 3 3" xfId="57768" xr:uid="{FCDA20A3-D1E8-4766-874E-EE4B7A29FBA7}"/>
    <cellStyle name="Output 2 3 4 5 4" xfId="25351" xr:uid="{5376116B-B30D-492A-B1B4-D5EDDD76065D}"/>
    <cellStyle name="Output 2 3 4 5 5" xfId="44367" xr:uid="{7DD51BE8-2DEE-4DB7-A0CC-B2356AF7BAFB}"/>
    <cellStyle name="Output 2 3 4 6" xfId="15571" xr:uid="{72132AE4-EE75-4C57-99A7-E1B625E3319B}"/>
    <cellStyle name="Output 2 3 4 6 2" xfId="35366" xr:uid="{FB9428DF-3CA5-430D-B61F-AF6B9907D92B}"/>
    <cellStyle name="Output 2 3 4 6 3" xfId="54364" xr:uid="{655317D3-2362-4715-82C4-3D86C35771F8}"/>
    <cellStyle name="Output 2 3 4 7" xfId="22223" xr:uid="{BCB970EB-8F09-46F7-A1B2-0D3CE5BE21EC}"/>
    <cellStyle name="Output 2 3 5" xfId="2068" xr:uid="{C0F696BB-C8D6-46ED-8062-615F297A6BDC}"/>
    <cellStyle name="Output 2 3 5 2" xfId="2835" xr:uid="{E27D6E9D-B264-421B-AE61-BB8BF4898C3D}"/>
    <cellStyle name="Output 2 3 5 2 2" xfId="4855" xr:uid="{957F4756-180F-41A7-B985-617D4BE6169B}"/>
    <cellStyle name="Output 2 3 5 2 2 2" xfId="8344" xr:uid="{322D6C54-13C8-4F7B-AB2B-B244B67B9A2F}"/>
    <cellStyle name="Output 2 3 5 2 2 2 2" xfId="15333" xr:uid="{13EEA7CF-1753-442D-87EF-84F6FA0C3DDC}"/>
    <cellStyle name="Output 2 3 5 2 2 2 2 2" xfId="35128" xr:uid="{A29E3315-D620-4B46-8D09-DFC850C7178E}"/>
    <cellStyle name="Output 2 3 5 2 2 2 2 3" xfId="54126" xr:uid="{A90533C3-7AB5-4F4C-AD34-E641FEA88CC6}"/>
    <cellStyle name="Output 2 3 5 2 2 2 3" xfId="21747" xr:uid="{1B7BB583-F1E8-4CE0-9272-FE24044384BC}"/>
    <cellStyle name="Output 2 3 5 2 2 2 3 2" xfId="41542" xr:uid="{B0B0DF07-4693-4618-A712-3F4D403C74C2}"/>
    <cellStyle name="Output 2 3 5 2 2 2 3 3" xfId="60540" xr:uid="{0437C984-ACD2-44D9-BC8D-6B2E013966DC}"/>
    <cellStyle name="Output 2 3 5 2 2 2 4" xfId="28141" xr:uid="{8AD12164-3250-4CE1-9218-9FDEA3A127D0}"/>
    <cellStyle name="Output 2 3 5 2 2 2 5" xfId="47139" xr:uid="{8B79030A-11CF-49EB-AA17-3891ECEC108C}"/>
    <cellStyle name="Output 2 3 5 2 2 3" xfId="11935" xr:uid="{98719133-47C5-4A3D-A5BF-7B6B6F30BAF7}"/>
    <cellStyle name="Output 2 3 5 2 2 3 2" xfId="31730" xr:uid="{D51C8FBF-D049-4031-8390-410E9CFB8638}"/>
    <cellStyle name="Output 2 3 5 2 2 3 3" xfId="50728" xr:uid="{140B6DB4-C3EC-4F02-8858-0E5710F2FD48}"/>
    <cellStyle name="Output 2 3 5 2 2 4" xfId="18358" xr:uid="{9A6930E9-CF90-4820-9F33-146CC09E2CC2}"/>
    <cellStyle name="Output 2 3 5 2 2 4 2" xfId="38153" xr:uid="{8E695EB6-EF88-492A-A337-D44BF3D6FA62}"/>
    <cellStyle name="Output 2 3 5 2 2 4 3" xfId="57151" xr:uid="{5F98B28B-F9BD-4CD0-9E26-1BC95BFF3810}"/>
    <cellStyle name="Output 2 3 5 2 2 5" xfId="24719" xr:uid="{9F786B0A-4410-4A5D-8C23-75B031DFFA0F}"/>
    <cellStyle name="Output 2 3 5 2 2 6" xfId="43750" xr:uid="{B4457FE6-62E7-496C-AF31-4D1366340874}"/>
    <cellStyle name="Output 2 3 5 2 3" xfId="6325" xr:uid="{97541A5E-ED3D-4F28-8BD0-79AE456D2FFB}"/>
    <cellStyle name="Output 2 3 5 2 3 2" xfId="13322" xr:uid="{26A6D4D5-E689-4F43-A8AB-13F45E2C167D}"/>
    <cellStyle name="Output 2 3 5 2 3 2 2" xfId="33117" xr:uid="{E87C0293-CF3D-4139-8879-9E39D2AD6429}"/>
    <cellStyle name="Output 2 3 5 2 3 2 3" xfId="52115" xr:uid="{157CF328-EF73-4E4D-B1F1-4537D6B83B90}"/>
    <cellStyle name="Output 2 3 5 2 3 3" xfId="19736" xr:uid="{F7ACAF43-FDE6-4AB4-A484-713B1C1EE0DC}"/>
    <cellStyle name="Output 2 3 5 2 3 3 2" xfId="39531" xr:uid="{20D650CF-A682-4879-9959-D2D450546513}"/>
    <cellStyle name="Output 2 3 5 2 3 3 3" xfId="58529" xr:uid="{9380BB4C-3E4A-4B07-AAA8-E2C17C29C658}"/>
    <cellStyle name="Output 2 3 5 2 3 4" xfId="26126" xr:uid="{09CA5D61-6836-42B1-ACA5-67607B227033}"/>
    <cellStyle name="Output 2 3 5 2 3 5" xfId="45128" xr:uid="{6D45FA56-D4B0-4CA0-B113-19759B542F5B}"/>
    <cellStyle name="Output 2 3 5 2 4" xfId="16346" xr:uid="{D9F22ECB-05EF-49FE-A391-E8CFEF080F28}"/>
    <cellStyle name="Output 2 3 5 2 4 2" xfId="36141" xr:uid="{8CA17162-3C81-41EC-BB17-661F56CF6F39}"/>
    <cellStyle name="Output 2 3 5 2 4 3" xfId="55139" xr:uid="{5EB2F293-616E-4946-859D-EFEC5D02665D}"/>
    <cellStyle name="Output 2 3 5 2 5" xfId="22734" xr:uid="{20C53409-EAFC-4FC8-B8EB-4464DE4C9E72}"/>
    <cellStyle name="Output 2 3 5 3" xfId="4076" xr:uid="{DFFDC152-74F5-49BF-A2D3-739412D5B090}"/>
    <cellStyle name="Output 2 3 5 3 2" xfId="7565" xr:uid="{E4A7346F-025C-42CC-B5CF-6207AFF17119}"/>
    <cellStyle name="Output 2 3 5 3 2 2" xfId="14558" xr:uid="{A056EE46-838F-4BD3-8BEC-FEE0352C46F3}"/>
    <cellStyle name="Output 2 3 5 3 2 2 2" xfId="34353" xr:uid="{5070D744-EF3F-4471-9192-5DABB74E31C9}"/>
    <cellStyle name="Output 2 3 5 3 2 2 3" xfId="53351" xr:uid="{82E1FB01-EF80-4104-A9D1-4103980792C4}"/>
    <cellStyle name="Output 2 3 5 3 2 3" xfId="20972" xr:uid="{6C42A5DB-B58B-4F7C-AAD3-A6AE3E352C74}"/>
    <cellStyle name="Output 2 3 5 3 2 3 2" xfId="40767" xr:uid="{4EF8F8DA-7F04-4319-86DE-A657404FB133}"/>
    <cellStyle name="Output 2 3 5 3 2 3 3" xfId="59765" xr:uid="{836AAFC4-301B-4F11-A17F-0B276F7E59AD}"/>
    <cellStyle name="Output 2 3 5 3 2 4" xfId="27364" xr:uid="{71224B58-35B9-4354-9624-EE9A24961CC2}"/>
    <cellStyle name="Output 2 3 5 3 2 5" xfId="46364" xr:uid="{573ADDB5-03A8-413F-A0D1-18455C50320C}"/>
    <cellStyle name="Output 2 3 5 3 3" xfId="11160" xr:uid="{4650ED18-9BDA-472E-A07A-75DC7DB27598}"/>
    <cellStyle name="Output 2 3 5 3 3 2" xfId="30955" xr:uid="{5A825E81-3800-438F-A215-0653402417BA}"/>
    <cellStyle name="Output 2 3 5 3 3 3" xfId="49953" xr:uid="{E8F162A3-F6AB-409A-96BF-28058B6CD7EF}"/>
    <cellStyle name="Output 2 3 5 3 4" xfId="17583" xr:uid="{69046473-86C8-4799-859A-39D69D4826B3}"/>
    <cellStyle name="Output 2 3 5 3 4 2" xfId="37378" xr:uid="{EBFC797A-D21A-41CC-9C2F-15A7D26F3A09}"/>
    <cellStyle name="Output 2 3 5 3 4 3" xfId="56376" xr:uid="{D08AC122-0967-4B2E-8B2E-EC7AB1744D9A}"/>
    <cellStyle name="Output 2 3 5 3 5" xfId="23943" xr:uid="{54AF411C-3C50-406A-8E19-1FD71B1C8E93}"/>
    <cellStyle name="Output 2 3 5 3 6" xfId="42975" xr:uid="{19741D7A-07A6-4ED4-A11B-8377996051ED}"/>
    <cellStyle name="Output 2 3 5 4" xfId="2980" xr:uid="{8D7C51DE-EA01-4C53-A582-4CB3FBC23538}"/>
    <cellStyle name="Output 2 3 5 4 2" xfId="6469" xr:uid="{49A672EA-8247-41B5-879C-55530B9B2D90}"/>
    <cellStyle name="Output 2 3 5 4 2 2" xfId="13463" xr:uid="{1B6EECAA-0997-47EE-B80D-AC9302906D6F}"/>
    <cellStyle name="Output 2 3 5 4 2 2 2" xfId="33258" xr:uid="{2EFB01A4-8D50-45B7-88E4-61526C8C0A79}"/>
    <cellStyle name="Output 2 3 5 4 2 2 3" xfId="52256" xr:uid="{68DC5E42-0EAF-4B2E-B6C5-0588507BEB45}"/>
    <cellStyle name="Output 2 3 5 4 2 3" xfId="19877" xr:uid="{120559E0-7E33-49BD-914D-295DCE6C8180}"/>
    <cellStyle name="Output 2 3 5 4 2 3 2" xfId="39672" xr:uid="{1CEE9AFA-0CC2-420B-83D0-3695BE6493C0}"/>
    <cellStyle name="Output 2 3 5 4 2 3 3" xfId="58670" xr:uid="{8C8B7DBF-5C06-44A9-84E3-442CC5B96B1E}"/>
    <cellStyle name="Output 2 3 5 4 2 4" xfId="26269" xr:uid="{514F890D-029D-4721-8F12-0A11330837E8}"/>
    <cellStyle name="Output 2 3 5 4 2 5" xfId="45269" xr:uid="{43272C62-9C49-462D-909B-BBFE44AF49B1}"/>
    <cellStyle name="Output 2 3 5 4 3" xfId="10065" xr:uid="{BA76AA17-B84A-49AF-9209-BA074A6029B2}"/>
    <cellStyle name="Output 2 3 5 4 3 2" xfId="29860" xr:uid="{E247E985-00E6-4AF0-8E52-CC2CF6C85969}"/>
    <cellStyle name="Output 2 3 5 4 3 3" xfId="48858" xr:uid="{7C775378-941A-44A4-9013-D4FB363DA94C}"/>
    <cellStyle name="Output 2 3 5 4 4" xfId="16488" xr:uid="{D2C46DE1-B4BA-48DB-ADCB-AD7C8B5E214B}"/>
    <cellStyle name="Output 2 3 5 4 4 2" xfId="36283" xr:uid="{2F31625A-6942-45C4-A655-417C40294A4F}"/>
    <cellStyle name="Output 2 3 5 4 4 3" xfId="55281" xr:uid="{FE37625C-80BD-4AB1-8470-52E50B79DF79}"/>
    <cellStyle name="Output 2 3 5 4 5" xfId="22848" xr:uid="{1BAB9DE7-DAAF-4120-934C-BC7C16B46D88}"/>
    <cellStyle name="Output 2 3 5 4 6" xfId="41880" xr:uid="{339D6053-AEDD-4218-B388-6F5A8067E127}"/>
    <cellStyle name="Output 2 3 5 5" xfId="5648" xr:uid="{5D943B5D-C61B-4518-BC9B-749161FA8835}"/>
    <cellStyle name="Output 2 3 5 5 2" xfId="12658" xr:uid="{669D1032-68F7-43C0-8013-381F85F1E922}"/>
    <cellStyle name="Output 2 3 5 5 2 2" xfId="32453" xr:uid="{0190F409-0A62-4AA5-8F45-62A5E013CD90}"/>
    <cellStyle name="Output 2 3 5 5 2 3" xfId="51451" xr:uid="{E6D38AFC-7E83-4144-B031-8ECBA2435806}"/>
    <cellStyle name="Output 2 3 5 5 3" xfId="19075" xr:uid="{09286682-D235-4668-A7FE-7B94CB9EFDDF}"/>
    <cellStyle name="Output 2 3 5 5 3 2" xfId="38870" xr:uid="{3C4017FC-D34E-44B2-966F-D04DB2E2BEBA}"/>
    <cellStyle name="Output 2 3 5 5 3 3" xfId="57868" xr:uid="{515E2E21-DF35-401E-BA95-B94ACBC6D375}"/>
    <cellStyle name="Output 2 3 5 5 4" xfId="25453" xr:uid="{229E15E0-EA9A-4776-BD6B-4E26BE71D48C}"/>
    <cellStyle name="Output 2 3 5 5 5" xfId="44467" xr:uid="{D47F3A3F-C348-42C6-8D80-0D478A53A7E1}"/>
    <cellStyle name="Output 2 3 5 6" xfId="15673" xr:uid="{9FEA0362-F827-49AF-BC5B-F0CB00403E08}"/>
    <cellStyle name="Output 2 3 5 6 2" xfId="35468" xr:uid="{636FD758-319A-401B-A29C-7DDDAFE50B89}"/>
    <cellStyle name="Output 2 3 5 6 3" xfId="54466" xr:uid="{3014EE21-7542-4FD2-82B9-AC49552F8B2C}"/>
    <cellStyle name="Output 2 3 5 7" xfId="22272" xr:uid="{D37A2B4F-70D5-4DEE-A6B2-B21D1360D2B8}"/>
    <cellStyle name="Output 2 3 6" xfId="1834" xr:uid="{21170102-324D-4DCD-A9C5-86BE912031F2}"/>
    <cellStyle name="Output 2 3 6 2" xfId="2604" xr:uid="{D02C905E-5A79-4895-8695-1BB786F4B835}"/>
    <cellStyle name="Output 2 3 6 2 2" xfId="4627" xr:uid="{E6A16659-9CA6-4681-BD4C-AE6E3EA63D9D}"/>
    <cellStyle name="Output 2 3 6 2 2 2" xfId="8116" xr:uid="{FA7C005E-881A-475E-9A60-C5E6B2D5EB1D}"/>
    <cellStyle name="Output 2 3 6 2 2 2 2" xfId="15105" xr:uid="{354A4B00-DAE6-472B-946B-B3069DAFD6F1}"/>
    <cellStyle name="Output 2 3 6 2 2 2 2 2" xfId="34900" xr:uid="{4FE6A6BA-98CC-40E2-8AF5-6B6A46286C0D}"/>
    <cellStyle name="Output 2 3 6 2 2 2 2 3" xfId="53898" xr:uid="{ABE135D8-6AFF-4000-BD1A-7B1CAD2BBAC9}"/>
    <cellStyle name="Output 2 3 6 2 2 2 3" xfId="21519" xr:uid="{07BBFD99-4E15-4F88-ACF3-4D4DD5B860BA}"/>
    <cellStyle name="Output 2 3 6 2 2 2 3 2" xfId="41314" xr:uid="{F0326CD4-D838-4EC3-99B2-7DC997152674}"/>
    <cellStyle name="Output 2 3 6 2 2 2 3 3" xfId="60312" xr:uid="{0A45A46B-B7AC-400A-85AC-7918524E1154}"/>
    <cellStyle name="Output 2 3 6 2 2 2 4" xfId="27913" xr:uid="{6550BE21-DC19-4570-93E1-83778FCACA1A}"/>
    <cellStyle name="Output 2 3 6 2 2 2 5" xfId="46911" xr:uid="{3DC00B6A-21CE-452D-9634-D2622EAD6054}"/>
    <cellStyle name="Output 2 3 6 2 2 3" xfId="11707" xr:uid="{AE48EDA4-324F-4233-B3BC-DCCD8BB9A96F}"/>
    <cellStyle name="Output 2 3 6 2 2 3 2" xfId="31502" xr:uid="{F03F1DFF-3ED0-47ED-9503-C954B554BB90}"/>
    <cellStyle name="Output 2 3 6 2 2 3 3" xfId="50500" xr:uid="{20A843CC-2B36-400D-899A-03F2B2AD8832}"/>
    <cellStyle name="Output 2 3 6 2 2 4" xfId="18130" xr:uid="{4EECB126-15D8-442D-B255-84906D7B44F0}"/>
    <cellStyle name="Output 2 3 6 2 2 4 2" xfId="37925" xr:uid="{9DB0BD23-888D-4820-861C-896B23DB8DFE}"/>
    <cellStyle name="Output 2 3 6 2 2 4 3" xfId="56923" xr:uid="{2EE1FE4B-391C-426F-A124-58893810107D}"/>
    <cellStyle name="Output 2 3 6 2 2 5" xfId="24491" xr:uid="{112BF549-7A5F-4FB9-B014-7C860AC43694}"/>
    <cellStyle name="Output 2 3 6 2 2 6" xfId="43522" xr:uid="{A51B5CF1-3D60-4AB9-BD5B-8D05D8BD7448}"/>
    <cellStyle name="Output 2 3 6 2 3" xfId="6096" xr:uid="{575E2858-6D14-45F7-BDB0-B83ABFE374DA}"/>
    <cellStyle name="Output 2 3 6 2 3 2" xfId="13095" xr:uid="{E7F42509-2589-4BD7-809B-0B363B6B2546}"/>
    <cellStyle name="Output 2 3 6 2 3 2 2" xfId="32890" xr:uid="{26203EF4-F24C-49E8-B2E4-71B7DAB3D87F}"/>
    <cellStyle name="Output 2 3 6 2 3 2 3" xfId="51888" xr:uid="{A89DAD50-CFCF-4BC1-A489-E62A30BF5100}"/>
    <cellStyle name="Output 2 3 6 2 3 3" xfId="19510" xr:uid="{057E306F-C33F-49A2-A609-15B8281A1F7B}"/>
    <cellStyle name="Output 2 3 6 2 3 3 2" xfId="39305" xr:uid="{A1B8EF3E-1CD8-4045-A4BC-F357784899EB}"/>
    <cellStyle name="Output 2 3 6 2 3 3 3" xfId="58303" xr:uid="{48F67F14-A994-4FD7-80C0-DD9247717F5D}"/>
    <cellStyle name="Output 2 3 6 2 3 4" xfId="25897" xr:uid="{4979D646-9D38-4622-BA44-CFE5920C68A2}"/>
    <cellStyle name="Output 2 3 6 2 3 5" xfId="44902" xr:uid="{675685DF-BC47-42C8-A2AA-FCAFF60FEEB0}"/>
    <cellStyle name="Output 2 3 6 2 4" xfId="16118" xr:uid="{4A967914-33E1-479E-AF5D-CDEEB11D49CC}"/>
    <cellStyle name="Output 2 3 6 2 4 2" xfId="35913" xr:uid="{4CAA6A4D-29A2-4CB5-8FDA-D9A90B42579C}"/>
    <cellStyle name="Output 2 3 6 2 4 3" xfId="54911" xr:uid="{A139F44B-D802-48B3-94D9-5E2DFD07A8B0}"/>
    <cellStyle name="Output 2 3 6 2 5" xfId="22581" xr:uid="{9D8EE6D1-7528-4D68-B6AD-379DE092AEC0}"/>
    <cellStyle name="Output 2 3 6 3" xfId="3846" xr:uid="{C794C78E-9A03-4761-935B-B819410B8DE7}"/>
    <cellStyle name="Output 2 3 6 3 2" xfId="7335" xr:uid="{F3C0E327-30CC-4F4E-B599-BCA27F9E2332}"/>
    <cellStyle name="Output 2 3 6 3 2 2" xfId="14328" xr:uid="{41B9B1CD-75C1-48A9-84DF-12DBFAFE4CD2}"/>
    <cellStyle name="Output 2 3 6 3 2 2 2" xfId="34123" xr:uid="{D608EAC6-034C-4A59-ADE5-9FAF3584704D}"/>
    <cellStyle name="Output 2 3 6 3 2 2 3" xfId="53121" xr:uid="{6F7FB914-7866-4D25-B824-C58EC31CD7CC}"/>
    <cellStyle name="Output 2 3 6 3 2 3" xfId="20742" xr:uid="{441C4F88-4255-4A39-9E01-71A3E3D345A3}"/>
    <cellStyle name="Output 2 3 6 3 2 3 2" xfId="40537" xr:uid="{D1229E8C-D844-4728-8A81-6865953994EF}"/>
    <cellStyle name="Output 2 3 6 3 2 3 3" xfId="59535" xr:uid="{1832B4EA-0495-422B-8C42-C5C20601DEAE}"/>
    <cellStyle name="Output 2 3 6 3 2 4" xfId="27134" xr:uid="{EE3FF07C-5B81-48F8-88BF-1985F4ABCDF2}"/>
    <cellStyle name="Output 2 3 6 3 2 5" xfId="46134" xr:uid="{C3D6E0CD-76D2-4E7B-9257-E707663F7043}"/>
    <cellStyle name="Output 2 3 6 3 3" xfId="10930" xr:uid="{810C7A05-DF7A-41AD-8EBB-199A9771A184}"/>
    <cellStyle name="Output 2 3 6 3 3 2" xfId="30725" xr:uid="{72CD3ADC-DFC9-4B3C-949C-EC342D9C6E13}"/>
    <cellStyle name="Output 2 3 6 3 3 3" xfId="49723" xr:uid="{34DF6A52-6BDF-4B84-8B5A-C05CF35EB6EE}"/>
    <cellStyle name="Output 2 3 6 3 4" xfId="17353" xr:uid="{14B61EC9-4B3C-491E-8557-A50B390FB737}"/>
    <cellStyle name="Output 2 3 6 3 4 2" xfId="37148" xr:uid="{FDDE02AA-F76D-43FB-9BAF-C46707EBBF83}"/>
    <cellStyle name="Output 2 3 6 3 4 3" xfId="56146" xr:uid="{0AACC724-5E13-4439-BE4A-5E8BEA4C22C5}"/>
    <cellStyle name="Output 2 3 6 3 5" xfId="23713" xr:uid="{99CFB38C-5BD2-4443-8DD6-F550D8F6F81B}"/>
    <cellStyle name="Output 2 3 6 3 6" xfId="42745" xr:uid="{A37546BE-07E7-405C-B74E-9CF038556D00}"/>
    <cellStyle name="Output 2 3 6 4" xfId="3041" xr:uid="{086D7B9B-C070-49A1-ACEE-E96492A0B65B}"/>
    <cellStyle name="Output 2 3 6 4 2" xfId="6530" xr:uid="{885469F5-32CE-4D7B-97F5-6F69DB15581B}"/>
    <cellStyle name="Output 2 3 6 4 2 2" xfId="13524" xr:uid="{B56E80EE-0E93-4496-8660-ADBD3E187835}"/>
    <cellStyle name="Output 2 3 6 4 2 2 2" xfId="33319" xr:uid="{A75BC7E2-AF01-4350-8385-6C7F2A28BB05}"/>
    <cellStyle name="Output 2 3 6 4 2 2 3" xfId="52317" xr:uid="{8215BCCA-16C9-4A61-92B3-CCA209FB9F34}"/>
    <cellStyle name="Output 2 3 6 4 2 3" xfId="19938" xr:uid="{29324831-CF56-49A4-959B-AFDF80A0E556}"/>
    <cellStyle name="Output 2 3 6 4 2 3 2" xfId="39733" xr:uid="{607A904B-3ACB-4645-B818-41191862FFF1}"/>
    <cellStyle name="Output 2 3 6 4 2 3 3" xfId="58731" xr:uid="{C4760351-FD97-4166-8CAB-E3A6B8B9AE60}"/>
    <cellStyle name="Output 2 3 6 4 2 4" xfId="26330" xr:uid="{1AF5E817-AAEF-450F-9FD7-95EB039CD352}"/>
    <cellStyle name="Output 2 3 6 4 2 5" xfId="45330" xr:uid="{1E45705F-69B1-434D-904A-0E20F7A6DC83}"/>
    <cellStyle name="Output 2 3 6 4 3" xfId="10126" xr:uid="{CAB22C8D-F11B-4622-8EC8-ED3E5AF2B89A}"/>
    <cellStyle name="Output 2 3 6 4 3 2" xfId="29921" xr:uid="{399A4215-838C-46F4-87AA-129D57D8B14D}"/>
    <cellStyle name="Output 2 3 6 4 3 3" xfId="48919" xr:uid="{3E87AE78-D29D-4250-ADC1-22E02B131AB6}"/>
    <cellStyle name="Output 2 3 6 4 4" xfId="16549" xr:uid="{3794F79C-2C97-478A-8804-5F35F39E88F4}"/>
    <cellStyle name="Output 2 3 6 4 4 2" xfId="36344" xr:uid="{7CFC58F8-7637-4583-B5B5-A8330B80CC82}"/>
    <cellStyle name="Output 2 3 6 4 4 3" xfId="55342" xr:uid="{DCAFF172-382B-491E-9125-4A77CE4F2A24}"/>
    <cellStyle name="Output 2 3 6 4 5" xfId="22909" xr:uid="{BED6E619-6756-4C14-8B60-3D53EE879EEE}"/>
    <cellStyle name="Output 2 3 6 4 6" xfId="41941" xr:uid="{C1E784A0-6987-4DF1-AC54-DED037787B7F}"/>
    <cellStyle name="Output 2 3 6 5" xfId="5419" xr:uid="{9754EC01-5588-40F6-A8A7-4E22AE4ED723}"/>
    <cellStyle name="Output 2 3 6 5 2" xfId="12431" xr:uid="{F25566DF-E063-48B7-989E-D715B2DA7CA7}"/>
    <cellStyle name="Output 2 3 6 5 2 2" xfId="32226" xr:uid="{2436BFD1-F80A-442C-B6A4-115D6475C267}"/>
    <cellStyle name="Output 2 3 6 5 2 3" xfId="51224" xr:uid="{293A179A-D9EC-4E77-9FFB-B207367EB3C2}"/>
    <cellStyle name="Output 2 3 6 5 3" xfId="18849" xr:uid="{5BF97D8D-84A5-45BF-A23F-7D5175228322}"/>
    <cellStyle name="Output 2 3 6 5 3 2" xfId="38644" xr:uid="{F13C375D-E30F-4422-A96B-BC60E13ECAEA}"/>
    <cellStyle name="Output 2 3 6 5 3 3" xfId="57642" xr:uid="{5B1C4D86-593B-4F3C-98C4-949D91A69DD2}"/>
    <cellStyle name="Output 2 3 6 5 4" xfId="25224" xr:uid="{C90E4554-B8FF-4E1E-BEED-DD6F481F0F04}"/>
    <cellStyle name="Output 2 3 6 5 5" xfId="44241" xr:uid="{222B184B-0156-4330-8184-A415EE7E7B8A}"/>
    <cellStyle name="Output 2 3 6 6" xfId="8681" xr:uid="{5B3A3C7C-CBE2-4AB1-9201-1C6BE8EA88CE}"/>
    <cellStyle name="Output 2 3 6 6 2" xfId="28478" xr:uid="{C0F35506-3EF0-4820-A48B-69A4435BE065}"/>
    <cellStyle name="Output 2 3 6 6 3" xfId="47476" xr:uid="{90912A6A-8480-4821-929D-49FF7E39078A}"/>
    <cellStyle name="Output 2 3 6 7" xfId="22168" xr:uid="{AA18AF89-4985-48D0-82F3-6F2B94C4376D}"/>
    <cellStyle name="Output 2 3 7" xfId="2317" xr:uid="{0D6B9D71-E882-4996-8C97-32F80EF38584}"/>
    <cellStyle name="Output 2 3 7 2" xfId="4355" xr:uid="{3AE5AD11-643F-4084-BD32-5AFC965FD66D}"/>
    <cellStyle name="Output 2 3 7 2 2" xfId="7844" xr:uid="{187D765E-F278-4C69-81BB-5EA2B069F185}"/>
    <cellStyle name="Output 2 3 7 2 2 2" xfId="14833" xr:uid="{7E7A2768-0F75-4C20-9CD3-4245DD2E2743}"/>
    <cellStyle name="Output 2 3 7 2 2 2 2" xfId="34628" xr:uid="{6F43C55C-F8C4-446F-BCDC-7E1B7FBE0041}"/>
    <cellStyle name="Output 2 3 7 2 2 2 3" xfId="53626" xr:uid="{A32236E8-F95E-4B20-B7F7-303AAA7A4584}"/>
    <cellStyle name="Output 2 3 7 2 2 3" xfId="21247" xr:uid="{A995ACE5-8071-483E-8C5D-76A56B587901}"/>
    <cellStyle name="Output 2 3 7 2 2 3 2" xfId="41042" xr:uid="{7C4E4E60-034E-4CC1-85FE-713D4F31CB25}"/>
    <cellStyle name="Output 2 3 7 2 2 3 3" xfId="60040" xr:uid="{994154AB-C498-40DA-B5B6-A472030DE700}"/>
    <cellStyle name="Output 2 3 7 2 2 4" xfId="27641" xr:uid="{5F775849-B610-441E-85B5-2819DAAB11B8}"/>
    <cellStyle name="Output 2 3 7 2 2 5" xfId="46639" xr:uid="{0323C8BF-CB2F-4998-87D5-9067DE8664CF}"/>
    <cellStyle name="Output 2 3 7 2 3" xfId="11435" xr:uid="{3C7F223B-819D-46DC-8240-AFD074C9C99A}"/>
    <cellStyle name="Output 2 3 7 2 3 2" xfId="31230" xr:uid="{02FD864A-9C3F-43E8-AC92-DB97DBD63774}"/>
    <cellStyle name="Output 2 3 7 2 3 3" xfId="50228" xr:uid="{3F2B4292-9B7D-4F4D-BBCD-2893BC560718}"/>
    <cellStyle name="Output 2 3 7 2 4" xfId="17858" xr:uid="{6C013734-F797-4D59-88BF-D18D1E43A282}"/>
    <cellStyle name="Output 2 3 7 2 4 2" xfId="37653" xr:uid="{DCFAE789-18E0-4C59-BEFF-F1F2BEAC8A6F}"/>
    <cellStyle name="Output 2 3 7 2 4 3" xfId="56651" xr:uid="{6A3C3B64-D877-4433-8562-C3703824F4EE}"/>
    <cellStyle name="Output 2 3 7 2 5" xfId="24219" xr:uid="{BDE7263A-188B-4BFE-AF13-E6476CA74FFC}"/>
    <cellStyle name="Output 2 3 7 2 6" xfId="43250" xr:uid="{61057315-B214-4D16-97DD-FF109153AABA}"/>
    <cellStyle name="Output 2 3 7 3" xfId="5818" xr:uid="{5C008813-90B6-4142-9809-2E8519CA8189}"/>
    <cellStyle name="Output 2 3 7 3 2" xfId="12823" xr:uid="{A3A71BEC-2A05-4B50-A10F-4F79F1046D0C}"/>
    <cellStyle name="Output 2 3 7 3 2 2" xfId="32618" xr:uid="{6BD5C516-AF3C-4854-9139-B6D26CC7D652}"/>
    <cellStyle name="Output 2 3 7 3 2 3" xfId="51616" xr:uid="{02054457-C49E-4F62-8EAE-887DAF9E4BFA}"/>
    <cellStyle name="Output 2 3 7 3 3" xfId="19239" xr:uid="{FEA19DAE-2BE5-46B7-A855-C68CD6C9BA6A}"/>
    <cellStyle name="Output 2 3 7 3 3 2" xfId="39034" xr:uid="{53697749-41F8-4AC1-8E2B-0A773F45B6C5}"/>
    <cellStyle name="Output 2 3 7 3 3 3" xfId="58032" xr:uid="{ED27C8C2-DCCA-47DE-857C-9E36789336EE}"/>
    <cellStyle name="Output 2 3 7 3 4" xfId="25619" xr:uid="{B3020D19-08B6-4992-AD65-61284165E349}"/>
    <cellStyle name="Output 2 3 7 3 5" xfId="44631" xr:uid="{0F86514D-7095-43BF-991E-AC2F1F2236A4}"/>
    <cellStyle name="Output 2 3 7 4" xfId="15838" xr:uid="{87DEA5F7-BDFD-4149-BB3A-AF04EB640FC2}"/>
    <cellStyle name="Output 2 3 7 4 2" xfId="35633" xr:uid="{72B91779-B0C7-449C-A819-0E2E92774D48}"/>
    <cellStyle name="Output 2 3 7 4 3" xfId="54631" xr:uid="{415AEEE6-6E12-47E6-B388-B5BF07346953}"/>
    <cellStyle name="Output 2 3 7 5" xfId="22367" xr:uid="{6F7CBC6A-6C27-4B2C-962E-F12177B6D838}"/>
    <cellStyle name="Output 2 3 8" xfId="3218" xr:uid="{AEF1B2D5-3A3F-44F4-BB4F-470274386FD3}"/>
    <cellStyle name="Output 2 3 8 2" xfId="6707" xr:uid="{0522F0AB-975D-4EC8-9AB1-4853BB6B71D4}"/>
    <cellStyle name="Output 2 3 8 2 2" xfId="13701" xr:uid="{B51263EC-B498-49E8-909F-EEE9815394B4}"/>
    <cellStyle name="Output 2 3 8 2 2 2" xfId="33496" xr:uid="{A62BD487-134E-4B56-A443-91630B23CCC4}"/>
    <cellStyle name="Output 2 3 8 2 2 3" xfId="52494" xr:uid="{AF508600-0D66-4CA2-9119-E2053FD1DB83}"/>
    <cellStyle name="Output 2 3 8 2 3" xfId="20115" xr:uid="{B3561397-8AA3-4A6D-8DA5-35B896CFDAD3}"/>
    <cellStyle name="Output 2 3 8 2 3 2" xfId="39910" xr:uid="{E95BF9FB-4B91-456C-9614-A31BF4DAE09E}"/>
    <cellStyle name="Output 2 3 8 2 3 3" xfId="58908" xr:uid="{03CD6D5B-2EBB-4926-8AFC-FC8EEA65E30C}"/>
    <cellStyle name="Output 2 3 8 2 4" xfId="26507" xr:uid="{F30C6A31-8BDB-4485-A94A-2BF8797B358F}"/>
    <cellStyle name="Output 2 3 8 2 5" xfId="45507" xr:uid="{2BA56457-7016-4EFD-A7AF-C402E8F76ABA}"/>
    <cellStyle name="Output 2 3 8 3" xfId="10303" xr:uid="{5919AA41-79AF-4427-A1EC-50E3109F01BE}"/>
    <cellStyle name="Output 2 3 8 3 2" xfId="30098" xr:uid="{2668AAA7-F2DE-41E9-9E46-68D5E5F7DE3B}"/>
    <cellStyle name="Output 2 3 8 3 3" xfId="49096" xr:uid="{E5E676D9-90E5-4074-A30C-3CA0FB4569E0}"/>
    <cellStyle name="Output 2 3 8 4" xfId="16726" xr:uid="{AE025FA5-A3F3-48D6-AF37-8AD52E960764}"/>
    <cellStyle name="Output 2 3 8 4 2" xfId="36521" xr:uid="{E1DD317B-E995-428C-86D0-78CB335263EE}"/>
    <cellStyle name="Output 2 3 8 4 3" xfId="55519" xr:uid="{896D0DC8-86CE-4BB6-A01D-3C14A2331E57}"/>
    <cellStyle name="Output 2 3 8 5" xfId="23086" xr:uid="{17A6D522-FA23-4023-BC3F-B1E012848882}"/>
    <cellStyle name="Output 2 3 8 6" xfId="42118" xr:uid="{0CAE605B-46C9-4965-9CCD-9FFA4BA8913A}"/>
    <cellStyle name="Output 2 3 9" xfId="4249" xr:uid="{6E6B5667-7396-42A1-97E2-B06F131C48CD}"/>
    <cellStyle name="Output 2 3 9 2" xfId="7738" xr:uid="{3936E91A-6487-4823-A6F4-7EFBEFEEB756}"/>
    <cellStyle name="Output 2 3 9 2 2" xfId="14729" xr:uid="{122A3831-AA1C-4375-98C8-74E9C2DFA2D8}"/>
    <cellStyle name="Output 2 3 9 2 2 2" xfId="34524" xr:uid="{F4D80BD2-D81C-41F1-A206-68D294D74260}"/>
    <cellStyle name="Output 2 3 9 2 2 3" xfId="53522" xr:uid="{8289F1FF-3C86-4D45-A18D-B04F8979F7BC}"/>
    <cellStyle name="Output 2 3 9 2 3" xfId="21143" xr:uid="{93CE61C7-1A1B-4851-AC15-33950CD3FA08}"/>
    <cellStyle name="Output 2 3 9 2 3 2" xfId="40938" xr:uid="{95E69DF0-6E7D-43F8-AA98-AF9FD0099472}"/>
    <cellStyle name="Output 2 3 9 2 3 3" xfId="59936" xr:uid="{758FD78E-B9CB-4A71-8E88-2C0CCFDB76A8}"/>
    <cellStyle name="Output 2 3 9 2 4" xfId="27537" xr:uid="{E8258A71-EE15-4DB1-925A-6ECEF9D14693}"/>
    <cellStyle name="Output 2 3 9 2 5" xfId="46535" xr:uid="{63BDEBE0-C818-42ED-9A92-51E908C76FE0}"/>
    <cellStyle name="Output 2 3 9 3" xfId="11331" xr:uid="{D60E20BD-27E2-4190-ACD8-B900D41D04AA}"/>
    <cellStyle name="Output 2 3 9 3 2" xfId="31126" xr:uid="{FA951D95-4DED-42E7-81D6-54503379B3AD}"/>
    <cellStyle name="Output 2 3 9 3 3" xfId="50124" xr:uid="{2E9AF18F-1D20-40BF-821C-A75413CC3150}"/>
    <cellStyle name="Output 2 3 9 4" xfId="17754" xr:uid="{3A74A43C-96F7-4FBC-8467-1CDFC2C742E6}"/>
    <cellStyle name="Output 2 3 9 4 2" xfId="37549" xr:uid="{F83F5682-57BF-43D6-9C56-72F5CAB8580D}"/>
    <cellStyle name="Output 2 3 9 4 3" xfId="56547" xr:uid="{C859D86A-E4CD-4AC8-A6F5-4A10753B2131}"/>
    <cellStyle name="Output 2 3 9 5" xfId="24115" xr:uid="{9E409C36-3BCE-4D18-9FC9-F5B7D771F1CF}"/>
    <cellStyle name="Output 2 3 9 6" xfId="43146" xr:uid="{7AA4909E-7531-402C-9194-AB2F75FD9B6A}"/>
    <cellStyle name="Output 2 4" xfId="1799" xr:uid="{27D4F635-30F9-4A6D-8405-70AFED93D698}"/>
    <cellStyle name="Output 2 4 2" xfId="2569" xr:uid="{9922B8CB-880B-4A4A-A7EB-4E9BDCEB6DC5}"/>
    <cellStyle name="Output 2 4 2 2" xfId="4592" xr:uid="{A6FC73A4-8814-4BAE-BA70-21E8A5BCEFED}"/>
    <cellStyle name="Output 2 4 2 2 2" xfId="8081" xr:uid="{2575CDB4-39E7-4954-81B9-E6D0BABEECB4}"/>
    <cellStyle name="Output 2 4 2 2 2 2" xfId="15070" xr:uid="{ACFF8267-9E24-4862-BAF8-11C009EDCEF8}"/>
    <cellStyle name="Output 2 4 2 2 2 2 2" xfId="34865" xr:uid="{EBDEA8E1-CD03-4173-A271-513EF2AA5AFD}"/>
    <cellStyle name="Output 2 4 2 2 2 2 3" xfId="53863" xr:uid="{39DC8C35-E228-4CE9-9C06-007B7C4525E0}"/>
    <cellStyle name="Output 2 4 2 2 2 3" xfId="21484" xr:uid="{ED45575D-B5A2-4D75-B70D-9FF03E42D2B4}"/>
    <cellStyle name="Output 2 4 2 2 2 3 2" xfId="41279" xr:uid="{63955ECC-B8F4-4496-818C-C36E1D4FAACE}"/>
    <cellStyle name="Output 2 4 2 2 2 3 3" xfId="60277" xr:uid="{F53EA7B0-16B9-49E3-AEFE-491892A06B26}"/>
    <cellStyle name="Output 2 4 2 2 2 4" xfId="27878" xr:uid="{1746AE92-E198-4C62-AB50-1BE2E903F87A}"/>
    <cellStyle name="Output 2 4 2 2 2 5" xfId="46876" xr:uid="{7F76AE87-7B9B-420B-88CA-7DCB9FC29B85}"/>
    <cellStyle name="Output 2 4 2 2 3" xfId="11672" xr:uid="{EDECEBE6-97BB-4FB6-909C-4C1CEFA16EBE}"/>
    <cellStyle name="Output 2 4 2 2 3 2" xfId="31467" xr:uid="{335DD5B7-0434-46EE-839B-B316B6E44CEC}"/>
    <cellStyle name="Output 2 4 2 2 3 3" xfId="50465" xr:uid="{7427798B-1C9E-431C-8ECD-5A9B47288C92}"/>
    <cellStyle name="Output 2 4 2 2 4" xfId="18095" xr:uid="{53E2BE98-6A7B-4895-8B9D-B61240BE9EC6}"/>
    <cellStyle name="Output 2 4 2 2 4 2" xfId="37890" xr:uid="{0A33CDCC-4B89-427E-912A-2C0FDFAC6EA3}"/>
    <cellStyle name="Output 2 4 2 2 4 3" xfId="56888" xr:uid="{B7C6581F-6398-45CB-9D02-339474A51F79}"/>
    <cellStyle name="Output 2 4 2 2 5" xfId="24456" xr:uid="{0C512494-760F-4E21-81C4-2793E5E17411}"/>
    <cellStyle name="Output 2 4 2 2 6" xfId="43487" xr:uid="{DE1D81CE-8691-4125-A83B-FFB4EF81E89E}"/>
    <cellStyle name="Output 2 4 2 3" xfId="6061" xr:uid="{9C8E00BC-C0D3-4A8A-8407-6BB087B2D287}"/>
    <cellStyle name="Output 2 4 2 3 2" xfId="13060" xr:uid="{0585563B-F49A-49C5-B7DB-D3FF67592C7E}"/>
    <cellStyle name="Output 2 4 2 3 2 2" xfId="32855" xr:uid="{A9155C7D-A5C2-4D8D-9B18-19881051382B}"/>
    <cellStyle name="Output 2 4 2 3 2 3" xfId="51853" xr:uid="{D5D80F9F-C94B-4038-817B-18A740E70CA7}"/>
    <cellStyle name="Output 2 4 2 3 3" xfId="19475" xr:uid="{831E1257-323F-42AD-AFE2-39D38C76709F}"/>
    <cellStyle name="Output 2 4 2 3 3 2" xfId="39270" xr:uid="{7EA28770-9A99-4CE9-A25B-D4E68C3691A6}"/>
    <cellStyle name="Output 2 4 2 3 3 3" xfId="58268" xr:uid="{304E8A13-74BB-4E6B-B0DD-B385A7C05B43}"/>
    <cellStyle name="Output 2 4 2 3 4" xfId="25862" xr:uid="{21F56672-9623-4F79-9ECA-5C16517768C6}"/>
    <cellStyle name="Output 2 4 2 3 5" xfId="44867" xr:uid="{BC947EA8-D9BE-4F7C-8FAC-A3B89D5582AA}"/>
    <cellStyle name="Output 2 4 2 4" xfId="16083" xr:uid="{1F9CF1DC-25BF-49D5-9FD4-F7125C098B73}"/>
    <cellStyle name="Output 2 4 2 4 2" xfId="35878" xr:uid="{1AC22B6E-6B06-4D8A-A40A-979F1A6B26B3}"/>
    <cellStyle name="Output 2 4 2 4 3" xfId="54876" xr:uid="{50670A81-A0D3-4F7D-BA82-4398FEB56AC4}"/>
    <cellStyle name="Output 2 4 2 5" xfId="22557" xr:uid="{0A39F16F-B758-4D6D-A954-8E3218ECD2AC}"/>
    <cellStyle name="Output 2 4 3" xfId="3811" xr:uid="{70F3F08C-D2C6-4AFC-AEC5-4FCD08E9F31B}"/>
    <cellStyle name="Output 2 4 3 2" xfId="7300" xr:uid="{A193129A-185F-4BB6-8838-4E149E4ED395}"/>
    <cellStyle name="Output 2 4 3 2 2" xfId="14293" xr:uid="{3C2324BF-1D24-47E5-8AFE-3C642C72609D}"/>
    <cellStyle name="Output 2 4 3 2 2 2" xfId="34088" xr:uid="{0CDB8985-AF11-4FCC-A8A5-6424818C80AD}"/>
    <cellStyle name="Output 2 4 3 2 2 3" xfId="53086" xr:uid="{153A168D-FD1B-4E28-93BA-E1F1A65849C9}"/>
    <cellStyle name="Output 2 4 3 2 3" xfId="20707" xr:uid="{973F5566-7C6A-455C-9A1F-99E26864CA55}"/>
    <cellStyle name="Output 2 4 3 2 3 2" xfId="40502" xr:uid="{483A34FD-021F-4C72-9112-705ACB6E6A94}"/>
    <cellStyle name="Output 2 4 3 2 3 3" xfId="59500" xr:uid="{340891A2-C3E1-4B9E-8E98-596B7CB54475}"/>
    <cellStyle name="Output 2 4 3 2 4" xfId="27099" xr:uid="{C42A6798-1EA4-465D-A766-20D76EAA6628}"/>
    <cellStyle name="Output 2 4 3 2 5" xfId="46099" xr:uid="{B227F2F3-41D9-463B-B4F7-A7F4ED7D89A1}"/>
    <cellStyle name="Output 2 4 3 3" xfId="10895" xr:uid="{64653D80-A23E-435B-917D-08FA222CB292}"/>
    <cellStyle name="Output 2 4 3 3 2" xfId="30690" xr:uid="{1CBC8CF1-BCF1-433D-938B-76BF06402EB1}"/>
    <cellStyle name="Output 2 4 3 3 3" xfId="49688" xr:uid="{C8375BB9-BFEF-4377-8967-E184E501013B}"/>
    <cellStyle name="Output 2 4 3 4" xfId="17318" xr:uid="{3EA1551A-4564-409C-8AF8-5C7AAE5CD7C6}"/>
    <cellStyle name="Output 2 4 3 4 2" xfId="37113" xr:uid="{0F7EC83C-83D4-4E49-BCC9-9231BCA96F68}"/>
    <cellStyle name="Output 2 4 3 4 3" xfId="56111" xr:uid="{FFA6797A-D8BA-4F7B-A37D-D78651622C61}"/>
    <cellStyle name="Output 2 4 3 5" xfId="23678" xr:uid="{DAF2D5CA-C479-471D-A56D-4C441B57DB81}"/>
    <cellStyle name="Output 2 4 3 6" xfId="42710" xr:uid="{B5DBEBCD-DBE0-457A-93F6-F779993CF543}"/>
    <cellStyle name="Output 2 4 4" xfId="3048" xr:uid="{F2BC778A-68B0-4576-B1FD-FAE6AAC58973}"/>
    <cellStyle name="Output 2 4 4 2" xfId="6537" xr:uid="{141AE6B6-B65B-42EE-AAD5-13212D4BC8D4}"/>
    <cellStyle name="Output 2 4 4 2 2" xfId="13531" xr:uid="{B0CE6DA7-32B4-491B-AA81-39AD5ED80DD9}"/>
    <cellStyle name="Output 2 4 4 2 2 2" xfId="33326" xr:uid="{572FAA3F-63B0-4407-AD83-2CFBFF8555A7}"/>
    <cellStyle name="Output 2 4 4 2 2 3" xfId="52324" xr:uid="{1BED6D82-AF9F-4E1F-BEE6-B07215D12A56}"/>
    <cellStyle name="Output 2 4 4 2 3" xfId="19945" xr:uid="{A92C424E-A97E-434C-8094-21647B2821F4}"/>
    <cellStyle name="Output 2 4 4 2 3 2" xfId="39740" xr:uid="{EBFB35A6-80A5-4CFE-952E-981AB256B6EE}"/>
    <cellStyle name="Output 2 4 4 2 3 3" xfId="58738" xr:uid="{4B5C5211-31AC-479B-BA53-D4F1C42F312C}"/>
    <cellStyle name="Output 2 4 4 2 4" xfId="26337" xr:uid="{24EF1DAB-D833-4963-B42A-3440F57AB112}"/>
    <cellStyle name="Output 2 4 4 2 5" xfId="45337" xr:uid="{552F51A0-C430-4B9D-AEB7-D018881638B9}"/>
    <cellStyle name="Output 2 4 4 3" xfId="10133" xr:uid="{11AD2254-B1DC-412E-BEBE-6339890A44A6}"/>
    <cellStyle name="Output 2 4 4 3 2" xfId="29928" xr:uid="{E8CE805B-8598-4431-B66C-EF45863BCC8C}"/>
    <cellStyle name="Output 2 4 4 3 3" xfId="48926" xr:uid="{980C2F7C-DDB1-471B-8016-060F97449D27}"/>
    <cellStyle name="Output 2 4 4 4" xfId="16556" xr:uid="{9F5B9C59-0800-4FD0-8A8E-B83FAEBC1854}"/>
    <cellStyle name="Output 2 4 4 4 2" xfId="36351" xr:uid="{FFEA1713-3207-4108-977A-86E23D7F84B4}"/>
    <cellStyle name="Output 2 4 4 4 3" xfId="55349" xr:uid="{0C9559E6-C5C4-4BDC-B945-386F13216729}"/>
    <cellStyle name="Output 2 4 4 5" xfId="22916" xr:uid="{35313AFD-E99B-4CBD-AE83-06B1C684C8D0}"/>
    <cellStyle name="Output 2 4 4 6" xfId="41948" xr:uid="{B01724CF-64E7-4304-909C-8FBB2CAB7095}"/>
    <cellStyle name="Output 2 4 5" xfId="5384" xr:uid="{6E211C1B-9D9D-47DE-BD3A-BE5DCEB11EA9}"/>
    <cellStyle name="Output 2 4 5 2" xfId="12396" xr:uid="{F9B101F7-6093-4B86-BCE6-6EBB0497BF1E}"/>
    <cellStyle name="Output 2 4 5 2 2" xfId="32191" xr:uid="{DCEB4821-3205-4DD7-B2F6-76C33A22A6A0}"/>
    <cellStyle name="Output 2 4 5 2 3" xfId="51189" xr:uid="{0817FA2E-D57E-43EC-AAE0-B25278645469}"/>
    <cellStyle name="Output 2 4 5 3" xfId="18814" xr:uid="{230E6F18-3B1F-44AA-9CD3-61E718936B1D}"/>
    <cellStyle name="Output 2 4 5 3 2" xfId="38609" xr:uid="{D4D9521B-A0CD-4A44-A425-EB2B8D5AB0A4}"/>
    <cellStyle name="Output 2 4 5 3 3" xfId="57607" xr:uid="{43878941-2C40-440F-A84C-F505BED472DE}"/>
    <cellStyle name="Output 2 4 5 4" xfId="25189" xr:uid="{CEC09B5D-9D9A-456B-ADC8-87CFB429306D}"/>
    <cellStyle name="Output 2 4 5 5" xfId="44206" xr:uid="{A01F1326-5B18-4C18-AB03-771DCED3A096}"/>
    <cellStyle name="Output 2 4 6" xfId="8621" xr:uid="{79D256DE-20D4-47B7-86B8-852338B58ECB}"/>
    <cellStyle name="Output 2 4 6 2" xfId="28418" xr:uid="{C1939D2F-3EE1-4D04-8C8E-549CFB34E76F}"/>
    <cellStyle name="Output 2 4 6 3" xfId="47416" xr:uid="{BEBEA820-301A-4E19-AB75-F988EE59D913}"/>
    <cellStyle name="Output 2 4 7" xfId="22152" xr:uid="{3D9E06C6-DCCB-49C7-89DE-501B37E09FFF}"/>
    <cellStyle name="Output 2 5" xfId="1805" xr:uid="{506C61E2-79D1-465C-9192-EECB1179BDBE}"/>
    <cellStyle name="Output 2 5 2" xfId="2575" xr:uid="{2CDC0071-260C-4EC9-9896-819FBEEA331E}"/>
    <cellStyle name="Output 2 5 2 2" xfId="4598" xr:uid="{2298959F-E7AC-4BD6-ADD0-DE9544337CE0}"/>
    <cellStyle name="Output 2 5 2 2 2" xfId="8087" xr:uid="{FE48C63F-F18F-4F8D-85FB-07B4C093C025}"/>
    <cellStyle name="Output 2 5 2 2 2 2" xfId="15076" xr:uid="{FC888B93-BAE8-43BE-BEE1-D73E29089CDD}"/>
    <cellStyle name="Output 2 5 2 2 2 2 2" xfId="34871" xr:uid="{A544231C-83E2-441C-BC61-28651E121853}"/>
    <cellStyle name="Output 2 5 2 2 2 2 3" xfId="53869" xr:uid="{892A8798-EAB8-4C1B-8FCA-102EC72AE1EF}"/>
    <cellStyle name="Output 2 5 2 2 2 3" xfId="21490" xr:uid="{9396824E-8A8F-40BC-BDAF-873135919084}"/>
    <cellStyle name="Output 2 5 2 2 2 3 2" xfId="41285" xr:uid="{E3F9490A-7F7F-4C0B-93D4-0E5FEA563490}"/>
    <cellStyle name="Output 2 5 2 2 2 3 3" xfId="60283" xr:uid="{097B57E2-5934-4B7F-B981-1FCC4E1DF6EA}"/>
    <cellStyle name="Output 2 5 2 2 2 4" xfId="27884" xr:uid="{CE5910B0-37A8-464D-B243-7F84DE848EEE}"/>
    <cellStyle name="Output 2 5 2 2 2 5" xfId="46882" xr:uid="{AE7FCDA0-F30A-49F8-B62D-FBB152DBD836}"/>
    <cellStyle name="Output 2 5 2 2 3" xfId="11678" xr:uid="{29CE7DD9-3C38-45AB-8F64-4F2BA8235C29}"/>
    <cellStyle name="Output 2 5 2 2 3 2" xfId="31473" xr:uid="{389DC473-1E76-4532-A898-87B0D0E7C195}"/>
    <cellStyle name="Output 2 5 2 2 3 3" xfId="50471" xr:uid="{4D3BD896-C79A-4548-AF68-39B323E4069B}"/>
    <cellStyle name="Output 2 5 2 2 4" xfId="18101" xr:uid="{0C568523-0894-4066-894A-161DBB65BF04}"/>
    <cellStyle name="Output 2 5 2 2 4 2" xfId="37896" xr:uid="{5F282E21-F3A2-4BE0-A3C4-53315AFB8EA0}"/>
    <cellStyle name="Output 2 5 2 2 4 3" xfId="56894" xr:uid="{115E4505-3592-4EA4-AC11-BB330CA3A6AD}"/>
    <cellStyle name="Output 2 5 2 2 5" xfId="24462" xr:uid="{EFF0C207-0597-4DD9-9594-B6B801C8C327}"/>
    <cellStyle name="Output 2 5 2 2 6" xfId="43493" xr:uid="{DB01E492-7C71-41F5-B237-918D57F6E2C6}"/>
    <cellStyle name="Output 2 5 2 3" xfId="6067" xr:uid="{D571C260-BAB9-4E47-98F4-4013239820B4}"/>
    <cellStyle name="Output 2 5 2 3 2" xfId="13066" xr:uid="{BF72712A-5A25-4F3D-81EE-B7A573E6CAAE}"/>
    <cellStyle name="Output 2 5 2 3 2 2" xfId="32861" xr:uid="{EADE88BF-F9A1-4BF8-B53A-672315B0138D}"/>
    <cellStyle name="Output 2 5 2 3 2 3" xfId="51859" xr:uid="{A4D5E5B6-6A7F-4180-9CE8-415C51C5F6C4}"/>
    <cellStyle name="Output 2 5 2 3 3" xfId="19481" xr:uid="{72720CC9-0178-4310-898E-D43E06F272F9}"/>
    <cellStyle name="Output 2 5 2 3 3 2" xfId="39276" xr:uid="{07884B2E-9B7E-4662-93A4-5E0C3F9AFE26}"/>
    <cellStyle name="Output 2 5 2 3 3 3" xfId="58274" xr:uid="{3381B2FB-CD4E-44FC-B7F0-8FDB64FD3C8B}"/>
    <cellStyle name="Output 2 5 2 3 4" xfId="25868" xr:uid="{E12E268B-0F5A-4534-820D-ADD28E1A9900}"/>
    <cellStyle name="Output 2 5 2 3 5" xfId="44873" xr:uid="{B3DB9C1A-DF25-449B-AFEA-0686193E6065}"/>
    <cellStyle name="Output 2 5 2 4" xfId="16089" xr:uid="{9CCCCFFD-CA8C-4C6F-AEE2-5FA9E83F325C}"/>
    <cellStyle name="Output 2 5 2 4 2" xfId="35884" xr:uid="{017A1360-0C48-40EE-A279-E9D5576613E6}"/>
    <cellStyle name="Output 2 5 2 4 3" xfId="54882" xr:uid="{043C2709-6990-42B1-B7A3-BC786DD7BE12}"/>
    <cellStyle name="Output 2 5 2 5" xfId="22563" xr:uid="{4D8ED6D9-FA47-435A-BB8E-623EE90B73AF}"/>
    <cellStyle name="Output 2 5 3" xfId="3817" xr:uid="{8DFC6D62-13B1-4755-9A08-6400B2DA477F}"/>
    <cellStyle name="Output 2 5 3 2" xfId="7306" xr:uid="{7A41E28B-2995-42EB-BC9C-AD46042B1C52}"/>
    <cellStyle name="Output 2 5 3 2 2" xfId="14299" xr:uid="{B6D09A10-E4B1-466C-9DFC-A5F0783AC84F}"/>
    <cellStyle name="Output 2 5 3 2 2 2" xfId="34094" xr:uid="{54C268A5-6473-4392-8FEA-61B3B9859811}"/>
    <cellStyle name="Output 2 5 3 2 2 3" xfId="53092" xr:uid="{64DA5C52-E699-4304-BCDF-58CF0ED7B819}"/>
    <cellStyle name="Output 2 5 3 2 3" xfId="20713" xr:uid="{22CFE9B2-2D8D-4399-8BFE-2DD9FA85B8F6}"/>
    <cellStyle name="Output 2 5 3 2 3 2" xfId="40508" xr:uid="{31FFECAF-5EC0-4D37-AB2A-83BA21CB94A1}"/>
    <cellStyle name="Output 2 5 3 2 3 3" xfId="59506" xr:uid="{1E80F918-B6AB-4FC6-BC7A-B6B358709562}"/>
    <cellStyle name="Output 2 5 3 2 4" xfId="27105" xr:uid="{07D444F4-4DC1-4108-BC79-ECA6D1D58DB2}"/>
    <cellStyle name="Output 2 5 3 2 5" xfId="46105" xr:uid="{5EEE144A-9136-4A6C-A850-53455F806504}"/>
    <cellStyle name="Output 2 5 3 3" xfId="10901" xr:uid="{72FE351E-AE18-4297-BFA0-DF4F0EF66EAA}"/>
    <cellStyle name="Output 2 5 3 3 2" xfId="30696" xr:uid="{A64A35BA-3634-4ACE-B197-A5AE97F4FA0F}"/>
    <cellStyle name="Output 2 5 3 3 3" xfId="49694" xr:uid="{E491F8DB-AC3D-4669-8FC1-27FE23F9F113}"/>
    <cellStyle name="Output 2 5 3 4" xfId="17324" xr:uid="{3839C052-469D-49DE-B9CF-582059328540}"/>
    <cellStyle name="Output 2 5 3 4 2" xfId="37119" xr:uid="{0A18D54F-7273-4AF2-98FE-59064B07CD11}"/>
    <cellStyle name="Output 2 5 3 4 3" xfId="56117" xr:uid="{73EF7C98-8587-4A57-80DF-BB6D300B7B18}"/>
    <cellStyle name="Output 2 5 3 5" xfId="23684" xr:uid="{03CA3770-F1DE-4F8E-9887-8F3F312845ED}"/>
    <cellStyle name="Output 2 5 3 6" xfId="42716" xr:uid="{785B3683-3B13-4CB0-8939-F53B6E30BA7D}"/>
    <cellStyle name="Output 2 5 4" xfId="3597" xr:uid="{C9DD4B7B-9B37-4393-955B-99A185C17058}"/>
    <cellStyle name="Output 2 5 4 2" xfId="7086" xr:uid="{AB33A08E-1A0A-4B5E-B41C-6329708E7E28}"/>
    <cellStyle name="Output 2 5 4 2 2" xfId="14079" xr:uid="{4ADF9103-654B-421B-9FC2-E7F74DC02981}"/>
    <cellStyle name="Output 2 5 4 2 2 2" xfId="33874" xr:uid="{12379902-6BCF-4DA8-8932-3BF0F7892918}"/>
    <cellStyle name="Output 2 5 4 2 2 3" xfId="52872" xr:uid="{02377A7C-A252-49FA-B197-172FD62323B1}"/>
    <cellStyle name="Output 2 5 4 2 3" xfId="20493" xr:uid="{889A6CCE-719E-43C1-917C-E887A48D4BAB}"/>
    <cellStyle name="Output 2 5 4 2 3 2" xfId="40288" xr:uid="{2A17CEB5-E99B-4FDB-9D63-4C412219CFB9}"/>
    <cellStyle name="Output 2 5 4 2 3 3" xfId="59286" xr:uid="{5D4EA515-5845-4E85-A2D4-379EF227CF19}"/>
    <cellStyle name="Output 2 5 4 2 4" xfId="26885" xr:uid="{F3F62075-44CD-4B23-8806-837B7985ACEA}"/>
    <cellStyle name="Output 2 5 4 2 5" xfId="45885" xr:uid="{B6CDB69A-83E3-4799-A530-40EA1FBE178C}"/>
    <cellStyle name="Output 2 5 4 3" xfId="10681" xr:uid="{B963BC75-D608-4970-949D-B415982DB932}"/>
    <cellStyle name="Output 2 5 4 3 2" xfId="30476" xr:uid="{27D5972B-4155-4E80-B576-7235E008B8F1}"/>
    <cellStyle name="Output 2 5 4 3 3" xfId="49474" xr:uid="{C5796603-CCE3-4532-BFB0-C8C81B9264A4}"/>
    <cellStyle name="Output 2 5 4 4" xfId="17104" xr:uid="{1850664C-6DB4-457D-A736-D6CD150268D9}"/>
    <cellStyle name="Output 2 5 4 4 2" xfId="36899" xr:uid="{0804FFD8-4BED-40FD-86D4-DE2EED33D797}"/>
    <cellStyle name="Output 2 5 4 4 3" xfId="55897" xr:uid="{57E0BD72-0359-4B35-8CD5-B4EC5173CD60}"/>
    <cellStyle name="Output 2 5 4 5" xfId="23464" xr:uid="{31ED8CEB-E8FC-4A18-B997-ECEAF6F0DC8F}"/>
    <cellStyle name="Output 2 5 4 6" xfId="42496" xr:uid="{97447E32-4CD5-4393-A61A-92174647543C}"/>
    <cellStyle name="Output 2 5 5" xfId="5390" xr:uid="{7FE8A4EB-62AB-48F3-9CC5-1A6D3149AB34}"/>
    <cellStyle name="Output 2 5 5 2" xfId="12402" xr:uid="{63607DEB-40DF-44B4-8012-66E9AB2FD56F}"/>
    <cellStyle name="Output 2 5 5 2 2" xfId="32197" xr:uid="{726BAA0D-D699-4981-B7FE-489A784F18A3}"/>
    <cellStyle name="Output 2 5 5 2 3" xfId="51195" xr:uid="{C3C7EBAF-A614-4689-B058-3AA54FA5615B}"/>
    <cellStyle name="Output 2 5 5 3" xfId="18820" xr:uid="{C8196A30-9D5B-449E-AC99-E229DD9F4293}"/>
    <cellStyle name="Output 2 5 5 3 2" xfId="38615" xr:uid="{E204B6F0-BDFC-487A-9EB7-C2A106989841}"/>
    <cellStyle name="Output 2 5 5 3 3" xfId="57613" xr:uid="{B53F894E-E4FE-4266-8CB3-A5DCC415CAA1}"/>
    <cellStyle name="Output 2 5 5 4" xfId="25195" xr:uid="{F5D5C788-BD63-437E-B46A-8F95EC5A5097}"/>
    <cellStyle name="Output 2 5 5 5" xfId="44212" xr:uid="{6144388A-C2ED-4766-A997-59C31682C0EA}"/>
    <cellStyle name="Output 2 5 6" xfId="8470" xr:uid="{858C8988-A426-452E-870D-CA96B704B2D8}"/>
    <cellStyle name="Output 2 5 6 2" xfId="28267" xr:uid="{F17B5836-E979-424D-A8AF-50C6E487C627}"/>
    <cellStyle name="Output 2 5 6 3" xfId="47265" xr:uid="{17B0004C-7DAB-4F79-82D0-D0481B664E58}"/>
    <cellStyle name="Output 2 5 7" xfId="22153" xr:uid="{CA78C899-CF9C-4E13-AB9E-8FD6EE2B0456}"/>
    <cellStyle name="Output 2 6" xfId="3123" xr:uid="{ABACDE01-C4F5-4520-998D-4927F44BA1A5}"/>
    <cellStyle name="Output 2 6 2" xfId="6612" xr:uid="{E56C70E8-C602-4975-8FE4-A2577CCDA8D1}"/>
    <cellStyle name="Output 2 6 2 2" xfId="13606" xr:uid="{E6AA086D-1AF4-40F0-9A81-C644F825C833}"/>
    <cellStyle name="Output 2 6 2 2 2" xfId="33401" xr:uid="{4751FDAE-C2CB-4DD2-9658-213B144D10E6}"/>
    <cellStyle name="Output 2 6 2 2 3" xfId="52399" xr:uid="{C7EDB5C2-00D8-46A2-9A2F-AAB73A8D6826}"/>
    <cellStyle name="Output 2 6 2 3" xfId="20020" xr:uid="{E2D05D4B-0497-4E23-B575-52F33EDE2E47}"/>
    <cellStyle name="Output 2 6 2 3 2" xfId="39815" xr:uid="{F8D1AFCC-38FF-48F5-B283-46BB32E67959}"/>
    <cellStyle name="Output 2 6 2 3 3" xfId="58813" xr:uid="{DE0F4A76-F9E1-4ED6-9274-76878C76CC0E}"/>
    <cellStyle name="Output 2 6 2 4" xfId="26412" xr:uid="{BC35BFE3-BB8A-4AF5-8E67-A82C5A8197D8}"/>
    <cellStyle name="Output 2 6 2 5" xfId="45412" xr:uid="{2E298102-4200-4DC2-B76A-B061139E2A89}"/>
    <cellStyle name="Output 2 6 3" xfId="10208" xr:uid="{A9A8FB5C-3137-4210-9697-323DBF6A0C5E}"/>
    <cellStyle name="Output 2 6 3 2" xfId="30003" xr:uid="{7A24317C-6494-40E7-A094-E51725A5E5CB}"/>
    <cellStyle name="Output 2 6 3 3" xfId="49001" xr:uid="{681BE2C4-4648-44E4-B017-0E06D23B380A}"/>
    <cellStyle name="Output 2 6 4" xfId="16631" xr:uid="{556DD201-730E-41B9-8217-F35687358B5E}"/>
    <cellStyle name="Output 2 6 4 2" xfId="36426" xr:uid="{CA004359-A13D-498C-A34E-E258E8E72ADC}"/>
    <cellStyle name="Output 2 6 4 3" xfId="55424" xr:uid="{02D39E23-8919-4B6A-B029-AB12CBCF1BD4}"/>
    <cellStyle name="Output 2 6 5" xfId="22991" xr:uid="{EAB04E34-42DA-4365-8F5A-A1A788E22627}"/>
    <cellStyle name="Output 2 6 6" xfId="42023" xr:uid="{3DB96163-DD80-4056-BE3E-96E9078C9950}"/>
    <cellStyle name="Output 2 7" xfId="3176" xr:uid="{5E1E1D7F-BAA5-42B5-9D1A-1CD3575D3B60}"/>
    <cellStyle name="Output 2 7 2" xfId="6665" xr:uid="{27184199-815D-46F0-BBFC-BFDE5B086756}"/>
    <cellStyle name="Output 2 7 2 2" xfId="13659" xr:uid="{10C08B7D-02A1-4FB7-BD14-A4F99D3A0583}"/>
    <cellStyle name="Output 2 7 2 2 2" xfId="33454" xr:uid="{E27A2883-7FB7-43AA-8D70-1354EE65148F}"/>
    <cellStyle name="Output 2 7 2 2 3" xfId="52452" xr:uid="{83AF2D20-D899-4317-9343-CE249FE09BBC}"/>
    <cellStyle name="Output 2 7 2 3" xfId="20073" xr:uid="{B5631A16-3E12-4759-8527-A0B5970A3374}"/>
    <cellStyle name="Output 2 7 2 3 2" xfId="39868" xr:uid="{C888F2EB-1E21-4889-A216-DF68AF3DECB4}"/>
    <cellStyle name="Output 2 7 2 3 3" xfId="58866" xr:uid="{2DA10596-D284-4B15-8222-1CDD29A71866}"/>
    <cellStyle name="Output 2 7 2 4" xfId="26465" xr:uid="{81ADD1C4-76FF-4DE9-A6C7-4D680091D6FE}"/>
    <cellStyle name="Output 2 7 2 5" xfId="45465" xr:uid="{E5211C77-3137-4B35-9325-BE4D05254188}"/>
    <cellStyle name="Output 2 7 3" xfId="10261" xr:uid="{E91DD10E-EFC6-4D42-A79F-01E937D41EFC}"/>
    <cellStyle name="Output 2 7 3 2" xfId="30056" xr:uid="{AAD7A51D-9389-468C-BBF9-83F25F130E8F}"/>
    <cellStyle name="Output 2 7 3 3" xfId="49054" xr:uid="{E1778ED2-50C1-4045-8641-11AEDE286EC1}"/>
    <cellStyle name="Output 2 7 4" xfId="16684" xr:uid="{99975C49-1FAB-433C-A2CA-499394B99B85}"/>
    <cellStyle name="Output 2 7 4 2" xfId="36479" xr:uid="{CB82472C-7E86-441E-84C3-FDD1E9B3EB5F}"/>
    <cellStyle name="Output 2 7 4 3" xfId="55477" xr:uid="{EF18C39D-7161-41C2-A5F9-AF92A4E4B1AD}"/>
    <cellStyle name="Output 2 7 5" xfId="23044" xr:uid="{4DA1F625-5F72-4AAC-813E-1ACC16F9123B}"/>
    <cellStyle name="Output 2 7 6" xfId="42076" xr:uid="{8AF37A48-EA6B-4097-A51F-96988B6488AA}"/>
    <cellStyle name="Output 2 8" xfId="5061" xr:uid="{055E820C-E734-47D2-91C9-BE0F62ACB543}"/>
    <cellStyle name="Output 2 8 2" xfId="12111" xr:uid="{F0C353E4-C48B-4A4A-87BA-250E5CB64771}"/>
    <cellStyle name="Output 2 8 2 2" xfId="31906" xr:uid="{6EC907BC-52D0-4BE5-BC80-9145E5B8304F}"/>
    <cellStyle name="Output 2 8 2 3" xfId="50904" xr:uid="{FDC033E1-6CF5-4001-AD8F-A25253A49FFC}"/>
    <cellStyle name="Output 2 8 3" xfId="18532" xr:uid="{BDFBDA1E-DDE1-4AEC-BFE3-B39C89A7F4FF}"/>
    <cellStyle name="Output 2 8 3 2" xfId="38327" xr:uid="{4CD98526-966C-41D7-A5B5-19357A050B4F}"/>
    <cellStyle name="Output 2 8 3 3" xfId="57325" xr:uid="{571F3788-6E25-4D60-8DE3-3F9887F59299}"/>
    <cellStyle name="Output 2 8 4" xfId="24895" xr:uid="{A5B1FE56-5C07-4FC5-8261-0AB28A3C3526}"/>
    <cellStyle name="Output 2 8 5" xfId="43924" xr:uid="{CE228F7A-970F-49FB-809C-23419B4FF8C2}"/>
    <cellStyle name="Output 3" xfId="769" xr:uid="{21B2D680-3BC3-4C65-B723-3AA0A272B4FE}"/>
    <cellStyle name="Output 3 10" xfId="4297" xr:uid="{64F0E620-1D2C-428E-A83D-8A54F1822D3D}"/>
    <cellStyle name="Output 3 10 2" xfId="7786" xr:uid="{5E81397F-1976-4F34-BC01-68A13C8D6E12}"/>
    <cellStyle name="Output 3 10 2 2" xfId="14777" xr:uid="{D0FD3D76-E560-4B99-9E65-3B020868AFC1}"/>
    <cellStyle name="Output 3 10 2 2 2" xfId="34572" xr:uid="{20DBCC2E-6304-4276-8667-AB0A5321EEE3}"/>
    <cellStyle name="Output 3 10 2 2 3" xfId="53570" xr:uid="{F5AF4526-B76C-4B14-9B08-858E466AE377}"/>
    <cellStyle name="Output 3 10 2 3" xfId="21191" xr:uid="{14D7DA50-90B6-4766-ADD7-6B879375BA9B}"/>
    <cellStyle name="Output 3 10 2 3 2" xfId="40986" xr:uid="{C6392310-4AC8-4E12-B594-BE8C7D01215C}"/>
    <cellStyle name="Output 3 10 2 3 3" xfId="59984" xr:uid="{0EE39848-D38B-4690-A486-970CABDDFF9D}"/>
    <cellStyle name="Output 3 10 2 4" xfId="27585" xr:uid="{6F7161FF-656A-4981-ACE3-A6CE3CBAE44D}"/>
    <cellStyle name="Output 3 10 2 5" xfId="46583" xr:uid="{8F644F8C-AF45-4EC0-BBEB-23B20CC66BA6}"/>
    <cellStyle name="Output 3 10 3" xfId="11379" xr:uid="{689F62D5-C936-437F-8A07-6A244E65CACA}"/>
    <cellStyle name="Output 3 10 3 2" xfId="31174" xr:uid="{5F641C5F-B113-4AA7-8FF3-942331B037E2}"/>
    <cellStyle name="Output 3 10 3 3" xfId="50172" xr:uid="{EEA4E8A7-6675-4FCA-B02B-4409967C8A35}"/>
    <cellStyle name="Output 3 10 4" xfId="17802" xr:uid="{FDBBB9D1-27B5-4200-9AE5-44F3ECE8BD6C}"/>
    <cellStyle name="Output 3 10 4 2" xfId="37597" xr:uid="{D6AA5270-E64C-40C4-9F61-68602CBD0E19}"/>
    <cellStyle name="Output 3 10 4 3" xfId="56595" xr:uid="{9FFCC0CB-392A-4D2C-99E9-6A9FBB8D05E6}"/>
    <cellStyle name="Output 3 10 5" xfId="24163" xr:uid="{F329670B-2EFC-4E7A-9287-3DF82924811A}"/>
    <cellStyle name="Output 3 10 6" xfId="43194" xr:uid="{FCE57700-C20D-4359-8A82-7FE6EBAE8804}"/>
    <cellStyle name="Output 3 11" xfId="5073" xr:uid="{277B82CC-4B61-477A-9BD1-0B67B22BB89D}"/>
    <cellStyle name="Output 3 11 2" xfId="12120" xr:uid="{3D8AAF60-6657-47B1-9545-4DC8E180B8AC}"/>
    <cellStyle name="Output 3 11 2 2" xfId="31915" xr:uid="{22922E96-CE33-4FED-B8D1-0F5EAEA1CB01}"/>
    <cellStyle name="Output 3 11 2 3" xfId="50913" xr:uid="{9C8803FE-CD44-4D19-83C7-509BAF820262}"/>
    <cellStyle name="Output 3 11 3" xfId="18541" xr:uid="{8B979A00-ABA7-4BCC-B859-9D03A7E13168}"/>
    <cellStyle name="Output 3 11 3 2" xfId="38336" xr:uid="{20DADE63-4763-4B9F-A252-550A4EFC1040}"/>
    <cellStyle name="Output 3 11 3 3" xfId="57334" xr:uid="{6010D58A-06A7-4414-9FE1-0AE0EACCFE6B}"/>
    <cellStyle name="Output 3 11 4" xfId="24904" xr:uid="{7B836AD7-7D17-4790-B0E4-ACA54FC0502F}"/>
    <cellStyle name="Output 3 11 5" xfId="43933" xr:uid="{01223CC1-472B-4952-884F-2695D00AF9DB}"/>
    <cellStyle name="Output 3 12" xfId="8609" xr:uid="{344870DA-0859-4F3D-AAF1-DD1E7A3E3B46}"/>
    <cellStyle name="Output 3 12 2" xfId="28406" xr:uid="{A0D06D5A-DE84-4FAF-AC70-C1ECD3870AA0}"/>
    <cellStyle name="Output 3 12 3" xfId="47404" xr:uid="{04A8ADCA-3D49-485C-9A6B-FA1EED370A5C}"/>
    <cellStyle name="Output 3 2" xfId="1123" xr:uid="{AD0C29F9-739B-4023-ABEE-AFB4C48C2AFB}"/>
    <cellStyle name="Output 3 2 10" xfId="5136" xr:uid="{9AE9530B-948A-4EA8-9257-F9DF8BC376A1}"/>
    <cellStyle name="Output 3 2 10 2" xfId="12167" xr:uid="{AA7DB5AB-1196-4A16-B99A-0224E86EB785}"/>
    <cellStyle name="Output 3 2 10 2 2" xfId="31962" xr:uid="{87D84522-62C6-4026-B78F-23330D40C7DA}"/>
    <cellStyle name="Output 3 2 10 2 3" xfId="50960" xr:uid="{A0969976-D5C2-4D89-864D-317FF5CB2DBD}"/>
    <cellStyle name="Output 3 2 10 3" xfId="18586" xr:uid="{C03E561B-FDC5-4193-902D-8340581638E1}"/>
    <cellStyle name="Output 3 2 10 3 2" xfId="38381" xr:uid="{6A58F3C3-C435-447F-A68C-AB48148634EE}"/>
    <cellStyle name="Output 3 2 10 3 3" xfId="57379" xr:uid="{C9C5C825-5D5B-4A0F-BCF6-E9E66DF4F4C0}"/>
    <cellStyle name="Output 3 2 10 4" xfId="24952" xr:uid="{C71569B7-1DD9-4EBA-BDC6-864A0DF62670}"/>
    <cellStyle name="Output 3 2 10 5" xfId="43978" xr:uid="{34433F87-1DF1-4CB0-A6FD-1A73EC4F51D9}"/>
    <cellStyle name="Output 3 2 11" xfId="8851" xr:uid="{B5D5122E-37A4-4712-AB0E-C5DA2579FC1E}"/>
    <cellStyle name="Output 3 2 11 2" xfId="28648" xr:uid="{A8D45BB1-DF0D-4821-972D-A1B51D421F57}"/>
    <cellStyle name="Output 3 2 11 3" xfId="47646" xr:uid="{535E4DC9-5CE7-4D25-845A-E5F5A5AAC5A4}"/>
    <cellStyle name="Output 3 2 2" xfId="1682" xr:uid="{8BCCF96D-FDFC-47E6-B9FF-F69A41FE03F2}"/>
    <cellStyle name="Output 3 2 2 2" xfId="2454" xr:uid="{2B61C823-6219-4D72-B9EA-28F50E1F20D8}"/>
    <cellStyle name="Output 3 2 2 2 2" xfId="4478" xr:uid="{2AC90544-ED1E-4DC4-8026-BD08E9FAE472}"/>
    <cellStyle name="Output 3 2 2 2 2 2" xfId="7967" xr:uid="{E66E0611-2B6F-4062-8333-80CC588EA396}"/>
    <cellStyle name="Output 3 2 2 2 2 2 2" xfId="14956" xr:uid="{80E04262-BB4D-42BB-99A8-AE1E01E999EF}"/>
    <cellStyle name="Output 3 2 2 2 2 2 2 2" xfId="34751" xr:uid="{DF48592E-E1C2-4C21-B6E8-2645159CD48D}"/>
    <cellStyle name="Output 3 2 2 2 2 2 2 3" xfId="53749" xr:uid="{DFCA8729-B6D8-4550-8527-32082AD5F3DB}"/>
    <cellStyle name="Output 3 2 2 2 2 2 3" xfId="21370" xr:uid="{6FA25094-3D2F-4033-9752-8FB10058A97B}"/>
    <cellStyle name="Output 3 2 2 2 2 2 3 2" xfId="41165" xr:uid="{0E3C3C19-76EF-4583-95AD-00120AA0E9BE}"/>
    <cellStyle name="Output 3 2 2 2 2 2 3 3" xfId="60163" xr:uid="{0687E120-3DC9-4BD6-99D2-64CF2C189EF0}"/>
    <cellStyle name="Output 3 2 2 2 2 2 4" xfId="27764" xr:uid="{C5531BA1-6821-45DB-A7BF-B23D6DBE7F4C}"/>
    <cellStyle name="Output 3 2 2 2 2 2 5" xfId="46762" xr:uid="{A47B40A4-9903-4C95-90F0-3D19749434CC}"/>
    <cellStyle name="Output 3 2 2 2 2 3" xfId="11558" xr:uid="{0C45BEF5-CC7B-422B-9604-EDB0D586B7F6}"/>
    <cellStyle name="Output 3 2 2 2 2 3 2" xfId="31353" xr:uid="{12C65ABE-7B90-4C7A-A54C-B9A9003FE485}"/>
    <cellStyle name="Output 3 2 2 2 2 3 3" xfId="50351" xr:uid="{5770DC87-546B-486C-BC24-AC41B621A360}"/>
    <cellStyle name="Output 3 2 2 2 2 4" xfId="17981" xr:uid="{78496A1A-4E77-4D21-80DB-ADAE36FAE52B}"/>
    <cellStyle name="Output 3 2 2 2 2 4 2" xfId="37776" xr:uid="{5BC0A073-B3D6-41EC-A32F-4CD37AB7D91C}"/>
    <cellStyle name="Output 3 2 2 2 2 4 3" xfId="56774" xr:uid="{534B14FC-7988-4329-B436-07287F67F5B1}"/>
    <cellStyle name="Output 3 2 2 2 2 5" xfId="24342" xr:uid="{E8F13F3A-A406-4ED2-8CB0-2849414C39A7}"/>
    <cellStyle name="Output 3 2 2 2 2 6" xfId="43373" xr:uid="{DBFA31E0-6174-4E02-940E-575EA6DDB483}"/>
    <cellStyle name="Output 3 2 2 2 3" xfId="5948" xr:uid="{80C6200B-B8B7-44D9-B364-489320F31964}"/>
    <cellStyle name="Output 3 2 2 2 3 2" xfId="12947" xr:uid="{E028BAC2-0A3E-482D-B4C7-CADD67EBCB01}"/>
    <cellStyle name="Output 3 2 2 2 3 2 2" xfId="32742" xr:uid="{29DD5349-EA5E-467C-ADF5-EE7504407258}"/>
    <cellStyle name="Output 3 2 2 2 3 2 3" xfId="51740" xr:uid="{6264B017-04C0-4018-8820-C56C00E5BB20}"/>
    <cellStyle name="Output 3 2 2 2 3 3" xfId="19362" xr:uid="{882E8B7D-F903-4369-A5CA-FCEF81262D2F}"/>
    <cellStyle name="Output 3 2 2 2 3 3 2" xfId="39157" xr:uid="{D0E47381-1901-4C22-8EB7-BFB7B2B2834A}"/>
    <cellStyle name="Output 3 2 2 2 3 3 3" xfId="58155" xr:uid="{EE5AC509-676F-48F5-B897-EFA4D0F61D98}"/>
    <cellStyle name="Output 3 2 2 2 3 4" xfId="25749" xr:uid="{7A819E93-1218-4307-9217-6F76EC563DF8}"/>
    <cellStyle name="Output 3 2 2 2 3 5" xfId="44754" xr:uid="{C90B2CD6-7535-490E-AC05-B0B3A0E641FD}"/>
    <cellStyle name="Output 3 2 2 2 4" xfId="15968" xr:uid="{1FCDBAC3-CED8-4F21-8585-6B36A2D109B5}"/>
    <cellStyle name="Output 3 2 2 2 4 2" xfId="35763" xr:uid="{2EDD5375-A776-45BC-AC52-80A3E10CE961}"/>
    <cellStyle name="Output 3 2 2 2 4 3" xfId="54761" xr:uid="{BFB224F4-C2EA-4B4C-AEDB-D60CEFE2768D}"/>
    <cellStyle name="Output 3 2 2 2 5" xfId="22474" xr:uid="{778EAEA9-7073-4B32-B581-DBA1A7796B6D}"/>
    <cellStyle name="Output 3 2 2 3" xfId="3696" xr:uid="{112624B6-9AC4-4D78-ABA2-C061D63CC047}"/>
    <cellStyle name="Output 3 2 2 3 2" xfId="7185" xr:uid="{026D3C7A-FAEF-4316-B4F0-1B78054956D9}"/>
    <cellStyle name="Output 3 2 2 3 2 2" xfId="14178" xr:uid="{E305E829-DBA7-4901-8315-E6F35388FD56}"/>
    <cellStyle name="Output 3 2 2 3 2 2 2" xfId="33973" xr:uid="{5477096C-1766-4982-AEDC-10A709617C3F}"/>
    <cellStyle name="Output 3 2 2 3 2 2 3" xfId="52971" xr:uid="{CBB09D37-3A45-4FDF-A876-6DDE31C93006}"/>
    <cellStyle name="Output 3 2 2 3 2 3" xfId="20592" xr:uid="{83DC336D-09CC-4961-AC97-7624C54517D5}"/>
    <cellStyle name="Output 3 2 2 3 2 3 2" xfId="40387" xr:uid="{3021BCC1-DB0B-4198-A896-1F600D770248}"/>
    <cellStyle name="Output 3 2 2 3 2 3 3" xfId="59385" xr:uid="{D72D6CBB-FCBD-4775-AC57-FF486500EAA1}"/>
    <cellStyle name="Output 3 2 2 3 2 4" xfId="26984" xr:uid="{AB299FC2-2B28-4A36-B951-372C05F3FE92}"/>
    <cellStyle name="Output 3 2 2 3 2 5" xfId="45984" xr:uid="{4083316A-3D7E-46DF-B56C-BA1BA69A7A9B}"/>
    <cellStyle name="Output 3 2 2 3 3" xfId="10780" xr:uid="{60728E82-CD8A-4DB7-8653-F315AC7D10F6}"/>
    <cellStyle name="Output 3 2 2 3 3 2" xfId="30575" xr:uid="{67DAF979-827D-4B17-BEC5-D1964CA109A5}"/>
    <cellStyle name="Output 3 2 2 3 3 3" xfId="49573" xr:uid="{BCD790D0-568B-4301-BC12-982206CE3D05}"/>
    <cellStyle name="Output 3 2 2 3 4" xfId="17203" xr:uid="{4A75FA6E-2722-4767-8935-1030DCCF6962}"/>
    <cellStyle name="Output 3 2 2 3 4 2" xfId="36998" xr:uid="{5B701B03-926B-4DE9-8C21-26E443B8E930}"/>
    <cellStyle name="Output 3 2 2 3 4 3" xfId="55996" xr:uid="{14D21CF3-1CCB-464D-9EB8-60B7E561C6F8}"/>
    <cellStyle name="Output 3 2 2 3 5" xfId="23563" xr:uid="{2065DC46-E743-41B3-B337-FAAB0D1E69DD}"/>
    <cellStyle name="Output 3 2 2 3 6" xfId="42595" xr:uid="{1BBCFDB8-E2BE-4073-B1FF-2DD23F5A9110}"/>
    <cellStyle name="Output 3 2 2 4" xfId="3620" xr:uid="{56B08492-784B-47ED-A515-D9EC4B69F325}"/>
    <cellStyle name="Output 3 2 2 4 2" xfId="7109" xr:uid="{C942A958-7204-48DB-9BF0-096EA9B1617F}"/>
    <cellStyle name="Output 3 2 2 4 2 2" xfId="14102" xr:uid="{48793D88-DE29-4722-B9B4-EC0618E12DD5}"/>
    <cellStyle name="Output 3 2 2 4 2 2 2" xfId="33897" xr:uid="{114D047A-5F78-4442-98A6-6A4026F661A1}"/>
    <cellStyle name="Output 3 2 2 4 2 2 3" xfId="52895" xr:uid="{5E0C1F3B-2938-4E01-8E23-E0D8D533B056}"/>
    <cellStyle name="Output 3 2 2 4 2 3" xfId="20516" xr:uid="{0E428A87-FD07-4A24-8B89-F1F615E50AC9}"/>
    <cellStyle name="Output 3 2 2 4 2 3 2" xfId="40311" xr:uid="{4F73FA79-C317-45E6-B5CC-3F7C0B4D689A}"/>
    <cellStyle name="Output 3 2 2 4 2 3 3" xfId="59309" xr:uid="{DDEBF1AF-95B9-452C-A15C-1941546AEAC2}"/>
    <cellStyle name="Output 3 2 2 4 2 4" xfId="26908" xr:uid="{E3C3CED6-8432-4292-A8CD-C6FD96F23498}"/>
    <cellStyle name="Output 3 2 2 4 2 5" xfId="45908" xr:uid="{8CD07128-7AFD-4D56-B11F-1ABD301B5030}"/>
    <cellStyle name="Output 3 2 2 4 3" xfId="10704" xr:uid="{CB2505D4-E567-4066-ADFC-B262BE457473}"/>
    <cellStyle name="Output 3 2 2 4 3 2" xfId="30499" xr:uid="{1A103E12-1AFB-4562-A7E9-63D96A540CB5}"/>
    <cellStyle name="Output 3 2 2 4 3 3" xfId="49497" xr:uid="{12AECCD0-B03C-40AD-8639-6D8F0AB398FA}"/>
    <cellStyle name="Output 3 2 2 4 4" xfId="17127" xr:uid="{C64951EF-F59D-4BA3-9973-D82DEF7F5F57}"/>
    <cellStyle name="Output 3 2 2 4 4 2" xfId="36922" xr:uid="{F3E55792-323A-489D-9323-29FA3AFDE895}"/>
    <cellStyle name="Output 3 2 2 4 4 3" xfId="55920" xr:uid="{3033C09C-BF2C-452A-8643-F2EBE000DFF2}"/>
    <cellStyle name="Output 3 2 2 4 5" xfId="23487" xr:uid="{4017566F-014D-4C01-B5EB-DF2C3DA00073}"/>
    <cellStyle name="Output 3 2 2 4 6" xfId="42519" xr:uid="{6D9FE656-F122-4766-8246-02155209EE29}"/>
    <cellStyle name="Output 3 2 2 5" xfId="5269" xr:uid="{FE9DB304-07DF-4ADC-A756-66A5E0484172}"/>
    <cellStyle name="Output 3 2 2 5 2" xfId="12283" xr:uid="{AC56C707-CAE4-4662-9F41-D9ED5EE4D279}"/>
    <cellStyle name="Output 3 2 2 5 2 2" xfId="32078" xr:uid="{983C671D-03A6-4454-B975-88A70E402089}"/>
    <cellStyle name="Output 3 2 2 5 2 3" xfId="51076" xr:uid="{771A76E2-DFEA-4FEA-8D71-7678CCEB8335}"/>
    <cellStyle name="Output 3 2 2 5 3" xfId="18701" xr:uid="{51BF3D11-7E7B-49AA-A6F2-10508ED223E2}"/>
    <cellStyle name="Output 3 2 2 5 3 2" xfId="38496" xr:uid="{BD95C0AF-342E-41CD-AE74-B93FD7F06EAD}"/>
    <cellStyle name="Output 3 2 2 5 3 3" xfId="57494" xr:uid="{84F7187F-A4AA-4DD1-9CF0-58E0211304F1}"/>
    <cellStyle name="Output 3 2 2 5 4" xfId="25076" xr:uid="{9D862A85-FA34-4C45-8ACD-7C7C29E742AD}"/>
    <cellStyle name="Output 3 2 2 5 5" xfId="44093" xr:uid="{C4D4552F-4A6B-4ED8-96DF-CB0582F72719}"/>
    <cellStyle name="Output 3 2 2 6" xfId="8481" xr:uid="{3E426D62-615C-46B1-A086-7D986FA0AFF5}"/>
    <cellStyle name="Output 3 2 2 6 2" xfId="28278" xr:uid="{B6829CBB-1D2F-4ADB-9075-FBF045B09E1C}"/>
    <cellStyle name="Output 3 2 2 6 3" xfId="47276" xr:uid="{24459E06-F8B6-43BA-9DE9-4F696C8319CE}"/>
    <cellStyle name="Output 3 2 2 7" xfId="22093" xr:uid="{99211718-F438-4DC4-82E6-60679B0C2059}"/>
    <cellStyle name="Output 3 2 3" xfId="1989" xr:uid="{E00BB81D-095E-4C22-AFC5-93BBC0317C6E}"/>
    <cellStyle name="Output 3 2 3 2" xfId="2759" xr:uid="{136F4D5F-845D-4C92-A7C0-E7D18E82876B}"/>
    <cellStyle name="Output 3 2 3 2 2" xfId="4781" xr:uid="{9E195701-41F3-4AF5-BC90-4F42C0D90764}"/>
    <cellStyle name="Output 3 2 3 2 2 2" xfId="8270" xr:uid="{FC56C391-D807-4E34-A3BD-1A21DD45A147}"/>
    <cellStyle name="Output 3 2 3 2 2 2 2" xfId="15259" xr:uid="{80A355C6-F79A-4A76-A5C9-4C8B0B1D8360}"/>
    <cellStyle name="Output 3 2 3 2 2 2 2 2" xfId="35054" xr:uid="{36C16D57-D0E8-4E62-B3E4-E108EA84BF90}"/>
    <cellStyle name="Output 3 2 3 2 2 2 2 3" xfId="54052" xr:uid="{CFCB0296-A262-4FE8-8676-C622F1954F6D}"/>
    <cellStyle name="Output 3 2 3 2 2 2 3" xfId="21673" xr:uid="{E49C68BE-2932-4686-9594-E03DF2FC90E3}"/>
    <cellStyle name="Output 3 2 3 2 2 2 3 2" xfId="41468" xr:uid="{D3F3B14D-6A4B-4365-AEBB-9D4F096FDCB9}"/>
    <cellStyle name="Output 3 2 3 2 2 2 3 3" xfId="60466" xr:uid="{B51D33F5-15C7-48BD-9758-F0196ED18503}"/>
    <cellStyle name="Output 3 2 3 2 2 2 4" xfId="28067" xr:uid="{0F5E04AB-E65D-4C36-B519-ABD8FCADC58B}"/>
    <cellStyle name="Output 3 2 3 2 2 2 5" xfId="47065" xr:uid="{F24F07D1-3096-4CF2-90CB-324921226928}"/>
    <cellStyle name="Output 3 2 3 2 2 3" xfId="11861" xr:uid="{CC54074B-FA41-481A-9A31-578306452B49}"/>
    <cellStyle name="Output 3 2 3 2 2 3 2" xfId="31656" xr:uid="{65027736-58D8-4E93-9BE4-1E08903EB461}"/>
    <cellStyle name="Output 3 2 3 2 2 3 3" xfId="50654" xr:uid="{C991044E-52EA-4ACE-A96B-30E8AECBBB46}"/>
    <cellStyle name="Output 3 2 3 2 2 4" xfId="18284" xr:uid="{C969DCC7-FF4B-4C1F-BDE4-F5EBDB30D06A}"/>
    <cellStyle name="Output 3 2 3 2 2 4 2" xfId="38079" xr:uid="{4F90B0F1-9FA2-4A4D-B351-AA620A52408C}"/>
    <cellStyle name="Output 3 2 3 2 2 4 3" xfId="57077" xr:uid="{4F84C242-38F4-447F-8F88-F396BB53FB99}"/>
    <cellStyle name="Output 3 2 3 2 2 5" xfId="24645" xr:uid="{7643357F-6A03-4086-B9A7-4D41BE7C400E}"/>
    <cellStyle name="Output 3 2 3 2 2 6" xfId="43676" xr:uid="{8D5AEC2A-7031-40D3-8722-A1DB5913839A}"/>
    <cellStyle name="Output 3 2 3 2 3" xfId="6251" xr:uid="{AF62C08C-720B-4963-9A19-8370BA66C927}"/>
    <cellStyle name="Output 3 2 3 2 3 2" xfId="13249" xr:uid="{EBEA570E-44AA-4878-8761-863C38D347E8}"/>
    <cellStyle name="Output 3 2 3 2 3 2 2" xfId="33044" xr:uid="{D990338E-A60E-4835-A1BF-3D5EAF25941A}"/>
    <cellStyle name="Output 3 2 3 2 3 2 3" xfId="52042" xr:uid="{4704A427-F1B0-4240-B189-F3454F10427F}"/>
    <cellStyle name="Output 3 2 3 2 3 3" xfId="19664" xr:uid="{545CBEEC-70BF-48C7-B8AB-33455703FA76}"/>
    <cellStyle name="Output 3 2 3 2 3 3 2" xfId="39459" xr:uid="{1A30CBE3-E854-4F6B-A54A-C1C3F985526A}"/>
    <cellStyle name="Output 3 2 3 2 3 3 3" xfId="58457" xr:uid="{C792E1AD-6997-4752-954D-8F0AA3AB8A0F}"/>
    <cellStyle name="Output 3 2 3 2 3 4" xfId="26052" xr:uid="{E6A41FAF-83C6-4F0B-BE34-A4CD16BB985F}"/>
    <cellStyle name="Output 3 2 3 2 3 5" xfId="45056" xr:uid="{D4006170-E773-4A33-A5A6-C990730F5E15}"/>
    <cellStyle name="Output 3 2 3 2 4" xfId="16272" xr:uid="{4F5DD940-78CA-4A1A-B365-82D1485DC517}"/>
    <cellStyle name="Output 3 2 3 2 4 2" xfId="36067" xr:uid="{3B50C750-F3CD-440E-BCCD-595D4CE86DCD}"/>
    <cellStyle name="Output 3 2 3 2 4 3" xfId="55065" xr:uid="{363B06C2-EDBB-4D37-A0EA-CC92172F4812}"/>
    <cellStyle name="Output 3 2 3 2 5" xfId="22682" xr:uid="{3460B271-4609-4465-8D9F-6791952674B6}"/>
    <cellStyle name="Output 3 2 3 3" xfId="4000" xr:uid="{B494CF42-26E0-4495-91EB-AB09033727D6}"/>
    <cellStyle name="Output 3 2 3 3 2" xfId="7489" xr:uid="{EA417B17-C3E1-41A0-8797-34D0739BA174}"/>
    <cellStyle name="Output 3 2 3 3 2 2" xfId="14482" xr:uid="{F190897E-944C-4C66-A5E3-D0F2E40FCC97}"/>
    <cellStyle name="Output 3 2 3 3 2 2 2" xfId="34277" xr:uid="{11927EFA-4DA2-4552-8367-789C4732600E}"/>
    <cellStyle name="Output 3 2 3 3 2 2 3" xfId="53275" xr:uid="{D6D5673D-7761-41D0-8C5E-C81A563B8404}"/>
    <cellStyle name="Output 3 2 3 3 2 3" xfId="20896" xr:uid="{8C741509-CCEB-484E-81C7-E67F2C95FA65}"/>
    <cellStyle name="Output 3 2 3 3 2 3 2" xfId="40691" xr:uid="{EB358F3A-6146-452D-A991-D33E92ED35A4}"/>
    <cellStyle name="Output 3 2 3 3 2 3 3" xfId="59689" xr:uid="{D5C2B6F1-E9FF-41EC-9E2D-228B1E06000F}"/>
    <cellStyle name="Output 3 2 3 3 2 4" xfId="27288" xr:uid="{91CBB585-BB1E-451E-AA7C-6033C3DB7A28}"/>
    <cellStyle name="Output 3 2 3 3 2 5" xfId="46288" xr:uid="{263588D1-5899-4A83-B82C-1C366EB6BA46}"/>
    <cellStyle name="Output 3 2 3 3 3" xfId="11084" xr:uid="{B70B0C43-7A1E-47A0-A4CC-D0965852F038}"/>
    <cellStyle name="Output 3 2 3 3 3 2" xfId="30879" xr:uid="{FC90254D-83FC-490D-9112-68B0E1560CD0}"/>
    <cellStyle name="Output 3 2 3 3 3 3" xfId="49877" xr:uid="{0C6928D1-4FB2-4BCC-84D9-B3826C9FAAB6}"/>
    <cellStyle name="Output 3 2 3 3 4" xfId="17507" xr:uid="{B0EEFC38-92EC-433B-A024-5D4509E43164}"/>
    <cellStyle name="Output 3 2 3 3 4 2" xfId="37302" xr:uid="{E189A681-DA56-4695-8D36-C22F59BB0228}"/>
    <cellStyle name="Output 3 2 3 3 4 3" xfId="56300" xr:uid="{C752FC7E-D44D-4386-81F8-2BA3B31791F4}"/>
    <cellStyle name="Output 3 2 3 3 5" xfId="23867" xr:uid="{87FD3E32-CBEE-405A-989F-FBB272BFEC7F}"/>
    <cellStyle name="Output 3 2 3 3 6" xfId="42899" xr:uid="{78D6A4EF-B933-4666-A9DB-98FFB36557B1}"/>
    <cellStyle name="Output 3 2 3 4" xfId="3491" xr:uid="{93B901F9-3249-436E-B4D7-6AE2F6689BF9}"/>
    <cellStyle name="Output 3 2 3 4 2" xfId="6980" xr:uid="{058773AB-15D2-4EA1-82DA-6BF76BEECEB2}"/>
    <cellStyle name="Output 3 2 3 4 2 2" xfId="13974" xr:uid="{A73E5451-6EFD-4ED9-A079-CF92B7F0952E}"/>
    <cellStyle name="Output 3 2 3 4 2 2 2" xfId="33769" xr:uid="{B6858AB7-7291-4DF6-AA8F-CA85B3432159}"/>
    <cellStyle name="Output 3 2 3 4 2 2 3" xfId="52767" xr:uid="{0D10884B-B696-47E1-9548-EA1D10A26328}"/>
    <cellStyle name="Output 3 2 3 4 2 3" xfId="20388" xr:uid="{465CB465-1A2D-4CC2-8004-4F36D80BF3BF}"/>
    <cellStyle name="Output 3 2 3 4 2 3 2" xfId="40183" xr:uid="{BAA7F315-265F-409F-AD0F-1D4122FCFCA0}"/>
    <cellStyle name="Output 3 2 3 4 2 3 3" xfId="59181" xr:uid="{12E38F97-0675-4233-850E-22DAFA8D8828}"/>
    <cellStyle name="Output 3 2 3 4 2 4" xfId="26780" xr:uid="{834DA382-1E7F-42F8-A754-F1A5C81F49DF}"/>
    <cellStyle name="Output 3 2 3 4 2 5" xfId="45780" xr:uid="{661CA2FD-8F1A-4A5D-9BE9-F6EF936F61EB}"/>
    <cellStyle name="Output 3 2 3 4 3" xfId="10576" xr:uid="{E3E3A24D-42AA-4354-9238-CB116ADFF1C0}"/>
    <cellStyle name="Output 3 2 3 4 3 2" xfId="30371" xr:uid="{242CA98A-60DB-4432-BFE8-C70D862D836B}"/>
    <cellStyle name="Output 3 2 3 4 3 3" xfId="49369" xr:uid="{09E8DAD1-94BC-46E7-9400-3DDC96274638}"/>
    <cellStyle name="Output 3 2 3 4 4" xfId="16999" xr:uid="{633B8774-2F88-4F22-9B06-203A6B2602DF}"/>
    <cellStyle name="Output 3 2 3 4 4 2" xfId="36794" xr:uid="{BD8DA97F-BA53-46B6-9C80-973B20E3F2A2}"/>
    <cellStyle name="Output 3 2 3 4 4 3" xfId="55792" xr:uid="{5469ED40-F087-4DED-B81D-8A0A122D56C8}"/>
    <cellStyle name="Output 3 2 3 4 5" xfId="23359" xr:uid="{0FEB1142-390F-4D1C-A340-83550FA4495B}"/>
    <cellStyle name="Output 3 2 3 4 6" xfId="42391" xr:uid="{520DB982-1E01-4171-A638-501D4413DBE9}"/>
    <cellStyle name="Output 3 2 3 5" xfId="5574" xr:uid="{C72714DE-6428-44FD-98BF-AAFE79FE300A}"/>
    <cellStyle name="Output 3 2 3 5 2" xfId="12585" xr:uid="{8F5C0B73-89E7-459A-9C9A-435072917908}"/>
    <cellStyle name="Output 3 2 3 5 2 2" xfId="32380" xr:uid="{3CBCA05A-E6DE-49D9-BC45-F4CC2E49F5E7}"/>
    <cellStyle name="Output 3 2 3 5 2 3" xfId="51378" xr:uid="{9C59DA50-DABF-4168-B191-12AD22C74404}"/>
    <cellStyle name="Output 3 2 3 5 3" xfId="19003" xr:uid="{628BCB01-8EA5-4EB9-BD6F-30C0EF295F5F}"/>
    <cellStyle name="Output 3 2 3 5 3 2" xfId="38798" xr:uid="{537A05C7-7FD9-4EDD-BA2B-60B08A4AFF08}"/>
    <cellStyle name="Output 3 2 3 5 3 3" xfId="57796" xr:uid="{1EB98977-4C82-4F42-89B4-D7D088E81DCA}"/>
    <cellStyle name="Output 3 2 3 5 4" xfId="25379" xr:uid="{FFFF1CBA-5E5D-4FED-9F70-CB36CA23A12F}"/>
    <cellStyle name="Output 3 2 3 5 5" xfId="44395" xr:uid="{232E9480-679D-4D81-8961-BB68DC09CA6C}"/>
    <cellStyle name="Output 3 2 3 6" xfId="15599" xr:uid="{5C39D3AB-E649-4738-B97E-AE4F7B3B2090}"/>
    <cellStyle name="Output 3 2 3 6 2" xfId="35394" xr:uid="{99F98974-5EB4-44D1-A4A1-546769C800CB}"/>
    <cellStyle name="Output 3 2 3 6 3" xfId="54392" xr:uid="{19B01615-6652-448A-B3A5-513685CBB616}"/>
    <cellStyle name="Output 3 2 3 7" xfId="22231" xr:uid="{C15CCDA3-65F2-4136-A628-661939E17B29}"/>
    <cellStyle name="Output 3 2 4" xfId="2135" xr:uid="{D2FC9061-9D94-427C-9846-BAE49FFD2D01}"/>
    <cellStyle name="Output 3 2 4 2" xfId="2901" xr:uid="{40E4C6F5-1189-45E4-99E0-1028761A6B10}"/>
    <cellStyle name="Output 3 2 4 2 2" xfId="4921" xr:uid="{C231F1C4-1F8B-45D0-BA6C-365A5ADBF48D}"/>
    <cellStyle name="Output 3 2 4 2 2 2" xfId="8410" xr:uid="{6106CDA4-357F-4304-8E9B-614AA5922DEA}"/>
    <cellStyle name="Output 3 2 4 2 2 2 2" xfId="15399" xr:uid="{4FC8D52A-5EE5-4516-A357-37BACF3F58CE}"/>
    <cellStyle name="Output 3 2 4 2 2 2 2 2" xfId="35194" xr:uid="{5F06F82A-5B58-435F-9FEF-AA968747E1B9}"/>
    <cellStyle name="Output 3 2 4 2 2 2 2 3" xfId="54192" xr:uid="{34B1EEBB-A15E-408A-AE7D-5DF4CA1961A3}"/>
    <cellStyle name="Output 3 2 4 2 2 2 3" xfId="21813" xr:uid="{9CC36AFC-AA21-4E76-B134-CD9A598A58B9}"/>
    <cellStyle name="Output 3 2 4 2 2 2 3 2" xfId="41608" xr:uid="{9C9A9FC6-FBD2-4859-82C4-68C275151894}"/>
    <cellStyle name="Output 3 2 4 2 2 2 3 3" xfId="60606" xr:uid="{3261531A-9C5F-4477-AB8D-13819A68BB96}"/>
    <cellStyle name="Output 3 2 4 2 2 2 4" xfId="28207" xr:uid="{C6C1BE86-692F-47C8-B9CB-7400ADE7CBD6}"/>
    <cellStyle name="Output 3 2 4 2 2 2 5" xfId="47205" xr:uid="{9EE581FA-A6E7-44C0-904E-B5C7C8A538C5}"/>
    <cellStyle name="Output 3 2 4 2 2 3" xfId="12001" xr:uid="{75B05464-8693-432F-9066-0A75E7244932}"/>
    <cellStyle name="Output 3 2 4 2 2 3 2" xfId="31796" xr:uid="{B8880427-640B-4E64-ADFC-624DF973361D}"/>
    <cellStyle name="Output 3 2 4 2 2 3 3" xfId="50794" xr:uid="{1E1A65E5-BA4F-4559-88BD-8BDF6B2A4ED1}"/>
    <cellStyle name="Output 3 2 4 2 2 4" xfId="18424" xr:uid="{B9A9B41C-380A-49D2-85C5-DAEB817EEFEA}"/>
    <cellStyle name="Output 3 2 4 2 2 4 2" xfId="38219" xr:uid="{ABAB4F9D-3972-4B78-9A8D-A0D3E491A5B5}"/>
    <cellStyle name="Output 3 2 4 2 2 4 3" xfId="57217" xr:uid="{A1F53308-681D-4C5D-89DA-47A855AF7454}"/>
    <cellStyle name="Output 3 2 4 2 2 5" xfId="24785" xr:uid="{63CAD01B-5A55-4C09-8C31-59B89271D75D}"/>
    <cellStyle name="Output 3 2 4 2 2 6" xfId="43816" xr:uid="{9C59DD03-46F9-4E46-91DD-B9BAD6F46AC0}"/>
    <cellStyle name="Output 3 2 4 2 3" xfId="6390" xr:uid="{9BDCA16A-19DA-4C81-B6AB-122F5923348B}"/>
    <cellStyle name="Output 3 2 4 2 3 2" xfId="13387" xr:uid="{68627739-AE81-4899-BADF-FDDAE81019C4}"/>
    <cellStyle name="Output 3 2 4 2 3 2 2" xfId="33182" xr:uid="{77012D31-99C8-47C7-8A79-3483753E078A}"/>
    <cellStyle name="Output 3 2 4 2 3 2 3" xfId="52180" xr:uid="{EA891D87-D1BD-47E5-892B-A3E8A0BEFAA9}"/>
    <cellStyle name="Output 3 2 4 2 3 3" xfId="19801" xr:uid="{89BE1638-7917-418B-AED9-95C39A74E973}"/>
    <cellStyle name="Output 3 2 4 2 3 3 2" xfId="39596" xr:uid="{381A1747-14F1-4E77-9174-C0E437F503F8}"/>
    <cellStyle name="Output 3 2 4 2 3 3 3" xfId="58594" xr:uid="{1D3CAB56-E179-4C32-96DD-5574F1083327}"/>
    <cellStyle name="Output 3 2 4 2 3 4" xfId="26191" xr:uid="{B0D0FB72-8D52-48EA-AD7F-39CDFD6CDB74}"/>
    <cellStyle name="Output 3 2 4 2 3 5" xfId="45193" xr:uid="{F44BE622-E08A-4094-9368-7006304FFD96}"/>
    <cellStyle name="Output 3 2 4 2 4" xfId="16412" xr:uid="{32738CD2-45F6-412E-A28A-8BDDA481E173}"/>
    <cellStyle name="Output 3 2 4 2 4 2" xfId="36207" xr:uid="{9AABB7A4-069F-4EDD-972C-604BDAD2B62D}"/>
    <cellStyle name="Output 3 2 4 2 4 3" xfId="55205" xr:uid="{ECFA7055-A0F3-4F86-9278-AE1DCCECAB9F}"/>
    <cellStyle name="Output 3 2 4 2 5" xfId="22790" xr:uid="{5D8CCFC2-B53E-4CD6-B931-3C9D8F4C74E7}"/>
    <cellStyle name="Output 3 2 4 3" xfId="4142" xr:uid="{D4AC768A-9536-4FB0-B0EB-E8C25D0AB780}"/>
    <cellStyle name="Output 3 2 4 3 2" xfId="7631" xr:uid="{9BED3030-2E60-4943-A95F-6F7D3B12CDDA}"/>
    <cellStyle name="Output 3 2 4 3 2 2" xfId="14624" xr:uid="{A68EB928-6C47-42EE-B7C1-45CE8EC19321}"/>
    <cellStyle name="Output 3 2 4 3 2 2 2" xfId="34419" xr:uid="{00D1205D-A32C-4B10-B371-69C601854839}"/>
    <cellStyle name="Output 3 2 4 3 2 2 3" xfId="53417" xr:uid="{9B5BE236-249C-4E46-9699-42A899FC8F40}"/>
    <cellStyle name="Output 3 2 4 3 2 3" xfId="21038" xr:uid="{245CCCE7-FF28-49F6-A96E-7580BC4A9B14}"/>
    <cellStyle name="Output 3 2 4 3 2 3 2" xfId="40833" xr:uid="{1B57BDA6-3F15-4A32-A3BC-AD143DD4DC99}"/>
    <cellStyle name="Output 3 2 4 3 2 3 3" xfId="59831" xr:uid="{E1D9B180-2DEE-4E22-B529-CC091C50C2DD}"/>
    <cellStyle name="Output 3 2 4 3 2 4" xfId="27430" xr:uid="{67BFD7C8-F4CE-4381-8993-F8311FF3D66A}"/>
    <cellStyle name="Output 3 2 4 3 2 5" xfId="46430" xr:uid="{0AC422CD-7350-4B40-A6EC-A2F9CB872A26}"/>
    <cellStyle name="Output 3 2 4 3 3" xfId="11226" xr:uid="{9DC7A1E9-066F-4DD7-AB17-14B5E4B18180}"/>
    <cellStyle name="Output 3 2 4 3 3 2" xfId="31021" xr:uid="{F29B3CF0-A328-4FBC-9556-1034683409F7}"/>
    <cellStyle name="Output 3 2 4 3 3 3" xfId="50019" xr:uid="{2177B3E2-C053-42DA-87DD-27B29B921C1C}"/>
    <cellStyle name="Output 3 2 4 3 4" xfId="17649" xr:uid="{B98AE763-AD50-4E06-A190-88E615CBD9AC}"/>
    <cellStyle name="Output 3 2 4 3 4 2" xfId="37444" xr:uid="{47CF8E5A-63DE-4B39-84C4-C7388813611F}"/>
    <cellStyle name="Output 3 2 4 3 4 3" xfId="56442" xr:uid="{9BF92174-2D6D-48C9-9993-7100DC44BD35}"/>
    <cellStyle name="Output 3 2 4 3 5" xfId="24009" xr:uid="{478A2432-ED25-45F6-ABF6-F8EE967254B0}"/>
    <cellStyle name="Output 3 2 4 3 6" xfId="43041" xr:uid="{016CD412-D5E3-4391-AD59-E02CA9FECD9C}"/>
    <cellStyle name="Output 3 2 4 4" xfId="3473" xr:uid="{C0B5AF0D-93C6-4DB8-946A-B64C245F198B}"/>
    <cellStyle name="Output 3 2 4 4 2" xfId="6962" xr:uid="{58952DC4-6F10-406B-9A2D-4B9FCF840123}"/>
    <cellStyle name="Output 3 2 4 4 2 2" xfId="13956" xr:uid="{DE41B19A-93CC-4D44-AC3E-C6AE2ED4BD02}"/>
    <cellStyle name="Output 3 2 4 4 2 2 2" xfId="33751" xr:uid="{79BC9E94-EA18-4574-A352-D99A87B92813}"/>
    <cellStyle name="Output 3 2 4 4 2 2 3" xfId="52749" xr:uid="{7D385F87-6737-4C58-BE10-B47B487605B7}"/>
    <cellStyle name="Output 3 2 4 4 2 3" xfId="20370" xr:uid="{67671251-E1BF-467A-968D-13D5E678D0F2}"/>
    <cellStyle name="Output 3 2 4 4 2 3 2" xfId="40165" xr:uid="{962C9CE7-5398-430C-8BEE-4D71F5A9B805}"/>
    <cellStyle name="Output 3 2 4 4 2 3 3" xfId="59163" xr:uid="{6548A66B-7278-4A22-8D21-4943ADEE378E}"/>
    <cellStyle name="Output 3 2 4 4 2 4" xfId="26762" xr:uid="{67E3D472-FAD6-4CC8-BCC6-17D01BB714DF}"/>
    <cellStyle name="Output 3 2 4 4 2 5" xfId="45762" xr:uid="{6164B2F3-99C8-4137-8A06-47557BD8C04B}"/>
    <cellStyle name="Output 3 2 4 4 3" xfId="10558" xr:uid="{24E9D375-7BB0-493D-AEA1-290203CD5FDC}"/>
    <cellStyle name="Output 3 2 4 4 3 2" xfId="30353" xr:uid="{7B53BF41-1CD3-4385-86EB-7A554B3E2E6F}"/>
    <cellStyle name="Output 3 2 4 4 3 3" xfId="49351" xr:uid="{2BCA4553-94F1-4849-88CD-78B327E78A42}"/>
    <cellStyle name="Output 3 2 4 4 4" xfId="16981" xr:uid="{F92ED04C-CE90-41B0-9FB6-F3AD475F3E4A}"/>
    <cellStyle name="Output 3 2 4 4 4 2" xfId="36776" xr:uid="{B16AB105-7898-40A5-9409-789562A4DB25}"/>
    <cellStyle name="Output 3 2 4 4 4 3" xfId="55774" xr:uid="{66D27C1A-0275-4E63-B720-225ED628CCCE}"/>
    <cellStyle name="Output 3 2 4 4 5" xfId="23341" xr:uid="{24B9FD28-C42D-4D2A-87A2-F3E8E272A781}"/>
    <cellStyle name="Output 3 2 4 4 6" xfId="42373" xr:uid="{00FD2A55-6384-4AB7-8C2B-5B56AD541F65}"/>
    <cellStyle name="Output 3 2 4 5" xfId="5714" xr:uid="{5F134F44-F5AE-49C1-988C-8F27D8B0FE24}"/>
    <cellStyle name="Output 3 2 4 5 2" xfId="12723" xr:uid="{0BBB9FD4-A858-4937-B406-7D61FFFBD140}"/>
    <cellStyle name="Output 3 2 4 5 2 2" xfId="32518" xr:uid="{3B7EE35A-5493-4D4D-8EE7-622F868A117C}"/>
    <cellStyle name="Output 3 2 4 5 2 3" xfId="51516" xr:uid="{671A231F-65A2-4525-8D91-EF109DCF9BD4}"/>
    <cellStyle name="Output 3 2 4 5 3" xfId="19140" xr:uid="{ED53E7CA-7037-46F5-860C-4647C57902CB}"/>
    <cellStyle name="Output 3 2 4 5 3 2" xfId="38935" xr:uid="{95AE852A-9FC0-4103-A837-141C3A4961A7}"/>
    <cellStyle name="Output 3 2 4 5 3 3" xfId="57933" xr:uid="{664956C9-651B-41DB-807D-6A5B0640856D}"/>
    <cellStyle name="Output 3 2 4 5 4" xfId="25518" xr:uid="{6DAD5169-5C95-4E5B-9057-CD20742411F2}"/>
    <cellStyle name="Output 3 2 4 5 5" xfId="44532" xr:uid="{A57A5DB4-63EC-4C9A-9A26-B2FA3267DD03}"/>
    <cellStyle name="Output 3 2 4 6" xfId="15739" xr:uid="{C6854C19-FAC2-4144-8864-FFFE60E83114}"/>
    <cellStyle name="Output 3 2 4 6 2" xfId="35534" xr:uid="{79DB9939-3310-4ABD-A77F-EAF2227BE5C5}"/>
    <cellStyle name="Output 3 2 4 6 3" xfId="54532" xr:uid="{77CE8E0B-BA93-4601-8E90-1DDFD69F22A8}"/>
    <cellStyle name="Output 3 2 4 7" xfId="22320" xr:uid="{C4FAACBF-D4A9-4137-89A4-32D8248461F2}"/>
    <cellStyle name="Output 3 2 5" xfId="2160" xr:uid="{751422E6-B5AB-4FCA-9A71-C9916751A666}"/>
    <cellStyle name="Output 3 2 5 2" xfId="2925" xr:uid="{32606E26-AF41-4B23-AD13-BA6B649C192C}"/>
    <cellStyle name="Output 3 2 5 2 2" xfId="4943" xr:uid="{D68E4962-505B-4BF6-968C-09029634BAF9}"/>
    <cellStyle name="Output 3 2 5 2 2 2" xfId="8432" xr:uid="{650AF1D7-994A-43E5-AEC1-91657FBD3ABB}"/>
    <cellStyle name="Output 3 2 5 2 2 2 2" xfId="15421" xr:uid="{BD2A0281-66C7-43AB-9422-A4C6DF6E68E1}"/>
    <cellStyle name="Output 3 2 5 2 2 2 2 2" xfId="35216" xr:uid="{A37F6D6D-33E7-4CA7-B7C8-9E0BF7CEEF25}"/>
    <cellStyle name="Output 3 2 5 2 2 2 2 3" xfId="54214" xr:uid="{2F90ECC0-9916-4BF1-9011-21D14E72E18E}"/>
    <cellStyle name="Output 3 2 5 2 2 2 3" xfId="21835" xr:uid="{B5A5000D-A616-4FEF-9334-FC56FCD1140E}"/>
    <cellStyle name="Output 3 2 5 2 2 2 3 2" xfId="41630" xr:uid="{D755DE68-91B2-42C4-972C-4B3F067D05CD}"/>
    <cellStyle name="Output 3 2 5 2 2 2 3 3" xfId="60628" xr:uid="{6BC1B6E5-7532-4B75-9758-D5F3069B99A4}"/>
    <cellStyle name="Output 3 2 5 2 2 2 4" xfId="28229" xr:uid="{CA6CAD3A-E5C6-46A9-B12F-EC6DC0ABB0BF}"/>
    <cellStyle name="Output 3 2 5 2 2 2 5" xfId="47227" xr:uid="{8DC4D4B7-BC23-4686-901E-DC2F3F5E52B7}"/>
    <cellStyle name="Output 3 2 5 2 2 3" xfId="12023" xr:uid="{93B9C505-2BA6-4B17-B3B9-447083485B53}"/>
    <cellStyle name="Output 3 2 5 2 2 3 2" xfId="31818" xr:uid="{D4716D81-088D-42BE-9430-5968F6596F2B}"/>
    <cellStyle name="Output 3 2 5 2 2 3 3" xfId="50816" xr:uid="{F574B530-AEB7-4C92-A784-4FFF8D0CA047}"/>
    <cellStyle name="Output 3 2 5 2 2 4" xfId="18446" xr:uid="{E66C4926-362B-4379-A56A-584917E763D4}"/>
    <cellStyle name="Output 3 2 5 2 2 4 2" xfId="38241" xr:uid="{E85F6A11-F52A-434D-9569-C95422ECCE4D}"/>
    <cellStyle name="Output 3 2 5 2 2 4 3" xfId="57239" xr:uid="{7B637987-D442-4A09-AF9D-5C731277DC57}"/>
    <cellStyle name="Output 3 2 5 2 2 5" xfId="24807" xr:uid="{AD726536-9831-475D-940E-5F72C5A30CFC}"/>
    <cellStyle name="Output 3 2 5 2 2 6" xfId="43838" xr:uid="{8CA223F4-F8FD-419C-BBB0-E5EF206D9ECC}"/>
    <cellStyle name="Output 3 2 5 2 3" xfId="6414" xr:uid="{63D8203D-FC9D-49BC-800C-4A370F79444D}"/>
    <cellStyle name="Output 3 2 5 2 3 2" xfId="13409" xr:uid="{388750A1-83E6-402D-A088-3FD7262EBAFA}"/>
    <cellStyle name="Output 3 2 5 2 3 2 2" xfId="33204" xr:uid="{61C6E369-BB4F-45BE-8EDC-84B0357DAB27}"/>
    <cellStyle name="Output 3 2 5 2 3 2 3" xfId="52202" xr:uid="{0783B0A2-ACA1-4ABB-B543-19D723DD3BF4}"/>
    <cellStyle name="Output 3 2 5 2 3 3" xfId="19823" xr:uid="{B50AC036-3500-40A5-B37E-211CED430AF8}"/>
    <cellStyle name="Output 3 2 5 2 3 3 2" xfId="39618" xr:uid="{7DA9364C-5776-46BE-9E1F-9E0B28363079}"/>
    <cellStyle name="Output 3 2 5 2 3 3 3" xfId="58616" xr:uid="{3BD05DBA-CC30-48E7-A890-69133C7C4288}"/>
    <cellStyle name="Output 3 2 5 2 3 4" xfId="26215" xr:uid="{8EE360F1-3A82-4A9F-896D-86677CB65DC2}"/>
    <cellStyle name="Output 3 2 5 2 3 5" xfId="45215" xr:uid="{CA7C780B-DC93-4006-9D1F-39354BBAF38F}"/>
    <cellStyle name="Output 3 2 5 2 4" xfId="16434" xr:uid="{0E08D1F2-6E93-4427-8355-7BD7179399DF}"/>
    <cellStyle name="Output 3 2 5 2 4 2" xfId="36229" xr:uid="{3B2CEE77-1E20-4F91-922F-FAC3501D748A}"/>
    <cellStyle name="Output 3 2 5 2 4 3" xfId="55227" xr:uid="{4626168E-24E9-4BE6-B3E6-27B6A99FBDFA}"/>
    <cellStyle name="Output 3 2 5 2 5" xfId="22805" xr:uid="{886C2C96-5DDA-4145-9361-F045C257D60F}"/>
    <cellStyle name="Output 3 2 5 3" xfId="4164" xr:uid="{8B2500B5-C0B2-474B-92D5-D4642FD8F4F5}"/>
    <cellStyle name="Output 3 2 5 3 2" xfId="7653" xr:uid="{C740B348-1C81-462D-9061-AE87B35F90A9}"/>
    <cellStyle name="Output 3 2 5 3 2 2" xfId="14646" xr:uid="{FE5031DA-1B61-4F41-BFF0-3E269F551E9D}"/>
    <cellStyle name="Output 3 2 5 3 2 2 2" xfId="34441" xr:uid="{4038B75E-B247-4F16-8CFF-44EDB2CDCDC2}"/>
    <cellStyle name="Output 3 2 5 3 2 2 3" xfId="53439" xr:uid="{31F5E66D-949F-4A42-8553-AD2EACF3C225}"/>
    <cellStyle name="Output 3 2 5 3 2 3" xfId="21060" xr:uid="{44BBAA87-7ED1-469E-AE6B-28CA57F86494}"/>
    <cellStyle name="Output 3 2 5 3 2 3 2" xfId="40855" xr:uid="{3E74FECD-13AA-4B0C-A3D9-876F217B9A10}"/>
    <cellStyle name="Output 3 2 5 3 2 3 3" xfId="59853" xr:uid="{3B68F2DE-9A04-4822-BC01-BAFC13ADFD30}"/>
    <cellStyle name="Output 3 2 5 3 2 4" xfId="27452" xr:uid="{898B2A85-9E0F-42FA-BFB4-69A9CDA0B73E}"/>
    <cellStyle name="Output 3 2 5 3 2 5" xfId="46452" xr:uid="{05B43E12-5BA4-4CF5-A380-FD55977B085D}"/>
    <cellStyle name="Output 3 2 5 3 3" xfId="11248" xr:uid="{AC9514FB-725B-474C-9BEE-C75D45ADBF24}"/>
    <cellStyle name="Output 3 2 5 3 3 2" xfId="31043" xr:uid="{473A86D4-DE73-49A0-A6CA-B31F74F5E0B1}"/>
    <cellStyle name="Output 3 2 5 3 3 3" xfId="50041" xr:uid="{5DBA3A7A-B45A-4D85-8FD1-20DD2CCDEBC0}"/>
    <cellStyle name="Output 3 2 5 3 4" xfId="17671" xr:uid="{23870F9C-F573-498E-A3E7-0E7197CDCF23}"/>
    <cellStyle name="Output 3 2 5 3 4 2" xfId="37466" xr:uid="{DDA3B9F4-C915-4647-9F7C-3E8451E52FC1}"/>
    <cellStyle name="Output 3 2 5 3 4 3" xfId="56464" xr:uid="{CC89DDE1-50FC-4B4D-943D-C53B220B9B41}"/>
    <cellStyle name="Output 3 2 5 3 5" xfId="24031" xr:uid="{2FEAC8C8-21C6-4889-B0CE-78CDC8D1EA72}"/>
    <cellStyle name="Output 3 2 5 3 6" xfId="43063" xr:uid="{0CB4E464-24AC-4098-9B78-1DFDB207418A}"/>
    <cellStyle name="Output 3 2 5 4" xfId="3428" xr:uid="{7A90F49F-8CD0-45F8-83C7-A3F1E00F83CF}"/>
    <cellStyle name="Output 3 2 5 4 2" xfId="6917" xr:uid="{3AFEF153-B03F-4E7F-94F9-B4ED8908BE07}"/>
    <cellStyle name="Output 3 2 5 4 2 2" xfId="13911" xr:uid="{EAAEB273-94F3-4338-AACB-20E560516045}"/>
    <cellStyle name="Output 3 2 5 4 2 2 2" xfId="33706" xr:uid="{6744D852-6372-493F-9E66-D16C79BCB21A}"/>
    <cellStyle name="Output 3 2 5 4 2 2 3" xfId="52704" xr:uid="{35B763E3-8021-43A0-9494-CB230A7FBFE3}"/>
    <cellStyle name="Output 3 2 5 4 2 3" xfId="20325" xr:uid="{1C3A5FE4-7ADA-4101-BFC0-BF1549195E38}"/>
    <cellStyle name="Output 3 2 5 4 2 3 2" xfId="40120" xr:uid="{5D556CAC-A81C-4DD6-BF86-700E1ADDFF48}"/>
    <cellStyle name="Output 3 2 5 4 2 3 3" xfId="59118" xr:uid="{8B6FEC99-D601-48A7-A8DA-1C339C634208}"/>
    <cellStyle name="Output 3 2 5 4 2 4" xfId="26717" xr:uid="{D8357890-009F-40C7-A27D-48393FC91FBE}"/>
    <cellStyle name="Output 3 2 5 4 2 5" xfId="45717" xr:uid="{0A1A64CE-D0A9-4FA8-A69D-CCC1523ED392}"/>
    <cellStyle name="Output 3 2 5 4 3" xfId="10513" xr:uid="{A7016E51-0C61-46A1-BF70-74DBB5AD8490}"/>
    <cellStyle name="Output 3 2 5 4 3 2" xfId="30308" xr:uid="{FF1A61CB-9C1B-4A94-B478-3EAE10A07419}"/>
    <cellStyle name="Output 3 2 5 4 3 3" xfId="49306" xr:uid="{DBA38236-5C7D-4A76-8E23-D667E334A7BE}"/>
    <cellStyle name="Output 3 2 5 4 4" xfId="16936" xr:uid="{D6BC2CA9-0D12-4A0A-9219-74F1B2F82C76}"/>
    <cellStyle name="Output 3 2 5 4 4 2" xfId="36731" xr:uid="{EA32E544-BC07-47FD-AE04-88047A88DE04}"/>
    <cellStyle name="Output 3 2 5 4 4 3" xfId="55729" xr:uid="{B2B62E77-9D58-4920-A625-8D5EAAA69A2C}"/>
    <cellStyle name="Output 3 2 5 4 5" xfId="23296" xr:uid="{80FFF45A-90CE-42E7-A7FE-CED421B7E53B}"/>
    <cellStyle name="Output 3 2 5 4 6" xfId="42328" xr:uid="{A0128817-D482-4F80-B5FB-43BB476B9BDC}"/>
    <cellStyle name="Output 3 2 5 5" xfId="5739" xr:uid="{8D61B64D-F848-497F-82EF-161A7E0BD272}"/>
    <cellStyle name="Output 3 2 5 5 2" xfId="12745" xr:uid="{2BEF301C-08C5-41E3-BA5B-54737C51F997}"/>
    <cellStyle name="Output 3 2 5 5 2 2" xfId="32540" xr:uid="{F0AACC28-F894-405D-A64D-59D35A112F07}"/>
    <cellStyle name="Output 3 2 5 5 2 3" xfId="51538" xr:uid="{2ED8AEC3-92CF-46A9-B625-0E3F04F6204A}"/>
    <cellStyle name="Output 3 2 5 5 3" xfId="19162" xr:uid="{E7C9BE63-EDDE-4924-8ED1-150DD0244150}"/>
    <cellStyle name="Output 3 2 5 5 3 2" xfId="38957" xr:uid="{C6208AE0-B315-4C91-A81A-2B5E9CA853D1}"/>
    <cellStyle name="Output 3 2 5 5 3 3" xfId="57955" xr:uid="{33E0C143-927E-48FF-B3DA-D0FFA3315B39}"/>
    <cellStyle name="Output 3 2 5 5 4" xfId="25542" xr:uid="{66061F57-FF5B-4A0B-B5B1-06FF4D58D9BC}"/>
    <cellStyle name="Output 3 2 5 5 5" xfId="44554" xr:uid="{67172C60-6876-4E0B-9BA8-780E02C9B4F7}"/>
    <cellStyle name="Output 3 2 5 6" xfId="15761" xr:uid="{6ED2E46A-CB10-4760-82E8-A50D272EB689}"/>
    <cellStyle name="Output 3 2 5 6 2" xfId="35556" xr:uid="{C4D14791-6D45-4171-BB18-D929643BC94E}"/>
    <cellStyle name="Output 3 2 5 6 3" xfId="54554" xr:uid="{BA546B8D-B45F-496A-AAD2-0EA79D8742CA}"/>
    <cellStyle name="Output 3 2 5 7" xfId="22326" xr:uid="{9996FC06-520E-4022-AF6F-7F3C820B3A03}"/>
    <cellStyle name="Output 3 2 6" xfId="2176" xr:uid="{8678E123-EAF3-4824-B064-011DA7B47E2A}"/>
    <cellStyle name="Output 3 2 6 2" xfId="2941" xr:uid="{A5B5165B-7960-4AC3-BA0A-B3A4FA938B72}"/>
    <cellStyle name="Output 3 2 6 2 2" xfId="4959" xr:uid="{66A026B3-B319-496C-8B4B-4422E911A812}"/>
    <cellStyle name="Output 3 2 6 2 2 2" xfId="8448" xr:uid="{EA874861-B9DE-4230-8E55-F06389686C8E}"/>
    <cellStyle name="Output 3 2 6 2 2 2 2" xfId="15437" xr:uid="{5C48714C-8F9B-47F1-B53F-FBC896D91D0C}"/>
    <cellStyle name="Output 3 2 6 2 2 2 2 2" xfId="35232" xr:uid="{7B5279C7-AE18-4D60-8B6A-72A5DB1B6E15}"/>
    <cellStyle name="Output 3 2 6 2 2 2 2 3" xfId="54230" xr:uid="{983724A3-F49F-423B-9E86-E98979E51FA7}"/>
    <cellStyle name="Output 3 2 6 2 2 2 3" xfId="21851" xr:uid="{E971D625-CB2A-4833-B8CE-12E318AC4DAE}"/>
    <cellStyle name="Output 3 2 6 2 2 2 3 2" xfId="41646" xr:uid="{6A436FF3-C341-4BD3-A216-01756F37C6EC}"/>
    <cellStyle name="Output 3 2 6 2 2 2 3 3" xfId="60644" xr:uid="{A0847156-F87A-4DD2-A1D6-0CF0C87C950D}"/>
    <cellStyle name="Output 3 2 6 2 2 2 4" xfId="28245" xr:uid="{AD97F261-1668-450B-BBCD-646AADD2FF47}"/>
    <cellStyle name="Output 3 2 6 2 2 2 5" xfId="47243" xr:uid="{8883A087-3435-4FAA-B743-3B23B5BDF15B}"/>
    <cellStyle name="Output 3 2 6 2 2 3" xfId="12039" xr:uid="{33AB4B5B-A8BD-4B93-9AE0-110E3AC9B3C1}"/>
    <cellStyle name="Output 3 2 6 2 2 3 2" xfId="31834" xr:uid="{8AFC7D33-C276-421A-A1D7-C20FB5A29813}"/>
    <cellStyle name="Output 3 2 6 2 2 3 3" xfId="50832" xr:uid="{ACC8FA1E-A00A-461C-82EE-ACB1074D2265}"/>
    <cellStyle name="Output 3 2 6 2 2 4" xfId="18462" xr:uid="{0AD2D2B7-48A1-483D-85CD-30643A99EB66}"/>
    <cellStyle name="Output 3 2 6 2 2 4 2" xfId="38257" xr:uid="{9DE07F6E-6D7E-469E-8419-7BA371647125}"/>
    <cellStyle name="Output 3 2 6 2 2 4 3" xfId="57255" xr:uid="{246837B7-EF2D-42FE-ADFD-7035C9C5ED0D}"/>
    <cellStyle name="Output 3 2 6 2 2 5" xfId="24823" xr:uid="{721E212A-B68D-4D45-9B73-31A323966013}"/>
    <cellStyle name="Output 3 2 6 2 2 6" xfId="43854" xr:uid="{38FDA7A8-AE7C-493B-BBCF-504E89D33CA9}"/>
    <cellStyle name="Output 3 2 6 2 3" xfId="6430" xr:uid="{76205858-B3A0-4E53-B81B-F563A9FEC038}"/>
    <cellStyle name="Output 3 2 6 2 3 2" xfId="13425" xr:uid="{7C53AFDB-DA2D-41AF-9CE1-94C082D8238B}"/>
    <cellStyle name="Output 3 2 6 2 3 2 2" xfId="33220" xr:uid="{1AC530C9-2FF3-42A2-AD2C-F95DD0EB9186}"/>
    <cellStyle name="Output 3 2 6 2 3 2 3" xfId="52218" xr:uid="{00A05EB4-7C84-42EC-A110-C43245E6C4BD}"/>
    <cellStyle name="Output 3 2 6 2 3 3" xfId="19839" xr:uid="{41C104C1-0BF1-483B-8091-9CA674939AA2}"/>
    <cellStyle name="Output 3 2 6 2 3 3 2" xfId="39634" xr:uid="{9BE25646-3834-4628-9F92-A2CA75752682}"/>
    <cellStyle name="Output 3 2 6 2 3 3 3" xfId="58632" xr:uid="{B7BE1C2F-ADFE-4E18-A31A-BF4AF17FB447}"/>
    <cellStyle name="Output 3 2 6 2 3 4" xfId="26231" xr:uid="{7DC766C4-127A-4542-B4D7-C1954E861AD1}"/>
    <cellStyle name="Output 3 2 6 2 3 5" xfId="45231" xr:uid="{C14F9324-F98B-4B5D-A329-9372953D9AAA}"/>
    <cellStyle name="Output 3 2 6 2 4" xfId="16450" xr:uid="{4DF47ACE-CB30-4270-B564-19010D2FB38E}"/>
    <cellStyle name="Output 3 2 6 2 4 2" xfId="36245" xr:uid="{BD1E8CFA-5FC7-46A2-9F9B-B59FBBB494DC}"/>
    <cellStyle name="Output 3 2 6 2 4 3" xfId="55243" xr:uid="{7F3863B9-D6EE-4695-8FFC-6FC8653713AF}"/>
    <cellStyle name="Output 3 2 6 2 5" xfId="22815" xr:uid="{C21F404D-9455-450C-A79A-0871D5DB18B5}"/>
    <cellStyle name="Output 3 2 6 3" xfId="4180" xr:uid="{E7CD2AA6-21D8-40CD-9A91-68C1518C263D}"/>
    <cellStyle name="Output 3 2 6 3 2" xfId="7669" xr:uid="{6B232B81-A5D6-4B1A-9A53-D9AA589F4684}"/>
    <cellStyle name="Output 3 2 6 3 2 2" xfId="14662" xr:uid="{1D8B2426-867D-41A5-8462-3DC0153A2044}"/>
    <cellStyle name="Output 3 2 6 3 2 2 2" xfId="34457" xr:uid="{B58BA195-F7DA-4292-A202-8967B932BD08}"/>
    <cellStyle name="Output 3 2 6 3 2 2 3" xfId="53455" xr:uid="{651E05C4-B233-48E1-A689-DC18AAF0D4BB}"/>
    <cellStyle name="Output 3 2 6 3 2 3" xfId="21076" xr:uid="{107C6DFE-6CAB-40A0-B3B5-A662EC0D84DE}"/>
    <cellStyle name="Output 3 2 6 3 2 3 2" xfId="40871" xr:uid="{E46E6C63-25A8-41D1-B008-C43E1BD22C20}"/>
    <cellStyle name="Output 3 2 6 3 2 3 3" xfId="59869" xr:uid="{34F28B40-6770-410E-8E78-B2C84C9A60F5}"/>
    <cellStyle name="Output 3 2 6 3 2 4" xfId="27468" xr:uid="{AA70CDE0-6E36-4D23-8D1C-A29FB9522FCE}"/>
    <cellStyle name="Output 3 2 6 3 2 5" xfId="46468" xr:uid="{5E6A1D08-F892-4E64-B63C-8D12A7B970BB}"/>
    <cellStyle name="Output 3 2 6 3 3" xfId="11264" xr:uid="{32B43EB2-AC9B-4AB0-AB6D-5465A84A322A}"/>
    <cellStyle name="Output 3 2 6 3 3 2" xfId="31059" xr:uid="{1FFAC610-C905-4FC5-83B4-7472047B669A}"/>
    <cellStyle name="Output 3 2 6 3 3 3" xfId="50057" xr:uid="{0CB87B6C-E2E9-4655-8A6F-F56336A4B0B7}"/>
    <cellStyle name="Output 3 2 6 3 4" xfId="17687" xr:uid="{1645B94E-173E-433E-84B1-2AE0E8E4B310}"/>
    <cellStyle name="Output 3 2 6 3 4 2" xfId="37482" xr:uid="{8D18A02E-B738-4BDD-8C76-919EEFD96486}"/>
    <cellStyle name="Output 3 2 6 3 4 3" xfId="56480" xr:uid="{21531A17-BE4D-4CD3-9FF6-5F0466CA0F62}"/>
    <cellStyle name="Output 3 2 6 3 5" xfId="24047" xr:uid="{DFF743CB-7BDC-4163-8655-9B8CDE00A3CE}"/>
    <cellStyle name="Output 3 2 6 3 6" xfId="43079" xr:uid="{703DC9B5-EEA4-4E7A-AA6C-67BD2B5B28F3}"/>
    <cellStyle name="Output 3 2 6 4" xfId="3426" xr:uid="{A6690F23-335B-4510-A166-8B416BDF8841}"/>
    <cellStyle name="Output 3 2 6 4 2" xfId="6915" xr:uid="{7756E614-AC2D-46FE-B3E3-437617FD81DD}"/>
    <cellStyle name="Output 3 2 6 4 2 2" xfId="13909" xr:uid="{9ECFF401-4129-4D65-92D5-7A92FF41F463}"/>
    <cellStyle name="Output 3 2 6 4 2 2 2" xfId="33704" xr:uid="{C07B26EB-56C1-4523-B31B-D05868262182}"/>
    <cellStyle name="Output 3 2 6 4 2 2 3" xfId="52702" xr:uid="{84C33323-2F43-476C-B7AF-AA4ACE7E27B0}"/>
    <cellStyle name="Output 3 2 6 4 2 3" xfId="20323" xr:uid="{15B660E1-3EBE-4205-8EF2-1CB4099553E5}"/>
    <cellStyle name="Output 3 2 6 4 2 3 2" xfId="40118" xr:uid="{3F45682A-95E4-4032-9E13-0E846DA64555}"/>
    <cellStyle name="Output 3 2 6 4 2 3 3" xfId="59116" xr:uid="{B8BC092C-ADF0-403E-91F6-FE26361BE5E9}"/>
    <cellStyle name="Output 3 2 6 4 2 4" xfId="26715" xr:uid="{EC1AA986-0460-4155-AE9B-4E06BECA0AC0}"/>
    <cellStyle name="Output 3 2 6 4 2 5" xfId="45715" xr:uid="{34D769AF-CEEE-4420-9D73-14BA2A08A46B}"/>
    <cellStyle name="Output 3 2 6 4 3" xfId="10511" xr:uid="{6F3C6F58-97B8-4CEE-969C-4F1361ADB606}"/>
    <cellStyle name="Output 3 2 6 4 3 2" xfId="30306" xr:uid="{546BD708-08D4-49A2-86EF-AD82B27D816C}"/>
    <cellStyle name="Output 3 2 6 4 3 3" xfId="49304" xr:uid="{A7312818-5896-4176-BF65-9241B793EEEE}"/>
    <cellStyle name="Output 3 2 6 4 4" xfId="16934" xr:uid="{723D5936-0798-4508-A594-D43109850E1B}"/>
    <cellStyle name="Output 3 2 6 4 4 2" xfId="36729" xr:uid="{324E0BB8-5389-4C4E-8B8D-B165A042ACB9}"/>
    <cellStyle name="Output 3 2 6 4 4 3" xfId="55727" xr:uid="{FDA3D04A-42BA-4CD1-85A9-153E783E87D7}"/>
    <cellStyle name="Output 3 2 6 4 5" xfId="23294" xr:uid="{F8C39130-9916-40BC-A996-3D5D0733C3ED}"/>
    <cellStyle name="Output 3 2 6 4 6" xfId="42326" xr:uid="{82D848A6-9464-4641-B4C7-92CE8751BBC7}"/>
    <cellStyle name="Output 3 2 6 5" xfId="5755" xr:uid="{000C5331-307B-47F5-8817-A4FFC587D7C4}"/>
    <cellStyle name="Output 3 2 6 5 2" xfId="12761" xr:uid="{22F90D1F-C3CD-4D71-A02E-12DF759CBE23}"/>
    <cellStyle name="Output 3 2 6 5 2 2" xfId="32556" xr:uid="{246C7649-A3B7-45F5-A350-FDAE9FEA5FF6}"/>
    <cellStyle name="Output 3 2 6 5 2 3" xfId="51554" xr:uid="{38E76D98-58DC-4016-856E-0BC5BABD07E7}"/>
    <cellStyle name="Output 3 2 6 5 3" xfId="19178" xr:uid="{66F5BF06-50CF-4468-A8E5-7436FDA369C4}"/>
    <cellStyle name="Output 3 2 6 5 3 2" xfId="38973" xr:uid="{9CE9315C-03F1-4352-BBB9-E2F08873CB5C}"/>
    <cellStyle name="Output 3 2 6 5 3 3" xfId="57971" xr:uid="{814EB4FC-C881-4FAA-AB71-A9BEB8443D30}"/>
    <cellStyle name="Output 3 2 6 5 4" xfId="25558" xr:uid="{97C0414E-3EBA-449E-86D0-E34FD7D81DF8}"/>
    <cellStyle name="Output 3 2 6 5 5" xfId="44570" xr:uid="{F67DDD46-F5E9-42B8-80AE-052ED1C99E1C}"/>
    <cellStyle name="Output 3 2 6 6" xfId="15777" xr:uid="{81A9799F-AAFE-458D-9F89-42C4B7B1DA10}"/>
    <cellStyle name="Output 3 2 6 6 2" xfId="35572" xr:uid="{F058F1E2-0686-4202-81E8-A3DBBB5EFDA4}"/>
    <cellStyle name="Output 3 2 6 6 3" xfId="54570" xr:uid="{BE72AAF7-5070-4AA2-8059-66D078DE8A66}"/>
    <cellStyle name="Output 3 2 6 7" xfId="22331" xr:uid="{931592CA-D1FA-4BCC-90E8-34BF42C6968E}"/>
    <cellStyle name="Output 3 2 7" xfId="2328" xr:uid="{AC3DC6BE-EE1B-4E6F-8309-1A7B797A84E4}"/>
    <cellStyle name="Output 3 2 7 2" xfId="4365" xr:uid="{6533493C-91C7-412D-B209-930A5F290963}"/>
    <cellStyle name="Output 3 2 7 2 2" xfId="7854" xr:uid="{3DC7A859-0833-4EA5-86D2-BF2BDAFDFCC9}"/>
    <cellStyle name="Output 3 2 7 2 2 2" xfId="14843" xr:uid="{8BA67093-5850-459F-BAA3-8317AF25BD3F}"/>
    <cellStyle name="Output 3 2 7 2 2 2 2" xfId="34638" xr:uid="{F1BB0682-2A92-4542-BB09-C3DA331E9638}"/>
    <cellStyle name="Output 3 2 7 2 2 2 3" xfId="53636" xr:uid="{8F57538A-87C2-4B51-A4FA-F99C4C4726CD}"/>
    <cellStyle name="Output 3 2 7 2 2 3" xfId="21257" xr:uid="{7FC218AA-75D6-4471-A9A4-6269FF011A3B}"/>
    <cellStyle name="Output 3 2 7 2 2 3 2" xfId="41052" xr:uid="{C39C5AFA-741D-40C3-AA86-2C5B26D1509F}"/>
    <cellStyle name="Output 3 2 7 2 2 3 3" xfId="60050" xr:uid="{D1D676AA-6601-4D4D-A1D0-3E0F3D48ABC2}"/>
    <cellStyle name="Output 3 2 7 2 2 4" xfId="27651" xr:uid="{4DCB8BEF-4FE4-4086-8E3C-20977789A7B3}"/>
    <cellStyle name="Output 3 2 7 2 2 5" xfId="46649" xr:uid="{4B68664F-D104-4F9C-B059-6007D2F11873}"/>
    <cellStyle name="Output 3 2 7 2 3" xfId="11445" xr:uid="{DB3D9CC1-B54C-40AA-9C47-1E45EB8C5836}"/>
    <cellStyle name="Output 3 2 7 2 3 2" xfId="31240" xr:uid="{E1C85452-80D4-4A8F-BB68-71642ACB4CBB}"/>
    <cellStyle name="Output 3 2 7 2 3 3" xfId="50238" xr:uid="{0489301E-BADC-4CCE-AE5E-226EE74B70C9}"/>
    <cellStyle name="Output 3 2 7 2 4" xfId="17868" xr:uid="{8EB4B1BE-FF51-408B-AF3C-3A7244DAB44A}"/>
    <cellStyle name="Output 3 2 7 2 4 2" xfId="37663" xr:uid="{9095E1B4-7D16-47A8-94E5-B7E03CE4C89D}"/>
    <cellStyle name="Output 3 2 7 2 4 3" xfId="56661" xr:uid="{784CB74F-40FE-4213-A070-D80AB585E0CE}"/>
    <cellStyle name="Output 3 2 7 2 5" xfId="24229" xr:uid="{A474D8F0-009B-4D56-8E13-97D7C9809E9A}"/>
    <cellStyle name="Output 3 2 7 2 6" xfId="43260" xr:uid="{6AF047D8-6D28-46B0-B679-86C06FEDF8AB}"/>
    <cellStyle name="Output 3 2 7 3" xfId="5829" xr:uid="{F841FC59-6590-4436-BB40-F2EF9BEBC631}"/>
    <cellStyle name="Output 3 2 7 3 2" xfId="12833" xr:uid="{9A71B1DD-B6B0-470D-91E3-8459C5946DC5}"/>
    <cellStyle name="Output 3 2 7 3 2 2" xfId="32628" xr:uid="{EC956809-397E-44E8-B96A-634B07FA7513}"/>
    <cellStyle name="Output 3 2 7 3 2 3" xfId="51626" xr:uid="{B00394C0-C15F-421E-88AD-6C9DDF6636DF}"/>
    <cellStyle name="Output 3 2 7 3 3" xfId="19249" xr:uid="{90E3E39C-BD2A-4C1A-9A30-B9D15E3D2F18}"/>
    <cellStyle name="Output 3 2 7 3 3 2" xfId="39044" xr:uid="{F1B463C9-8D33-40A7-8E8A-90C1509DE434}"/>
    <cellStyle name="Output 3 2 7 3 3 3" xfId="58042" xr:uid="{B8F443BE-AF18-49E0-91A1-B2E67514B08B}"/>
    <cellStyle name="Output 3 2 7 3 4" xfId="25630" xr:uid="{FC25DF2B-FCB9-443C-A630-033133715E4C}"/>
    <cellStyle name="Output 3 2 7 3 5" xfId="44641" xr:uid="{64AB21D9-C4A3-4987-B1BD-62C5D89E3CF8}"/>
    <cellStyle name="Output 3 2 7 4" xfId="15848" xr:uid="{3B1D63D6-51A3-48ED-9315-7198C35E940E}"/>
    <cellStyle name="Output 3 2 7 4 2" xfId="35643" xr:uid="{F2842AD7-7F21-456D-A2D7-35D15CD4D665}"/>
    <cellStyle name="Output 3 2 7 4 3" xfId="54641" xr:uid="{E21AB880-071D-4A1A-8682-43C32A15B572}"/>
    <cellStyle name="Output 3 2 7 5" xfId="22374" xr:uid="{5B02F9E3-50C4-4272-9045-AD25F027C6DE}"/>
    <cellStyle name="Output 3 2 8" xfId="3413" xr:uid="{FAB47CE0-DFC6-45A1-B11B-56EFA052AEDA}"/>
    <cellStyle name="Output 3 2 8 2" xfId="6902" xr:uid="{53E3AB44-1941-4576-91FD-4E3AB887E35F}"/>
    <cellStyle name="Output 3 2 8 2 2" xfId="13896" xr:uid="{604BA937-69E5-4D55-B646-570E61AB6A45}"/>
    <cellStyle name="Output 3 2 8 2 2 2" xfId="33691" xr:uid="{9090DEBC-C192-487B-82D2-C9364B42DDB5}"/>
    <cellStyle name="Output 3 2 8 2 2 3" xfId="52689" xr:uid="{914D0B33-AB97-4703-B455-ECD47CB96A87}"/>
    <cellStyle name="Output 3 2 8 2 3" xfId="20310" xr:uid="{E89A1BC4-F541-4AD7-9620-8CC03DBEC170}"/>
    <cellStyle name="Output 3 2 8 2 3 2" xfId="40105" xr:uid="{9D086911-DAE2-4A49-993A-0ABC3908E6DA}"/>
    <cellStyle name="Output 3 2 8 2 3 3" xfId="59103" xr:uid="{22D71A37-372D-4A4C-A2AE-EAE70684DCA2}"/>
    <cellStyle name="Output 3 2 8 2 4" xfId="26702" xr:uid="{97D6AE78-EA20-48E5-BF18-E5E02C10E1AF}"/>
    <cellStyle name="Output 3 2 8 2 5" xfId="45702" xr:uid="{B7D0CFE1-8197-4061-BE41-658C2C9A79FA}"/>
    <cellStyle name="Output 3 2 8 3" xfId="10498" xr:uid="{E0D02398-55C8-49DE-B0C4-97034335C468}"/>
    <cellStyle name="Output 3 2 8 3 2" xfId="30293" xr:uid="{46857C12-E786-488D-9B6F-126FA42FF96A}"/>
    <cellStyle name="Output 3 2 8 3 3" xfId="49291" xr:uid="{EB9794A8-3B20-4C20-9E05-7DD3C590225B}"/>
    <cellStyle name="Output 3 2 8 4" xfId="16921" xr:uid="{0359EA62-FED3-495E-A59D-105B62780024}"/>
    <cellStyle name="Output 3 2 8 4 2" xfId="36716" xr:uid="{A20D9027-8697-4459-B1E8-500C174269D3}"/>
    <cellStyle name="Output 3 2 8 4 3" xfId="55714" xr:uid="{5102C5F3-F1E0-4777-8FE6-14C9315F3A2F}"/>
    <cellStyle name="Output 3 2 8 5" xfId="23281" xr:uid="{928728CC-F9FA-4750-9EBA-4ACFB9C1A2B8}"/>
    <cellStyle name="Output 3 2 8 6" xfId="42313" xr:uid="{ADC954CC-F1AF-4E5F-89F5-2C7103B55B9B}"/>
    <cellStyle name="Output 3 2 9" xfId="3530" xr:uid="{140362DE-3FA0-42FC-B184-A9D2272DFBF7}"/>
    <cellStyle name="Output 3 2 9 2" xfId="7019" xr:uid="{0A8C9A2A-C6D3-415C-9D62-E0C2800E68FF}"/>
    <cellStyle name="Output 3 2 9 2 2" xfId="14013" xr:uid="{695A421F-FDCC-4B2D-BDFB-79005476D4BA}"/>
    <cellStyle name="Output 3 2 9 2 2 2" xfId="33808" xr:uid="{C01E60A9-4629-4A7D-924B-432EF5EA3149}"/>
    <cellStyle name="Output 3 2 9 2 2 3" xfId="52806" xr:uid="{75794C55-A192-4AFF-B490-B6BCE53DBC28}"/>
    <cellStyle name="Output 3 2 9 2 3" xfId="20427" xr:uid="{ABF7CEF5-6C41-4662-A86F-21F17F5B7696}"/>
    <cellStyle name="Output 3 2 9 2 3 2" xfId="40222" xr:uid="{97C502FD-01A0-4AB0-926D-03303FE45A32}"/>
    <cellStyle name="Output 3 2 9 2 3 3" xfId="59220" xr:uid="{72B2F4DB-F64A-49A4-9609-09C1520041EA}"/>
    <cellStyle name="Output 3 2 9 2 4" xfId="26819" xr:uid="{BE943128-8DCA-48C7-BF50-56EA92C666F4}"/>
    <cellStyle name="Output 3 2 9 2 5" xfId="45819" xr:uid="{E5FB0A1B-7CDF-4904-A44C-9EF93FA61617}"/>
    <cellStyle name="Output 3 2 9 3" xfId="10615" xr:uid="{79664180-E10E-4E36-B4FE-7E0761376911}"/>
    <cellStyle name="Output 3 2 9 3 2" xfId="30410" xr:uid="{F59965A4-647E-46EC-9DA6-DA91E98C164B}"/>
    <cellStyle name="Output 3 2 9 3 3" xfId="49408" xr:uid="{A3C4E219-FB27-48CB-BB3E-8573C535C945}"/>
    <cellStyle name="Output 3 2 9 4" xfId="17038" xr:uid="{62B20C87-6222-448C-BF0B-EFB905087081}"/>
    <cellStyle name="Output 3 2 9 4 2" xfId="36833" xr:uid="{83B1A9CD-48C9-4414-BB09-EA16E40CDA13}"/>
    <cellStyle name="Output 3 2 9 4 3" xfId="55831" xr:uid="{B92CE802-AA43-4F76-8620-10CB71C57C27}"/>
    <cellStyle name="Output 3 2 9 5" xfId="23398" xr:uid="{CCAA3265-5FB0-4A31-8AD1-CAD63D05BB37}"/>
    <cellStyle name="Output 3 2 9 6" xfId="42430" xr:uid="{57D6B221-804D-4EB4-B67A-94EB9C90F1C5}"/>
    <cellStyle name="Output 3 3" xfId="1636" xr:uid="{BF778F63-6864-474C-9B53-095BBE71D8E0}"/>
    <cellStyle name="Output 3 3 2" xfId="2409" xr:uid="{8620B575-78CC-4530-A0D7-4C928F9AC889}"/>
    <cellStyle name="Output 3 3 2 2" xfId="4434" xr:uid="{6F630B1C-0132-4138-BC3B-E1D7DE038D73}"/>
    <cellStyle name="Output 3 3 2 2 2" xfId="7923" xr:uid="{037971D8-F075-46CD-B06A-FE0C843DC881}"/>
    <cellStyle name="Output 3 3 2 2 2 2" xfId="14912" xr:uid="{A663F91B-220C-4E45-BE46-6F591B619279}"/>
    <cellStyle name="Output 3 3 2 2 2 2 2" xfId="34707" xr:uid="{FE53BF3A-55E9-4794-BD62-74A0075F0A16}"/>
    <cellStyle name="Output 3 3 2 2 2 2 3" xfId="53705" xr:uid="{AD307420-49FC-4565-AA33-F577EF7D144E}"/>
    <cellStyle name="Output 3 3 2 2 2 3" xfId="21326" xr:uid="{6479E252-D32C-4A63-8B2B-FE1340F5579D}"/>
    <cellStyle name="Output 3 3 2 2 2 3 2" xfId="41121" xr:uid="{7AB78406-FB82-440F-82B5-17E9E9A4E19A}"/>
    <cellStyle name="Output 3 3 2 2 2 3 3" xfId="60119" xr:uid="{4565C91D-E4E9-4D6F-B782-E83C3FC6978A}"/>
    <cellStyle name="Output 3 3 2 2 2 4" xfId="27720" xr:uid="{9BF1396D-90A5-4CF3-BE78-D1AA125A91D3}"/>
    <cellStyle name="Output 3 3 2 2 2 5" xfId="46718" xr:uid="{455A8A55-9CC8-43C3-A6FE-DC907ABCB7B9}"/>
    <cellStyle name="Output 3 3 2 2 3" xfId="11514" xr:uid="{E9C215D7-5EAB-4FD0-A46E-99F9F3BDF194}"/>
    <cellStyle name="Output 3 3 2 2 3 2" xfId="31309" xr:uid="{F05F092B-4D16-4869-B08C-03E5DCE26BFC}"/>
    <cellStyle name="Output 3 3 2 2 3 3" xfId="50307" xr:uid="{EE87094B-2789-4C1A-BB79-2C58F8A0CED9}"/>
    <cellStyle name="Output 3 3 2 2 4" xfId="17937" xr:uid="{E3A1CC97-D482-4BBE-819F-7B8F60F2B1AC}"/>
    <cellStyle name="Output 3 3 2 2 4 2" xfId="37732" xr:uid="{050CE283-79BD-4060-81CD-CCAB9FCC26C9}"/>
    <cellStyle name="Output 3 3 2 2 4 3" xfId="56730" xr:uid="{82E05ABD-6D8F-4A5B-AF08-DD7C9825CE3D}"/>
    <cellStyle name="Output 3 3 2 2 5" xfId="24298" xr:uid="{828779CB-9305-4CE7-A127-C8221292D72B}"/>
    <cellStyle name="Output 3 3 2 2 6" xfId="43329" xr:uid="{4DF92AE6-5AF4-41DE-8837-FFFBDC8BF7EA}"/>
    <cellStyle name="Output 3 3 2 3" xfId="5903" xr:uid="{55889AF5-DE62-4DF7-8A2E-153A80FCB47B}"/>
    <cellStyle name="Output 3 3 2 3 2" xfId="12903" xr:uid="{5BFA90C3-B793-4105-AA66-579940F06C3E}"/>
    <cellStyle name="Output 3 3 2 3 2 2" xfId="32698" xr:uid="{CEACA144-1C9B-40BF-B0A6-B4573130526A}"/>
    <cellStyle name="Output 3 3 2 3 2 3" xfId="51696" xr:uid="{F10C3A5D-AA75-4B5B-B7B7-94EEFFE95D05}"/>
    <cellStyle name="Output 3 3 2 3 3" xfId="19318" xr:uid="{C2567EA9-0E3B-4E1F-90E2-2ACB6F91CDFC}"/>
    <cellStyle name="Output 3 3 2 3 3 2" xfId="39113" xr:uid="{5A30A7DC-1A8D-468A-9E2F-D7FEC004D22B}"/>
    <cellStyle name="Output 3 3 2 3 3 3" xfId="58111" xr:uid="{84EA4535-06BA-48A1-88B1-5AD445B5D78A}"/>
    <cellStyle name="Output 3 3 2 3 4" xfId="25704" xr:uid="{33CB9153-C2A7-4DBE-999C-5AC671D8BBFB}"/>
    <cellStyle name="Output 3 3 2 3 5" xfId="44710" xr:uid="{7398208D-CA23-44D5-B79E-E50C419DE03F}"/>
    <cellStyle name="Output 3 3 2 4" xfId="15924" xr:uid="{227E3F95-CA14-4120-9989-816D118F7041}"/>
    <cellStyle name="Output 3 3 2 4 2" xfId="35719" xr:uid="{D1450A03-B59D-426B-8EB3-50E1143AB6C8}"/>
    <cellStyle name="Output 3 3 2 4 3" xfId="54717" xr:uid="{C4347A19-5BE9-4C25-8703-4993A2CAF9FE}"/>
    <cellStyle name="Output 3 3 2 5" xfId="22445" xr:uid="{E38A065C-91D2-4F81-AE78-FEC5F108793C}"/>
    <cellStyle name="Output 3 3 3" xfId="3652" xr:uid="{E38D9B65-94A5-40B9-9865-3838A9F9E283}"/>
    <cellStyle name="Output 3 3 3 2" xfId="7141" xr:uid="{3858BF99-1B26-4FB6-BF63-4157894DA81B}"/>
    <cellStyle name="Output 3 3 3 2 2" xfId="14134" xr:uid="{24A7436A-F355-437B-B562-E5F6621CCBC0}"/>
    <cellStyle name="Output 3 3 3 2 2 2" xfId="33929" xr:uid="{5D26E618-C8DB-47AF-B501-5EAE121068D7}"/>
    <cellStyle name="Output 3 3 3 2 2 3" xfId="52927" xr:uid="{28D22084-3521-4247-AEDE-0F6BC850662D}"/>
    <cellStyle name="Output 3 3 3 2 3" xfId="20548" xr:uid="{7524E26A-5ADB-4897-A4D3-32A7796CD14B}"/>
    <cellStyle name="Output 3 3 3 2 3 2" xfId="40343" xr:uid="{0E3BD215-7F07-4B3B-8C4C-13AA5B6719E3}"/>
    <cellStyle name="Output 3 3 3 2 3 3" xfId="59341" xr:uid="{56EDE641-C85A-40FA-A7BE-98BA975E0385}"/>
    <cellStyle name="Output 3 3 3 2 4" xfId="26940" xr:uid="{7DE8AC6F-97FF-42B7-BA36-9DEF22570DD9}"/>
    <cellStyle name="Output 3 3 3 2 5" xfId="45940" xr:uid="{016EA60E-CF35-454A-833D-D31557AB41F5}"/>
    <cellStyle name="Output 3 3 3 3" xfId="10736" xr:uid="{3916C1F6-2096-40A3-990D-A7A1F8FB7CEB}"/>
    <cellStyle name="Output 3 3 3 3 2" xfId="30531" xr:uid="{4A11DFD3-79B6-4E3E-B346-4F060FAADA36}"/>
    <cellStyle name="Output 3 3 3 3 3" xfId="49529" xr:uid="{39C8952C-C884-45D4-B85B-EB028B7227F0}"/>
    <cellStyle name="Output 3 3 3 4" xfId="17159" xr:uid="{4CED10A2-EFF9-43FF-8316-4DC0B119D33D}"/>
    <cellStyle name="Output 3 3 3 4 2" xfId="36954" xr:uid="{2C34447F-5ED4-42BD-8636-F7A606766206}"/>
    <cellStyle name="Output 3 3 3 4 3" xfId="55952" xr:uid="{B45A3E6F-5AAE-4970-B484-4C2F3546D263}"/>
    <cellStyle name="Output 3 3 3 5" xfId="23519" xr:uid="{392E76C2-D690-465C-A021-D387BB305629}"/>
    <cellStyle name="Output 3 3 3 6" xfId="42551" xr:uid="{3183A4B7-9F73-4E28-8FB4-4880F42E7B13}"/>
    <cellStyle name="Output 3 3 4" xfId="3384" xr:uid="{49FF9769-5B83-4152-9122-FCC33D11E00F}"/>
    <cellStyle name="Output 3 3 4 2" xfId="6873" xr:uid="{291A9972-CEAE-4410-967F-D286915351CD}"/>
    <cellStyle name="Output 3 3 4 2 2" xfId="13867" xr:uid="{5E54C01A-DF17-4710-9689-A5342B8F6D40}"/>
    <cellStyle name="Output 3 3 4 2 2 2" xfId="33662" xr:uid="{5E2B0B4C-603F-45B0-9FCA-63BC02403228}"/>
    <cellStyle name="Output 3 3 4 2 2 3" xfId="52660" xr:uid="{7CBBA380-EDCF-4819-8190-4F396E9F5063}"/>
    <cellStyle name="Output 3 3 4 2 3" xfId="20281" xr:uid="{BEBC47B9-BD3A-4530-9C5D-BB75C223C3E5}"/>
    <cellStyle name="Output 3 3 4 2 3 2" xfId="40076" xr:uid="{1AB45B0E-E2AD-4AAD-87F4-8B89E7466B73}"/>
    <cellStyle name="Output 3 3 4 2 3 3" xfId="59074" xr:uid="{854FB975-9CE8-4E11-A0DB-49E79853AFA1}"/>
    <cellStyle name="Output 3 3 4 2 4" xfId="26673" xr:uid="{336B036A-7015-43A0-BD07-D1DDA98FC5A1}"/>
    <cellStyle name="Output 3 3 4 2 5" xfId="45673" xr:uid="{D74DAD0D-C718-4736-A9A4-64E454D7A1E5}"/>
    <cellStyle name="Output 3 3 4 3" xfId="10469" xr:uid="{14D14263-7AAF-4A60-87BD-1BCDB2CE1FB7}"/>
    <cellStyle name="Output 3 3 4 3 2" xfId="30264" xr:uid="{EC559EF5-8959-46B9-847D-99BD2F130E54}"/>
    <cellStyle name="Output 3 3 4 3 3" xfId="49262" xr:uid="{372B1BD6-0392-4213-81B2-71AE0AD1C67E}"/>
    <cellStyle name="Output 3 3 4 4" xfId="16892" xr:uid="{0FA651D4-CF5D-479D-B0BC-C75C5E4E7A05}"/>
    <cellStyle name="Output 3 3 4 4 2" xfId="36687" xr:uid="{AB00B422-C809-4DCD-AB44-2D0C7CF48782}"/>
    <cellStyle name="Output 3 3 4 4 3" xfId="55685" xr:uid="{2EA4B9DF-7E63-47BE-AA74-A7AF2111BF90}"/>
    <cellStyle name="Output 3 3 4 5" xfId="23252" xr:uid="{1927B69A-C9F0-4CC7-85E6-25F2ED2E2EC1}"/>
    <cellStyle name="Output 3 3 4 6" xfId="42284" xr:uid="{EAAA0401-3C0B-40C0-984A-9C5299FE90C8}"/>
    <cellStyle name="Output 3 3 5" xfId="5224" xr:uid="{DC3A3E4B-A3CA-4570-96C0-4D2D1A45DCC7}"/>
    <cellStyle name="Output 3 3 5 2" xfId="12239" xr:uid="{BF38E0FC-5E0C-4849-8D0D-6E267F27CEB1}"/>
    <cellStyle name="Output 3 3 5 2 2" xfId="32034" xr:uid="{ADD40D48-5B5E-4900-8300-785E164C0FC7}"/>
    <cellStyle name="Output 3 3 5 2 3" xfId="51032" xr:uid="{C4064998-F6B0-40BB-91C6-DF2B77967FDB}"/>
    <cellStyle name="Output 3 3 5 3" xfId="18657" xr:uid="{BFF1697D-E2C0-4D5D-ADE3-110F806548DB}"/>
    <cellStyle name="Output 3 3 5 3 2" xfId="38452" xr:uid="{290046E6-9D8F-4927-8700-8BC27732A997}"/>
    <cellStyle name="Output 3 3 5 3 3" xfId="57450" xr:uid="{B338B912-21D6-4C7A-905B-AE2866EA5BBF}"/>
    <cellStyle name="Output 3 3 5 4" xfId="25031" xr:uid="{EA07B58C-0490-4F71-AD85-77B5E1020B8B}"/>
    <cellStyle name="Output 3 3 5 5" xfId="44049" xr:uid="{ACAF9A41-E88D-47E1-AC2E-EE8530C11D39}"/>
    <cellStyle name="Output 3 3 6" xfId="8754" xr:uid="{E61A3406-2133-4D90-82DD-1320FDFFDDB4}"/>
    <cellStyle name="Output 3 3 6 2" xfId="28551" xr:uid="{373B5441-1BA5-404C-AFA2-D62A1D7204D6}"/>
    <cellStyle name="Output 3 3 6 3" xfId="47549" xr:uid="{475AD47F-467C-4267-A1FF-1300C0AB6542}"/>
    <cellStyle name="Output 3 3 7" xfId="22079" xr:uid="{CCEE75C2-7884-454E-8A88-ED1EB96DA789}"/>
    <cellStyle name="Output 3 4" xfId="1856" xr:uid="{DE073E4B-F6B8-48A5-B5C8-91C48D4DFEB9}"/>
    <cellStyle name="Output 3 4 2" xfId="2626" xr:uid="{0B2F8457-8A1B-402A-B5E9-4214C8A1A2B8}"/>
    <cellStyle name="Output 3 4 2 2" xfId="4649" xr:uid="{143CFB06-4866-42A9-8517-257E31599CF9}"/>
    <cellStyle name="Output 3 4 2 2 2" xfId="8138" xr:uid="{953A6C05-F8C4-4A5C-990D-91077BE13C0A}"/>
    <cellStyle name="Output 3 4 2 2 2 2" xfId="15127" xr:uid="{2E5768ED-764C-46D7-87AD-D52F3208ECD1}"/>
    <cellStyle name="Output 3 4 2 2 2 2 2" xfId="34922" xr:uid="{30AE8111-46DE-4AEE-B873-A8BC83F5248A}"/>
    <cellStyle name="Output 3 4 2 2 2 2 3" xfId="53920" xr:uid="{E2A27F7E-4804-4E4A-998C-A0AE915CAF58}"/>
    <cellStyle name="Output 3 4 2 2 2 3" xfId="21541" xr:uid="{282AE69F-8048-41A7-B17E-AE3321D5F8DC}"/>
    <cellStyle name="Output 3 4 2 2 2 3 2" xfId="41336" xr:uid="{4F9FB5A7-6309-47F0-ABED-FBFC806D2951}"/>
    <cellStyle name="Output 3 4 2 2 2 3 3" xfId="60334" xr:uid="{9694FA56-8725-4E89-B215-1FDB5693A06D}"/>
    <cellStyle name="Output 3 4 2 2 2 4" xfId="27935" xr:uid="{F3AACFB1-BA5A-4E17-AB9E-80E59C5CD416}"/>
    <cellStyle name="Output 3 4 2 2 2 5" xfId="46933" xr:uid="{0311A264-9F39-46E6-9D57-D2E5E47F2350}"/>
    <cellStyle name="Output 3 4 2 2 3" xfId="11729" xr:uid="{149243FD-45BF-4AEF-AF5B-C6CF2F111213}"/>
    <cellStyle name="Output 3 4 2 2 3 2" xfId="31524" xr:uid="{55AC5A42-9D45-4B5A-B5BB-D6A502F6F2E9}"/>
    <cellStyle name="Output 3 4 2 2 3 3" xfId="50522" xr:uid="{671561B8-F22C-42B3-8200-653766737B64}"/>
    <cellStyle name="Output 3 4 2 2 4" xfId="18152" xr:uid="{E96CB2BC-CD02-411E-A9AA-8339C8AA9FA5}"/>
    <cellStyle name="Output 3 4 2 2 4 2" xfId="37947" xr:uid="{DE02C4C3-42F3-4C8A-ADF9-40A0C3771062}"/>
    <cellStyle name="Output 3 4 2 2 4 3" xfId="56945" xr:uid="{66F909FD-910D-470A-91ED-DAA8DCEB32E0}"/>
    <cellStyle name="Output 3 4 2 2 5" xfId="24513" xr:uid="{83EE86D2-5D3E-46D0-A40B-809E09D81AFF}"/>
    <cellStyle name="Output 3 4 2 2 6" xfId="43544" xr:uid="{19FF7830-3088-4FE9-9781-A5A2D8B03E2B}"/>
    <cellStyle name="Output 3 4 2 3" xfId="6118" xr:uid="{6650D201-0F9B-4F88-94BD-F59404F6D791}"/>
    <cellStyle name="Output 3 4 2 3 2" xfId="13117" xr:uid="{6EEEB611-0A3D-4320-B883-643412D36F4E}"/>
    <cellStyle name="Output 3 4 2 3 2 2" xfId="32912" xr:uid="{D3E77EAF-BDE0-4069-87D9-7229E6E1930B}"/>
    <cellStyle name="Output 3 4 2 3 2 3" xfId="51910" xr:uid="{29B0DB7C-E8C9-47F1-B3A5-CD45B5AFB699}"/>
    <cellStyle name="Output 3 4 2 3 3" xfId="19532" xr:uid="{C0346916-9EDB-43C9-92CB-CD0D23811BB1}"/>
    <cellStyle name="Output 3 4 2 3 3 2" xfId="39327" xr:uid="{4CDC6FB6-6A2F-4014-93C0-40CBC93DFEC3}"/>
    <cellStyle name="Output 3 4 2 3 3 3" xfId="58325" xr:uid="{FD7BEC8D-AEE6-4728-A227-083CB7505352}"/>
    <cellStyle name="Output 3 4 2 3 4" xfId="25919" xr:uid="{213EA0EA-02FF-4088-8AF6-378346C64C7F}"/>
    <cellStyle name="Output 3 4 2 3 5" xfId="44924" xr:uid="{F3A4EC50-E5DF-47A8-AE80-033636B10329}"/>
    <cellStyle name="Output 3 4 2 4" xfId="16140" xr:uid="{ADE733EF-B446-48CC-9990-CEC2C625B2FC}"/>
    <cellStyle name="Output 3 4 2 4 2" xfId="35935" xr:uid="{4C84E404-8C60-4FF0-9151-FA60E3DEAACB}"/>
    <cellStyle name="Output 3 4 2 4 3" xfId="54933" xr:uid="{82B7109C-8241-4A8A-8D06-5279FF944629}"/>
    <cellStyle name="Output 3 4 2 5" xfId="22595" xr:uid="{31622529-6AD0-480E-AD43-36B44477D0FF}"/>
    <cellStyle name="Output 3 4 3" xfId="3868" xr:uid="{CA2AF6E5-2C5B-4FEA-BEC2-CA641FE74A4C}"/>
    <cellStyle name="Output 3 4 3 2" xfId="7357" xr:uid="{5F4D8931-6623-49F4-9B60-450909A6C7F1}"/>
    <cellStyle name="Output 3 4 3 2 2" xfId="14350" xr:uid="{5732E663-CE88-4ECD-AED4-FEE299FD7F42}"/>
    <cellStyle name="Output 3 4 3 2 2 2" xfId="34145" xr:uid="{54AC5919-0BE7-4532-A2C3-27D8E168CF63}"/>
    <cellStyle name="Output 3 4 3 2 2 3" xfId="53143" xr:uid="{D9F9B618-48D3-4FB0-B313-5F3C0A52A24A}"/>
    <cellStyle name="Output 3 4 3 2 3" xfId="20764" xr:uid="{CDC212F5-1804-4289-B92E-D67A91F34300}"/>
    <cellStyle name="Output 3 4 3 2 3 2" xfId="40559" xr:uid="{6D3AE657-70D0-428E-A242-223A8350AB80}"/>
    <cellStyle name="Output 3 4 3 2 3 3" xfId="59557" xr:uid="{B3A631B2-F35B-46D1-8664-CEF48ADF2310}"/>
    <cellStyle name="Output 3 4 3 2 4" xfId="27156" xr:uid="{85D96BA8-3496-455E-8A81-DDC03BDBA972}"/>
    <cellStyle name="Output 3 4 3 2 5" xfId="46156" xr:uid="{CB9B4951-1270-42AF-96B3-CEC895BE1DDF}"/>
    <cellStyle name="Output 3 4 3 3" xfId="10952" xr:uid="{1E32AD7F-4AA1-46E6-8605-9E7F5AD1F884}"/>
    <cellStyle name="Output 3 4 3 3 2" xfId="30747" xr:uid="{F4FDB53A-2F32-4116-9B52-E299F59A9A04}"/>
    <cellStyle name="Output 3 4 3 3 3" xfId="49745" xr:uid="{18C5408C-FABE-4087-B8F9-1754C2683E15}"/>
    <cellStyle name="Output 3 4 3 4" xfId="17375" xr:uid="{431833A8-D425-4DD0-B699-E255E3E55697}"/>
    <cellStyle name="Output 3 4 3 4 2" xfId="37170" xr:uid="{984C79E3-C5E9-4C91-BE3E-167FB4750890}"/>
    <cellStyle name="Output 3 4 3 4 3" xfId="56168" xr:uid="{1D947EC3-5936-40B4-A258-1454A84AF7D0}"/>
    <cellStyle name="Output 3 4 3 5" xfId="23735" xr:uid="{821DF55E-D349-4658-8E74-6A77F300AE52}"/>
    <cellStyle name="Output 3 4 3 6" xfId="42767" xr:uid="{55FCAC37-B454-48A8-84F8-A313453A1E0B}"/>
    <cellStyle name="Output 3 4 4" xfId="3161" xr:uid="{AE7EAC12-81FC-4C64-A2F8-AABE5E57CCA8}"/>
    <cellStyle name="Output 3 4 4 2" xfId="6650" xr:uid="{756E2827-C88E-46CB-BDC4-6966DCC0C48C}"/>
    <cellStyle name="Output 3 4 4 2 2" xfId="13644" xr:uid="{F2C6EA0D-B7F0-491D-BD41-6ECD0136EFBF}"/>
    <cellStyle name="Output 3 4 4 2 2 2" xfId="33439" xr:uid="{24A62A8E-8A87-40BD-97AA-B149F6DF1E59}"/>
    <cellStyle name="Output 3 4 4 2 2 3" xfId="52437" xr:uid="{98856AE4-CD05-41B0-A434-ED6B58E1F6BB}"/>
    <cellStyle name="Output 3 4 4 2 3" xfId="20058" xr:uid="{1F9583D3-96D6-4175-AE58-E71221F66181}"/>
    <cellStyle name="Output 3 4 4 2 3 2" xfId="39853" xr:uid="{15560CE6-3364-4879-8F82-99B8827D391E}"/>
    <cellStyle name="Output 3 4 4 2 3 3" xfId="58851" xr:uid="{00E161E9-AC5C-4859-884B-640D41B38D5A}"/>
    <cellStyle name="Output 3 4 4 2 4" xfId="26450" xr:uid="{40EA9352-F44E-405C-A967-0FB2BC83D7A2}"/>
    <cellStyle name="Output 3 4 4 2 5" xfId="45450" xr:uid="{5314C75F-0AF4-4764-B5BC-CAA96E5C5243}"/>
    <cellStyle name="Output 3 4 4 3" xfId="10246" xr:uid="{DB91DF4E-7B54-4B92-ABA6-6379E7E49A2B}"/>
    <cellStyle name="Output 3 4 4 3 2" xfId="30041" xr:uid="{93700F61-CB2D-4E37-B66F-55B10780E50F}"/>
    <cellStyle name="Output 3 4 4 3 3" xfId="49039" xr:uid="{168E0846-09C4-46E3-AF20-657A6933603F}"/>
    <cellStyle name="Output 3 4 4 4" xfId="16669" xr:uid="{5C53A971-F7A8-4927-B3E5-4F6C4782C43A}"/>
    <cellStyle name="Output 3 4 4 4 2" xfId="36464" xr:uid="{B539DA32-EBCB-4F04-9544-A65944F48F78}"/>
    <cellStyle name="Output 3 4 4 4 3" xfId="55462" xr:uid="{CA3B2500-2318-4459-A2E1-E7361DA71499}"/>
    <cellStyle name="Output 3 4 4 5" xfId="23029" xr:uid="{7B327C21-A0BE-4095-8DFF-7721110AB931}"/>
    <cellStyle name="Output 3 4 4 6" xfId="42061" xr:uid="{E3E64C02-0FB7-4F8C-8AE3-BFFDBACA269C}"/>
    <cellStyle name="Output 3 4 5" xfId="5441" xr:uid="{66941B5A-0D63-4F55-9803-2743A12C59AB}"/>
    <cellStyle name="Output 3 4 5 2" xfId="12453" xr:uid="{4DA47B21-FD25-46C0-9A29-57D60759C281}"/>
    <cellStyle name="Output 3 4 5 2 2" xfId="32248" xr:uid="{2B7F5F46-6AB2-4E41-8CBD-B57DF94E8AEB}"/>
    <cellStyle name="Output 3 4 5 2 3" xfId="51246" xr:uid="{115ED510-265A-459E-A132-A2CFA5CD1014}"/>
    <cellStyle name="Output 3 4 5 3" xfId="18871" xr:uid="{31078DD9-5ED4-4926-ABE6-95A3C587EBD6}"/>
    <cellStyle name="Output 3 4 5 3 2" xfId="38666" xr:uid="{C08C6008-B75C-496A-9042-1C7BFD2270AB}"/>
    <cellStyle name="Output 3 4 5 3 3" xfId="57664" xr:uid="{ED06C81B-DDD6-4B4C-8DC2-6C86EF17F44D}"/>
    <cellStyle name="Output 3 4 5 4" xfId="25246" xr:uid="{BB32CFB1-DC0F-429B-9374-2442FCE6044A}"/>
    <cellStyle name="Output 3 4 5 5" xfId="44263" xr:uid="{49C838FA-B311-4794-A604-AB96D57ECA33}"/>
    <cellStyle name="Output 3 4 6" xfId="15467" xr:uid="{E1E323D8-135F-4242-BEB9-36A6060109D0}"/>
    <cellStyle name="Output 3 4 6 2" xfId="35262" xr:uid="{ECB45CA4-0604-4D01-A24D-58C22EA1CA47}"/>
    <cellStyle name="Output 3 4 6 3" xfId="54260" xr:uid="{08457620-51E4-48B8-BE46-84573D54EE66}"/>
    <cellStyle name="Output 3 4 7" xfId="22175" xr:uid="{634781BF-1508-4A94-B201-7F72D9D88CD7}"/>
    <cellStyle name="Output 3 5" xfId="1706" xr:uid="{B41A0517-D318-4177-B954-62754D876B28}"/>
    <cellStyle name="Output 3 5 2" xfId="2476" xr:uid="{3EC7ACD6-2C10-4DBF-B39E-893101258D7F}"/>
    <cellStyle name="Output 3 5 2 2" xfId="4499" xr:uid="{28B1BAC2-74A8-4ADD-9B66-7367624C61CD}"/>
    <cellStyle name="Output 3 5 2 2 2" xfId="7988" xr:uid="{04334D23-993B-496E-A803-ED1E11EA8AED}"/>
    <cellStyle name="Output 3 5 2 2 2 2" xfId="14977" xr:uid="{775E7477-9D4C-4B34-8828-0A80C62C023B}"/>
    <cellStyle name="Output 3 5 2 2 2 2 2" xfId="34772" xr:uid="{D1E6ED94-D784-4060-988C-784527546E86}"/>
    <cellStyle name="Output 3 5 2 2 2 2 3" xfId="53770" xr:uid="{AD615BE5-E58D-4318-97D1-837662F7EA5C}"/>
    <cellStyle name="Output 3 5 2 2 2 3" xfId="21391" xr:uid="{4BF2E115-D85D-44A4-9F57-64B65098C4D3}"/>
    <cellStyle name="Output 3 5 2 2 2 3 2" xfId="41186" xr:uid="{67DAFCE2-D932-43E6-98AD-61F7B68B990F}"/>
    <cellStyle name="Output 3 5 2 2 2 3 3" xfId="60184" xr:uid="{15D904C6-538C-4CC7-8B39-5C83A1EEA970}"/>
    <cellStyle name="Output 3 5 2 2 2 4" xfId="27785" xr:uid="{5CEDBFD5-D59D-4B00-9F52-BD56307BC0E6}"/>
    <cellStyle name="Output 3 5 2 2 2 5" xfId="46783" xr:uid="{9D65CE22-074F-44E0-ACEB-380C9EA111FB}"/>
    <cellStyle name="Output 3 5 2 2 3" xfId="11579" xr:uid="{CE4C22C9-791E-4FB6-A76E-BD0718EFE8D6}"/>
    <cellStyle name="Output 3 5 2 2 3 2" xfId="31374" xr:uid="{9533276B-52F3-476B-941B-3E8F5D0E59C0}"/>
    <cellStyle name="Output 3 5 2 2 3 3" xfId="50372" xr:uid="{37A05BD5-69D2-4EFC-B68C-B3369E7CDBF3}"/>
    <cellStyle name="Output 3 5 2 2 4" xfId="18002" xr:uid="{982C05E1-D30B-427A-943E-C1963007C276}"/>
    <cellStyle name="Output 3 5 2 2 4 2" xfId="37797" xr:uid="{4FCE97E3-DF9C-4F78-8D31-60440881D373}"/>
    <cellStyle name="Output 3 5 2 2 4 3" xfId="56795" xr:uid="{58270136-FB35-4365-A282-368AF3C9C5A1}"/>
    <cellStyle name="Output 3 5 2 2 5" xfId="24363" xr:uid="{C4BE52C8-F158-4A2C-ABC0-B3CABEB38AA0}"/>
    <cellStyle name="Output 3 5 2 2 6" xfId="43394" xr:uid="{72AF8BCB-5217-4239-9D63-63CD8F777F91}"/>
    <cellStyle name="Output 3 5 2 3" xfId="5969" xr:uid="{8B4E90A2-B7A7-47A2-938C-FF8EAD893A01}"/>
    <cellStyle name="Output 3 5 2 3 2" xfId="12968" xr:uid="{C3711D88-96C9-4A7A-B798-6A17DB539CB0}"/>
    <cellStyle name="Output 3 5 2 3 2 2" xfId="32763" xr:uid="{FE8D2082-5B6F-4FA5-822F-1B82D3F44FC0}"/>
    <cellStyle name="Output 3 5 2 3 2 3" xfId="51761" xr:uid="{4107008B-3D42-412C-B786-F256BF80F3A4}"/>
    <cellStyle name="Output 3 5 2 3 3" xfId="19383" xr:uid="{BBE3A749-BAAC-4BBA-A65E-A0859F490961}"/>
    <cellStyle name="Output 3 5 2 3 3 2" xfId="39178" xr:uid="{64262875-3593-428E-8D6A-74468D2CBC68}"/>
    <cellStyle name="Output 3 5 2 3 3 3" xfId="58176" xr:uid="{F2169259-A536-4ADD-BAEB-7797A0F30963}"/>
    <cellStyle name="Output 3 5 2 3 4" xfId="25770" xr:uid="{73038361-CEA9-4EFB-8B06-5350B56C4692}"/>
    <cellStyle name="Output 3 5 2 3 5" xfId="44775" xr:uid="{967D5478-2755-4FA2-8CD8-0E08237373B0}"/>
    <cellStyle name="Output 3 5 2 4" xfId="15990" xr:uid="{FE2C8D32-E180-4E1E-BA48-02FB8AA94CDD}"/>
    <cellStyle name="Output 3 5 2 4 2" xfId="35785" xr:uid="{A40D20E6-D044-46D3-956C-F812F570B698}"/>
    <cellStyle name="Output 3 5 2 4 3" xfId="54783" xr:uid="{22B7D095-119A-443F-9C51-DA75484A13FA}"/>
    <cellStyle name="Output 3 5 2 5" xfId="22491" xr:uid="{76898C0D-277C-4D32-9365-F40B79327A08}"/>
    <cellStyle name="Output 3 5 3" xfId="3718" xr:uid="{9BCE7922-DC3F-4407-83B1-92C7DB18C9E6}"/>
    <cellStyle name="Output 3 5 3 2" xfId="7207" xr:uid="{0DBE66AB-4673-4AA1-91D1-9F3D227A9E59}"/>
    <cellStyle name="Output 3 5 3 2 2" xfId="14200" xr:uid="{09C627A4-1BEF-4D6A-87D4-0C150DE2B10C}"/>
    <cellStyle name="Output 3 5 3 2 2 2" xfId="33995" xr:uid="{E972B13F-2388-4C49-A21F-5CE1D650DC33}"/>
    <cellStyle name="Output 3 5 3 2 2 3" xfId="52993" xr:uid="{387022D9-5424-4A91-96B8-04EAEAF8E976}"/>
    <cellStyle name="Output 3 5 3 2 3" xfId="20614" xr:uid="{F1DD5BAF-DE7E-4F58-9538-AE2B1A5AD20C}"/>
    <cellStyle name="Output 3 5 3 2 3 2" xfId="40409" xr:uid="{5EA501E2-3F26-4709-8A6C-E1171A059C27}"/>
    <cellStyle name="Output 3 5 3 2 3 3" xfId="59407" xr:uid="{81B6975C-545A-4386-9F10-1189A91E1EA9}"/>
    <cellStyle name="Output 3 5 3 2 4" xfId="27006" xr:uid="{FA79178E-C17D-4EAE-81F0-3613C15F978B}"/>
    <cellStyle name="Output 3 5 3 2 5" xfId="46006" xr:uid="{CB7B433B-9B9E-47DD-B68B-499406DD9DB8}"/>
    <cellStyle name="Output 3 5 3 3" xfId="10802" xr:uid="{F3113B57-4F9E-45C9-B0EF-72E46A45E56C}"/>
    <cellStyle name="Output 3 5 3 3 2" xfId="30597" xr:uid="{529DAEF4-B614-4DD8-8AA6-320B3A43732A}"/>
    <cellStyle name="Output 3 5 3 3 3" xfId="49595" xr:uid="{0272B108-EB77-40FA-9900-AE994C88DFCE}"/>
    <cellStyle name="Output 3 5 3 4" xfId="17225" xr:uid="{DC1724DC-5F6E-410A-800F-604C51993567}"/>
    <cellStyle name="Output 3 5 3 4 2" xfId="37020" xr:uid="{03CC538D-A881-482A-9053-6595F65B505A}"/>
    <cellStyle name="Output 3 5 3 4 3" xfId="56018" xr:uid="{05426E65-1238-4D28-9F7E-0D6A882B0334}"/>
    <cellStyle name="Output 3 5 3 5" xfId="23585" xr:uid="{2933F9BC-386C-4A3B-86A6-B9A0DBD18625}"/>
    <cellStyle name="Output 3 5 3 6" xfId="42617" xr:uid="{3E85AADC-557F-4BC2-B237-2A59A44F8A9B}"/>
    <cellStyle name="Output 3 5 4" xfId="3090" xr:uid="{FA371A17-3751-4ECD-95B3-56EFA664C9A5}"/>
    <cellStyle name="Output 3 5 4 2" xfId="6579" xr:uid="{95115ADE-88C3-4471-AEB8-FF65B3389B99}"/>
    <cellStyle name="Output 3 5 4 2 2" xfId="13573" xr:uid="{9FC5159F-E4E5-4CBE-BA13-CA0E57BD21CB}"/>
    <cellStyle name="Output 3 5 4 2 2 2" xfId="33368" xr:uid="{0F41FBF3-1F9F-4560-822F-6F836D61AF9C}"/>
    <cellStyle name="Output 3 5 4 2 2 3" xfId="52366" xr:uid="{6297CA8E-10AA-4C22-B49B-21A79E7F7679}"/>
    <cellStyle name="Output 3 5 4 2 3" xfId="19987" xr:uid="{7E6A7B6C-41FE-4F4D-A222-16B9AFD61417}"/>
    <cellStyle name="Output 3 5 4 2 3 2" xfId="39782" xr:uid="{0F0A17CD-36DB-4A2A-9FD5-9B3EF1DEE953}"/>
    <cellStyle name="Output 3 5 4 2 3 3" xfId="58780" xr:uid="{87A83C51-BA67-4B26-B6BA-6C7EFFC94870}"/>
    <cellStyle name="Output 3 5 4 2 4" xfId="26379" xr:uid="{060ACA5C-DF11-4227-B128-ECB81CCECF16}"/>
    <cellStyle name="Output 3 5 4 2 5" xfId="45379" xr:uid="{4A0DE743-2D21-429D-A414-A1C4D20B4C0B}"/>
    <cellStyle name="Output 3 5 4 3" xfId="10175" xr:uid="{30951027-B194-4F39-885A-197ECA6BF48D}"/>
    <cellStyle name="Output 3 5 4 3 2" xfId="29970" xr:uid="{DDA84574-B061-48A1-8289-43D411EC7486}"/>
    <cellStyle name="Output 3 5 4 3 3" xfId="48968" xr:uid="{2F4AE15B-815D-49EC-9D71-020FCDDA96B4}"/>
    <cellStyle name="Output 3 5 4 4" xfId="16598" xr:uid="{1D51A53D-4121-4F2D-A397-3C884A120D74}"/>
    <cellStyle name="Output 3 5 4 4 2" xfId="36393" xr:uid="{F55473B5-D92C-4269-84BA-DA8FAC1B4F81}"/>
    <cellStyle name="Output 3 5 4 4 3" xfId="55391" xr:uid="{F7D0A44C-8104-44FC-A17E-75D381F60628}"/>
    <cellStyle name="Output 3 5 4 5" xfId="22958" xr:uid="{E289D724-3F4C-40A3-B61B-AEBABF07F864}"/>
    <cellStyle name="Output 3 5 4 6" xfId="41990" xr:uid="{86827AD7-B4AF-4F69-B878-19A10E3FB743}"/>
    <cellStyle name="Output 3 5 5" xfId="5292" xr:uid="{29048BE7-5BA1-48CC-95BD-3D76F5157A89}"/>
    <cellStyle name="Output 3 5 5 2" xfId="12304" xr:uid="{1631FDB2-5D52-411D-9705-272DE535448F}"/>
    <cellStyle name="Output 3 5 5 2 2" xfId="32099" xr:uid="{867FB12A-A299-4CAB-9A80-18178B3ADF9E}"/>
    <cellStyle name="Output 3 5 5 2 3" xfId="51097" xr:uid="{CA765C32-5243-42BB-AB21-5C78065A1BAD}"/>
    <cellStyle name="Output 3 5 5 3" xfId="18722" xr:uid="{3DC3DF6E-6E8C-438E-A55B-280A051187EA}"/>
    <cellStyle name="Output 3 5 5 3 2" xfId="38517" xr:uid="{1E0D72DB-9DCA-4054-8B0D-32B239C4F257}"/>
    <cellStyle name="Output 3 5 5 3 3" xfId="57515" xr:uid="{1A2C019E-8798-4EB5-A908-953322B83239}"/>
    <cellStyle name="Output 3 5 5 4" xfId="25097" xr:uid="{05277E32-42DD-4C8C-8C5E-E4BE8F115E41}"/>
    <cellStyle name="Output 3 5 5 5" xfId="44114" xr:uid="{71566D54-0C1D-4383-BC3E-6ED1100FE443}"/>
    <cellStyle name="Output 3 5 6" xfId="8837" xr:uid="{F4EA8969-4EB1-4442-9F84-ECF3C7CACE77}"/>
    <cellStyle name="Output 3 5 6 2" xfId="28634" xr:uid="{25C66D3C-65F3-4A02-9206-3EE8641A38F6}"/>
    <cellStyle name="Output 3 5 6 3" xfId="47632" xr:uid="{89B700A5-AC43-417E-8E2C-683E49341A17}"/>
    <cellStyle name="Output 3 5 7" xfId="22106" xr:uid="{562F8677-80C5-4AE0-9B9E-A0C03B7437AB}"/>
    <cellStyle name="Output 3 6" xfId="1727" xr:uid="{1D295500-F44B-4655-85B8-7AB1D44944E1}"/>
    <cellStyle name="Output 3 6 2" xfId="2497" xr:uid="{A7F8358C-AF0E-4E7D-B662-E0A3F61BD3D5}"/>
    <cellStyle name="Output 3 6 2 2" xfId="4520" xr:uid="{D1D51FE0-EA93-4BD1-8F1E-8E91EF622EC2}"/>
    <cellStyle name="Output 3 6 2 2 2" xfId="8009" xr:uid="{DDB77820-C489-41EB-A1AF-20C80E5D020D}"/>
    <cellStyle name="Output 3 6 2 2 2 2" xfId="14998" xr:uid="{75E963A3-1A57-4F25-9A85-B963C8D5B033}"/>
    <cellStyle name="Output 3 6 2 2 2 2 2" xfId="34793" xr:uid="{4DCC0206-E1D4-43F1-8A52-73445AECA9CD}"/>
    <cellStyle name="Output 3 6 2 2 2 2 3" xfId="53791" xr:uid="{CF9EBCD1-9E88-41FE-ABD7-AA482807DC94}"/>
    <cellStyle name="Output 3 6 2 2 2 3" xfId="21412" xr:uid="{738DC78A-CBD2-485C-8298-5E75E34313FC}"/>
    <cellStyle name="Output 3 6 2 2 2 3 2" xfId="41207" xr:uid="{4E5BB078-9D9F-4DA9-812B-7828E4980210}"/>
    <cellStyle name="Output 3 6 2 2 2 3 3" xfId="60205" xr:uid="{1C66B9E3-3F66-4D13-960D-2DBA63BBCCF3}"/>
    <cellStyle name="Output 3 6 2 2 2 4" xfId="27806" xr:uid="{5F8598E5-8B04-4331-A7D4-50601B356FCA}"/>
    <cellStyle name="Output 3 6 2 2 2 5" xfId="46804" xr:uid="{09605D6D-71D7-4258-AE5B-3276FCE14C25}"/>
    <cellStyle name="Output 3 6 2 2 3" xfId="11600" xr:uid="{3FCD3561-6FBD-43B0-85D7-FB5CFDB8319D}"/>
    <cellStyle name="Output 3 6 2 2 3 2" xfId="31395" xr:uid="{BC703833-C1CF-4911-BA25-23F40448646B}"/>
    <cellStyle name="Output 3 6 2 2 3 3" xfId="50393" xr:uid="{0A6B9D82-4DC6-4E11-A195-368211DDB243}"/>
    <cellStyle name="Output 3 6 2 2 4" xfId="18023" xr:uid="{59CBC9BD-5230-4911-A746-616BCB608EB5}"/>
    <cellStyle name="Output 3 6 2 2 4 2" xfId="37818" xr:uid="{CA3C0A2E-2C0A-4FB1-9565-C21A83E9729E}"/>
    <cellStyle name="Output 3 6 2 2 4 3" xfId="56816" xr:uid="{4A4D2623-614A-44D0-AF15-C8422D0C75A9}"/>
    <cellStyle name="Output 3 6 2 2 5" xfId="24384" xr:uid="{267307DB-4D31-4F98-958D-19DC2D7F6E38}"/>
    <cellStyle name="Output 3 6 2 2 6" xfId="43415" xr:uid="{9EC21209-CBE5-4E06-B58C-BD8BCA660A2A}"/>
    <cellStyle name="Output 3 6 2 3" xfId="5990" xr:uid="{AFBF515E-C645-4727-BD0E-F9DC95E61126}"/>
    <cellStyle name="Output 3 6 2 3 2" xfId="12989" xr:uid="{D7BC905E-407A-42BD-BB15-24D2DA0E46CD}"/>
    <cellStyle name="Output 3 6 2 3 2 2" xfId="32784" xr:uid="{9C0F4D26-824A-4BA0-92A4-1E34B7630A9A}"/>
    <cellStyle name="Output 3 6 2 3 2 3" xfId="51782" xr:uid="{223083F4-D124-4A5C-B4F8-2F1DE70D4C2D}"/>
    <cellStyle name="Output 3 6 2 3 3" xfId="19404" xr:uid="{3B4F98D9-A35C-4C7F-9D00-2818FB82F7EF}"/>
    <cellStyle name="Output 3 6 2 3 3 2" xfId="39199" xr:uid="{29F80FE9-DC0D-4A0F-8FC9-123D3B0210EF}"/>
    <cellStyle name="Output 3 6 2 3 3 3" xfId="58197" xr:uid="{B11BA3F7-6F6B-4913-871B-938C8C3B6AA9}"/>
    <cellStyle name="Output 3 6 2 3 4" xfId="25791" xr:uid="{E9473DCE-322C-4779-8E4E-D2846C770E61}"/>
    <cellStyle name="Output 3 6 2 3 5" xfId="44796" xr:uid="{D2A0E65D-12A0-42B7-8AB8-6545F5A6BF05}"/>
    <cellStyle name="Output 3 6 2 4" xfId="16011" xr:uid="{E46C22E4-55EE-43EE-B930-FDF6C556E9ED}"/>
    <cellStyle name="Output 3 6 2 4 2" xfId="35806" xr:uid="{A0036B4F-1D26-4193-8458-FC299EC8C761}"/>
    <cellStyle name="Output 3 6 2 4 3" xfId="54804" xr:uid="{81FF50CA-9C01-47F5-BF41-7F631B6DE345}"/>
    <cellStyle name="Output 3 6 2 5" xfId="22503" xr:uid="{26A4EC53-9FF6-458D-BB6D-0FDA24BBD0CF}"/>
    <cellStyle name="Output 3 6 3" xfId="3739" xr:uid="{87E3565B-D739-4EEE-A09B-6CA55B1D2F97}"/>
    <cellStyle name="Output 3 6 3 2" xfId="7228" xr:uid="{D6C93209-162E-47E6-A33C-3DBA77C2C966}"/>
    <cellStyle name="Output 3 6 3 2 2" xfId="14221" xr:uid="{63C9CEF1-CE6E-423B-9D16-02F63CF008AD}"/>
    <cellStyle name="Output 3 6 3 2 2 2" xfId="34016" xr:uid="{88E2D565-BE46-4862-9C67-502ABF34EA36}"/>
    <cellStyle name="Output 3 6 3 2 2 3" xfId="53014" xr:uid="{CDBE9F0B-0FD0-4407-BC85-C8CA010B7467}"/>
    <cellStyle name="Output 3 6 3 2 3" xfId="20635" xr:uid="{5564BC5A-E22A-4C3D-B07F-55B71A057A49}"/>
    <cellStyle name="Output 3 6 3 2 3 2" xfId="40430" xr:uid="{5253E55A-A7B7-4BCF-BDC9-4920ADFB4D77}"/>
    <cellStyle name="Output 3 6 3 2 3 3" xfId="59428" xr:uid="{1DA0F749-7ACD-46E8-B3DA-9E3987F2B7D7}"/>
    <cellStyle name="Output 3 6 3 2 4" xfId="27027" xr:uid="{E76237B0-703B-4E66-A186-78044B9548E9}"/>
    <cellStyle name="Output 3 6 3 2 5" xfId="46027" xr:uid="{D6BD090E-A571-4CAF-845C-929111130E73}"/>
    <cellStyle name="Output 3 6 3 3" xfId="10823" xr:uid="{93B4C020-6338-4852-8184-A6BB2859ABDD}"/>
    <cellStyle name="Output 3 6 3 3 2" xfId="30618" xr:uid="{FCAD27AC-12B0-4F23-9185-25D61793AA95}"/>
    <cellStyle name="Output 3 6 3 3 3" xfId="49616" xr:uid="{40C107AF-1BB7-4795-AE0C-0329EAB57679}"/>
    <cellStyle name="Output 3 6 3 4" xfId="17246" xr:uid="{1B0E3428-CDAD-4055-AEB0-77440E7C75DB}"/>
    <cellStyle name="Output 3 6 3 4 2" xfId="37041" xr:uid="{280EC395-EB52-4114-A3BA-B588C9BA10B1}"/>
    <cellStyle name="Output 3 6 3 4 3" xfId="56039" xr:uid="{AC94B4F1-5F08-43EF-AC33-C90E726CA2B3}"/>
    <cellStyle name="Output 3 6 3 5" xfId="23606" xr:uid="{83B63E68-7400-413D-9338-DAE467649EB8}"/>
    <cellStyle name="Output 3 6 3 6" xfId="42638" xr:uid="{0061F037-6375-4408-92DD-06AD77CEC58C}"/>
    <cellStyle name="Output 3 6 4" xfId="3078" xr:uid="{1D353C14-101E-4B52-A773-FA6EF88B1BDF}"/>
    <cellStyle name="Output 3 6 4 2" xfId="6567" xr:uid="{58CE6AB2-1F17-4E75-A741-4037140EDE40}"/>
    <cellStyle name="Output 3 6 4 2 2" xfId="13561" xr:uid="{593E3FA6-5371-4221-BD82-777E63393743}"/>
    <cellStyle name="Output 3 6 4 2 2 2" xfId="33356" xr:uid="{DC877AFF-762F-4FCA-8FDF-03541CE28336}"/>
    <cellStyle name="Output 3 6 4 2 2 3" xfId="52354" xr:uid="{2386542E-BB1E-4904-92C7-F6268E5C5F8E}"/>
    <cellStyle name="Output 3 6 4 2 3" xfId="19975" xr:uid="{13AADC37-0455-4087-BB48-E58AC8BED1E2}"/>
    <cellStyle name="Output 3 6 4 2 3 2" xfId="39770" xr:uid="{1497CE37-63B1-498D-AF12-049E6F0E91B1}"/>
    <cellStyle name="Output 3 6 4 2 3 3" xfId="58768" xr:uid="{15B66357-C310-44D5-BF4E-6C306B58B29D}"/>
    <cellStyle name="Output 3 6 4 2 4" xfId="26367" xr:uid="{645480D3-E5B5-4DD4-84AF-790EE1F3E60A}"/>
    <cellStyle name="Output 3 6 4 2 5" xfId="45367" xr:uid="{9BD54449-1DEC-4424-8AE2-43A60996072B}"/>
    <cellStyle name="Output 3 6 4 3" xfId="10163" xr:uid="{BE7FCC77-229E-4775-BD51-4B00513E45C3}"/>
    <cellStyle name="Output 3 6 4 3 2" xfId="29958" xr:uid="{14CF741E-5DB1-4144-9FA8-FCD05B3E9304}"/>
    <cellStyle name="Output 3 6 4 3 3" xfId="48956" xr:uid="{7210F84A-7EFF-4090-B42F-462025681F3A}"/>
    <cellStyle name="Output 3 6 4 4" xfId="16586" xr:uid="{9D9917D1-07AE-49BE-A861-0AA7E0C3E1EE}"/>
    <cellStyle name="Output 3 6 4 4 2" xfId="36381" xr:uid="{7075AA56-B242-4AB9-89C5-D994744F886B}"/>
    <cellStyle name="Output 3 6 4 4 3" xfId="55379" xr:uid="{77A5EDBB-495B-490C-8775-BF1548421987}"/>
    <cellStyle name="Output 3 6 4 5" xfId="22946" xr:uid="{AA920F71-005E-48CE-A053-04B8A338B09D}"/>
    <cellStyle name="Output 3 6 4 6" xfId="41978" xr:uid="{686AE23F-B220-4FE9-ABC3-D34AAF11017D}"/>
    <cellStyle name="Output 3 6 5" xfId="5313" xr:uid="{3BEC3E11-E314-4FDE-A705-2FFFD03F596A}"/>
    <cellStyle name="Output 3 6 5 2" xfId="12325" xr:uid="{D7279DCC-F16B-4818-98C7-BABFC11AA445}"/>
    <cellStyle name="Output 3 6 5 2 2" xfId="32120" xr:uid="{340E19AD-E39C-4D31-A1F3-55DF148A04D4}"/>
    <cellStyle name="Output 3 6 5 2 3" xfId="51118" xr:uid="{FEDC1467-2079-4F11-84C6-9177EA52795C}"/>
    <cellStyle name="Output 3 6 5 3" xfId="18743" xr:uid="{3F742491-EA12-4D9C-826F-909798D0A5FF}"/>
    <cellStyle name="Output 3 6 5 3 2" xfId="38538" xr:uid="{201DF4CC-CD38-4551-A159-A1AEC62007C4}"/>
    <cellStyle name="Output 3 6 5 3 3" xfId="57536" xr:uid="{7630362D-6553-45C1-A430-F769A4FF1D23}"/>
    <cellStyle name="Output 3 6 5 4" xfId="25118" xr:uid="{6766CD45-855A-4186-87E2-049B015635A8}"/>
    <cellStyle name="Output 3 6 5 5" xfId="44135" xr:uid="{1BF40242-1833-4A27-B089-93EE2C38071C}"/>
    <cellStyle name="Output 3 6 6" xfId="8726" xr:uid="{A65595CF-6BBF-444B-AE9B-3B86A09AE03A}"/>
    <cellStyle name="Output 3 6 6 2" xfId="28523" xr:uid="{7947D5CD-2188-44AD-BC8A-4175F47D3F3A}"/>
    <cellStyle name="Output 3 6 6 3" xfId="47521" xr:uid="{5EF5D201-A9B6-4B3E-A075-FFE2900D1E23}"/>
    <cellStyle name="Output 3 6 7" xfId="22115" xr:uid="{E21761EA-30FD-4A98-B420-4102BD6E5DDF}"/>
    <cellStyle name="Output 3 7" xfId="1690" xr:uid="{BF41CD68-BB55-429B-9896-4A5611242019}"/>
    <cellStyle name="Output 3 7 2" xfId="2461" xr:uid="{F8FB893B-C714-4855-812E-297EEB6AAFA9}"/>
    <cellStyle name="Output 3 7 2 2" xfId="4484" xr:uid="{A85BD1D4-E294-4DF8-9510-D4511D2D4B85}"/>
    <cellStyle name="Output 3 7 2 2 2" xfId="7973" xr:uid="{6C2D2A06-E2AA-47E5-8310-7BEEDB373B1F}"/>
    <cellStyle name="Output 3 7 2 2 2 2" xfId="14962" xr:uid="{92DF50A3-1E69-4E04-A681-2989E5CBA861}"/>
    <cellStyle name="Output 3 7 2 2 2 2 2" xfId="34757" xr:uid="{A0367C2B-9DD0-4C81-96D1-A409B26DE59F}"/>
    <cellStyle name="Output 3 7 2 2 2 2 3" xfId="53755" xr:uid="{965CF2B0-4FB1-4199-BB42-7A3EFC5D3238}"/>
    <cellStyle name="Output 3 7 2 2 2 3" xfId="21376" xr:uid="{2BD8338B-E8EE-4991-81DC-63D9D64458E2}"/>
    <cellStyle name="Output 3 7 2 2 2 3 2" xfId="41171" xr:uid="{7FA46D26-4983-4C1C-8417-2A8D478972B5}"/>
    <cellStyle name="Output 3 7 2 2 2 3 3" xfId="60169" xr:uid="{D707895D-D14B-449C-B7BF-F2E1A2591328}"/>
    <cellStyle name="Output 3 7 2 2 2 4" xfId="27770" xr:uid="{774CA85F-334E-4C5E-A16E-67DF70313AB9}"/>
    <cellStyle name="Output 3 7 2 2 2 5" xfId="46768" xr:uid="{BEC7298F-DE6D-4193-B88E-FEABEE99F660}"/>
    <cellStyle name="Output 3 7 2 2 3" xfId="11564" xr:uid="{01A89FED-288E-4C0D-9CDA-AE7341458AFB}"/>
    <cellStyle name="Output 3 7 2 2 3 2" xfId="31359" xr:uid="{A5DE39A6-C85A-40D2-B4F6-EEE7BC453CD3}"/>
    <cellStyle name="Output 3 7 2 2 3 3" xfId="50357" xr:uid="{5979299A-0F1E-48CA-B78D-CE78FFCFB415}"/>
    <cellStyle name="Output 3 7 2 2 4" xfId="17987" xr:uid="{E4AE6FA1-C463-4E05-B707-947C7ABD6002}"/>
    <cellStyle name="Output 3 7 2 2 4 2" xfId="37782" xr:uid="{5D3ABC6A-DD4B-4883-9226-BB454D6F38D2}"/>
    <cellStyle name="Output 3 7 2 2 4 3" xfId="56780" xr:uid="{4F7E749C-0D04-4EC1-A691-8CCFCD5659FB}"/>
    <cellStyle name="Output 3 7 2 2 5" xfId="24348" xr:uid="{14CD5D54-EC6E-4D91-A9FE-3B6AFB7CC24E}"/>
    <cellStyle name="Output 3 7 2 2 6" xfId="43379" xr:uid="{1CF8B04E-B44E-4BFD-A3A3-B81662B19BDB}"/>
    <cellStyle name="Output 3 7 2 3" xfId="5954" xr:uid="{887DDDF1-C771-4D0F-9534-A4BA36343C40}"/>
    <cellStyle name="Output 3 7 2 3 2" xfId="12953" xr:uid="{15DD44E1-78D6-4798-870B-4E0247892409}"/>
    <cellStyle name="Output 3 7 2 3 2 2" xfId="32748" xr:uid="{F7CC8E9B-32F4-4C76-A82B-8A05429B635A}"/>
    <cellStyle name="Output 3 7 2 3 2 3" xfId="51746" xr:uid="{A4357AF8-E8CA-4F33-B129-880E8118C9A0}"/>
    <cellStyle name="Output 3 7 2 3 3" xfId="19368" xr:uid="{88ACDC4A-10D6-433A-B866-D2DFAAD472EE}"/>
    <cellStyle name="Output 3 7 2 3 3 2" xfId="39163" xr:uid="{31D52782-CEFF-414C-8EC7-F1741A655747}"/>
    <cellStyle name="Output 3 7 2 3 3 3" xfId="58161" xr:uid="{A4811B1E-E092-4F57-A266-105EAF5BBFC4}"/>
    <cellStyle name="Output 3 7 2 3 4" xfId="25755" xr:uid="{139E1037-4173-47BA-AF16-A487A708B9BC}"/>
    <cellStyle name="Output 3 7 2 3 5" xfId="44760" xr:uid="{5216E9D9-0BFE-4B02-B6B7-71066E57966E}"/>
    <cellStyle name="Output 3 7 2 4" xfId="15975" xr:uid="{E11FE694-0CFE-40B7-B5D5-437060F2782B}"/>
    <cellStyle name="Output 3 7 2 4 2" xfId="35770" xr:uid="{4D846966-512D-4759-B270-4819A28990B6}"/>
    <cellStyle name="Output 3 7 2 4 3" xfId="54768" xr:uid="{33B5922A-DE3D-47DB-ADA5-FDCE10B91C44}"/>
    <cellStyle name="Output 3 7 2 5" xfId="22480" xr:uid="{0D8F44F4-AA49-4179-842E-EE9EB4F1CCA5}"/>
    <cellStyle name="Output 3 7 3" xfId="3703" xr:uid="{BFB71076-878A-4984-9971-7ACEC9F01DE6}"/>
    <cellStyle name="Output 3 7 3 2" xfId="7192" xr:uid="{34DE280E-863F-4316-A71A-BB6CBCB2B85F}"/>
    <cellStyle name="Output 3 7 3 2 2" xfId="14185" xr:uid="{BD7079CB-AFBE-4474-B449-9938F09977C5}"/>
    <cellStyle name="Output 3 7 3 2 2 2" xfId="33980" xr:uid="{88D26CDB-A8DE-4A8B-B64F-B20486989A53}"/>
    <cellStyle name="Output 3 7 3 2 2 3" xfId="52978" xr:uid="{632C0847-5ADB-41EB-822A-CD690D2BB420}"/>
    <cellStyle name="Output 3 7 3 2 3" xfId="20599" xr:uid="{FEC0D3F3-AA41-4D15-AFAE-CE0D4E1A0853}"/>
    <cellStyle name="Output 3 7 3 2 3 2" xfId="40394" xr:uid="{EA2CAB94-7844-4512-9675-27198A0E819F}"/>
    <cellStyle name="Output 3 7 3 2 3 3" xfId="59392" xr:uid="{71F02AFC-C09E-4DAA-AB06-E84D1DB097E3}"/>
    <cellStyle name="Output 3 7 3 2 4" xfId="26991" xr:uid="{8CA118AF-3E42-41DB-B852-B357AAF2BA3D}"/>
    <cellStyle name="Output 3 7 3 2 5" xfId="45991" xr:uid="{FC5B9C29-C8CD-4E52-A182-EA248AC6359C}"/>
    <cellStyle name="Output 3 7 3 3" xfId="10787" xr:uid="{E76D9510-A238-4E8D-85C7-A41F9053735F}"/>
    <cellStyle name="Output 3 7 3 3 2" xfId="30582" xr:uid="{C41ECF7E-D243-4323-9F4E-32041348A01C}"/>
    <cellStyle name="Output 3 7 3 3 3" xfId="49580" xr:uid="{C977BD1B-4104-4181-82AF-D49AC079B5AC}"/>
    <cellStyle name="Output 3 7 3 4" xfId="17210" xr:uid="{7AA675EE-E321-4F36-B7F2-0FF73D8E6EAE}"/>
    <cellStyle name="Output 3 7 3 4 2" xfId="37005" xr:uid="{DF3DA987-E94A-4CB2-9569-17C805139CB9}"/>
    <cellStyle name="Output 3 7 3 4 3" xfId="56003" xr:uid="{827F5D9C-1730-40F9-B6B5-5A6D730572E2}"/>
    <cellStyle name="Output 3 7 3 5" xfId="23570" xr:uid="{4B52F60E-DE4C-4F33-A938-1C984E8C66C6}"/>
    <cellStyle name="Output 3 7 3 6" xfId="42602" xr:uid="{62BD284D-7CD2-420D-A199-A41E74379E86}"/>
    <cellStyle name="Output 3 7 4" xfId="3417" xr:uid="{AB777465-41B6-4E35-82AA-2539DC9ECF3D}"/>
    <cellStyle name="Output 3 7 4 2" xfId="6906" xr:uid="{9417D5B0-4CBE-4FD3-865D-FB02EB95D658}"/>
    <cellStyle name="Output 3 7 4 2 2" xfId="13900" xr:uid="{20012B18-E2B9-400D-9D66-3245660D7228}"/>
    <cellStyle name="Output 3 7 4 2 2 2" xfId="33695" xr:uid="{61478FAF-7997-4DFE-A9A0-27A5A5ED9BF4}"/>
    <cellStyle name="Output 3 7 4 2 2 3" xfId="52693" xr:uid="{57ACCA3E-A9F7-4C56-BA47-EB348D6E14C3}"/>
    <cellStyle name="Output 3 7 4 2 3" xfId="20314" xr:uid="{5EBCFD43-9BB0-4239-84B6-663683C4F45C}"/>
    <cellStyle name="Output 3 7 4 2 3 2" xfId="40109" xr:uid="{BA2BAEAA-B7D8-4323-BE3A-9D598D5B8FE7}"/>
    <cellStyle name="Output 3 7 4 2 3 3" xfId="59107" xr:uid="{438BE674-4456-4455-B8B5-90CAA11EAC32}"/>
    <cellStyle name="Output 3 7 4 2 4" xfId="26706" xr:uid="{8F47CEBC-690D-4685-A503-A207BFE60FBD}"/>
    <cellStyle name="Output 3 7 4 2 5" xfId="45706" xr:uid="{40E53AF9-F80B-46C8-9844-65A3EC141BCF}"/>
    <cellStyle name="Output 3 7 4 3" xfId="10502" xr:uid="{4A842D4C-87FA-4CAD-9AB7-6361D05CE8D9}"/>
    <cellStyle name="Output 3 7 4 3 2" xfId="30297" xr:uid="{F887D296-FED5-451D-91F7-370E8AC52FF4}"/>
    <cellStyle name="Output 3 7 4 3 3" xfId="49295" xr:uid="{818B069F-4C91-466F-A82F-D2CC7D7ED953}"/>
    <cellStyle name="Output 3 7 4 4" xfId="16925" xr:uid="{B3959AD2-2819-4C21-B965-A4B978B7EEC9}"/>
    <cellStyle name="Output 3 7 4 4 2" xfId="36720" xr:uid="{02CC57AD-937C-4501-9CD6-5F6538C0868D}"/>
    <cellStyle name="Output 3 7 4 4 3" xfId="55718" xr:uid="{AFB7FB36-BE2D-4B67-B612-5076FC850F5A}"/>
    <cellStyle name="Output 3 7 4 5" xfId="23285" xr:uid="{5F44AD5D-D89E-41C0-869A-9868606D1E2D}"/>
    <cellStyle name="Output 3 7 4 6" xfId="42317" xr:uid="{7C7EECBD-2774-4815-893B-E831CB6DEF56}"/>
    <cellStyle name="Output 3 7 5" xfId="5276" xr:uid="{EA9B3516-63A6-4DD4-BDD1-25307596EBD3}"/>
    <cellStyle name="Output 3 7 5 2" xfId="12289" xr:uid="{C75D32A7-52CF-4357-B0EF-A49901961469}"/>
    <cellStyle name="Output 3 7 5 2 2" xfId="32084" xr:uid="{9512BB2C-09CC-4D8D-A6FE-147BDF5DBDC4}"/>
    <cellStyle name="Output 3 7 5 2 3" xfId="51082" xr:uid="{5126BFCF-A413-48A7-AD48-48BFD88C270D}"/>
    <cellStyle name="Output 3 7 5 3" xfId="18707" xr:uid="{5FD71D63-C2CC-441B-8DE6-F5FD1962DE70}"/>
    <cellStyle name="Output 3 7 5 3 2" xfId="38502" xr:uid="{F6BA9E50-9833-4B55-A2F8-74F1AB22ACD3}"/>
    <cellStyle name="Output 3 7 5 3 3" xfId="57500" xr:uid="{B8075151-006F-4C13-9376-87BD16E654DA}"/>
    <cellStyle name="Output 3 7 5 4" xfId="25082" xr:uid="{0466F5F1-5496-40B3-A26C-B5EBC1666880}"/>
    <cellStyle name="Output 3 7 5 5" xfId="44099" xr:uid="{FE26A420-3535-47E0-BCD7-D17926410D72}"/>
    <cellStyle name="Output 3 7 6" xfId="8480" xr:uid="{386C1D6E-EF17-4986-B49F-C654B47C2382}"/>
    <cellStyle name="Output 3 7 6 2" xfId="28277" xr:uid="{E2285949-536B-4916-A2E7-18748CA2A8DC}"/>
    <cellStyle name="Output 3 7 6 3" xfId="47275" xr:uid="{5F448E3F-7CC5-48A8-A4CE-BAFD50DFAA83}"/>
    <cellStyle name="Output 3 7 7" xfId="22098" xr:uid="{69BB5D7C-9333-489D-AE04-D47149EF9C7C}"/>
    <cellStyle name="Output 3 8" xfId="2283" xr:uid="{58ADEF76-AFC6-4DFE-9B85-DC0243876A81}"/>
    <cellStyle name="Output 3 8 2" xfId="4321" xr:uid="{8E58D953-9F53-4BB2-A9A7-EB8318A0C605}"/>
    <cellStyle name="Output 3 8 2 2" xfId="7810" xr:uid="{94CE61A4-F60E-4528-AA6E-4AA19C2FB321}"/>
    <cellStyle name="Output 3 8 2 2 2" xfId="14799" xr:uid="{C944AD7C-2974-4154-8D71-D4AB4D1B92B0}"/>
    <cellStyle name="Output 3 8 2 2 2 2" xfId="34594" xr:uid="{3AB4C640-F798-499C-9AEB-DCC4E49C6494}"/>
    <cellStyle name="Output 3 8 2 2 2 3" xfId="53592" xr:uid="{2B2BCED0-9782-4BBE-8A26-1D66085D6737}"/>
    <cellStyle name="Output 3 8 2 2 3" xfId="21213" xr:uid="{7247AD60-D425-4541-8DE6-5C669CA5FE70}"/>
    <cellStyle name="Output 3 8 2 2 3 2" xfId="41008" xr:uid="{53FF2020-8823-46AD-B8ED-AAC0419FFDFD}"/>
    <cellStyle name="Output 3 8 2 2 3 3" xfId="60006" xr:uid="{2C6C629D-C02C-4C65-92CE-8037A8CAB611}"/>
    <cellStyle name="Output 3 8 2 2 4" xfId="27607" xr:uid="{83736470-F702-4B2F-9139-0EF605701D65}"/>
    <cellStyle name="Output 3 8 2 2 5" xfId="46605" xr:uid="{857C112B-007C-435C-82A3-FCBF7F9AF8AF}"/>
    <cellStyle name="Output 3 8 2 3" xfId="11401" xr:uid="{DD1E0B88-6230-452C-9AF2-C31CD4A79031}"/>
    <cellStyle name="Output 3 8 2 3 2" xfId="31196" xr:uid="{56CC70CA-B7B8-40B1-A55A-3CEA811EB581}"/>
    <cellStyle name="Output 3 8 2 3 3" xfId="50194" xr:uid="{D015A69F-01FE-4B40-AA8D-4D0639491686}"/>
    <cellStyle name="Output 3 8 2 4" xfId="17824" xr:uid="{56969AFC-CE69-49A3-9444-5C46076830AD}"/>
    <cellStyle name="Output 3 8 2 4 2" xfId="37619" xr:uid="{E7C8D16B-1525-4952-ACFF-C682E9DE9B22}"/>
    <cellStyle name="Output 3 8 2 4 3" xfId="56617" xr:uid="{0E6A168E-5614-4600-866B-BF7DB338C719}"/>
    <cellStyle name="Output 3 8 2 5" xfId="24185" xr:uid="{A1A85EE2-3B22-4A14-974E-1105F9DE0682}"/>
    <cellStyle name="Output 3 8 2 6" xfId="43216" xr:uid="{2BCC52DF-E3B1-43BF-B4F5-80D142F40E92}"/>
    <cellStyle name="Output 3 8 3" xfId="5784" xr:uid="{C457B3F5-35EB-434D-AC3A-BC78BB79062A}"/>
    <cellStyle name="Output 3 8 3 2" xfId="12789" xr:uid="{B7EA2FE3-3EAC-479E-A1DE-D98470008D0E}"/>
    <cellStyle name="Output 3 8 3 2 2" xfId="32584" xr:uid="{7468563E-3E62-4F85-8F42-0BC0F16AD223}"/>
    <cellStyle name="Output 3 8 3 2 3" xfId="51582" xr:uid="{8F929138-DB9D-495A-B2E2-C5D7F57AD6CA}"/>
    <cellStyle name="Output 3 8 3 3" xfId="19205" xr:uid="{A7267F5A-A802-4CB3-8FC2-29386F1A66F9}"/>
    <cellStyle name="Output 3 8 3 3 2" xfId="39000" xr:uid="{3814612F-FADA-4215-A225-D1D0D77A7202}"/>
    <cellStyle name="Output 3 8 3 3 3" xfId="57998" xr:uid="{F77B649A-ADC7-4E86-B6D1-ED1BEAE54CCF}"/>
    <cellStyle name="Output 3 8 3 4" xfId="25585" xr:uid="{6D07683B-CBB4-412D-83CC-ED5316721C02}"/>
    <cellStyle name="Output 3 8 3 5" xfId="44597" xr:uid="{16174878-C1BC-4E64-B939-872F06E0CB03}"/>
    <cellStyle name="Output 3 8 4" xfId="15804" xr:uid="{BA18CC75-765F-494F-9767-BEBC3D04392A}"/>
    <cellStyle name="Output 3 8 4 2" xfId="35599" xr:uid="{788D11B2-597B-48B9-969A-BEF8DD8FD409}"/>
    <cellStyle name="Output 3 8 4 3" xfId="54597" xr:uid="{2C599E86-7526-4CB3-BDC8-8E26E773257D}"/>
    <cellStyle name="Output 3 8 5" xfId="22346" xr:uid="{ACBC9735-02A9-4946-96E2-F46B77F9241C}"/>
    <cellStyle name="Output 3 9" xfId="3184" xr:uid="{09E7AE6B-A68E-452E-8C84-45194A1D27DC}"/>
    <cellStyle name="Output 3 9 2" xfId="6673" xr:uid="{710ACD56-5B14-4CEE-BECA-9837FD84FFCA}"/>
    <cellStyle name="Output 3 9 2 2" xfId="13667" xr:uid="{3AA7B5CB-09BE-48CC-8A2F-FF4F7CB9B278}"/>
    <cellStyle name="Output 3 9 2 2 2" xfId="33462" xr:uid="{B0DC442F-2AA7-4DCA-9FA9-E7DC29EA2919}"/>
    <cellStyle name="Output 3 9 2 2 3" xfId="52460" xr:uid="{95FF89F9-77ED-4E78-9F7D-242F148CC5EC}"/>
    <cellStyle name="Output 3 9 2 3" xfId="20081" xr:uid="{594C1617-FDA7-4883-88B3-C64BE216D932}"/>
    <cellStyle name="Output 3 9 2 3 2" xfId="39876" xr:uid="{AA770AE1-A588-4EAE-A90F-9FED04420225}"/>
    <cellStyle name="Output 3 9 2 3 3" xfId="58874" xr:uid="{19E25A55-9099-46F5-A96F-DC91FD4EB962}"/>
    <cellStyle name="Output 3 9 2 4" xfId="26473" xr:uid="{5998239A-B7FA-423D-89CF-D19C642F0137}"/>
    <cellStyle name="Output 3 9 2 5" xfId="45473" xr:uid="{F8B5A9EA-314D-4ED3-BD52-4890EA40318C}"/>
    <cellStyle name="Output 3 9 3" xfId="10269" xr:uid="{9E98F116-A00D-43F2-B8F0-26E4A195083F}"/>
    <cellStyle name="Output 3 9 3 2" xfId="30064" xr:uid="{D1AC9F6A-EB39-4265-8FAE-FBDC22A1D5BB}"/>
    <cellStyle name="Output 3 9 3 3" xfId="49062" xr:uid="{11F1CE8B-CF5D-4E14-A0F6-9E8FD60D62AF}"/>
    <cellStyle name="Output 3 9 4" xfId="16692" xr:uid="{5658D7CC-D7CF-4CA6-A043-A726398EA46C}"/>
    <cellStyle name="Output 3 9 4 2" xfId="36487" xr:uid="{FE82222D-B2BE-4576-99AC-B7D58DEC50C1}"/>
    <cellStyle name="Output 3 9 4 3" xfId="55485" xr:uid="{2CE9D206-8C6E-44B7-B1F4-AAC19E4D76B6}"/>
    <cellStyle name="Output 3 9 5" xfId="23052" xr:uid="{58318624-ADBB-44B4-AFAC-41C719AC115E}"/>
    <cellStyle name="Output 3 9 6" xfId="42084" xr:uid="{B40FCD5F-AF77-4A19-B896-EC393205EECA}"/>
    <cellStyle name="Output 4" xfId="735" xr:uid="{53B74B39-A601-4C0C-9F44-945C86D1BB82}"/>
    <cellStyle name="Output 4 2" xfId="1124" xr:uid="{5A427108-7F56-432F-90BC-669D4EA5A035}"/>
    <cellStyle name="Output 5" xfId="809" xr:uid="{F32B2AAB-CC30-4B6F-A74C-1CD5F4D9DB55}"/>
    <cellStyle name="Output 5 10" xfId="5113" xr:uid="{FDBA7DEC-E912-47C4-878E-8D5D825B4F82}"/>
    <cellStyle name="Output 5 10 2" xfId="12159" xr:uid="{9D672765-B299-403E-A7B7-E71E0A0438AF}"/>
    <cellStyle name="Output 5 10 2 2" xfId="31954" xr:uid="{C5B801BE-6944-4A56-AC24-53E75C7CA504}"/>
    <cellStyle name="Output 5 10 2 3" xfId="50952" xr:uid="{FF6974D0-4175-4B59-931A-9B9E7533EDD6}"/>
    <cellStyle name="Output 5 10 3" xfId="18580" xr:uid="{607A49D9-5389-4E3B-A24C-7D1D2553647A}"/>
    <cellStyle name="Output 5 10 3 2" xfId="38375" xr:uid="{BE532160-A810-406C-93A2-AB2D73607F22}"/>
    <cellStyle name="Output 5 10 3 3" xfId="57373" xr:uid="{7E6F4A2B-6A4A-43B6-A195-0BD25451E577}"/>
    <cellStyle name="Output 5 10 4" xfId="24943" xr:uid="{2D0EEE59-9686-485B-9B3B-66FCA4B3FE8E}"/>
    <cellStyle name="Output 5 10 5" xfId="43972" xr:uid="{81372E77-E1FA-4660-8843-16FFAB456692}"/>
    <cellStyle name="Output 5 11" xfId="8597" xr:uid="{7037CA4C-A475-4D03-9CC8-552D1B914C56}"/>
    <cellStyle name="Output 5 11 2" xfId="28394" xr:uid="{D0590D3C-6318-4856-8ADE-617DA4052D8D}"/>
    <cellStyle name="Output 5 11 3" xfId="47392" xr:uid="{74E2FD83-27C3-49EE-AEF1-22630165A916}"/>
    <cellStyle name="Output 5 2" xfId="1675" xr:uid="{6F36B07E-CFF1-43D6-8BA5-DAD380C8CD3E}"/>
    <cellStyle name="Output 5 2 2" xfId="2448" xr:uid="{4ECF08D6-D789-49E3-98A5-F1C977CCFD50}"/>
    <cellStyle name="Output 5 2 2 2" xfId="4473" xr:uid="{3DB5D265-FC57-4906-87CE-FF21C3E591D9}"/>
    <cellStyle name="Output 5 2 2 2 2" xfId="7962" xr:uid="{0725C7AB-61F6-4250-B129-82A698759AD6}"/>
    <cellStyle name="Output 5 2 2 2 2 2" xfId="14951" xr:uid="{2888F823-8114-40CE-B9E1-80AC6A753910}"/>
    <cellStyle name="Output 5 2 2 2 2 2 2" xfId="34746" xr:uid="{F1A92796-6510-4EFA-91D8-7BDF999BEC8E}"/>
    <cellStyle name="Output 5 2 2 2 2 2 3" xfId="53744" xr:uid="{EF8DD983-5912-4FB7-8D05-842AC152FB27}"/>
    <cellStyle name="Output 5 2 2 2 2 3" xfId="21365" xr:uid="{53490458-C98C-4878-9235-971F869051E8}"/>
    <cellStyle name="Output 5 2 2 2 2 3 2" xfId="41160" xr:uid="{2CB617F0-5A4A-4871-B8F2-581B150C48D4}"/>
    <cellStyle name="Output 5 2 2 2 2 3 3" xfId="60158" xr:uid="{9AEF61B4-B52A-4FE8-9C47-72A8A82A65C7}"/>
    <cellStyle name="Output 5 2 2 2 2 4" xfId="27759" xr:uid="{65256608-076D-4B2E-B58B-BF746B67ACD7}"/>
    <cellStyle name="Output 5 2 2 2 2 5" xfId="46757" xr:uid="{7B64836C-BD2A-4842-80E9-81948B9E95A6}"/>
    <cellStyle name="Output 5 2 2 2 3" xfId="11553" xr:uid="{62EB4962-ABFE-43CF-AB24-FC88F89D1B89}"/>
    <cellStyle name="Output 5 2 2 2 3 2" xfId="31348" xr:uid="{DF4233A8-7A72-43FA-B054-865170F8E0B2}"/>
    <cellStyle name="Output 5 2 2 2 3 3" xfId="50346" xr:uid="{43919729-B81F-4D69-919A-DAF888024F59}"/>
    <cellStyle name="Output 5 2 2 2 4" xfId="17976" xr:uid="{54A27740-27B1-4532-8D71-AB637CB0849F}"/>
    <cellStyle name="Output 5 2 2 2 4 2" xfId="37771" xr:uid="{7B4F1699-B2D8-47E0-A7ED-EDF45B12A53C}"/>
    <cellStyle name="Output 5 2 2 2 4 3" xfId="56769" xr:uid="{D5B2595C-D795-4C51-B9B2-718F10F4DBDD}"/>
    <cellStyle name="Output 5 2 2 2 5" xfId="24337" xr:uid="{1FEFE4D4-0DE1-4ABD-AA58-0BE0CBBC561A}"/>
    <cellStyle name="Output 5 2 2 2 6" xfId="43368" xr:uid="{4ACBD11E-A143-4A5C-AC86-F6AA9EBB69C2}"/>
    <cellStyle name="Output 5 2 2 3" xfId="5942" xr:uid="{5F64AF13-B70C-41E8-8BDB-3471120AD66F}"/>
    <cellStyle name="Output 5 2 2 3 2" xfId="12942" xr:uid="{2F6AD49A-E701-4E68-ADA0-865D759DE359}"/>
    <cellStyle name="Output 5 2 2 3 2 2" xfId="32737" xr:uid="{5661562E-62B3-4A85-AC6F-A4BC5BBFC0E7}"/>
    <cellStyle name="Output 5 2 2 3 2 3" xfId="51735" xr:uid="{8940A72A-C9BC-4605-A4B8-C26A4DAA55B8}"/>
    <cellStyle name="Output 5 2 2 3 3" xfId="19357" xr:uid="{639FD6E4-DE95-4D3D-88AF-2B6794F746A2}"/>
    <cellStyle name="Output 5 2 2 3 3 2" xfId="39152" xr:uid="{A63AB000-BA51-41BB-A1C2-17AB875AE203}"/>
    <cellStyle name="Output 5 2 2 3 3 3" xfId="58150" xr:uid="{9A636943-56ED-4C9B-879F-6952067CE788}"/>
    <cellStyle name="Output 5 2 2 3 4" xfId="25743" xr:uid="{2253CD13-23B0-4E7E-B974-223AAD78E444}"/>
    <cellStyle name="Output 5 2 2 3 5" xfId="44749" xr:uid="{FE123C23-205E-4B92-83C7-47A2F30D87F5}"/>
    <cellStyle name="Output 5 2 2 4" xfId="15963" xr:uid="{B2CE4708-E958-4BC6-86A6-20879E2DCF7D}"/>
    <cellStyle name="Output 5 2 2 4 2" xfId="35758" xr:uid="{EAA54AA7-73AC-49BD-9830-9EACAA154D5E}"/>
    <cellStyle name="Output 5 2 2 4 3" xfId="54756" xr:uid="{592702E9-63CA-4985-82F3-BC765B757BF1}"/>
    <cellStyle name="Output 5 2 2 5" xfId="22468" xr:uid="{89181387-C0F5-4C9D-A6EB-38834B573455}"/>
    <cellStyle name="Output 5 2 3" xfId="3691" xr:uid="{EE55BED3-4261-4DFA-A405-91A3DB85B8C0}"/>
    <cellStyle name="Output 5 2 3 2" xfId="7180" xr:uid="{13152249-7235-4F74-9C06-7B5BBEE24FC4}"/>
    <cellStyle name="Output 5 2 3 2 2" xfId="14173" xr:uid="{7B414017-20C7-459F-AC07-341D34487CD6}"/>
    <cellStyle name="Output 5 2 3 2 2 2" xfId="33968" xr:uid="{FB73222E-97D0-457C-85FB-B9CE7195BFA7}"/>
    <cellStyle name="Output 5 2 3 2 2 3" xfId="52966" xr:uid="{788AE6A6-FEA1-4384-B944-0E293186FD3D}"/>
    <cellStyle name="Output 5 2 3 2 3" xfId="20587" xr:uid="{4F29C2FB-8FB2-4852-A2FD-5726AAF276DB}"/>
    <cellStyle name="Output 5 2 3 2 3 2" xfId="40382" xr:uid="{5CFE15EF-5EB5-4CF5-B7CB-0DF26225D61F}"/>
    <cellStyle name="Output 5 2 3 2 3 3" xfId="59380" xr:uid="{CBBAC984-D0EE-4631-A635-13E0F497CA10}"/>
    <cellStyle name="Output 5 2 3 2 4" xfId="26979" xr:uid="{1FF6AC0E-1598-4AA8-B03F-A50E91413B2D}"/>
    <cellStyle name="Output 5 2 3 2 5" xfId="45979" xr:uid="{F942E52B-314D-4BBE-A239-FDEB81EDAAD7}"/>
    <cellStyle name="Output 5 2 3 3" xfId="10775" xr:uid="{8864715C-C1AE-4F57-9BBB-C5A7A191E1E5}"/>
    <cellStyle name="Output 5 2 3 3 2" xfId="30570" xr:uid="{A57B2FAD-C70E-47E0-A353-5E794846DB81}"/>
    <cellStyle name="Output 5 2 3 3 3" xfId="49568" xr:uid="{6AF08E39-E856-4AC5-9EBA-6E8C576F92AE}"/>
    <cellStyle name="Output 5 2 3 4" xfId="17198" xr:uid="{0148754B-5D71-4CF2-B31B-02E642C21730}"/>
    <cellStyle name="Output 5 2 3 4 2" xfId="36993" xr:uid="{0EA21E27-97F6-488A-AC8C-07505F44CE3C}"/>
    <cellStyle name="Output 5 2 3 4 3" xfId="55991" xr:uid="{AD827FB9-D3D0-4C9C-96C0-C7EF754CBB24}"/>
    <cellStyle name="Output 5 2 3 5" xfId="23558" xr:uid="{2DFE0570-2785-4D8D-98B2-47EB43591C5A}"/>
    <cellStyle name="Output 5 2 3 6" xfId="42590" xr:uid="{2279D958-27CD-4A63-B044-DA9500EFB6BD}"/>
    <cellStyle name="Output 5 2 4" xfId="3097" xr:uid="{6F875882-00E5-4159-AA00-BA6EB96FC603}"/>
    <cellStyle name="Output 5 2 4 2" xfId="6586" xr:uid="{AEA70CBB-2B44-40C8-9CE0-B937A65B0F59}"/>
    <cellStyle name="Output 5 2 4 2 2" xfId="13580" xr:uid="{CF87D688-B83D-4894-8399-A0011CB12594}"/>
    <cellStyle name="Output 5 2 4 2 2 2" xfId="33375" xr:uid="{9DA7A7A6-D1DF-41B5-8F5D-7652EE3A809F}"/>
    <cellStyle name="Output 5 2 4 2 2 3" xfId="52373" xr:uid="{9B00C288-7B09-4C4D-A429-B6A21A4E9964}"/>
    <cellStyle name="Output 5 2 4 2 3" xfId="19994" xr:uid="{CBDB5A32-6C8B-4A60-B747-95CB27EF7EC1}"/>
    <cellStyle name="Output 5 2 4 2 3 2" xfId="39789" xr:uid="{3DC43181-E0F1-4804-BE08-C0EB62F390CB}"/>
    <cellStyle name="Output 5 2 4 2 3 3" xfId="58787" xr:uid="{603285CB-8AA9-46ED-9468-0E1E919AB4BA}"/>
    <cellStyle name="Output 5 2 4 2 4" xfId="26386" xr:uid="{3907546E-73CA-4E7B-AD23-4FA68F866BFA}"/>
    <cellStyle name="Output 5 2 4 2 5" xfId="45386" xr:uid="{2ECF29B1-6746-4FF0-8223-AA08B5CC653F}"/>
    <cellStyle name="Output 5 2 4 3" xfId="10182" xr:uid="{C9A81127-3C97-4DAE-BEB1-2429E8FFBC69}"/>
    <cellStyle name="Output 5 2 4 3 2" xfId="29977" xr:uid="{F0C755BE-4DCA-4CB0-9D7A-D6FF895A46F5}"/>
    <cellStyle name="Output 5 2 4 3 3" xfId="48975" xr:uid="{2E0EFDAC-1639-4AB7-961B-4DDEEE63EC4C}"/>
    <cellStyle name="Output 5 2 4 4" xfId="16605" xr:uid="{478B146D-83A1-4D7F-B5EB-74D4A8FE4EB0}"/>
    <cellStyle name="Output 5 2 4 4 2" xfId="36400" xr:uid="{7AD3C063-61A7-4A7B-95CA-BA3B48728FE2}"/>
    <cellStyle name="Output 5 2 4 4 3" xfId="55398" xr:uid="{174119B5-8BAD-43AA-86FC-46665EED9A3E}"/>
    <cellStyle name="Output 5 2 4 5" xfId="22965" xr:uid="{9D06314E-C0E5-426C-AE18-C9BA5BA6A3EC}"/>
    <cellStyle name="Output 5 2 4 6" xfId="41997" xr:uid="{9E6FABC5-BAAB-4BC3-BB18-3B6B6F99B885}"/>
    <cellStyle name="Output 5 2 5" xfId="5263" xr:uid="{DA982F40-54DB-477D-8856-3AB49A8ED875}"/>
    <cellStyle name="Output 5 2 5 2" xfId="12278" xr:uid="{9E47CDF2-5139-45D9-A5AC-5AA0B47BEA46}"/>
    <cellStyle name="Output 5 2 5 2 2" xfId="32073" xr:uid="{DB70538C-CBAE-4EDF-BA58-F71D811D9128}"/>
    <cellStyle name="Output 5 2 5 2 3" xfId="51071" xr:uid="{049B77A2-6660-4A44-855C-4904780237AB}"/>
    <cellStyle name="Output 5 2 5 3" xfId="18696" xr:uid="{0422773B-11C3-4E6A-A77A-B9B8C0205A25}"/>
    <cellStyle name="Output 5 2 5 3 2" xfId="38491" xr:uid="{A5423CAB-B7B2-456D-9808-680F387768DA}"/>
    <cellStyle name="Output 5 2 5 3 3" xfId="57489" xr:uid="{849BA483-E099-4608-9DBA-A5862011100B}"/>
    <cellStyle name="Output 5 2 5 4" xfId="25070" xr:uid="{3B70EDC6-3BA0-4E81-B87F-3EEB83508D5A}"/>
    <cellStyle name="Output 5 2 5 5" xfId="44088" xr:uid="{BB6A312C-3929-40C5-840D-48D21CAE4C9D}"/>
    <cellStyle name="Output 5 2 6" xfId="8743" xr:uid="{87359162-01D3-4D3D-8601-B83516722273}"/>
    <cellStyle name="Output 5 2 6 2" xfId="28540" xr:uid="{46C2B0C9-D388-4807-88ED-6823DD836DDA}"/>
    <cellStyle name="Output 5 2 6 3" xfId="47538" xr:uid="{721CBEDB-032C-4BF1-B4F0-DF6E822617B4}"/>
    <cellStyle name="Output 5 2 7" xfId="22090" xr:uid="{982DCCDA-9ADA-413E-9BD7-3BCC3C97A4A3}"/>
    <cellStyle name="Output 5 3" xfId="1896" xr:uid="{3AE20CD3-E9A2-46D3-9624-A43EAED92B0E}"/>
    <cellStyle name="Output 5 3 2" xfId="2666" xr:uid="{ADE0DBA6-0A9D-44D4-9540-D87F77BD487A}"/>
    <cellStyle name="Output 5 3 2 2" xfId="4689" xr:uid="{DF7123D4-477E-426C-B107-D2A77FA9659F}"/>
    <cellStyle name="Output 5 3 2 2 2" xfId="8178" xr:uid="{1C765EC9-79C7-48E8-B865-C581E2769A1A}"/>
    <cellStyle name="Output 5 3 2 2 2 2" xfId="15167" xr:uid="{5214B969-FA5F-40D4-BF23-E93EAD417956}"/>
    <cellStyle name="Output 5 3 2 2 2 2 2" xfId="34962" xr:uid="{97BE192A-47D2-408F-B2B4-1619B0305453}"/>
    <cellStyle name="Output 5 3 2 2 2 2 3" xfId="53960" xr:uid="{28CFC11B-F0B7-45C1-BA90-5C9925AE37C5}"/>
    <cellStyle name="Output 5 3 2 2 2 3" xfId="21581" xr:uid="{4C9D1E45-AFE0-4670-B3EA-7D8186EF9084}"/>
    <cellStyle name="Output 5 3 2 2 2 3 2" xfId="41376" xr:uid="{78AC060B-12D6-47C2-AA95-BEE348F3BBBB}"/>
    <cellStyle name="Output 5 3 2 2 2 3 3" xfId="60374" xr:uid="{2BC63B60-33D1-4A74-8EA8-A9228EFD139F}"/>
    <cellStyle name="Output 5 3 2 2 2 4" xfId="27975" xr:uid="{A6A9A4D3-7D25-460A-862A-A0817F8AE785}"/>
    <cellStyle name="Output 5 3 2 2 2 5" xfId="46973" xr:uid="{B88A93FA-7C32-4C89-9050-EE0CC7D27BB0}"/>
    <cellStyle name="Output 5 3 2 2 3" xfId="11769" xr:uid="{FBDA8C4F-15AE-48BF-800E-ABE8E08E2330}"/>
    <cellStyle name="Output 5 3 2 2 3 2" xfId="31564" xr:uid="{CFE5233B-15A5-43BA-8448-2898C648732A}"/>
    <cellStyle name="Output 5 3 2 2 3 3" xfId="50562" xr:uid="{15FCA50B-D10E-4B87-B631-F21A662EAC59}"/>
    <cellStyle name="Output 5 3 2 2 4" xfId="18192" xr:uid="{4E71E476-E7B1-4A27-8227-4F0526E8239B}"/>
    <cellStyle name="Output 5 3 2 2 4 2" xfId="37987" xr:uid="{AC0F46FD-4AB2-465C-85A6-8D0DF81D4558}"/>
    <cellStyle name="Output 5 3 2 2 4 3" xfId="56985" xr:uid="{11F36939-B2B7-44F9-9C76-684AF1211E7F}"/>
    <cellStyle name="Output 5 3 2 2 5" xfId="24553" xr:uid="{F31E9187-7C75-4707-8F56-3595F4B0CD9B}"/>
    <cellStyle name="Output 5 3 2 2 6" xfId="43584" xr:uid="{94268D4E-3281-4A3D-B8D1-B50527704414}"/>
    <cellStyle name="Output 5 3 2 3" xfId="6158" xr:uid="{E429C5E3-9718-4545-A205-BE46BBF581FB}"/>
    <cellStyle name="Output 5 3 2 3 2" xfId="13157" xr:uid="{D317CFA5-2723-49D6-B815-E21532D1C2D6}"/>
    <cellStyle name="Output 5 3 2 3 2 2" xfId="32952" xr:uid="{69323C61-5470-45B1-B121-C368D6B7F350}"/>
    <cellStyle name="Output 5 3 2 3 2 3" xfId="51950" xr:uid="{E99985B9-F1B9-4B8B-AD6A-6486B2D8FE97}"/>
    <cellStyle name="Output 5 3 2 3 3" xfId="19572" xr:uid="{A1C5B126-A752-4667-AA77-C7C98D736329}"/>
    <cellStyle name="Output 5 3 2 3 3 2" xfId="39367" xr:uid="{6AA32AD2-2716-4714-BF73-35E87C5B7D98}"/>
    <cellStyle name="Output 5 3 2 3 3 3" xfId="58365" xr:uid="{38D22162-632B-45AE-ADB2-E0FD0EA26CE5}"/>
    <cellStyle name="Output 5 3 2 3 4" xfId="25959" xr:uid="{B0955087-7F21-4F27-B9B6-39345257FEDF}"/>
    <cellStyle name="Output 5 3 2 3 5" xfId="44964" xr:uid="{EBB268F4-1AE4-44C5-A293-BD7EEE22BFF3}"/>
    <cellStyle name="Output 5 3 2 4" xfId="16180" xr:uid="{C2F095A8-5064-4304-AEDE-D0597F9498F8}"/>
    <cellStyle name="Output 5 3 2 4 2" xfId="35975" xr:uid="{6ED8BE15-6663-46EA-8C90-9BA5137BCC1F}"/>
    <cellStyle name="Output 5 3 2 4 3" xfId="54973" xr:uid="{529C4845-600F-4347-8993-3BE25473FA02}"/>
    <cellStyle name="Output 5 3 2 5" xfId="22618" xr:uid="{30D0FEBE-A118-4A92-B3E2-A7B27403FFDF}"/>
    <cellStyle name="Output 5 3 3" xfId="3908" xr:uid="{AF25879B-E58F-402E-8204-A70B3E0BCD17}"/>
    <cellStyle name="Output 5 3 3 2" xfId="7397" xr:uid="{EFAFB80A-396F-43E9-A2DC-7FAAD3B4B0DC}"/>
    <cellStyle name="Output 5 3 3 2 2" xfId="14390" xr:uid="{3ECD7368-0BCE-4161-AC00-3A2BBA04051F}"/>
    <cellStyle name="Output 5 3 3 2 2 2" xfId="34185" xr:uid="{FF150396-814B-43ED-888B-BEDDC878C408}"/>
    <cellStyle name="Output 5 3 3 2 2 3" xfId="53183" xr:uid="{21D0A566-E15C-4EB7-8548-F4C6509C37AC}"/>
    <cellStyle name="Output 5 3 3 2 3" xfId="20804" xr:uid="{1DD9F54E-5C54-4A38-B285-8BEC5D20B5A9}"/>
    <cellStyle name="Output 5 3 3 2 3 2" xfId="40599" xr:uid="{B6CA5D3A-2DA0-4AA0-A8F3-4822090195BA}"/>
    <cellStyle name="Output 5 3 3 2 3 3" xfId="59597" xr:uid="{15FF45BC-06BD-4EB4-A7F8-80CD6BCBB887}"/>
    <cellStyle name="Output 5 3 3 2 4" xfId="27196" xr:uid="{DC38A4E0-CBCF-4FBC-BCEB-E8D6A5923EC4}"/>
    <cellStyle name="Output 5 3 3 2 5" xfId="46196" xr:uid="{AF29FBCC-E3B6-4EC9-9CF1-0E555A4D7669}"/>
    <cellStyle name="Output 5 3 3 3" xfId="10992" xr:uid="{B7A6BEAF-13A1-47AF-9C2E-EC5B9EEF6967}"/>
    <cellStyle name="Output 5 3 3 3 2" xfId="30787" xr:uid="{DE4DDCCB-6585-4885-B8ED-5DAB69145AEB}"/>
    <cellStyle name="Output 5 3 3 3 3" xfId="49785" xr:uid="{1769A364-4806-4054-AB4E-2B9E07987428}"/>
    <cellStyle name="Output 5 3 3 4" xfId="17415" xr:uid="{ABE51000-0679-4D25-9B6F-41048ACD0BCD}"/>
    <cellStyle name="Output 5 3 3 4 2" xfId="37210" xr:uid="{F59FB656-3CBC-43DC-B080-F4CE901486E2}"/>
    <cellStyle name="Output 5 3 3 4 3" xfId="56208" xr:uid="{6CD99B42-E56E-4789-86F6-B14544A7C2AB}"/>
    <cellStyle name="Output 5 3 3 5" xfId="23775" xr:uid="{26B61E4E-E9BA-4648-9455-BDBE834C220A}"/>
    <cellStyle name="Output 5 3 3 6" xfId="42807" xr:uid="{B21C2E1A-9EF5-4ABF-B45C-A6B450A6E773}"/>
    <cellStyle name="Output 5 3 4" xfId="3323" xr:uid="{79A31A2F-F7E1-435F-B245-86EDBE3A9F17}"/>
    <cellStyle name="Output 5 3 4 2" xfId="6812" xr:uid="{17AD2F69-E0B5-498A-81EB-9694A3F0A5DA}"/>
    <cellStyle name="Output 5 3 4 2 2" xfId="13806" xr:uid="{FA3D6632-5B8E-4C35-A434-BD6A58BB156A}"/>
    <cellStyle name="Output 5 3 4 2 2 2" xfId="33601" xr:uid="{239E3187-55F4-4B55-BE06-B94DC42BE907}"/>
    <cellStyle name="Output 5 3 4 2 2 3" xfId="52599" xr:uid="{4D7E8B16-FF22-41D3-B749-B5E81293652A}"/>
    <cellStyle name="Output 5 3 4 2 3" xfId="20220" xr:uid="{93A15A37-0595-4134-8B96-5CF56EC947F6}"/>
    <cellStyle name="Output 5 3 4 2 3 2" xfId="40015" xr:uid="{B4FA920B-70CF-468B-81D5-CB8F9C4BDC29}"/>
    <cellStyle name="Output 5 3 4 2 3 3" xfId="59013" xr:uid="{2D07D7AC-8B6D-4D60-90C6-F65991FC115D}"/>
    <cellStyle name="Output 5 3 4 2 4" xfId="26612" xr:uid="{827C804A-7E55-4743-86B5-E45D3EF98C80}"/>
    <cellStyle name="Output 5 3 4 2 5" xfId="45612" xr:uid="{D0771E74-F8F7-4B63-89D6-9B894E2DE214}"/>
    <cellStyle name="Output 5 3 4 3" xfId="10408" xr:uid="{89F5B868-5CA0-49C0-988B-63C2326DECE3}"/>
    <cellStyle name="Output 5 3 4 3 2" xfId="30203" xr:uid="{4A54F0A8-AB1C-4D5F-9900-7E1A497DE043}"/>
    <cellStyle name="Output 5 3 4 3 3" xfId="49201" xr:uid="{AF4B1D70-68A0-4434-B4B9-8717847B4CD9}"/>
    <cellStyle name="Output 5 3 4 4" xfId="16831" xr:uid="{5FE98D2C-3A82-4B31-B051-FCF030504451}"/>
    <cellStyle name="Output 5 3 4 4 2" xfId="36626" xr:uid="{6AF00839-F831-46AC-8D35-28E66CF96A0F}"/>
    <cellStyle name="Output 5 3 4 4 3" xfId="55624" xr:uid="{05D97124-D21E-410F-98FA-7B0783E9B4E9}"/>
    <cellStyle name="Output 5 3 4 5" xfId="23191" xr:uid="{F2588954-895E-4BC6-9D95-2D25D1B8FF72}"/>
    <cellStyle name="Output 5 3 4 6" xfId="42223" xr:uid="{C3AF5545-3BD9-48FB-8C3F-F8C6D57E70E6}"/>
    <cellStyle name="Output 5 3 5" xfId="5481" xr:uid="{742854FB-B1EB-4D30-9472-3284121117F1}"/>
    <cellStyle name="Output 5 3 5 2" xfId="12493" xr:uid="{95E79B8B-7A41-48B5-8D15-E3174B097897}"/>
    <cellStyle name="Output 5 3 5 2 2" xfId="32288" xr:uid="{331AFE4C-599C-4A6E-AB8A-864816F26C1E}"/>
    <cellStyle name="Output 5 3 5 2 3" xfId="51286" xr:uid="{3DD0E8E1-9A87-4799-BAE9-407ADD22A9D6}"/>
    <cellStyle name="Output 5 3 5 3" xfId="18911" xr:uid="{431B83A6-B454-4C4E-B4C1-188B175B2956}"/>
    <cellStyle name="Output 5 3 5 3 2" xfId="38706" xr:uid="{8BE9CF50-6653-4917-871B-3F031BF03B65}"/>
    <cellStyle name="Output 5 3 5 3 3" xfId="57704" xr:uid="{2A874206-32F1-4380-84B0-7B2AD6D95890}"/>
    <cellStyle name="Output 5 3 5 4" xfId="25286" xr:uid="{DE49F782-032B-40AE-A94C-EA27D06C89DC}"/>
    <cellStyle name="Output 5 3 5 5" xfId="44303" xr:uid="{0DB2EE28-9BA6-42F6-B750-9999508FA545}"/>
    <cellStyle name="Output 5 3 6" xfId="15507" xr:uid="{DF28F5D2-37C5-42C7-B99B-F0BAB86CC70C}"/>
    <cellStyle name="Output 5 3 6 2" xfId="35302" xr:uid="{207FE602-DA4E-4E49-8381-8F5C3DE7308B}"/>
    <cellStyle name="Output 5 3 6 3" xfId="54300" xr:uid="{6641E1C6-A06A-4958-B62E-E259F4D9F0A8}"/>
    <cellStyle name="Output 5 3 7" xfId="22187" xr:uid="{EC569B65-B5D6-4038-BCBB-7D99E4B36BCD}"/>
    <cellStyle name="Output 5 4" xfId="1958" xr:uid="{88439CCF-430A-4F61-A930-AC9C0089B41B}"/>
    <cellStyle name="Output 5 4 2" xfId="2728" xr:uid="{B87FE94B-9769-48BB-A40C-7D3D1B392C73}"/>
    <cellStyle name="Output 5 4 2 2" xfId="4750" xr:uid="{5F5EACCD-9497-4C8A-A384-1208E6B7450B}"/>
    <cellStyle name="Output 5 4 2 2 2" xfId="8239" xr:uid="{91561E83-C2DC-4602-882B-4DAECD50B4D9}"/>
    <cellStyle name="Output 5 4 2 2 2 2" xfId="15228" xr:uid="{039F5D39-2DE0-4A9A-BD88-F1DEDE1920C4}"/>
    <cellStyle name="Output 5 4 2 2 2 2 2" xfId="35023" xr:uid="{DDBFEA6D-72BC-4F67-BD84-B18096EBFD3D}"/>
    <cellStyle name="Output 5 4 2 2 2 2 3" xfId="54021" xr:uid="{6052D218-D5D9-4D8A-B584-C643035246C4}"/>
    <cellStyle name="Output 5 4 2 2 2 3" xfId="21642" xr:uid="{0E6E99B3-D482-47D9-B081-5C781CC61932}"/>
    <cellStyle name="Output 5 4 2 2 2 3 2" xfId="41437" xr:uid="{DA757B59-EBF9-4068-86F3-C1F95991EDF0}"/>
    <cellStyle name="Output 5 4 2 2 2 3 3" xfId="60435" xr:uid="{8B94076F-7BC1-426F-8FE3-E0B123ABD2F1}"/>
    <cellStyle name="Output 5 4 2 2 2 4" xfId="28036" xr:uid="{E01CA7B0-C7B2-422A-9246-E98078A8435D}"/>
    <cellStyle name="Output 5 4 2 2 2 5" xfId="47034" xr:uid="{87A1B572-AAF5-4AF3-83CF-EA0409A170CA}"/>
    <cellStyle name="Output 5 4 2 2 3" xfId="11830" xr:uid="{ACC1BF72-15C8-4827-B817-16E2D62BC28E}"/>
    <cellStyle name="Output 5 4 2 2 3 2" xfId="31625" xr:uid="{89171D15-A771-4376-97F6-A4ED3F9CD128}"/>
    <cellStyle name="Output 5 4 2 2 3 3" xfId="50623" xr:uid="{82222486-5401-4C02-9042-733018834CAE}"/>
    <cellStyle name="Output 5 4 2 2 4" xfId="18253" xr:uid="{1DA1E886-8E80-488D-838D-C950F65EC338}"/>
    <cellStyle name="Output 5 4 2 2 4 2" xfId="38048" xr:uid="{97ADD25E-1832-4B3C-B245-D62F486749C8}"/>
    <cellStyle name="Output 5 4 2 2 4 3" xfId="57046" xr:uid="{45645C6F-E0FB-40E0-95EC-8D065785E7EB}"/>
    <cellStyle name="Output 5 4 2 2 5" xfId="24614" xr:uid="{604F79C0-D8F5-417A-8767-0286BB1A864C}"/>
    <cellStyle name="Output 5 4 2 2 6" xfId="43645" xr:uid="{7F3250C1-4E3A-4964-9686-CF7981ED0B8C}"/>
    <cellStyle name="Output 5 4 2 3" xfId="6220" xr:uid="{8D2586C1-A9D4-456A-BC37-E06BA3E37523}"/>
    <cellStyle name="Output 5 4 2 3 2" xfId="13218" xr:uid="{FD4C3B1D-937D-4084-8555-87000B99A44F}"/>
    <cellStyle name="Output 5 4 2 3 2 2" xfId="33013" xr:uid="{0207D351-F279-4CC0-93C0-7FCA3988C70B}"/>
    <cellStyle name="Output 5 4 2 3 2 3" xfId="52011" xr:uid="{7F051D4B-DF4D-407D-ADC5-3C704774097F}"/>
    <cellStyle name="Output 5 4 2 3 3" xfId="19633" xr:uid="{497505B2-F5B0-47B2-B479-A18027AADBE0}"/>
    <cellStyle name="Output 5 4 2 3 3 2" xfId="39428" xr:uid="{D36E8C7F-C918-43AE-90F7-9557150E0A1D}"/>
    <cellStyle name="Output 5 4 2 3 3 3" xfId="58426" xr:uid="{199403A0-6BAB-44A8-AD11-063E7227FD3C}"/>
    <cellStyle name="Output 5 4 2 3 4" xfId="26021" xr:uid="{EFA0E24F-CF8A-4DC7-9D33-CAB2868B6201}"/>
    <cellStyle name="Output 5 4 2 3 5" xfId="45025" xr:uid="{AFEC1B9A-5D5C-40E5-8280-B05B6BDB5FDD}"/>
    <cellStyle name="Output 5 4 2 4" xfId="16241" xr:uid="{ED4E5631-E35B-4CAE-A82A-4C0F4E271494}"/>
    <cellStyle name="Output 5 4 2 4 2" xfId="36036" xr:uid="{CB0DE642-36BD-43C8-8626-29262050813C}"/>
    <cellStyle name="Output 5 4 2 4 3" xfId="55034" xr:uid="{B944C2E6-8705-4A0F-BA21-F0FE01524A7F}"/>
    <cellStyle name="Output 5 4 2 5" xfId="22667" xr:uid="{8842DBA1-5882-4EDC-94E6-EBA62C7C395D}"/>
    <cellStyle name="Output 5 4 3" xfId="3969" xr:uid="{0900886F-1B37-41D9-86CF-4B5AE3816ACB}"/>
    <cellStyle name="Output 5 4 3 2" xfId="7458" xr:uid="{DE996668-F011-44CA-B2B0-98CA0AFB4399}"/>
    <cellStyle name="Output 5 4 3 2 2" xfId="14451" xr:uid="{35607111-C3A0-4B17-8514-BBA542A04E5A}"/>
    <cellStyle name="Output 5 4 3 2 2 2" xfId="34246" xr:uid="{B76B7FC7-799A-4C7A-8B23-9BD6353DBAB1}"/>
    <cellStyle name="Output 5 4 3 2 2 3" xfId="53244" xr:uid="{544A71A5-0130-4E2C-A68A-3A6EC7CF5D5C}"/>
    <cellStyle name="Output 5 4 3 2 3" xfId="20865" xr:uid="{10253B00-A1A9-458B-8C4B-E9AA0F0C0103}"/>
    <cellStyle name="Output 5 4 3 2 3 2" xfId="40660" xr:uid="{7A7412D1-4F2F-42F2-9E04-9F3C63128AB5}"/>
    <cellStyle name="Output 5 4 3 2 3 3" xfId="59658" xr:uid="{C0A7F436-E4FA-4407-85C0-A417C2A8368F}"/>
    <cellStyle name="Output 5 4 3 2 4" xfId="27257" xr:uid="{57BDEF0E-29E7-4D24-B0FF-2934396D2469}"/>
    <cellStyle name="Output 5 4 3 2 5" xfId="46257" xr:uid="{9EF91955-3F40-420B-A5C7-82951FC87ED9}"/>
    <cellStyle name="Output 5 4 3 3" xfId="11053" xr:uid="{E2322E69-5280-4FCA-9196-1735C1010373}"/>
    <cellStyle name="Output 5 4 3 3 2" xfId="30848" xr:uid="{3A1EB5A4-A800-4430-BD3B-2F5C93F7FF1D}"/>
    <cellStyle name="Output 5 4 3 3 3" xfId="49846" xr:uid="{E6EE46D4-50AA-4D00-8003-D742E73A9EBA}"/>
    <cellStyle name="Output 5 4 3 4" xfId="17476" xr:uid="{477FF344-567C-4E48-8A6E-7AA2F9189052}"/>
    <cellStyle name="Output 5 4 3 4 2" xfId="37271" xr:uid="{A4F8B39B-3438-49C0-9506-5FE9C71CFC71}"/>
    <cellStyle name="Output 5 4 3 4 3" xfId="56269" xr:uid="{10BADCD1-CA73-43EC-BBDE-01D95FFAF86D}"/>
    <cellStyle name="Output 5 4 3 5" xfId="23836" xr:uid="{AD648EFD-DB8F-47F5-A5DB-826A0F6CB101}"/>
    <cellStyle name="Output 5 4 3 6" xfId="42868" xr:uid="{EA785E33-E2D7-462F-ACB4-10753B5D254D}"/>
    <cellStyle name="Output 5 4 4" xfId="3149" xr:uid="{8A13B862-B7E8-432B-99C7-1BF12A4A69F2}"/>
    <cellStyle name="Output 5 4 4 2" xfId="6638" xr:uid="{FD52D2BD-A0EA-40B8-8125-4897A8CBE25E}"/>
    <cellStyle name="Output 5 4 4 2 2" xfId="13632" xr:uid="{F4B77628-9691-4B77-B4C2-A9EC7DF75B32}"/>
    <cellStyle name="Output 5 4 4 2 2 2" xfId="33427" xr:uid="{71C42875-F833-46BE-8FD2-884BBFDAE951}"/>
    <cellStyle name="Output 5 4 4 2 2 3" xfId="52425" xr:uid="{9C996A22-A181-415B-8BF2-CD601761794B}"/>
    <cellStyle name="Output 5 4 4 2 3" xfId="20046" xr:uid="{D557DC4E-B57E-412D-A0E6-54088F555E1C}"/>
    <cellStyle name="Output 5 4 4 2 3 2" xfId="39841" xr:uid="{9D503715-AF62-4C3B-8E8E-8547361A796A}"/>
    <cellStyle name="Output 5 4 4 2 3 3" xfId="58839" xr:uid="{A580FFDD-0C0B-4544-8DF2-521A41D8E528}"/>
    <cellStyle name="Output 5 4 4 2 4" xfId="26438" xr:uid="{483DDB65-6219-49FC-AE02-5DA2770BADDA}"/>
    <cellStyle name="Output 5 4 4 2 5" xfId="45438" xr:uid="{E164A239-103A-45F9-B583-46E4182887E9}"/>
    <cellStyle name="Output 5 4 4 3" xfId="10234" xr:uid="{316892E7-8670-442E-ACDC-1B4729B4C6B8}"/>
    <cellStyle name="Output 5 4 4 3 2" xfId="30029" xr:uid="{E0C8BCC6-D2FB-4D98-8E08-39C6C6270AA8}"/>
    <cellStyle name="Output 5 4 4 3 3" xfId="49027" xr:uid="{D753E381-59EA-4BDB-A215-8D36CC82EA6A}"/>
    <cellStyle name="Output 5 4 4 4" xfId="16657" xr:uid="{A40E7D8B-A35A-40B0-95C2-433D381CD1A0}"/>
    <cellStyle name="Output 5 4 4 4 2" xfId="36452" xr:uid="{45094762-E0FD-4970-B88E-7DABA0C67387}"/>
    <cellStyle name="Output 5 4 4 4 3" xfId="55450" xr:uid="{1FA9E1CC-F033-44E8-AFCE-B61F0AE6E444}"/>
    <cellStyle name="Output 5 4 4 5" xfId="23017" xr:uid="{BD83FC0F-8576-4F4F-8FDB-9B33814AD2B6}"/>
    <cellStyle name="Output 5 4 4 6" xfId="42049" xr:uid="{FD6EFF9F-81CD-4683-AA82-3EA943D56F4E}"/>
    <cellStyle name="Output 5 4 5" xfId="5543" xr:uid="{608AF9D9-0CFA-4A81-BD1B-C1AAC9DB52AE}"/>
    <cellStyle name="Output 5 4 5 2" xfId="12554" xr:uid="{1A3080F1-A30D-4E56-A2DB-AE363F5300C6}"/>
    <cellStyle name="Output 5 4 5 2 2" xfId="32349" xr:uid="{4BB88F0F-EC42-4919-AE24-457DC4FA063B}"/>
    <cellStyle name="Output 5 4 5 2 3" xfId="51347" xr:uid="{30F309A3-5586-4C10-A352-93309DED0614}"/>
    <cellStyle name="Output 5 4 5 3" xfId="18972" xr:uid="{69CA5422-513A-459B-BC1B-8D0A68FEBADF}"/>
    <cellStyle name="Output 5 4 5 3 2" xfId="38767" xr:uid="{875E9AFA-B6D6-436B-8BEA-05CA93165227}"/>
    <cellStyle name="Output 5 4 5 3 3" xfId="57765" xr:uid="{F6F91D0F-782F-4347-B673-900E88EB899B}"/>
    <cellStyle name="Output 5 4 5 4" xfId="25348" xr:uid="{51105327-F569-44CF-B6A6-8603EFCC581A}"/>
    <cellStyle name="Output 5 4 5 5" xfId="44364" xr:uid="{11217D27-4D5D-4BE0-B2BB-3EEACAA3D4CC}"/>
    <cellStyle name="Output 5 4 6" xfId="15568" xr:uid="{CA0FAD1E-FD50-45C8-A773-C657009E2107}"/>
    <cellStyle name="Output 5 4 6 2" xfId="35363" xr:uid="{E931DC3D-324E-4560-A5B4-0AAEBA7174EA}"/>
    <cellStyle name="Output 5 4 6 3" xfId="54361" xr:uid="{361F78B1-065D-4D9A-B369-9D15487A7689}"/>
    <cellStyle name="Output 5 4 7" xfId="22222" xr:uid="{F7FA6533-508A-4C46-8432-DE23117D5D74}"/>
    <cellStyle name="Output 5 5" xfId="1774" xr:uid="{8CB3869A-2183-4E00-8305-592FE1F3750E}"/>
    <cellStyle name="Output 5 5 2" xfId="2544" xr:uid="{1CC14A15-DD59-417A-8484-46C958E64CB1}"/>
    <cellStyle name="Output 5 5 2 2" xfId="4567" xr:uid="{F3C1CEC4-33EA-45FD-8B33-D2F51A2642EA}"/>
    <cellStyle name="Output 5 5 2 2 2" xfId="8056" xr:uid="{31CFE618-0C5B-4807-96E6-43170FA6BA27}"/>
    <cellStyle name="Output 5 5 2 2 2 2" xfId="15045" xr:uid="{0B2BC941-E035-47E2-9ACD-4857262B01B1}"/>
    <cellStyle name="Output 5 5 2 2 2 2 2" xfId="34840" xr:uid="{77E17EC8-C277-45D5-A925-7F3DD78E2E42}"/>
    <cellStyle name="Output 5 5 2 2 2 2 3" xfId="53838" xr:uid="{9BCD93E1-8A38-43BC-B10D-F4F410383093}"/>
    <cellStyle name="Output 5 5 2 2 2 3" xfId="21459" xr:uid="{AB383187-8CAD-414C-918C-C9B65F01C9AD}"/>
    <cellStyle name="Output 5 5 2 2 2 3 2" xfId="41254" xr:uid="{FED24C6F-5368-4D55-B537-FC7AA3CB2815}"/>
    <cellStyle name="Output 5 5 2 2 2 3 3" xfId="60252" xr:uid="{6DEA921B-98FD-4B8C-B929-5828AF118D8C}"/>
    <cellStyle name="Output 5 5 2 2 2 4" xfId="27853" xr:uid="{96F163DE-2732-4E22-B7B6-FBF56075411F}"/>
    <cellStyle name="Output 5 5 2 2 2 5" xfId="46851" xr:uid="{1D35FC28-9BD6-4FA3-BEFD-9A77EAB12BAF}"/>
    <cellStyle name="Output 5 5 2 2 3" xfId="11647" xr:uid="{5538F303-6269-4F26-9ADF-B37BBD5B0E0A}"/>
    <cellStyle name="Output 5 5 2 2 3 2" xfId="31442" xr:uid="{91370456-3192-419A-B1B5-925C695429B9}"/>
    <cellStyle name="Output 5 5 2 2 3 3" xfId="50440" xr:uid="{541319D6-EAC1-48CC-A073-19DB390BC291}"/>
    <cellStyle name="Output 5 5 2 2 4" xfId="18070" xr:uid="{A41F8386-E745-4D98-918B-F4FA6B3C0F04}"/>
    <cellStyle name="Output 5 5 2 2 4 2" xfId="37865" xr:uid="{A992CB49-D338-49F8-A789-A3C7690D4303}"/>
    <cellStyle name="Output 5 5 2 2 4 3" xfId="56863" xr:uid="{4B59DFFD-C6BC-4BC6-AF0E-C45E85FB978C}"/>
    <cellStyle name="Output 5 5 2 2 5" xfId="24431" xr:uid="{397A7E6F-2D7E-4E53-8301-4B89A957D6A4}"/>
    <cellStyle name="Output 5 5 2 2 6" xfId="43462" xr:uid="{44DCEE35-4105-4309-A40A-E86705868AF2}"/>
    <cellStyle name="Output 5 5 2 3" xfId="6037" xr:uid="{CBC72F63-1425-4CEE-97D7-57852DCEEDB1}"/>
    <cellStyle name="Output 5 5 2 3 2" xfId="13036" xr:uid="{D36D6887-6527-48DA-9C5E-F1146E3A0497}"/>
    <cellStyle name="Output 5 5 2 3 2 2" xfId="32831" xr:uid="{0364EEA4-1A58-429D-ACA2-624E0BAF4316}"/>
    <cellStyle name="Output 5 5 2 3 2 3" xfId="51829" xr:uid="{F246D193-8460-4BD6-B8D7-0417243601C7}"/>
    <cellStyle name="Output 5 5 2 3 3" xfId="19451" xr:uid="{9C1695A2-E78F-483D-BFA3-6E5303CDBAEE}"/>
    <cellStyle name="Output 5 5 2 3 3 2" xfId="39246" xr:uid="{AE7E6BC2-59D5-47F3-9C00-564248CD0BD6}"/>
    <cellStyle name="Output 5 5 2 3 3 3" xfId="58244" xr:uid="{7CE972AA-A7C7-442D-AD5E-49664A44C3CD}"/>
    <cellStyle name="Output 5 5 2 3 4" xfId="25838" xr:uid="{5B47B249-982D-46FF-BDCB-BB1B74231E36}"/>
    <cellStyle name="Output 5 5 2 3 5" xfId="44843" xr:uid="{28B09997-88F2-4D36-8B77-A8E445499D47}"/>
    <cellStyle name="Output 5 5 2 4" xfId="16058" xr:uid="{E80C8C47-D4B9-4A7F-980F-796D1114E8C0}"/>
    <cellStyle name="Output 5 5 2 4 2" xfId="35853" xr:uid="{2D0C08BD-58CF-40B3-B27F-B358CE127645}"/>
    <cellStyle name="Output 5 5 2 4 3" xfId="54851" xr:uid="{D22E629A-2094-4AE7-9408-5658E3532DB1}"/>
    <cellStyle name="Output 5 5 2 5" xfId="22537" xr:uid="{CC5ECE93-5035-4748-A683-E6FBBD06BD45}"/>
    <cellStyle name="Output 5 5 3" xfId="3786" xr:uid="{22227346-862B-4740-9FAD-8AEB03FA25C0}"/>
    <cellStyle name="Output 5 5 3 2" xfId="7275" xr:uid="{4AED19FB-C6B6-4A5C-9EA2-4320AD0F7E47}"/>
    <cellStyle name="Output 5 5 3 2 2" xfId="14268" xr:uid="{929693F5-0FA2-4BF9-855F-400595D9ED83}"/>
    <cellStyle name="Output 5 5 3 2 2 2" xfId="34063" xr:uid="{A6C25A44-E0F9-491F-B0ED-2E03A3477B75}"/>
    <cellStyle name="Output 5 5 3 2 2 3" xfId="53061" xr:uid="{1AE110B0-EC9B-4F2E-9AB8-3808091DA7BF}"/>
    <cellStyle name="Output 5 5 3 2 3" xfId="20682" xr:uid="{05343B34-78FA-4FB6-BDD3-9DE4786D480E}"/>
    <cellStyle name="Output 5 5 3 2 3 2" xfId="40477" xr:uid="{DC2925B4-81D6-4A65-9248-6124484D9152}"/>
    <cellStyle name="Output 5 5 3 2 3 3" xfId="59475" xr:uid="{E90B0DDC-C37B-4047-9820-C7ABD5D5A971}"/>
    <cellStyle name="Output 5 5 3 2 4" xfId="27074" xr:uid="{7436DEFA-4DDE-4973-A126-D0884F2D7980}"/>
    <cellStyle name="Output 5 5 3 2 5" xfId="46074" xr:uid="{643FE854-64BC-4404-8350-C1404D6A6A0B}"/>
    <cellStyle name="Output 5 5 3 3" xfId="10870" xr:uid="{1501A325-380D-444F-B10E-8C8AB02A2BE1}"/>
    <cellStyle name="Output 5 5 3 3 2" xfId="30665" xr:uid="{0ABF1DC2-9AC8-4A8B-8679-8A947F06491D}"/>
    <cellStyle name="Output 5 5 3 3 3" xfId="49663" xr:uid="{4D01B965-3B07-4E2E-8D0D-60E95964D65A}"/>
    <cellStyle name="Output 5 5 3 4" xfId="17293" xr:uid="{F9C2B96C-4C80-493C-B585-E336DE94B33E}"/>
    <cellStyle name="Output 5 5 3 4 2" xfId="37088" xr:uid="{DFCE1907-548B-4465-9903-3E22AF202490}"/>
    <cellStyle name="Output 5 5 3 4 3" xfId="56086" xr:uid="{2A6F94FB-9818-461C-8700-10A376A21D26}"/>
    <cellStyle name="Output 5 5 3 5" xfId="23653" xr:uid="{6FC3F223-D331-4049-956D-6211F8380159}"/>
    <cellStyle name="Output 5 5 3 6" xfId="42685" xr:uid="{797EE354-B146-44EA-B98C-F518D6C625FF}"/>
    <cellStyle name="Output 5 5 4" xfId="3059" xr:uid="{F80AEE4D-1BB4-4DCF-A5F5-69DF855ADF5D}"/>
    <cellStyle name="Output 5 5 4 2" xfId="6548" xr:uid="{07F4CF3D-7B9E-4E7E-801B-49F2D4E74D2E}"/>
    <cellStyle name="Output 5 5 4 2 2" xfId="13542" xr:uid="{5B963453-0D35-4453-BB82-98E64ADC9962}"/>
    <cellStyle name="Output 5 5 4 2 2 2" xfId="33337" xr:uid="{6E7C3202-5316-40BF-9E0C-B22FB012AB99}"/>
    <cellStyle name="Output 5 5 4 2 2 3" xfId="52335" xr:uid="{129C1321-CD31-47A8-885D-157D66C0294B}"/>
    <cellStyle name="Output 5 5 4 2 3" xfId="19956" xr:uid="{377427F1-071B-4E05-B6EF-F6E6F9DA2F6A}"/>
    <cellStyle name="Output 5 5 4 2 3 2" xfId="39751" xr:uid="{3BBA1C03-C865-4054-BD96-C0898DCCAEC1}"/>
    <cellStyle name="Output 5 5 4 2 3 3" xfId="58749" xr:uid="{42023FF4-3DB5-47BE-A25A-B117BA21BCA1}"/>
    <cellStyle name="Output 5 5 4 2 4" xfId="26348" xr:uid="{1832DA55-55F2-4654-9388-966A3F28EB1C}"/>
    <cellStyle name="Output 5 5 4 2 5" xfId="45348" xr:uid="{B145A50D-ED93-4941-B1B6-03F8F5967A49}"/>
    <cellStyle name="Output 5 5 4 3" xfId="10144" xr:uid="{B60ECC3D-EB38-43A6-9939-23BCD6827F18}"/>
    <cellStyle name="Output 5 5 4 3 2" xfId="29939" xr:uid="{7307322C-71BD-4D15-B92D-38F590C93BD7}"/>
    <cellStyle name="Output 5 5 4 3 3" xfId="48937" xr:uid="{040D1236-5E0B-406B-9490-CAC0A12FC20E}"/>
    <cellStyle name="Output 5 5 4 4" xfId="16567" xr:uid="{6136B554-7801-46AA-B25F-C83EA880578C}"/>
    <cellStyle name="Output 5 5 4 4 2" xfId="36362" xr:uid="{1AB151E1-80BF-4820-9C0A-53332783B3AA}"/>
    <cellStyle name="Output 5 5 4 4 3" xfId="55360" xr:uid="{9760DE5F-16CB-4834-9F06-1C0668CE0F12}"/>
    <cellStyle name="Output 5 5 4 5" xfId="22927" xr:uid="{7A9E836E-F762-4A28-9E5C-1C7180ABACCA}"/>
    <cellStyle name="Output 5 5 4 6" xfId="41959" xr:uid="{69FE489E-29F0-4EE8-8569-D520DFCB42A5}"/>
    <cellStyle name="Output 5 5 5" xfId="5360" xr:uid="{4E399269-C406-47C1-ABA7-EAE71666819C}"/>
    <cellStyle name="Output 5 5 5 2" xfId="12372" xr:uid="{AEF4304C-AD5B-42F9-83AA-75B7CAEA2528}"/>
    <cellStyle name="Output 5 5 5 2 2" xfId="32167" xr:uid="{0E8E96EB-B2DB-40AC-81B4-85EBF8DE8047}"/>
    <cellStyle name="Output 5 5 5 2 3" xfId="51165" xr:uid="{5085DE26-3707-4974-AB4E-B135486AF076}"/>
    <cellStyle name="Output 5 5 5 3" xfId="18790" xr:uid="{2B4EBED5-CE3D-477E-BB51-D0AB53B43A28}"/>
    <cellStyle name="Output 5 5 5 3 2" xfId="38585" xr:uid="{DD0BBFAA-B301-4CE2-9F62-35A7B136BF44}"/>
    <cellStyle name="Output 5 5 5 3 3" xfId="57583" xr:uid="{5D2B10F2-C96F-498B-B046-50765924BC7C}"/>
    <cellStyle name="Output 5 5 5 4" xfId="25165" xr:uid="{06E5CB86-BC50-4AFB-B57A-FDF2B7DCB13C}"/>
    <cellStyle name="Output 5 5 5 5" xfId="44182" xr:uid="{357DCD9A-9F2A-4521-852A-E85578FBB43B}"/>
    <cellStyle name="Output 5 5 6" xfId="8823" xr:uid="{54F8F775-5887-4279-A4C9-ABC7E6958873}"/>
    <cellStyle name="Output 5 5 6 2" xfId="28620" xr:uid="{9493A373-013B-4255-A18F-550A7FE5B3C7}"/>
    <cellStyle name="Output 5 5 6 3" xfId="47618" xr:uid="{FF806A07-E91A-41C0-B8FA-C291201FE9FF}"/>
    <cellStyle name="Output 5 5 7" xfId="22138" xr:uid="{B13659A7-8536-4F90-AAE3-5D0A4A06E748}"/>
    <cellStyle name="Output 5 6" xfId="1743" xr:uid="{1B3DA80A-CF5F-4190-87EC-4E23BC02B617}"/>
    <cellStyle name="Output 5 6 2" xfId="2513" xr:uid="{D5E65EB3-DA65-45B3-9CD6-34C34250A388}"/>
    <cellStyle name="Output 5 6 2 2" xfId="4536" xr:uid="{0119D7F6-C399-48AA-9B61-C9706589C093}"/>
    <cellStyle name="Output 5 6 2 2 2" xfId="8025" xr:uid="{D3DFA5EE-732C-4C7F-A4F3-F004285EA199}"/>
    <cellStyle name="Output 5 6 2 2 2 2" xfId="15014" xr:uid="{00BC4F58-847C-4B45-8CE0-4C0A52814429}"/>
    <cellStyle name="Output 5 6 2 2 2 2 2" xfId="34809" xr:uid="{3A204717-9931-4E14-8BFA-4052409E7EA8}"/>
    <cellStyle name="Output 5 6 2 2 2 2 3" xfId="53807" xr:uid="{75CC0E8C-61E2-4559-8C27-9C274CBDA292}"/>
    <cellStyle name="Output 5 6 2 2 2 3" xfId="21428" xr:uid="{5F1F85C1-4E51-401D-868E-DBADB4A6D6D7}"/>
    <cellStyle name="Output 5 6 2 2 2 3 2" xfId="41223" xr:uid="{47372269-0579-4416-A865-6508186648B6}"/>
    <cellStyle name="Output 5 6 2 2 2 3 3" xfId="60221" xr:uid="{279B4610-826F-419F-A8E0-27316AB6F339}"/>
    <cellStyle name="Output 5 6 2 2 2 4" xfId="27822" xr:uid="{D5D6BC39-10F8-4EDA-84C3-3F3763F07865}"/>
    <cellStyle name="Output 5 6 2 2 2 5" xfId="46820" xr:uid="{40845DA8-3A53-4333-A98C-F030E32C015C}"/>
    <cellStyle name="Output 5 6 2 2 3" xfId="11616" xr:uid="{B476EC84-AEE0-4BB6-B969-BAC2112A2BFF}"/>
    <cellStyle name="Output 5 6 2 2 3 2" xfId="31411" xr:uid="{31744F3A-F489-4022-B6E9-AC21BD42920A}"/>
    <cellStyle name="Output 5 6 2 2 3 3" xfId="50409" xr:uid="{54BFAA05-1B08-461B-B3CC-7B2C6E776699}"/>
    <cellStyle name="Output 5 6 2 2 4" xfId="18039" xr:uid="{81F08AC9-56E4-4C67-BD8B-93753BD18B19}"/>
    <cellStyle name="Output 5 6 2 2 4 2" xfId="37834" xr:uid="{6B7D90BF-395A-41F5-9FA9-EE50A5E05825}"/>
    <cellStyle name="Output 5 6 2 2 4 3" xfId="56832" xr:uid="{383EEA26-90CF-46E3-9342-AF5EA43BEF5C}"/>
    <cellStyle name="Output 5 6 2 2 5" xfId="24400" xr:uid="{DAB82902-7BB3-4C71-9119-128146C81F1B}"/>
    <cellStyle name="Output 5 6 2 2 6" xfId="43431" xr:uid="{C8BE2143-41F0-49A6-937F-9AA7126B9F9F}"/>
    <cellStyle name="Output 5 6 2 3" xfId="6006" xr:uid="{570A3DCE-9F0F-4AF6-8F2C-BCDCB8F46E72}"/>
    <cellStyle name="Output 5 6 2 3 2" xfId="13005" xr:uid="{96662EA5-0456-48C6-8426-06B93C75574B}"/>
    <cellStyle name="Output 5 6 2 3 2 2" xfId="32800" xr:uid="{EAA8B82A-08D4-43F3-BE30-D39B1F2E434F}"/>
    <cellStyle name="Output 5 6 2 3 2 3" xfId="51798" xr:uid="{9F215A68-85F9-41C0-9235-E1C45815E026}"/>
    <cellStyle name="Output 5 6 2 3 3" xfId="19420" xr:uid="{D9BFA0F5-4372-412B-A7A8-6E3FA3FB4F06}"/>
    <cellStyle name="Output 5 6 2 3 3 2" xfId="39215" xr:uid="{7E0ADC5E-568C-4B3F-AC7B-C39C8F439AB8}"/>
    <cellStyle name="Output 5 6 2 3 3 3" xfId="58213" xr:uid="{D888817B-4CED-48E8-B15E-B9F5EDDAC409}"/>
    <cellStyle name="Output 5 6 2 3 4" xfId="25807" xr:uid="{8206CED8-251E-4BED-8B0F-5728D87FB4EA}"/>
    <cellStyle name="Output 5 6 2 3 5" xfId="44812" xr:uid="{48A8B4DD-07DE-45DE-A38F-76E389DF5561}"/>
    <cellStyle name="Output 5 6 2 4" xfId="16027" xr:uid="{5AE1AA31-265D-4275-AA80-293464B8268C}"/>
    <cellStyle name="Output 5 6 2 4 2" xfId="35822" xr:uid="{8369C050-302C-47AA-A21E-FA018083ABB3}"/>
    <cellStyle name="Output 5 6 2 4 3" xfId="54820" xr:uid="{5F410FF1-1595-498B-B32F-CDAA4262FAF4}"/>
    <cellStyle name="Output 5 6 2 5" xfId="22514" xr:uid="{39DC4144-3F8B-4E28-BCA4-24ADE650103D}"/>
    <cellStyle name="Output 5 6 3" xfId="3755" xr:uid="{9954B4BF-E3E1-4288-B249-D3359BD50686}"/>
    <cellStyle name="Output 5 6 3 2" xfId="7244" xr:uid="{06387EE4-7D06-4D88-872B-70E75AC1E381}"/>
    <cellStyle name="Output 5 6 3 2 2" xfId="14237" xr:uid="{E69FF6D1-049B-41B7-B6FE-57FCE7CD0D6B}"/>
    <cellStyle name="Output 5 6 3 2 2 2" xfId="34032" xr:uid="{4EB0B433-88D4-4B5A-A64C-28C1105F3BDF}"/>
    <cellStyle name="Output 5 6 3 2 2 3" xfId="53030" xr:uid="{78ABAE5D-4A07-4493-9686-98F1B9EB695C}"/>
    <cellStyle name="Output 5 6 3 2 3" xfId="20651" xr:uid="{66DD207F-6E81-42B3-A385-BDA708D3504B}"/>
    <cellStyle name="Output 5 6 3 2 3 2" xfId="40446" xr:uid="{65780A07-A1ED-45E2-8CAF-5384582BDB0F}"/>
    <cellStyle name="Output 5 6 3 2 3 3" xfId="59444" xr:uid="{0BA4D288-4676-41D2-9226-DC10290D32D0}"/>
    <cellStyle name="Output 5 6 3 2 4" xfId="27043" xr:uid="{AD93AC06-BC13-42A5-99A9-BE040432C408}"/>
    <cellStyle name="Output 5 6 3 2 5" xfId="46043" xr:uid="{E56D7218-C7DB-4412-ACC5-2FFDDAEDB558}"/>
    <cellStyle name="Output 5 6 3 3" xfId="10839" xr:uid="{CA6A4359-D182-4170-AA76-66570666738A}"/>
    <cellStyle name="Output 5 6 3 3 2" xfId="30634" xr:uid="{5E9FC8EB-7F57-432E-B13E-254BD54614D5}"/>
    <cellStyle name="Output 5 6 3 3 3" xfId="49632" xr:uid="{CAFBD8B9-0FB2-483A-ADD4-5F1FDD5C20A9}"/>
    <cellStyle name="Output 5 6 3 4" xfId="17262" xr:uid="{98A8FD9F-6BFB-4C90-9E83-47E74F090AF4}"/>
    <cellStyle name="Output 5 6 3 4 2" xfId="37057" xr:uid="{FF3FAF2C-E3A4-4803-8576-5CC1BABDE8D0}"/>
    <cellStyle name="Output 5 6 3 4 3" xfId="56055" xr:uid="{E9702BB0-9BB8-43A1-ABA3-F70170E0DF89}"/>
    <cellStyle name="Output 5 6 3 5" xfId="23622" xr:uid="{DE429025-F44C-4E0B-AA0F-C0F88A233FB4}"/>
    <cellStyle name="Output 5 6 3 6" xfId="42654" xr:uid="{75465ADB-D8FD-443A-A1E5-B1153CA4B97B}"/>
    <cellStyle name="Output 5 6 4" xfId="3361" xr:uid="{94FA4EA4-DCEB-4C19-9745-93CE9790CF23}"/>
    <cellStyle name="Output 5 6 4 2" xfId="6850" xr:uid="{2DEE28D2-7B75-4726-959A-D9A9771175EA}"/>
    <cellStyle name="Output 5 6 4 2 2" xfId="13844" xr:uid="{D7979F12-7FBC-4C00-8702-C4385296F11C}"/>
    <cellStyle name="Output 5 6 4 2 2 2" xfId="33639" xr:uid="{6C275CB1-CFCD-4011-A8B0-8C7CEF44AF22}"/>
    <cellStyle name="Output 5 6 4 2 2 3" xfId="52637" xr:uid="{9DC0818E-E364-432A-9A16-ECC4034EC7D5}"/>
    <cellStyle name="Output 5 6 4 2 3" xfId="20258" xr:uid="{55E19800-1815-475F-B1BC-55A680619F55}"/>
    <cellStyle name="Output 5 6 4 2 3 2" xfId="40053" xr:uid="{F3C15422-ED30-449A-AE99-DAC78E28FEF3}"/>
    <cellStyle name="Output 5 6 4 2 3 3" xfId="59051" xr:uid="{942E9196-F63B-4CF1-9DE3-AD1911CD95A0}"/>
    <cellStyle name="Output 5 6 4 2 4" xfId="26650" xr:uid="{C377A573-FFDE-4071-A6BA-054A2EB38F03}"/>
    <cellStyle name="Output 5 6 4 2 5" xfId="45650" xr:uid="{4D70046C-41B1-4169-9022-4E5F5C9DFBBC}"/>
    <cellStyle name="Output 5 6 4 3" xfId="10446" xr:uid="{E4B0DD78-4E81-4C60-BE23-13B4DE99DB2B}"/>
    <cellStyle name="Output 5 6 4 3 2" xfId="30241" xr:uid="{F9E11E97-08CE-4C14-AA50-278561F1D9FC}"/>
    <cellStyle name="Output 5 6 4 3 3" xfId="49239" xr:uid="{5717CF00-269B-4FD6-9F90-80AA51C0F1AA}"/>
    <cellStyle name="Output 5 6 4 4" xfId="16869" xr:uid="{F98219EC-4986-48E7-8C60-92365B6030B9}"/>
    <cellStyle name="Output 5 6 4 4 2" xfId="36664" xr:uid="{7D26279B-8FC3-4104-B733-375E71467068}"/>
    <cellStyle name="Output 5 6 4 4 3" xfId="55662" xr:uid="{7316DA3E-5363-460E-9D8A-A16D492C62D1}"/>
    <cellStyle name="Output 5 6 4 5" xfId="23229" xr:uid="{253A9512-5FFE-4D1A-B9E3-AEA5F26AD915}"/>
    <cellStyle name="Output 5 6 4 6" xfId="42261" xr:uid="{56381260-8E64-4010-825D-034D08927E2E}"/>
    <cellStyle name="Output 5 6 5" xfId="5329" xr:uid="{7497D4FF-C6F9-4BA4-BD40-2E67BB9017A4}"/>
    <cellStyle name="Output 5 6 5 2" xfId="12341" xr:uid="{BF2F0D0C-1502-4948-9A7C-63A520559F31}"/>
    <cellStyle name="Output 5 6 5 2 2" xfId="32136" xr:uid="{BCBF326E-E2D5-4EEB-83AB-960AD9797B41}"/>
    <cellStyle name="Output 5 6 5 2 3" xfId="51134" xr:uid="{C534ABD7-6BCD-4E79-A7A4-3C6C4D01B0EB}"/>
    <cellStyle name="Output 5 6 5 3" xfId="18759" xr:uid="{7E717B58-92CD-4E23-BDD0-9E314672FE10}"/>
    <cellStyle name="Output 5 6 5 3 2" xfId="38554" xr:uid="{F735B0D9-E8A1-4DFE-B171-61D470F61125}"/>
    <cellStyle name="Output 5 6 5 3 3" xfId="57552" xr:uid="{2DE6C1D2-1D9A-482C-92DE-99D88B022EE5}"/>
    <cellStyle name="Output 5 6 5 4" xfId="25134" xr:uid="{EB80EA45-3807-4D07-97DD-5A633C456406}"/>
    <cellStyle name="Output 5 6 5 5" xfId="44151" xr:uid="{7D20DB4B-5512-4FAC-8690-AD5DADA10467}"/>
    <cellStyle name="Output 5 6 6" xfId="8718" xr:uid="{87BE5972-9F07-4AFC-B21D-B142C2188113}"/>
    <cellStyle name="Output 5 6 6 2" xfId="28515" xr:uid="{A5BBAA90-5239-4BC2-ABE3-2CE77E5D7239}"/>
    <cellStyle name="Output 5 6 6 3" xfId="47513" xr:uid="{0E9B0792-2720-41B5-8D58-91757D8DC9AF}"/>
    <cellStyle name="Output 5 6 7" xfId="22126" xr:uid="{03AB3778-F9C2-4C10-B582-C45AB47A1A9C}"/>
    <cellStyle name="Output 5 7" xfId="2322" xr:uid="{67153E70-6175-40EF-9FEC-7E7EF9E5853D}"/>
    <cellStyle name="Output 5 7 2" xfId="4360" xr:uid="{F93835D2-173E-4123-9BBE-15409007B619}"/>
    <cellStyle name="Output 5 7 2 2" xfId="7849" xr:uid="{574F9EF9-7D65-4FF6-896C-068D87C9FD58}"/>
    <cellStyle name="Output 5 7 2 2 2" xfId="14838" xr:uid="{5A0E9ABF-016A-487A-9FAE-4F4CFD97DE89}"/>
    <cellStyle name="Output 5 7 2 2 2 2" xfId="34633" xr:uid="{6B1D7A92-ADBF-456E-929D-7ECF78E9A3C7}"/>
    <cellStyle name="Output 5 7 2 2 2 3" xfId="53631" xr:uid="{80FCE177-DCDF-49B2-9A7F-31FF8A8A69B1}"/>
    <cellStyle name="Output 5 7 2 2 3" xfId="21252" xr:uid="{8F286611-66DB-4F6F-A8D1-81543E382B10}"/>
    <cellStyle name="Output 5 7 2 2 3 2" xfId="41047" xr:uid="{8DEB228F-FF7D-4F33-B3F1-AD89AD4B32A9}"/>
    <cellStyle name="Output 5 7 2 2 3 3" xfId="60045" xr:uid="{01BCB9C9-7B39-4598-9CD4-13E104E6E7D9}"/>
    <cellStyle name="Output 5 7 2 2 4" xfId="27646" xr:uid="{A240D6EB-130E-4A1D-8E78-FFDE5C7FB4E9}"/>
    <cellStyle name="Output 5 7 2 2 5" xfId="46644" xr:uid="{5C41C766-DCA8-4870-8309-4867DD0DA96E}"/>
    <cellStyle name="Output 5 7 2 3" xfId="11440" xr:uid="{93EA630A-2A65-4D72-93B2-CE36D98B893D}"/>
    <cellStyle name="Output 5 7 2 3 2" xfId="31235" xr:uid="{64051824-A75C-46C8-AA57-762122A59E07}"/>
    <cellStyle name="Output 5 7 2 3 3" xfId="50233" xr:uid="{B5A23E61-01D2-49A2-B605-FAA560127034}"/>
    <cellStyle name="Output 5 7 2 4" xfId="17863" xr:uid="{02458332-5660-433D-99AF-25A0B1892FEB}"/>
    <cellStyle name="Output 5 7 2 4 2" xfId="37658" xr:uid="{4FD94D88-0E7F-4D9D-8BB3-1A84D396EACF}"/>
    <cellStyle name="Output 5 7 2 4 3" xfId="56656" xr:uid="{5CE1B53D-F063-4537-BA82-3C339D787386}"/>
    <cellStyle name="Output 5 7 2 5" xfId="24224" xr:uid="{AE68B617-8104-45A2-A723-CDEFC92F3286}"/>
    <cellStyle name="Output 5 7 2 6" xfId="43255" xr:uid="{1443B813-E435-46F7-8B01-6FB1A76F09C6}"/>
    <cellStyle name="Output 5 7 3" xfId="5823" xr:uid="{ACE3CBEB-EB5D-45E8-A24D-31C6C8250862}"/>
    <cellStyle name="Output 5 7 3 2" xfId="12828" xr:uid="{C702D41E-7CFB-4AAF-AB49-F1B6DA030373}"/>
    <cellStyle name="Output 5 7 3 2 2" xfId="32623" xr:uid="{DE7A05EC-46B4-473F-9182-90EC69F0498E}"/>
    <cellStyle name="Output 5 7 3 2 3" xfId="51621" xr:uid="{74BD290B-4103-4617-BD59-2B2292C68928}"/>
    <cellStyle name="Output 5 7 3 3" xfId="19244" xr:uid="{172645F9-59FB-4CC8-9239-14321DCEF72E}"/>
    <cellStyle name="Output 5 7 3 3 2" xfId="39039" xr:uid="{7E7379BF-1D19-4143-8331-31ACDEB5E5C2}"/>
    <cellStyle name="Output 5 7 3 3 3" xfId="58037" xr:uid="{EAF31736-F3E0-4233-A4AD-8DFCD3493481}"/>
    <cellStyle name="Output 5 7 3 4" xfId="25624" xr:uid="{48513A58-5C34-4121-9521-6F0918D6D364}"/>
    <cellStyle name="Output 5 7 3 5" xfId="44636" xr:uid="{EBE94AE9-A5C4-4AC3-9A7B-C0CADE047B61}"/>
    <cellStyle name="Output 5 7 4" xfId="15843" xr:uid="{7E278881-C23E-4F9E-9981-7B8CC2BA69F1}"/>
    <cellStyle name="Output 5 7 4 2" xfId="35638" xr:uid="{01BA02C7-2C2C-40EC-86D4-7AD7788D4F12}"/>
    <cellStyle name="Output 5 7 4 3" xfId="54636" xr:uid="{F2ACF170-8D56-496B-8094-61B30960B18D}"/>
    <cellStyle name="Output 5 7 5" xfId="22369" xr:uid="{25305D50-ECB1-43CB-B16E-925E193FCE9E}"/>
    <cellStyle name="Output 5 8" xfId="3223" xr:uid="{5846B97F-2AFF-4132-B1D1-D90EF051BCE3}"/>
    <cellStyle name="Output 5 8 2" xfId="6712" xr:uid="{DFD4B855-F2C0-4B73-979E-A8F1C8D24BCF}"/>
    <cellStyle name="Output 5 8 2 2" xfId="13706" xr:uid="{CAB707C7-0DEF-4053-B65F-8C68722CED56}"/>
    <cellStyle name="Output 5 8 2 2 2" xfId="33501" xr:uid="{72ED298D-C067-4D6E-810C-9399A1526C20}"/>
    <cellStyle name="Output 5 8 2 2 3" xfId="52499" xr:uid="{62BAAAB7-7BBB-46E3-9D1C-04C63E322151}"/>
    <cellStyle name="Output 5 8 2 3" xfId="20120" xr:uid="{D7EB5F1B-421B-481C-85D9-9CD0A862BDE0}"/>
    <cellStyle name="Output 5 8 2 3 2" xfId="39915" xr:uid="{00C43E43-76E4-44B1-833C-B991371EFB49}"/>
    <cellStyle name="Output 5 8 2 3 3" xfId="58913" xr:uid="{CFB8CD4A-8815-4281-BABB-B92265680707}"/>
    <cellStyle name="Output 5 8 2 4" xfId="26512" xr:uid="{1C410652-D696-40AA-BE53-C70B2FF320B2}"/>
    <cellStyle name="Output 5 8 2 5" xfId="45512" xr:uid="{68A34BD6-F1C8-4724-9D2C-033142C620C5}"/>
    <cellStyle name="Output 5 8 3" xfId="10308" xr:uid="{40FC4B98-3DAD-45D9-89AF-D2771D2BC7D7}"/>
    <cellStyle name="Output 5 8 3 2" xfId="30103" xr:uid="{49CB2BFA-45F7-4EDF-A84C-67F4050B8BEF}"/>
    <cellStyle name="Output 5 8 3 3" xfId="49101" xr:uid="{29AB21C6-6488-4B51-B540-DFBEF118B822}"/>
    <cellStyle name="Output 5 8 4" xfId="16731" xr:uid="{22EFEDCF-5E98-4D01-A1FA-84D10B0D4954}"/>
    <cellStyle name="Output 5 8 4 2" xfId="36526" xr:uid="{3E1E00DB-0601-4966-A9CB-9A9FB0D968B2}"/>
    <cellStyle name="Output 5 8 4 3" xfId="55524" xr:uid="{95273364-BBFC-4677-853B-0954062A4024}"/>
    <cellStyle name="Output 5 8 5" xfId="23091" xr:uid="{23B9BFF9-F132-4B8F-9434-61B218BB3D96}"/>
    <cellStyle name="Output 5 8 6" xfId="42123" xr:uid="{226158D9-C180-4CE2-A520-6CC9C3B77DD8}"/>
    <cellStyle name="Output 5 9" xfId="2968" xr:uid="{323746F4-8857-41F6-91F1-9B46F0BE245A}"/>
    <cellStyle name="Output 5 9 2" xfId="6457" xr:uid="{288BEA95-E214-4A31-A85C-8ADC4E8D3359}"/>
    <cellStyle name="Output 5 9 2 2" xfId="13451" xr:uid="{679ADB8F-64B2-45D2-B311-572FD9DCA6C2}"/>
    <cellStyle name="Output 5 9 2 2 2" xfId="33246" xr:uid="{03EAD595-2443-44AD-BEF9-A9B3AFB02302}"/>
    <cellStyle name="Output 5 9 2 2 3" xfId="52244" xr:uid="{BA20B357-6EA1-4DB8-8FDB-48B54BA92A29}"/>
    <cellStyle name="Output 5 9 2 3" xfId="19865" xr:uid="{7B9D8E22-F58E-46E8-9E14-F38DFC93386A}"/>
    <cellStyle name="Output 5 9 2 3 2" xfId="39660" xr:uid="{2F807A74-FB97-4DED-B8BD-6802AEDE5EC8}"/>
    <cellStyle name="Output 5 9 2 3 3" xfId="58658" xr:uid="{0808FF05-8C4B-45F6-A2DF-FF62C343416E}"/>
    <cellStyle name="Output 5 9 2 4" xfId="26257" xr:uid="{53DEFA25-73CA-4C1F-8EB3-FCF905318DCC}"/>
    <cellStyle name="Output 5 9 2 5" xfId="45257" xr:uid="{D53E9650-A433-4BB4-B1E2-89D0AAE1C7A9}"/>
    <cellStyle name="Output 5 9 3" xfId="10053" xr:uid="{D0E61546-9C5D-4CD1-9BA1-CCE438C7DDE9}"/>
    <cellStyle name="Output 5 9 3 2" xfId="29848" xr:uid="{6B7538C6-10A9-4014-A20D-C045A8A0B106}"/>
    <cellStyle name="Output 5 9 3 3" xfId="48846" xr:uid="{C148EE7B-FB64-4F48-8A27-190CBEBF9500}"/>
    <cellStyle name="Output 5 9 4" xfId="16476" xr:uid="{9DD3F679-900A-4A26-9BC9-EE7746CB4823}"/>
    <cellStyle name="Output 5 9 4 2" xfId="36271" xr:uid="{219A90B4-8545-4EB4-BD00-8482B835331D}"/>
    <cellStyle name="Output 5 9 4 3" xfId="55269" xr:uid="{D8F5CC74-3C71-4E41-AF22-8402DFCEED51}"/>
    <cellStyle name="Output 5 9 5" xfId="22836" xr:uid="{194500CD-6F8E-44E9-A4E9-F11A980AC506}"/>
    <cellStyle name="Output 5 9 6" xfId="41868" xr:uid="{D8DB8B31-1AD2-446E-9B87-B85455F7D292}"/>
    <cellStyle name="Output 6" xfId="1253" xr:uid="{3360240E-01B1-4573-80B8-CFEB9523CF02}"/>
    <cellStyle name="Output 6 10" xfId="8586" xr:uid="{50D671BA-2434-4820-B78D-389B02BF9D53}"/>
    <cellStyle name="Output 6 10 2" xfId="28383" xr:uid="{D7AB174E-3557-4700-94E1-6609B619FFE6}"/>
    <cellStyle name="Output 6 10 3" xfId="47381" xr:uid="{5933B9F2-BA9B-4604-AF03-884F8BA847E0}"/>
    <cellStyle name="Output 6 2" xfId="2032" xr:uid="{AE1B4005-7E2C-4EAF-AF05-974BA6F623AA}"/>
    <cellStyle name="Output 6 2 2" xfId="2799" xr:uid="{57D485C0-44B9-482D-B0E8-2CAF432FDA27}"/>
    <cellStyle name="Output 6 2 2 2" xfId="4820" xr:uid="{6919797E-FEFF-4156-9F0A-8BE400B77417}"/>
    <cellStyle name="Output 6 2 2 2 2" xfId="8309" xr:uid="{A3C642CC-3DDA-4A39-837E-37249C1EE34B}"/>
    <cellStyle name="Output 6 2 2 2 2 2" xfId="15298" xr:uid="{872BF059-78BD-42FE-9C14-616BE375F5E3}"/>
    <cellStyle name="Output 6 2 2 2 2 2 2" xfId="35093" xr:uid="{2FD49670-634E-48E4-8FEE-EFF27BAAEE76}"/>
    <cellStyle name="Output 6 2 2 2 2 2 3" xfId="54091" xr:uid="{F853B0E7-2AD0-4253-BAE3-5D5CBA697B44}"/>
    <cellStyle name="Output 6 2 2 2 2 3" xfId="21712" xr:uid="{C660167C-64A6-4940-97F5-78EA19F12BB7}"/>
    <cellStyle name="Output 6 2 2 2 2 3 2" xfId="41507" xr:uid="{10C84BFE-F2C8-4A94-A485-F1CE84C2F3A5}"/>
    <cellStyle name="Output 6 2 2 2 2 3 3" xfId="60505" xr:uid="{3E9870ED-25DB-45F2-825B-A811A139FB36}"/>
    <cellStyle name="Output 6 2 2 2 2 4" xfId="28106" xr:uid="{D828253B-6693-4EEC-BCB5-5D54AF0F75CF}"/>
    <cellStyle name="Output 6 2 2 2 2 5" xfId="47104" xr:uid="{37AF402B-561D-4BA1-8C0C-D6539ACBE01F}"/>
    <cellStyle name="Output 6 2 2 2 3" xfId="11900" xr:uid="{88D863FB-68E9-4322-907E-C33691018549}"/>
    <cellStyle name="Output 6 2 2 2 3 2" xfId="31695" xr:uid="{52DCF54C-4EFD-4F26-AD57-3C33037D4A97}"/>
    <cellStyle name="Output 6 2 2 2 3 3" xfId="50693" xr:uid="{6FA7435A-0229-4144-A92D-AC9D40C81F94}"/>
    <cellStyle name="Output 6 2 2 2 4" xfId="18323" xr:uid="{F125080B-9757-48CE-AA85-B291C5E17DF9}"/>
    <cellStyle name="Output 6 2 2 2 4 2" xfId="38118" xr:uid="{44EC2628-AE04-4455-9BD9-A11F53EBA33D}"/>
    <cellStyle name="Output 6 2 2 2 4 3" xfId="57116" xr:uid="{84A6970B-7FD1-4897-8E03-E75060F5FDFE}"/>
    <cellStyle name="Output 6 2 2 2 5" xfId="24684" xr:uid="{2BBCEF3E-3D95-4355-BBC6-B6BDAC80268F}"/>
    <cellStyle name="Output 6 2 2 2 6" xfId="43715" xr:uid="{F712EF34-EB3B-4160-8BC0-B01CD7BD8F94}"/>
    <cellStyle name="Output 6 2 2 3" xfId="6290" xr:uid="{8C54DE4A-4474-4A59-ADE8-73406EDE23DD}"/>
    <cellStyle name="Output 6 2 2 3 2" xfId="13288" xr:uid="{8933CDEE-20D8-4E50-BF71-A10F543D9AF2}"/>
    <cellStyle name="Output 6 2 2 3 2 2" xfId="33083" xr:uid="{EE48AE32-3FDD-4158-A184-4840AA06D249}"/>
    <cellStyle name="Output 6 2 2 3 2 3" xfId="52081" xr:uid="{479DC414-B52B-4FC4-A4C6-534DC57C6A21}"/>
    <cellStyle name="Output 6 2 2 3 3" xfId="19702" xr:uid="{CB38C123-ACB2-4BAF-BEBB-C04F3BBBB83D}"/>
    <cellStyle name="Output 6 2 2 3 3 2" xfId="39497" xr:uid="{96F8382E-879B-4EFE-8823-9B305EC8AAD7}"/>
    <cellStyle name="Output 6 2 2 3 3 3" xfId="58495" xr:uid="{F8D2EE2D-3AEC-4159-B598-94808FE18292}"/>
    <cellStyle name="Output 6 2 2 3 4" xfId="26091" xr:uid="{230AD31E-4DEA-4BEE-AD37-30ECC3B080F8}"/>
    <cellStyle name="Output 6 2 2 3 5" xfId="45094" xr:uid="{C41C331F-7DA0-4745-A2C4-8C0F3B483DAC}"/>
    <cellStyle name="Output 6 2 2 4" xfId="16311" xr:uid="{613460EA-9747-4C20-94E8-CCF5F2BA29BB}"/>
    <cellStyle name="Output 6 2 2 4 2" xfId="36106" xr:uid="{222EBADD-C57C-4ABB-AFEA-08FAF4DC4348}"/>
    <cellStyle name="Output 6 2 2 4 3" xfId="55104" xr:uid="{43776CBD-C2F2-41F4-8454-0453E8253B56}"/>
    <cellStyle name="Output 6 2 2 5" xfId="22709" xr:uid="{1C7C4124-1547-451C-8CEC-B85EA329AEE8}"/>
    <cellStyle name="Output 6 2 3" xfId="4041" xr:uid="{FF1C5EAB-CF1F-4836-B679-A8A25B6EBD63}"/>
    <cellStyle name="Output 6 2 3 2" xfId="7530" xr:uid="{244B63DF-E153-4FCD-8DCB-181E3B828B1F}"/>
    <cellStyle name="Output 6 2 3 2 2" xfId="14523" xr:uid="{C967367F-FADD-49F0-9D13-817D22DC6824}"/>
    <cellStyle name="Output 6 2 3 2 2 2" xfId="34318" xr:uid="{57FAF6A9-A189-4D5D-AA10-D9F71F9833BF}"/>
    <cellStyle name="Output 6 2 3 2 2 3" xfId="53316" xr:uid="{D594B212-FDEF-4B82-ABBE-8C5E0B0D4C8F}"/>
    <cellStyle name="Output 6 2 3 2 3" xfId="20937" xr:uid="{E109C4DF-F909-4761-B182-82AA67883E52}"/>
    <cellStyle name="Output 6 2 3 2 3 2" xfId="40732" xr:uid="{5AFF6E94-53AD-4344-AF66-095C6EACD8F4}"/>
    <cellStyle name="Output 6 2 3 2 3 3" xfId="59730" xr:uid="{D023B05B-0608-424B-8569-AE270AAFB938}"/>
    <cellStyle name="Output 6 2 3 2 4" xfId="27329" xr:uid="{9AF3C919-65BB-4A53-BA7D-068284A07BB6}"/>
    <cellStyle name="Output 6 2 3 2 5" xfId="46329" xr:uid="{6063BF8E-834B-4B0C-92A0-9C0BD61AAD78}"/>
    <cellStyle name="Output 6 2 3 3" xfId="11125" xr:uid="{89DD255D-8E51-4BAA-945F-F7F44F647334}"/>
    <cellStyle name="Output 6 2 3 3 2" xfId="30920" xr:uid="{6E6A0E44-DB92-4E21-91E6-88C522E1A796}"/>
    <cellStyle name="Output 6 2 3 3 3" xfId="49918" xr:uid="{74627044-2A6F-492E-BB08-BF8281222601}"/>
    <cellStyle name="Output 6 2 3 4" xfId="17548" xr:uid="{E7FFA334-3A1A-4573-AC09-F282E2196310}"/>
    <cellStyle name="Output 6 2 3 4 2" xfId="37343" xr:uid="{65AB983F-AB84-4609-B8F0-1FEEDA4F3C88}"/>
    <cellStyle name="Output 6 2 3 4 3" xfId="56341" xr:uid="{6676E2A6-CD86-4D70-B0C6-C0D549B84761}"/>
    <cellStyle name="Output 6 2 3 5" xfId="23908" xr:uid="{53FC984D-0FCE-4BAE-99A7-BC61D55A4023}"/>
    <cellStyle name="Output 6 2 3 6" xfId="42940" xr:uid="{FD165FCD-8C0D-43F7-A965-4F56D67E9672}"/>
    <cellStyle name="Output 6 2 4" xfId="3291" xr:uid="{E6016617-4240-411F-AB5A-572B8B16B5C3}"/>
    <cellStyle name="Output 6 2 4 2" xfId="6780" xr:uid="{2809D59F-4F1F-4938-B8B4-507DF2E21365}"/>
    <cellStyle name="Output 6 2 4 2 2" xfId="13774" xr:uid="{3F42A43E-D1AE-4600-8176-DE3BE9F011AB}"/>
    <cellStyle name="Output 6 2 4 2 2 2" xfId="33569" xr:uid="{F9399DB0-856E-48B4-8EAF-1054CFFC3A5F}"/>
    <cellStyle name="Output 6 2 4 2 2 3" xfId="52567" xr:uid="{AB023A7C-CF66-4550-9AA4-6783BC03B0BA}"/>
    <cellStyle name="Output 6 2 4 2 3" xfId="20188" xr:uid="{F59EE807-26EF-43F6-BC89-4A6333F55D4A}"/>
    <cellStyle name="Output 6 2 4 2 3 2" xfId="39983" xr:uid="{0685C4F3-B0B5-4FCD-B8C5-E1E275C2D63E}"/>
    <cellStyle name="Output 6 2 4 2 3 3" xfId="58981" xr:uid="{573EB001-62AC-4A8B-B4DF-257E0F6AEA63}"/>
    <cellStyle name="Output 6 2 4 2 4" xfId="26580" xr:uid="{A354C24C-D3BD-4D8B-989C-1015662133D1}"/>
    <cellStyle name="Output 6 2 4 2 5" xfId="45580" xr:uid="{0F547796-C2FF-4A98-A4F7-915867B79929}"/>
    <cellStyle name="Output 6 2 4 3" xfId="10376" xr:uid="{73A2547E-1B16-4F4C-9A2C-65625922A2C0}"/>
    <cellStyle name="Output 6 2 4 3 2" xfId="30171" xr:uid="{67B07614-950C-4AB9-BF68-7547F8A4E565}"/>
    <cellStyle name="Output 6 2 4 3 3" xfId="49169" xr:uid="{91334FD0-F0CF-48D1-903C-F7617D8CC64F}"/>
    <cellStyle name="Output 6 2 4 4" xfId="16799" xr:uid="{0833B46E-7477-4E1F-B5E5-7B84CDC866E6}"/>
    <cellStyle name="Output 6 2 4 4 2" xfId="36594" xr:uid="{6D5F8FD7-F597-4DCD-BCF7-0F62BD2B6237}"/>
    <cellStyle name="Output 6 2 4 4 3" xfId="55592" xr:uid="{465B588B-C03E-4135-A827-59B34615B015}"/>
    <cellStyle name="Output 6 2 4 5" xfId="23159" xr:uid="{05751BA8-29C4-4C5F-BF01-8BBBA9B166A6}"/>
    <cellStyle name="Output 6 2 4 6" xfId="42191" xr:uid="{4D14782C-859D-4CBE-9AF5-1216B987E579}"/>
    <cellStyle name="Output 6 2 5" xfId="5613" xr:uid="{5D713D5A-98DC-44D1-926F-DD8953DE5408}"/>
    <cellStyle name="Output 6 2 5 2" xfId="12624" xr:uid="{C9BCBBBD-AB84-4645-A09E-D34B64BC61E0}"/>
    <cellStyle name="Output 6 2 5 2 2" xfId="32419" xr:uid="{8505FA11-199F-4465-846B-093561542F9C}"/>
    <cellStyle name="Output 6 2 5 2 3" xfId="51417" xr:uid="{03C4138C-2FB2-440C-B9B3-763BECC98416}"/>
    <cellStyle name="Output 6 2 5 3" xfId="19041" xr:uid="{D60D7780-F529-4D91-B14C-091F068173DB}"/>
    <cellStyle name="Output 6 2 5 3 2" xfId="38836" xr:uid="{F0D019A1-E609-4C41-A4CF-7A45BF2397F7}"/>
    <cellStyle name="Output 6 2 5 3 3" xfId="57834" xr:uid="{56F47499-0700-414F-A2E0-35609D8CEB6D}"/>
    <cellStyle name="Output 6 2 5 4" xfId="25418" xr:uid="{7C26B2C3-79A3-4734-8744-261D3058647D}"/>
    <cellStyle name="Output 6 2 5 5" xfId="44433" xr:uid="{2EDF2290-33D0-49B0-B520-500405429514}"/>
    <cellStyle name="Output 6 2 6" xfId="15638" xr:uid="{6BD398B7-2E6A-4C2B-9701-D950E1233256}"/>
    <cellStyle name="Output 6 2 6 2" xfId="35433" xr:uid="{4B6A04E0-276D-4F41-B63D-3A9E3C891407}"/>
    <cellStyle name="Output 6 2 6 3" xfId="54431" xr:uid="{2BECCF7E-9B47-4186-8FE0-46021E9E81B3}"/>
    <cellStyle name="Output 6 2 7" xfId="22250" xr:uid="{8B6A6AF6-6CBC-440B-BE8C-2FBB67E51697}"/>
    <cellStyle name="Output 6 3" xfId="1825" xr:uid="{198ABF89-FB6D-4669-8652-45CC761EE1AF}"/>
    <cellStyle name="Output 6 3 2" xfId="2595" xr:uid="{E2E2B31A-ACC5-46C9-A468-F44E8D3BCEFD}"/>
    <cellStyle name="Output 6 3 2 2" xfId="4618" xr:uid="{35B25C9E-08D0-493A-902D-E3394B4B053D}"/>
    <cellStyle name="Output 6 3 2 2 2" xfId="8107" xr:uid="{225F2EDD-F725-48DF-9D78-D3587F5F44C2}"/>
    <cellStyle name="Output 6 3 2 2 2 2" xfId="15096" xr:uid="{0046C204-97D7-4D1B-A797-7B06F23D8CA8}"/>
    <cellStyle name="Output 6 3 2 2 2 2 2" xfId="34891" xr:uid="{47E073B3-B699-4623-AAA9-6BE91BD9E0C4}"/>
    <cellStyle name="Output 6 3 2 2 2 2 3" xfId="53889" xr:uid="{981AC9B3-C71A-4498-B1D2-797E48633AE8}"/>
    <cellStyle name="Output 6 3 2 2 2 3" xfId="21510" xr:uid="{89BA3A1D-E241-432F-AF03-09CA1163035D}"/>
    <cellStyle name="Output 6 3 2 2 2 3 2" xfId="41305" xr:uid="{A7ED74E0-A913-46D3-A47D-2CDBAA716271}"/>
    <cellStyle name="Output 6 3 2 2 2 3 3" xfId="60303" xr:uid="{1A0F1F47-C9B7-4C02-ADA1-EE44BE0E5E2C}"/>
    <cellStyle name="Output 6 3 2 2 2 4" xfId="27904" xr:uid="{13374EED-017B-4993-9F9E-06D6DAA72392}"/>
    <cellStyle name="Output 6 3 2 2 2 5" xfId="46902" xr:uid="{09626E5C-6DA8-4E22-9BBC-37651783F61C}"/>
    <cellStyle name="Output 6 3 2 2 3" xfId="11698" xr:uid="{F7610B71-ACA4-4163-9757-7134307B2FF5}"/>
    <cellStyle name="Output 6 3 2 2 3 2" xfId="31493" xr:uid="{8B63BE81-A493-4ED0-9760-DE7A3EB832C7}"/>
    <cellStyle name="Output 6 3 2 2 3 3" xfId="50491" xr:uid="{31722A08-629D-4EC0-83AB-1EC7A9D25CC6}"/>
    <cellStyle name="Output 6 3 2 2 4" xfId="18121" xr:uid="{5EAD308B-D12E-4775-A9F9-4233B7BF4DDD}"/>
    <cellStyle name="Output 6 3 2 2 4 2" xfId="37916" xr:uid="{EFEE5B91-9FAC-4C70-8538-55C83FC9EB6D}"/>
    <cellStyle name="Output 6 3 2 2 4 3" xfId="56914" xr:uid="{2F267A55-3591-4D21-8F5A-BF629D56D9EA}"/>
    <cellStyle name="Output 6 3 2 2 5" xfId="24482" xr:uid="{36309F99-6F2C-4946-8B46-E232C9FE66DA}"/>
    <cellStyle name="Output 6 3 2 2 6" xfId="43513" xr:uid="{901B4B4C-8B7F-4150-B39C-DE59E3FA55F4}"/>
    <cellStyle name="Output 6 3 2 3" xfId="6087" xr:uid="{B4321B0A-1FD3-4BDE-A781-E6FCC27592DA}"/>
    <cellStyle name="Output 6 3 2 3 2" xfId="13086" xr:uid="{6C01E66F-9A02-4B1C-99BD-40B02178E3B2}"/>
    <cellStyle name="Output 6 3 2 3 2 2" xfId="32881" xr:uid="{CBE92D56-2261-490E-BA52-30699B793E85}"/>
    <cellStyle name="Output 6 3 2 3 2 3" xfId="51879" xr:uid="{298F5967-7BBA-4045-9CAB-E52AC569AC62}"/>
    <cellStyle name="Output 6 3 2 3 3" xfId="19501" xr:uid="{9317ACE9-05D6-42C5-8ABD-F6D223C4121B}"/>
    <cellStyle name="Output 6 3 2 3 3 2" xfId="39296" xr:uid="{7B13F0FD-3C7D-43B0-BC37-87BCB4914FF0}"/>
    <cellStyle name="Output 6 3 2 3 3 3" xfId="58294" xr:uid="{3E319941-D37E-41F6-9366-E604AFAF698E}"/>
    <cellStyle name="Output 6 3 2 3 4" xfId="25888" xr:uid="{62C2250D-FA22-4104-B813-341746A8248D}"/>
    <cellStyle name="Output 6 3 2 3 5" xfId="44893" xr:uid="{C053D524-1780-4163-B612-451CDE404B4F}"/>
    <cellStyle name="Output 6 3 2 4" xfId="16109" xr:uid="{9325A035-2C33-4972-98C1-2328282E576A}"/>
    <cellStyle name="Output 6 3 2 4 2" xfId="35904" xr:uid="{C20952F7-41E8-4D29-9FB8-C34E55AE3045}"/>
    <cellStyle name="Output 6 3 2 4 3" xfId="54902" xr:uid="{428976EA-8668-49D2-96E7-832E8A5CE1E0}"/>
    <cellStyle name="Output 6 3 2 5" xfId="22575" xr:uid="{C1400250-9DDA-4DF4-81F4-9FABFE82C91C}"/>
    <cellStyle name="Output 6 3 3" xfId="3837" xr:uid="{246C149C-D7AC-420E-9012-D87162056FE4}"/>
    <cellStyle name="Output 6 3 3 2" xfId="7326" xr:uid="{1C1EF6CE-AFFA-4B1F-9349-52E2BDC0D197}"/>
    <cellStyle name="Output 6 3 3 2 2" xfId="14319" xr:uid="{0A03092F-C539-45DB-BA68-0DF2D6551D65}"/>
    <cellStyle name="Output 6 3 3 2 2 2" xfId="34114" xr:uid="{912F9A56-168D-4184-BD30-BD24C4447025}"/>
    <cellStyle name="Output 6 3 3 2 2 3" xfId="53112" xr:uid="{6EE4923E-8423-436D-B483-1702254C4999}"/>
    <cellStyle name="Output 6 3 3 2 3" xfId="20733" xr:uid="{D4AEFC8F-17BE-41FB-B66D-FA139E1B623A}"/>
    <cellStyle name="Output 6 3 3 2 3 2" xfId="40528" xr:uid="{00A0426D-D014-4EF4-8855-5D5FE8ED2A18}"/>
    <cellStyle name="Output 6 3 3 2 3 3" xfId="59526" xr:uid="{1AD11F9C-85A7-410F-AAC1-ABEE5A755289}"/>
    <cellStyle name="Output 6 3 3 2 4" xfId="27125" xr:uid="{8018E2A6-1DB5-442C-8BE3-820FFB2E13DB}"/>
    <cellStyle name="Output 6 3 3 2 5" xfId="46125" xr:uid="{F8341B12-84DB-47B6-9654-C0565802ECCA}"/>
    <cellStyle name="Output 6 3 3 3" xfId="10921" xr:uid="{BFB38F0C-52DE-4EC6-8F4D-B9C09ED63C16}"/>
    <cellStyle name="Output 6 3 3 3 2" xfId="30716" xr:uid="{02786498-06CF-4A72-B9C2-D2A55D800C68}"/>
    <cellStyle name="Output 6 3 3 3 3" xfId="49714" xr:uid="{D2C98681-741D-4486-B20D-211B6FA6E0C7}"/>
    <cellStyle name="Output 6 3 3 4" xfId="17344" xr:uid="{3CB648D9-1847-4EB7-8F0A-58BC792426F2}"/>
    <cellStyle name="Output 6 3 3 4 2" xfId="37139" xr:uid="{AA80F69D-88DC-4AF9-9111-13183B1C07CA}"/>
    <cellStyle name="Output 6 3 3 4 3" xfId="56137" xr:uid="{9C323D87-F261-4DB9-BA73-9ED8CC02815D}"/>
    <cellStyle name="Output 6 3 3 5" xfId="23704" xr:uid="{89D65D4C-C78C-40CA-9267-B02618C6666C}"/>
    <cellStyle name="Output 6 3 3 6" xfId="42736" xr:uid="{0FE7D197-BF3A-4B1E-9F66-E9BF23B73691}"/>
    <cellStyle name="Output 6 3 4" xfId="3593" xr:uid="{F0CAC4FF-CCAE-4FC9-83AA-39784E3308F1}"/>
    <cellStyle name="Output 6 3 4 2" xfId="7082" xr:uid="{CA5DFAF8-DEB4-4575-9644-95991627F4B9}"/>
    <cellStyle name="Output 6 3 4 2 2" xfId="14075" xr:uid="{62FEB177-5387-41E8-A5CE-0A229133FF40}"/>
    <cellStyle name="Output 6 3 4 2 2 2" xfId="33870" xr:uid="{9DED9E2C-D066-459E-8070-3E42978757AE}"/>
    <cellStyle name="Output 6 3 4 2 2 3" xfId="52868" xr:uid="{BD6190C4-E020-4335-8D4D-DC34E3881C69}"/>
    <cellStyle name="Output 6 3 4 2 3" xfId="20489" xr:uid="{49CCFB95-D1A7-4861-91A1-A18CFC35ED72}"/>
    <cellStyle name="Output 6 3 4 2 3 2" xfId="40284" xr:uid="{C58C51AF-9B76-4E49-84B8-B1197ED166F7}"/>
    <cellStyle name="Output 6 3 4 2 3 3" xfId="59282" xr:uid="{F34AE65B-2A4F-425A-8C4B-FD913F76F8E5}"/>
    <cellStyle name="Output 6 3 4 2 4" xfId="26881" xr:uid="{0B661AAC-E346-4A61-9CCC-169C0E8BE9BD}"/>
    <cellStyle name="Output 6 3 4 2 5" xfId="45881" xr:uid="{07FCB5B7-DAA2-42AB-9802-3479EAE8971F}"/>
    <cellStyle name="Output 6 3 4 3" xfId="10677" xr:uid="{71CFFB93-4F98-49AD-8820-20B753C61FD0}"/>
    <cellStyle name="Output 6 3 4 3 2" xfId="30472" xr:uid="{10B3ADBE-1CFE-4417-ADA1-92C525680617}"/>
    <cellStyle name="Output 6 3 4 3 3" xfId="49470" xr:uid="{0AC0994C-1A75-49EE-98B0-ED74750D78F7}"/>
    <cellStyle name="Output 6 3 4 4" xfId="17100" xr:uid="{6C59057B-0D73-4F09-B60B-8E08433B4A24}"/>
    <cellStyle name="Output 6 3 4 4 2" xfId="36895" xr:uid="{02454731-CC6C-4D29-BD44-E4B960956F6A}"/>
    <cellStyle name="Output 6 3 4 4 3" xfId="55893" xr:uid="{9FA171D0-7F20-4A52-9C40-A86B07447A16}"/>
    <cellStyle name="Output 6 3 4 5" xfId="23460" xr:uid="{C4F8216D-72D7-41BD-AD84-37BD9D363D5A}"/>
    <cellStyle name="Output 6 3 4 6" xfId="42492" xr:uid="{75A283DE-4794-45B1-8211-9E4B3466505C}"/>
    <cellStyle name="Output 6 3 5" xfId="5410" xr:uid="{50CF6E1B-F09F-4567-A472-F1591EB2F5E0}"/>
    <cellStyle name="Output 6 3 5 2" xfId="12422" xr:uid="{4BC9170F-DC2C-44AF-87CE-25D5560272DF}"/>
    <cellStyle name="Output 6 3 5 2 2" xfId="32217" xr:uid="{0D6E45FB-1859-426D-BD8E-8085C844AB39}"/>
    <cellStyle name="Output 6 3 5 2 3" xfId="51215" xr:uid="{AEB20D09-7680-4EBC-A195-EEF6246EC706}"/>
    <cellStyle name="Output 6 3 5 3" xfId="18840" xr:uid="{A7351A0A-574F-45FE-94E7-B68CD938240B}"/>
    <cellStyle name="Output 6 3 5 3 2" xfId="38635" xr:uid="{1FFDD090-B02B-4615-A90B-0E353C5208DE}"/>
    <cellStyle name="Output 6 3 5 3 3" xfId="57633" xr:uid="{845D7EC3-092F-4EF8-B250-B0D69C686347}"/>
    <cellStyle name="Output 6 3 5 4" xfId="25215" xr:uid="{18464887-D136-44C1-AAE9-4598EC8C182B}"/>
    <cellStyle name="Output 6 3 5 5" xfId="44232" xr:uid="{45177B36-2A1D-4031-B3A1-2B7B064AA3E7}"/>
    <cellStyle name="Output 6 3 6" xfId="8794" xr:uid="{7CDC37B2-FFD9-450F-9EDB-CB53E00A5F11}"/>
    <cellStyle name="Output 6 3 6 2" xfId="28591" xr:uid="{848E49F6-C40A-4E4A-9567-969EB8AD2CD9}"/>
    <cellStyle name="Output 6 3 6 3" xfId="47589" xr:uid="{957E6E31-9A31-471A-81FF-1B40A8F44616}"/>
    <cellStyle name="Output 6 3 7" xfId="22164" xr:uid="{3F7DFE4A-1CCB-4F58-B8B1-7359CCE51E15}"/>
    <cellStyle name="Output 6 4" xfId="1719" xr:uid="{EC1C31F5-F9B3-4B77-BF8B-7DEAC4FDABCF}"/>
    <cellStyle name="Output 6 4 2" xfId="2489" xr:uid="{9883FA06-1EF6-46AE-B992-E4B08C79CFBC}"/>
    <cellStyle name="Output 6 4 2 2" xfId="4512" xr:uid="{91FDFF92-2782-4DBE-9943-520426B699E9}"/>
    <cellStyle name="Output 6 4 2 2 2" xfId="8001" xr:uid="{83893CB2-4FAF-49E8-B067-7DD6C1BC78CD}"/>
    <cellStyle name="Output 6 4 2 2 2 2" xfId="14990" xr:uid="{5AB3CF82-EEA9-45A4-9BC0-FBFD1A038A5C}"/>
    <cellStyle name="Output 6 4 2 2 2 2 2" xfId="34785" xr:uid="{1F98DDED-8195-4AC4-9494-A39AE7A19D3E}"/>
    <cellStyle name="Output 6 4 2 2 2 2 3" xfId="53783" xr:uid="{85D8ABA9-B3CB-4DB2-B4D1-13EFBC4EB5E0}"/>
    <cellStyle name="Output 6 4 2 2 2 3" xfId="21404" xr:uid="{417B0439-F24B-49EA-AFCE-22744C542C49}"/>
    <cellStyle name="Output 6 4 2 2 2 3 2" xfId="41199" xr:uid="{F3CD7080-8422-418A-9FC6-382C5CFCBF1F}"/>
    <cellStyle name="Output 6 4 2 2 2 3 3" xfId="60197" xr:uid="{3F55C51A-6DAE-4201-8C6D-DE4CABB7AFE0}"/>
    <cellStyle name="Output 6 4 2 2 2 4" xfId="27798" xr:uid="{B7FA00C2-317E-4DF2-A986-2B50A4A5FAD1}"/>
    <cellStyle name="Output 6 4 2 2 2 5" xfId="46796" xr:uid="{15BCD4A9-6AB0-4455-BAFD-0D4A5FAC30ED}"/>
    <cellStyle name="Output 6 4 2 2 3" xfId="11592" xr:uid="{30DD906F-0AC8-43DB-937A-52A7607E7E82}"/>
    <cellStyle name="Output 6 4 2 2 3 2" xfId="31387" xr:uid="{47181AE3-EB04-4EAB-8A69-8D9F0641160B}"/>
    <cellStyle name="Output 6 4 2 2 3 3" xfId="50385" xr:uid="{6309E7A1-682B-4731-BBA0-E263282646B0}"/>
    <cellStyle name="Output 6 4 2 2 4" xfId="18015" xr:uid="{DA78FF3A-9FE4-4C4E-8661-2065D82F4093}"/>
    <cellStyle name="Output 6 4 2 2 4 2" xfId="37810" xr:uid="{0DEA0E65-8032-4B4F-8542-EE3F45A0E735}"/>
    <cellStyle name="Output 6 4 2 2 4 3" xfId="56808" xr:uid="{5D5BC8C7-FD3F-4BAE-B047-2B97F1D392FB}"/>
    <cellStyle name="Output 6 4 2 2 5" xfId="24376" xr:uid="{94D929B3-2DAF-474B-B818-E705884390FF}"/>
    <cellStyle name="Output 6 4 2 2 6" xfId="43407" xr:uid="{1A324F9B-3539-4E71-874A-265D4BD1547C}"/>
    <cellStyle name="Output 6 4 2 3" xfId="5982" xr:uid="{3FF9296C-882C-4293-A39E-C181F0344C56}"/>
    <cellStyle name="Output 6 4 2 3 2" xfId="12981" xr:uid="{2D0D7FCF-C201-4150-9C21-F8F31A60DA08}"/>
    <cellStyle name="Output 6 4 2 3 2 2" xfId="32776" xr:uid="{60919642-BCF9-4E43-B54E-167CD4ED7E4F}"/>
    <cellStyle name="Output 6 4 2 3 2 3" xfId="51774" xr:uid="{C10D03FF-36B2-41E1-87C3-65433BF2F149}"/>
    <cellStyle name="Output 6 4 2 3 3" xfId="19396" xr:uid="{F77B3CDF-E47A-43D0-ADAB-3A3061D6A77E}"/>
    <cellStyle name="Output 6 4 2 3 3 2" xfId="39191" xr:uid="{D5F80427-2593-483E-B64E-70E56241D3CE}"/>
    <cellStyle name="Output 6 4 2 3 3 3" xfId="58189" xr:uid="{63526CF5-245C-4291-A65D-ED21DEF14DEF}"/>
    <cellStyle name="Output 6 4 2 3 4" xfId="25783" xr:uid="{23D271A3-59B9-46A7-B481-8347AE0E65C7}"/>
    <cellStyle name="Output 6 4 2 3 5" xfId="44788" xr:uid="{5843BA73-9086-48DE-848A-900A964B6ED3}"/>
    <cellStyle name="Output 6 4 2 4" xfId="16003" xr:uid="{4171C3BA-19D8-4C9E-B5FA-70EF65F5AE76}"/>
    <cellStyle name="Output 6 4 2 4 2" xfId="35798" xr:uid="{F722918F-D84B-4FBD-AB8C-A9C62F440CC6}"/>
    <cellStyle name="Output 6 4 2 4 3" xfId="54796" xr:uid="{0D92DCA9-CF19-4C0D-824F-83A9EEA911D5}"/>
    <cellStyle name="Output 6 4 2 5" xfId="22496" xr:uid="{B6EA75AD-5ACB-444C-88A0-1E73301C2937}"/>
    <cellStyle name="Output 6 4 3" xfId="3731" xr:uid="{3C8DB7A1-9E89-4664-8005-0C3352391F1F}"/>
    <cellStyle name="Output 6 4 3 2" xfId="7220" xr:uid="{638B2FEA-BC72-492E-A387-32F2BB86E5A2}"/>
    <cellStyle name="Output 6 4 3 2 2" xfId="14213" xr:uid="{4C83B6A3-5CA3-475D-A892-68D1CA7F1869}"/>
    <cellStyle name="Output 6 4 3 2 2 2" xfId="34008" xr:uid="{F1C94C0C-BBCF-4144-812B-D08A1C8BC2B9}"/>
    <cellStyle name="Output 6 4 3 2 2 3" xfId="53006" xr:uid="{60FDAD86-69BE-4F6B-A23E-570BEAD33126}"/>
    <cellStyle name="Output 6 4 3 2 3" xfId="20627" xr:uid="{68B48D9D-2EA9-494A-A6CF-FFE8CB5212B8}"/>
    <cellStyle name="Output 6 4 3 2 3 2" xfId="40422" xr:uid="{9974A487-12C9-4445-B56F-7306ACB552A9}"/>
    <cellStyle name="Output 6 4 3 2 3 3" xfId="59420" xr:uid="{BEF21F5C-358A-4744-AA0E-924EFF8303F7}"/>
    <cellStyle name="Output 6 4 3 2 4" xfId="27019" xr:uid="{D6CB5CD7-D5B9-4FE5-8EF7-1E3F0BC793E9}"/>
    <cellStyle name="Output 6 4 3 2 5" xfId="46019" xr:uid="{210035B1-AD19-428D-8E10-589A50BC08C5}"/>
    <cellStyle name="Output 6 4 3 3" xfId="10815" xr:uid="{204E8966-7312-439D-89B6-EC40A60B1F3C}"/>
    <cellStyle name="Output 6 4 3 3 2" xfId="30610" xr:uid="{8BDECA0F-002E-4150-B4D7-152D39A15AE3}"/>
    <cellStyle name="Output 6 4 3 3 3" xfId="49608" xr:uid="{4A2FAAA5-D3CF-4004-B3F6-C7BDF219230E}"/>
    <cellStyle name="Output 6 4 3 4" xfId="17238" xr:uid="{EE64D8AC-7AEE-4CC3-B3CD-1118D2229D2D}"/>
    <cellStyle name="Output 6 4 3 4 2" xfId="37033" xr:uid="{3E157B58-3A3C-461F-A634-F6DC69C7D21F}"/>
    <cellStyle name="Output 6 4 3 4 3" xfId="56031" xr:uid="{035AED0D-1DFA-41D7-8100-4EEC4E0F3746}"/>
    <cellStyle name="Output 6 4 3 5" xfId="23598" xr:uid="{1CD57C9D-DE2F-4099-812B-98A3268C3768}"/>
    <cellStyle name="Output 6 4 3 6" xfId="42630" xr:uid="{92310BDF-97C6-4A3A-A380-45202162F5B5}"/>
    <cellStyle name="Output 6 4 4" xfId="3371" xr:uid="{D32F99D4-415B-4ECD-8678-EEE300A4F9FD}"/>
    <cellStyle name="Output 6 4 4 2" xfId="6860" xr:uid="{1CB13B83-F09D-44E3-86E7-61DCE635F764}"/>
    <cellStyle name="Output 6 4 4 2 2" xfId="13854" xr:uid="{598636D5-0AD2-418D-8DA7-08BE99BE4871}"/>
    <cellStyle name="Output 6 4 4 2 2 2" xfId="33649" xr:uid="{41AD466A-2F4F-4546-BCBE-CB603C3A5260}"/>
    <cellStyle name="Output 6 4 4 2 2 3" xfId="52647" xr:uid="{EFC83894-F002-4623-AB87-ABEC5490F8CC}"/>
    <cellStyle name="Output 6 4 4 2 3" xfId="20268" xr:uid="{7FBCD64D-034F-4CD1-A2C1-8E001D744B7D}"/>
    <cellStyle name="Output 6 4 4 2 3 2" xfId="40063" xr:uid="{CE2C2BD3-A389-4CF4-AABB-5E2AB6805703}"/>
    <cellStyle name="Output 6 4 4 2 3 3" xfId="59061" xr:uid="{0B9346B7-1BA1-4DA8-BBB7-5976B27654F2}"/>
    <cellStyle name="Output 6 4 4 2 4" xfId="26660" xr:uid="{C71DE771-AB2E-472C-B0CF-CF8FDE1C604C}"/>
    <cellStyle name="Output 6 4 4 2 5" xfId="45660" xr:uid="{80CAE375-1CC4-433E-B1D5-8C53D847EDF3}"/>
    <cellStyle name="Output 6 4 4 3" xfId="10456" xr:uid="{D768F361-4B43-4CBF-A7BE-2671E5C67938}"/>
    <cellStyle name="Output 6 4 4 3 2" xfId="30251" xr:uid="{BA2019B5-3710-41A4-AFD4-D62F4962F637}"/>
    <cellStyle name="Output 6 4 4 3 3" xfId="49249" xr:uid="{B0B3CA1A-2437-4E1C-A641-3AA111625807}"/>
    <cellStyle name="Output 6 4 4 4" xfId="16879" xr:uid="{FECF9B31-5C15-42A5-BAA8-AA1E92F43694}"/>
    <cellStyle name="Output 6 4 4 4 2" xfId="36674" xr:uid="{C46B7E14-A76D-48EF-937E-D7BBADA2BC7C}"/>
    <cellStyle name="Output 6 4 4 4 3" xfId="55672" xr:uid="{EBD71F9A-C62F-4E6E-8CDB-43A66BF056FB}"/>
    <cellStyle name="Output 6 4 4 5" xfId="23239" xr:uid="{1683EB7C-D474-4DD7-A472-A5DD79918100}"/>
    <cellStyle name="Output 6 4 4 6" xfId="42271" xr:uid="{BA428849-8DF9-4D48-BFC4-756429B3ABC0}"/>
    <cellStyle name="Output 6 4 5" xfId="5305" xr:uid="{8FE9EE5F-8E93-4482-9EEA-D68A61A212F8}"/>
    <cellStyle name="Output 6 4 5 2" xfId="12317" xr:uid="{998DED05-98FA-462B-9608-A03F5307A1F5}"/>
    <cellStyle name="Output 6 4 5 2 2" xfId="32112" xr:uid="{92C30C72-7788-48C8-B724-4E331B078B66}"/>
    <cellStyle name="Output 6 4 5 2 3" xfId="51110" xr:uid="{07FAECC3-D21A-48CD-A775-77F4F0D6684E}"/>
    <cellStyle name="Output 6 4 5 3" xfId="18735" xr:uid="{A166B95E-9BAB-4127-94B6-A5410255EAF2}"/>
    <cellStyle name="Output 6 4 5 3 2" xfId="38530" xr:uid="{AA5EB72B-8922-468A-8B5C-115E0FD3B0FE}"/>
    <cellStyle name="Output 6 4 5 3 3" xfId="57528" xr:uid="{F538D79B-E869-4025-B361-39747E7A3028}"/>
    <cellStyle name="Output 6 4 5 4" xfId="25110" xr:uid="{6D4D513A-DFE3-48B5-80BC-7D21C7A35381}"/>
    <cellStyle name="Output 6 4 5 5" xfId="44127" xr:uid="{29AFBB02-02E6-4FED-B893-E6D112BB3F05}"/>
    <cellStyle name="Output 6 4 6" xfId="8730" xr:uid="{96ABB1D5-B281-480C-9891-84FA7438574E}"/>
    <cellStyle name="Output 6 4 6 2" xfId="28527" xr:uid="{5808A781-6E04-45AA-AD88-85A189CC0D80}"/>
    <cellStyle name="Output 6 4 6 3" xfId="47525" xr:uid="{3E03DB78-FC24-4768-BF80-09C3BF55E26C}"/>
    <cellStyle name="Output 6 4 7" xfId="22108" xr:uid="{7D5C6DD5-5CB3-45F3-98CF-7871783CBB7F}"/>
    <cellStyle name="Output 6 5" xfId="1841" xr:uid="{93F4F610-B95B-4E6E-ABD9-ED1FE4799269}"/>
    <cellStyle name="Output 6 5 2" xfId="2611" xr:uid="{1C1B3258-B179-4DFF-B074-9DE297DDC4AF}"/>
    <cellStyle name="Output 6 5 2 2" xfId="4634" xr:uid="{6FEA4D8B-CD85-461E-B5D6-DFD901044F47}"/>
    <cellStyle name="Output 6 5 2 2 2" xfId="8123" xr:uid="{B87A2152-7D17-45A0-9A90-A98D26AC1A33}"/>
    <cellStyle name="Output 6 5 2 2 2 2" xfId="15112" xr:uid="{1354C5B5-899E-4FE5-B298-9D8D73B8E645}"/>
    <cellStyle name="Output 6 5 2 2 2 2 2" xfId="34907" xr:uid="{0F9C3621-5532-45B4-99CB-CD2914F5288A}"/>
    <cellStyle name="Output 6 5 2 2 2 2 3" xfId="53905" xr:uid="{E99CCB00-AED2-44D0-99DA-085E31E28430}"/>
    <cellStyle name="Output 6 5 2 2 2 3" xfId="21526" xr:uid="{509AFFDD-56A6-4609-BA11-047FAA71EA73}"/>
    <cellStyle name="Output 6 5 2 2 2 3 2" xfId="41321" xr:uid="{B14A58F5-2938-444C-B8F2-43F33FBE619A}"/>
    <cellStyle name="Output 6 5 2 2 2 3 3" xfId="60319" xr:uid="{E2E9A835-0976-45FA-830D-55A9C18BF8B1}"/>
    <cellStyle name="Output 6 5 2 2 2 4" xfId="27920" xr:uid="{1E6DC243-2DF9-46CC-BFD8-23EA98366629}"/>
    <cellStyle name="Output 6 5 2 2 2 5" xfId="46918" xr:uid="{29CAA0A9-C9A7-45FD-BF8D-B20297448E15}"/>
    <cellStyle name="Output 6 5 2 2 3" xfId="11714" xr:uid="{22BBB7E5-EAB8-40A2-8AC1-CAF78E3BFCF3}"/>
    <cellStyle name="Output 6 5 2 2 3 2" xfId="31509" xr:uid="{6B34DE7E-4DAA-4A34-8514-4ED86807A093}"/>
    <cellStyle name="Output 6 5 2 2 3 3" xfId="50507" xr:uid="{9D2D7FF5-450E-4079-8CF1-C7A868D19F91}"/>
    <cellStyle name="Output 6 5 2 2 4" xfId="18137" xr:uid="{516C1A6F-C916-47A9-989F-6E6E086B1FE0}"/>
    <cellStyle name="Output 6 5 2 2 4 2" xfId="37932" xr:uid="{927F8736-20BB-4A48-B6F4-F866E3F7D3D2}"/>
    <cellStyle name="Output 6 5 2 2 4 3" xfId="56930" xr:uid="{A9685C08-98C8-4244-9BC7-807DE8ED3642}"/>
    <cellStyle name="Output 6 5 2 2 5" xfId="24498" xr:uid="{E96C3725-76BB-45ED-8F23-BC47F5E45605}"/>
    <cellStyle name="Output 6 5 2 2 6" xfId="43529" xr:uid="{334AEEC0-DF69-47AE-9974-727E613E6015}"/>
    <cellStyle name="Output 6 5 2 3" xfId="6103" xr:uid="{909223AE-E9B3-4EBB-B779-39F9AFDF5ACB}"/>
    <cellStyle name="Output 6 5 2 3 2" xfId="13102" xr:uid="{4D0F3AEF-E10A-44DB-93DA-9ED7D09B4B79}"/>
    <cellStyle name="Output 6 5 2 3 2 2" xfId="32897" xr:uid="{8F5656F5-3878-4B23-8FF2-F23FA39339ED}"/>
    <cellStyle name="Output 6 5 2 3 2 3" xfId="51895" xr:uid="{EFB3C268-B7EA-4944-9CD2-0F104A1508D1}"/>
    <cellStyle name="Output 6 5 2 3 3" xfId="19517" xr:uid="{F14A6A37-5B72-48E9-AE71-1A2937A8178B}"/>
    <cellStyle name="Output 6 5 2 3 3 2" xfId="39312" xr:uid="{76C0EFC1-652E-41E5-A6DA-2487F013BA5F}"/>
    <cellStyle name="Output 6 5 2 3 3 3" xfId="58310" xr:uid="{B101D5D7-3A78-452C-B5AE-5B0C015D3395}"/>
    <cellStyle name="Output 6 5 2 3 4" xfId="25904" xr:uid="{D303C8B1-0A14-444F-B503-B05C563182B2}"/>
    <cellStyle name="Output 6 5 2 3 5" xfId="44909" xr:uid="{E50607F2-0255-4FA0-A66D-CC2B986AF645}"/>
    <cellStyle name="Output 6 5 2 4" xfId="16125" xr:uid="{FDD5DF81-4B81-438F-BA78-EA8A9C937A8C}"/>
    <cellStyle name="Output 6 5 2 4 2" xfId="35920" xr:uid="{89FD6375-E873-4224-94F7-3DDAFEE38908}"/>
    <cellStyle name="Output 6 5 2 4 3" xfId="54918" xr:uid="{21BB410C-1D70-444A-B823-3253D871F1C5}"/>
    <cellStyle name="Output 6 5 2 5" xfId="22586" xr:uid="{7CC3F6C8-BF4D-4AFC-9E43-E8338FDFA379}"/>
    <cellStyle name="Output 6 5 3" xfId="3853" xr:uid="{AFB5B2CB-7335-412B-A289-B0783C5EB065}"/>
    <cellStyle name="Output 6 5 3 2" xfId="7342" xr:uid="{952376A1-2BBA-4AC5-9E01-9636CC41B77A}"/>
    <cellStyle name="Output 6 5 3 2 2" xfId="14335" xr:uid="{CAF6D14B-C254-444E-BD0E-E78C4CDE28F0}"/>
    <cellStyle name="Output 6 5 3 2 2 2" xfId="34130" xr:uid="{903C0064-DAB1-43CD-8B85-679AAAF18A49}"/>
    <cellStyle name="Output 6 5 3 2 2 3" xfId="53128" xr:uid="{AB4F0B35-48AC-4F37-B4DD-9189B756D056}"/>
    <cellStyle name="Output 6 5 3 2 3" xfId="20749" xr:uid="{CEEE8D13-9901-4462-8C79-F370BBEC0C27}"/>
    <cellStyle name="Output 6 5 3 2 3 2" xfId="40544" xr:uid="{FE2A4BB2-3A05-4F64-9AE0-E532CA35960A}"/>
    <cellStyle name="Output 6 5 3 2 3 3" xfId="59542" xr:uid="{E2E40C7F-A81E-4118-8FCA-C538F71E09DE}"/>
    <cellStyle name="Output 6 5 3 2 4" xfId="27141" xr:uid="{6428F95C-CF1E-45A4-B13E-351F33C7A25A}"/>
    <cellStyle name="Output 6 5 3 2 5" xfId="46141" xr:uid="{6D137369-0AB1-419C-8F71-3A2156EF2106}"/>
    <cellStyle name="Output 6 5 3 3" xfId="10937" xr:uid="{6E13F890-CB77-4DA1-B3C1-7672DEEF167C}"/>
    <cellStyle name="Output 6 5 3 3 2" xfId="30732" xr:uid="{8332B487-EADA-4833-B682-7A2C01D497C8}"/>
    <cellStyle name="Output 6 5 3 3 3" xfId="49730" xr:uid="{1796313B-0745-4A2E-AC16-9CAE17F91698}"/>
    <cellStyle name="Output 6 5 3 4" xfId="17360" xr:uid="{847FA301-794B-4E10-9301-219AAE2C4876}"/>
    <cellStyle name="Output 6 5 3 4 2" xfId="37155" xr:uid="{EC4E1723-AA57-4502-B6BB-1E18FDA3122E}"/>
    <cellStyle name="Output 6 5 3 4 3" xfId="56153" xr:uid="{154D8C97-07A0-4F9A-8E44-0E815B3D97A0}"/>
    <cellStyle name="Output 6 5 3 5" xfId="23720" xr:uid="{5A39928F-A8FC-439F-9977-34D2CAD9C51B}"/>
    <cellStyle name="Output 6 5 3 6" xfId="42752" xr:uid="{13B80BD6-EF1A-49FD-8059-D274EF7EE50D}"/>
    <cellStyle name="Output 6 5 4" xfId="3512" xr:uid="{CA661551-43CE-4F37-BBC2-B100F20702B9}"/>
    <cellStyle name="Output 6 5 4 2" xfId="7001" xr:uid="{F98FCB98-9C84-4D37-BC24-A9E8A1ABD1FF}"/>
    <cellStyle name="Output 6 5 4 2 2" xfId="13995" xr:uid="{4AA4F09F-F74F-41BB-BD3C-C3AE98E603DC}"/>
    <cellStyle name="Output 6 5 4 2 2 2" xfId="33790" xr:uid="{BCF8B450-BD91-49EA-B17C-D18ACF140370}"/>
    <cellStyle name="Output 6 5 4 2 2 3" xfId="52788" xr:uid="{A6018735-5C11-41E4-BB7D-559F8E044419}"/>
    <cellStyle name="Output 6 5 4 2 3" xfId="20409" xr:uid="{BC2E93CB-47C9-4A41-B18D-1B666C6BEA6C}"/>
    <cellStyle name="Output 6 5 4 2 3 2" xfId="40204" xr:uid="{9B7AEFE4-9A65-4E5C-A74F-304C8EF784D5}"/>
    <cellStyle name="Output 6 5 4 2 3 3" xfId="59202" xr:uid="{08F58E71-3CE9-4E03-8B3B-E8A2D5441BE8}"/>
    <cellStyle name="Output 6 5 4 2 4" xfId="26801" xr:uid="{77F9B778-1B4F-4478-A15D-7549D126B56A}"/>
    <cellStyle name="Output 6 5 4 2 5" xfId="45801" xr:uid="{4EEA4E3D-7C35-47D7-ADB2-84DE15FB87BD}"/>
    <cellStyle name="Output 6 5 4 3" xfId="10597" xr:uid="{B942280C-F83D-4C63-B7FF-D8E8E6E80BBE}"/>
    <cellStyle name="Output 6 5 4 3 2" xfId="30392" xr:uid="{1C5F2F5D-4F90-47B6-8F34-551F3C6D2071}"/>
    <cellStyle name="Output 6 5 4 3 3" xfId="49390" xr:uid="{5F616F88-EBE7-4CED-8527-BCFAAC8724C4}"/>
    <cellStyle name="Output 6 5 4 4" xfId="17020" xr:uid="{0305757C-2AF8-443A-BEC7-E49EB8B5DAFB}"/>
    <cellStyle name="Output 6 5 4 4 2" xfId="36815" xr:uid="{731D6865-DD1B-47F8-8AB7-2D7ECCE2326D}"/>
    <cellStyle name="Output 6 5 4 4 3" xfId="55813" xr:uid="{36197512-5106-4FE3-8274-8374E120A97D}"/>
    <cellStyle name="Output 6 5 4 5" xfId="23380" xr:uid="{8EFE24F6-8A7B-4E45-B749-29E1774522DB}"/>
    <cellStyle name="Output 6 5 4 6" xfId="42412" xr:uid="{FE8ABDFA-1D43-4B17-A583-33C21934D025}"/>
    <cellStyle name="Output 6 5 5" xfId="5426" xr:uid="{19B2B6F5-6EAA-42C7-99E5-CD90B4B4DC09}"/>
    <cellStyle name="Output 6 5 5 2" xfId="12438" xr:uid="{ECDC47AF-D211-4DD1-BA0C-3B53B3CA1BDF}"/>
    <cellStyle name="Output 6 5 5 2 2" xfId="32233" xr:uid="{87E18840-36EB-4EA4-BA93-726450746AFE}"/>
    <cellStyle name="Output 6 5 5 2 3" xfId="51231" xr:uid="{A5CD807D-C510-4BB3-9370-4AE38BA4A7E8}"/>
    <cellStyle name="Output 6 5 5 3" xfId="18856" xr:uid="{D521DA3F-1EAF-4F3B-ACD9-6043B22EDAE1}"/>
    <cellStyle name="Output 6 5 5 3 2" xfId="38651" xr:uid="{0D2CBDEB-7E10-40F9-BAD1-8B4371FD3E0C}"/>
    <cellStyle name="Output 6 5 5 3 3" xfId="57649" xr:uid="{DAE5AE93-B1CD-41D2-9061-AA56ABD38FAB}"/>
    <cellStyle name="Output 6 5 5 4" xfId="25231" xr:uid="{40EE5EC9-251E-4157-999D-BA0EE5861964}"/>
    <cellStyle name="Output 6 5 5 5" xfId="44248" xr:uid="{AF5191A8-55AA-48E9-B567-E17B6B0B4F71}"/>
    <cellStyle name="Output 6 5 6" xfId="9411" xr:uid="{9272E0CC-BEE5-4267-83D9-3D12255FE475}"/>
    <cellStyle name="Output 6 5 6 2" xfId="29206" xr:uid="{4F49FE56-90C3-4232-8B77-ADE9ECEA88DC}"/>
    <cellStyle name="Output 6 5 6 3" xfId="48204" xr:uid="{E689BF86-F673-42BB-9F65-7B4D79CC1615}"/>
    <cellStyle name="Output 6 5 7" xfId="22172" xr:uid="{29A36C18-E368-49B8-A00C-8D1259E764D4}"/>
    <cellStyle name="Output 6 6" xfId="2334" xr:uid="{26748229-3F53-434C-815E-96A6562835E7}"/>
    <cellStyle name="Output 6 6 2" xfId="4370" xr:uid="{86023B6B-B909-4C87-AA50-23467BAD3DF1}"/>
    <cellStyle name="Output 6 6 2 2" xfId="7859" xr:uid="{4374E0FE-0C57-4DCE-8E61-DB5EF8CC7DD7}"/>
    <cellStyle name="Output 6 6 2 2 2" xfId="14848" xr:uid="{4C412DDF-5B10-4EFF-8747-6D0F7F04770D}"/>
    <cellStyle name="Output 6 6 2 2 2 2" xfId="34643" xr:uid="{31B72CC7-48DD-4BA6-BA2B-EAF9BEFCCFE7}"/>
    <cellStyle name="Output 6 6 2 2 2 3" xfId="53641" xr:uid="{EF35C333-AF0F-48B3-B0ED-5053FC2CB42D}"/>
    <cellStyle name="Output 6 6 2 2 3" xfId="21262" xr:uid="{77504625-A9DE-4460-B7D4-EF5558901B93}"/>
    <cellStyle name="Output 6 6 2 2 3 2" xfId="41057" xr:uid="{979DD5B6-3670-4B9C-BE38-1BE3497DCC8D}"/>
    <cellStyle name="Output 6 6 2 2 3 3" xfId="60055" xr:uid="{6E521F9A-930E-49B0-AEA7-6048E1E98213}"/>
    <cellStyle name="Output 6 6 2 2 4" xfId="27656" xr:uid="{0043EEB3-3AB4-4600-92B4-6A1AD78C2FE7}"/>
    <cellStyle name="Output 6 6 2 2 5" xfId="46654" xr:uid="{8CE90919-FE49-42ED-84FB-E3C14DEF9B9F}"/>
    <cellStyle name="Output 6 6 2 3" xfId="11450" xr:uid="{6F2988CC-CD9E-4965-B25D-72813E12CCEA}"/>
    <cellStyle name="Output 6 6 2 3 2" xfId="31245" xr:uid="{9DB88AEC-8CD1-4068-B43C-E85167FD2452}"/>
    <cellStyle name="Output 6 6 2 3 3" xfId="50243" xr:uid="{72EAD819-D343-4BD0-B001-B7C8F6F6B54C}"/>
    <cellStyle name="Output 6 6 2 4" xfId="17873" xr:uid="{224DAD79-DAB3-49D4-9870-6A8A23265856}"/>
    <cellStyle name="Output 6 6 2 4 2" xfId="37668" xr:uid="{ECE37D7D-CFAA-4E29-B97E-BE22B3E89992}"/>
    <cellStyle name="Output 6 6 2 4 3" xfId="56666" xr:uid="{40105428-DC42-4F9D-84B9-FE8C5AC11F3E}"/>
    <cellStyle name="Output 6 6 2 5" xfId="24234" xr:uid="{2DFC5E83-C446-4C68-A39F-A7E508489138}"/>
    <cellStyle name="Output 6 6 2 6" xfId="43265" xr:uid="{A3EB5D58-E8D7-4A04-8164-CA658E225849}"/>
    <cellStyle name="Output 6 6 3" xfId="5835" xr:uid="{D96A33E3-0DE9-416C-A3CA-0A598A4407C5}"/>
    <cellStyle name="Output 6 6 3 2" xfId="12839" xr:uid="{BF0C1A92-A530-4264-86D2-3552F79502D6}"/>
    <cellStyle name="Output 6 6 3 2 2" xfId="32634" xr:uid="{EFB984B7-A740-409C-AD41-A3728414815C}"/>
    <cellStyle name="Output 6 6 3 2 3" xfId="51632" xr:uid="{EA635368-7B1F-4AF6-B862-438294FB3257}"/>
    <cellStyle name="Output 6 6 3 3" xfId="19254" xr:uid="{04D40705-A792-4C50-AF42-1920DE3B6319}"/>
    <cellStyle name="Output 6 6 3 3 2" xfId="39049" xr:uid="{DCCCE253-17F9-4B74-8C09-A33A842C9B96}"/>
    <cellStyle name="Output 6 6 3 3 3" xfId="58047" xr:uid="{96DDF3E0-A5A9-469E-8651-10C24ACD4E5C}"/>
    <cellStyle name="Output 6 6 3 4" xfId="25636" xr:uid="{B86AB651-672C-4290-97C2-7AE8FE4E61BB}"/>
    <cellStyle name="Output 6 6 3 5" xfId="44646" xr:uid="{F211972E-6B3F-400B-82BD-987C28215323}"/>
    <cellStyle name="Output 6 6 4" xfId="15853" xr:uid="{71C0C286-909B-4868-B5BD-50E3BD8CFD44}"/>
    <cellStyle name="Output 6 6 4 2" xfId="35648" xr:uid="{6DA6F543-B332-4A45-B18F-235C29B2E3BA}"/>
    <cellStyle name="Output 6 6 4 3" xfId="54646" xr:uid="{551BB295-B7E7-4B87-AAE6-D40872568C65}"/>
    <cellStyle name="Output 6 6 5" xfId="22379" xr:uid="{0DEA2778-AD81-4045-8466-006EEF090167}"/>
    <cellStyle name="Output 6 7" xfId="3458" xr:uid="{EFA4C53B-8CDB-4355-9AB6-C804A42A5B6E}"/>
    <cellStyle name="Output 6 7 2" xfId="6947" xr:uid="{9F0AD354-05CA-4C1C-B39D-D7C63C0C075B}"/>
    <cellStyle name="Output 6 7 2 2" xfId="13941" xr:uid="{9B831B38-B1EF-4D3A-AC3D-86B63721D796}"/>
    <cellStyle name="Output 6 7 2 2 2" xfId="33736" xr:uid="{C1B5B5AC-B8FF-46C8-B6B2-F4BC9004C524}"/>
    <cellStyle name="Output 6 7 2 2 3" xfId="52734" xr:uid="{402C8A23-4266-4C98-8420-88E270F5C54D}"/>
    <cellStyle name="Output 6 7 2 3" xfId="20355" xr:uid="{D39A915B-E95B-4DCC-B716-94B2D9D5B501}"/>
    <cellStyle name="Output 6 7 2 3 2" xfId="40150" xr:uid="{0410DB38-9A47-40E4-B402-85359FF12500}"/>
    <cellStyle name="Output 6 7 2 3 3" xfId="59148" xr:uid="{CE67F1AD-E103-421C-9DAF-444019322904}"/>
    <cellStyle name="Output 6 7 2 4" xfId="26747" xr:uid="{9A542E8C-D157-4EE0-901F-FBFD07E61E96}"/>
    <cellStyle name="Output 6 7 2 5" xfId="45747" xr:uid="{ECEFD189-3EF9-4B67-AA42-6DB434D676A7}"/>
    <cellStyle name="Output 6 7 3" xfId="10543" xr:uid="{27CA464D-2F2B-4B46-AD99-036AFDEB8D69}"/>
    <cellStyle name="Output 6 7 3 2" xfId="30338" xr:uid="{C25CD83F-241F-494A-A88B-A2DEA395D601}"/>
    <cellStyle name="Output 6 7 3 3" xfId="49336" xr:uid="{C6A5D1CC-09C2-4485-965C-EAC8D9B92CAD}"/>
    <cellStyle name="Output 6 7 4" xfId="16966" xr:uid="{097CCD00-AA90-4209-8623-93E55E32C269}"/>
    <cellStyle name="Output 6 7 4 2" xfId="36761" xr:uid="{9C91D75D-3792-4C9B-921D-1B45CCD51978}"/>
    <cellStyle name="Output 6 7 4 3" xfId="55759" xr:uid="{158A4D76-9148-4DA6-867F-22C5B15E6270}"/>
    <cellStyle name="Output 6 7 5" xfId="23326" xr:uid="{3AF854A3-F2E6-4ACE-95A3-53279EBAD56A}"/>
    <cellStyle name="Output 6 7 6" xfId="42358" xr:uid="{0809746D-F5DC-4DE3-AB02-960259747B0B}"/>
    <cellStyle name="Output 6 8" xfId="3411" xr:uid="{F3D57A1C-D905-45EB-A0A3-B559D6D61924}"/>
    <cellStyle name="Output 6 8 2" xfId="6900" xr:uid="{8E724F77-3DD4-40B3-8DED-E3468D84B25F}"/>
    <cellStyle name="Output 6 8 2 2" xfId="13894" xr:uid="{80AC168A-9C22-4185-9DE2-CB4F216A3CED}"/>
    <cellStyle name="Output 6 8 2 2 2" xfId="33689" xr:uid="{00F755B3-CD06-4C80-B2B8-DBF1E1FE96FE}"/>
    <cellStyle name="Output 6 8 2 2 3" xfId="52687" xr:uid="{4602DED6-C005-4A06-9FA3-45D4DE0F4691}"/>
    <cellStyle name="Output 6 8 2 3" xfId="20308" xr:uid="{D97548FC-9325-48D1-B8B9-7235F1B10901}"/>
    <cellStyle name="Output 6 8 2 3 2" xfId="40103" xr:uid="{C877FA6D-44F1-47F0-9D78-9988907AE11A}"/>
    <cellStyle name="Output 6 8 2 3 3" xfId="59101" xr:uid="{B64FBB34-858A-4478-A893-E0FE0A04E1F3}"/>
    <cellStyle name="Output 6 8 2 4" xfId="26700" xr:uid="{786602DA-29FF-4564-9FEE-7DE2AD883E7C}"/>
    <cellStyle name="Output 6 8 2 5" xfId="45700" xr:uid="{3A568F12-356D-47BD-9CC7-B75EF5DCCCC7}"/>
    <cellStyle name="Output 6 8 3" xfId="10496" xr:uid="{70F54C3D-A2DE-4C77-A133-5AA2437A9A90}"/>
    <cellStyle name="Output 6 8 3 2" xfId="30291" xr:uid="{8EFDAC54-DCB1-4CFF-B5BB-80B97523FC3A}"/>
    <cellStyle name="Output 6 8 3 3" xfId="49289" xr:uid="{30F6A5EC-932D-4D8A-948F-121E6C98B90E}"/>
    <cellStyle name="Output 6 8 4" xfId="16919" xr:uid="{41A65E71-D4AD-4122-9F50-B214FEABEB11}"/>
    <cellStyle name="Output 6 8 4 2" xfId="36714" xr:uid="{3CADCAB6-4309-4F30-8852-3CD88524C3BF}"/>
    <cellStyle name="Output 6 8 4 3" xfId="55712" xr:uid="{8F37861F-42A0-4DEF-BEE0-672E54117EBD}"/>
    <cellStyle name="Output 6 8 5" xfId="23279" xr:uid="{07046204-D574-4C04-9940-E2E7AEE3A648}"/>
    <cellStyle name="Output 6 8 6" xfId="42311" xr:uid="{153CA69C-41E5-47E6-B6F3-4804F31CCC32}"/>
    <cellStyle name="Output 6 9" xfId="5143" xr:uid="{F15DB913-1083-467E-BB2B-AD1E7D87797C}"/>
    <cellStyle name="Output 6 9 2" xfId="12173" xr:uid="{BA40F3C2-2CAF-420F-A59B-DC1E8E478E4A}"/>
    <cellStyle name="Output 6 9 2 2" xfId="31968" xr:uid="{1CE76DC8-2A2D-4742-B512-F8324D18D116}"/>
    <cellStyle name="Output 6 9 2 3" xfId="50966" xr:uid="{2DC575DA-DE36-4189-9748-1CA78337408C}"/>
    <cellStyle name="Output 6 9 3" xfId="18591" xr:uid="{885F7C22-1205-47E0-A8E9-D05CCC59AE7A}"/>
    <cellStyle name="Output 6 9 3 2" xfId="38386" xr:uid="{57726866-2D2D-469E-A36E-5F4B2999E0C2}"/>
    <cellStyle name="Output 6 9 3 3" xfId="57384" xr:uid="{0E9D45B8-9F60-4F90-A692-6EA7BE4386E9}"/>
    <cellStyle name="Output 6 9 4" xfId="24958" xr:uid="{58406E25-9565-4BA4-A7B6-69FECBE6A6D5}"/>
    <cellStyle name="Output 6 9 5" xfId="43983" xr:uid="{B24A4153-7ACA-49CA-A74F-A91EE88C6F51}"/>
    <cellStyle name="Output 7" xfId="2125" xr:uid="{5C57A7BA-6A36-40F2-96F6-EC55D1260DA9}"/>
    <cellStyle name="Output 7 2" xfId="2892" xr:uid="{93090475-F5F0-4E5F-BBEA-41BFBF15C3EB}"/>
    <cellStyle name="Output 7 2 2" xfId="4912" xr:uid="{2B03C2C2-384C-4576-A699-4FEC6C225315}"/>
    <cellStyle name="Output 7 2 2 2" xfId="8401" xr:uid="{D00B743F-5910-4B9A-84C7-B922802824FB}"/>
    <cellStyle name="Output 7 2 2 2 2" xfId="15390" xr:uid="{ADBEB5A1-A51B-4F33-9206-505926C89CFE}"/>
    <cellStyle name="Output 7 2 2 2 2 2" xfId="35185" xr:uid="{28943104-F460-4DF6-8A2D-55944D278ABF}"/>
    <cellStyle name="Output 7 2 2 2 2 3" xfId="54183" xr:uid="{6FC5109E-BD63-4B46-8844-535CEE2F5AAD}"/>
    <cellStyle name="Output 7 2 2 2 3" xfId="21804" xr:uid="{413455FE-235D-4F62-9B77-92F01788AA12}"/>
    <cellStyle name="Output 7 2 2 2 3 2" xfId="41599" xr:uid="{8715D274-3C65-43B6-BE21-FB3E027A0694}"/>
    <cellStyle name="Output 7 2 2 2 3 3" xfId="60597" xr:uid="{FD69BFA3-B0DB-4A92-A0A5-332CBCF7BE43}"/>
    <cellStyle name="Output 7 2 2 2 4" xfId="28198" xr:uid="{E30A71FF-3951-4AFD-966E-808EBE6AB95B}"/>
    <cellStyle name="Output 7 2 2 2 5" xfId="47196" xr:uid="{23F962D0-6D05-4E7F-83ED-55140923C693}"/>
    <cellStyle name="Output 7 2 2 3" xfId="11992" xr:uid="{179DC6BA-92D4-4FAF-91A7-7AB7CADB2C1F}"/>
    <cellStyle name="Output 7 2 2 3 2" xfId="31787" xr:uid="{212799A2-7D9F-4FC3-AE20-28F2000BAC26}"/>
    <cellStyle name="Output 7 2 2 3 3" xfId="50785" xr:uid="{F3E11739-1ADE-4AF5-A0C3-E100D450D570}"/>
    <cellStyle name="Output 7 2 2 4" xfId="18415" xr:uid="{B4F4B817-656E-4334-8028-6648D28289B7}"/>
    <cellStyle name="Output 7 2 2 4 2" xfId="38210" xr:uid="{117F91AF-67FE-486B-815C-687E60D94E4F}"/>
    <cellStyle name="Output 7 2 2 4 3" xfId="57208" xr:uid="{1BADFB5A-98A1-49BA-A240-539C1FDCDCD2}"/>
    <cellStyle name="Output 7 2 2 5" xfId="24776" xr:uid="{9017C5F3-AA38-4536-8CA8-42DF6C8982CA}"/>
    <cellStyle name="Output 7 2 2 6" xfId="43807" xr:uid="{573E696F-0B9A-4463-8746-D1B5C8A0FE6C}"/>
    <cellStyle name="Output 7 2 3" xfId="6381" xr:uid="{A0405024-619B-404A-9967-44A0E74218AB}"/>
    <cellStyle name="Output 7 2 3 2" xfId="13378" xr:uid="{8E9A3940-7F0A-4557-8576-ACB0FD50233D}"/>
    <cellStyle name="Output 7 2 3 2 2" xfId="33173" xr:uid="{E13FE9CF-B33F-42D6-8FAC-63C7CD8A6F09}"/>
    <cellStyle name="Output 7 2 3 2 3" xfId="52171" xr:uid="{BBFDA6DE-DFA2-49F7-861F-2E2F9EF8D5DC}"/>
    <cellStyle name="Output 7 2 3 3" xfId="19792" xr:uid="{272A157A-359C-4A6A-8215-BC44B740E114}"/>
    <cellStyle name="Output 7 2 3 3 2" xfId="39587" xr:uid="{25440551-9264-430B-9378-EC857CAEADB8}"/>
    <cellStyle name="Output 7 2 3 3 3" xfId="58585" xr:uid="{B997E44F-BD11-4CD2-A0F0-E890B612A664}"/>
    <cellStyle name="Output 7 2 3 4" xfId="26182" xr:uid="{06BDD8B3-495C-4636-9009-300A4CC36DE4}"/>
    <cellStyle name="Output 7 2 3 5" xfId="45184" xr:uid="{3EC2F991-E4EE-46D8-8B02-74DA4D2B0BCA}"/>
    <cellStyle name="Output 7 2 4" xfId="16403" xr:uid="{82E42D08-0DF5-4AC8-90B9-28D8E99AD5AF}"/>
    <cellStyle name="Output 7 2 4 2" xfId="36198" xr:uid="{901C026F-AD2C-4AA1-B370-A564505F3408}"/>
    <cellStyle name="Output 7 2 4 3" xfId="55196" xr:uid="{6842AE66-C909-49DF-85EE-A5A73693A77A}"/>
    <cellStyle name="Output 7 2 5" xfId="22783" xr:uid="{19D411DC-C3CD-42FD-8A5B-DA6DEB0BEF95}"/>
    <cellStyle name="Output 7 3" xfId="4133" xr:uid="{CC981939-DD45-4A04-840F-1D7069337CEA}"/>
    <cellStyle name="Output 7 3 2" xfId="7622" xr:uid="{9962B20E-D7C5-4542-9301-AC188DFE9BC5}"/>
    <cellStyle name="Output 7 3 2 2" xfId="14615" xr:uid="{12B4D0F3-2A44-4F65-8A7F-95ACBDD54997}"/>
    <cellStyle name="Output 7 3 2 2 2" xfId="34410" xr:uid="{E5BBC5FC-6D91-4376-AC35-C9A73B6E562D}"/>
    <cellStyle name="Output 7 3 2 2 3" xfId="53408" xr:uid="{FFC11581-2072-4087-AB9F-E13A339E1CF7}"/>
    <cellStyle name="Output 7 3 2 3" xfId="21029" xr:uid="{46997925-4110-4DB2-80E0-7F243BFC687D}"/>
    <cellStyle name="Output 7 3 2 3 2" xfId="40824" xr:uid="{8F8C0ACA-0EB2-4006-8415-2488B0680446}"/>
    <cellStyle name="Output 7 3 2 3 3" xfId="59822" xr:uid="{EE3AC364-E928-4B9F-9FDB-1FA1691892C1}"/>
    <cellStyle name="Output 7 3 2 4" xfId="27421" xr:uid="{9D6574E3-8334-43CD-88B7-46282647DADB}"/>
    <cellStyle name="Output 7 3 2 5" xfId="46421" xr:uid="{80FD02DF-61E4-4524-8C62-AD8807814DDF}"/>
    <cellStyle name="Output 7 3 3" xfId="11217" xr:uid="{352C565A-03C6-4545-82FC-1057E04BC4A6}"/>
    <cellStyle name="Output 7 3 3 2" xfId="31012" xr:uid="{DF19FC7F-1AAB-41AD-A469-2032B3FB80C8}"/>
    <cellStyle name="Output 7 3 3 3" xfId="50010" xr:uid="{7F6056C4-9662-4F2B-9E33-3A544175D9D7}"/>
    <cellStyle name="Output 7 3 4" xfId="17640" xr:uid="{51AAB359-845A-445D-9B13-BD68F7D51D3E}"/>
    <cellStyle name="Output 7 3 4 2" xfId="37435" xr:uid="{8AE0E9D9-CDA2-4065-855D-6471BC69ED0D}"/>
    <cellStyle name="Output 7 3 4 3" xfId="56433" xr:uid="{D7683E46-A2C7-4BBC-B3FB-6DC7D7717FC3}"/>
    <cellStyle name="Output 7 3 5" xfId="24000" xr:uid="{F276FA89-A32D-4691-B88F-C4283EE19F97}"/>
    <cellStyle name="Output 7 3 6" xfId="43032" xr:uid="{C7320147-9FFC-4D09-90ED-7A77E5E3ABE4}"/>
    <cellStyle name="Output 7 4" xfId="3253" xr:uid="{490DFAB5-AC1C-4073-BCF2-A6EE7F3E66B3}"/>
    <cellStyle name="Output 7 4 2" xfId="6742" xr:uid="{EB7F1C6C-6351-4EC1-8303-F4D27B7CB0D1}"/>
    <cellStyle name="Output 7 4 2 2" xfId="13736" xr:uid="{542F687B-E29B-4F28-862F-EA5F926DD520}"/>
    <cellStyle name="Output 7 4 2 2 2" xfId="33531" xr:uid="{8FCA7D58-C24D-44D2-9082-E5A785319AA4}"/>
    <cellStyle name="Output 7 4 2 2 3" xfId="52529" xr:uid="{1217C7C4-8418-4F9D-B501-6E20554FC0C5}"/>
    <cellStyle name="Output 7 4 2 3" xfId="20150" xr:uid="{D1C8D4F5-4723-4D83-BEEB-12203349FA80}"/>
    <cellStyle name="Output 7 4 2 3 2" xfId="39945" xr:uid="{8B401BDA-C96A-4A3D-A83C-3321536AAB98}"/>
    <cellStyle name="Output 7 4 2 3 3" xfId="58943" xr:uid="{E07F2408-BC75-4345-A61C-702D791B6823}"/>
    <cellStyle name="Output 7 4 2 4" xfId="26542" xr:uid="{4ACB77D5-82F5-4BAB-ACB1-57D59CA57CFF}"/>
    <cellStyle name="Output 7 4 2 5" xfId="45542" xr:uid="{FA0DE91B-B71C-4CED-A8DD-928D8631216C}"/>
    <cellStyle name="Output 7 4 3" xfId="10338" xr:uid="{D28DC60E-CF92-4FAF-B0A1-215ED716C156}"/>
    <cellStyle name="Output 7 4 3 2" xfId="30133" xr:uid="{3BE89D82-3015-4915-970D-1EDFB0E6AAC4}"/>
    <cellStyle name="Output 7 4 3 3" xfId="49131" xr:uid="{0F814503-CD74-4C5C-A81E-B5CEFBBA230D}"/>
    <cellStyle name="Output 7 4 4" xfId="16761" xr:uid="{FA758EB2-40D0-4C42-9EFC-5C01D25C7AD4}"/>
    <cellStyle name="Output 7 4 4 2" xfId="36556" xr:uid="{899F2647-C5FB-4C10-B19C-AA4F77CF3DD6}"/>
    <cellStyle name="Output 7 4 4 3" xfId="55554" xr:uid="{9EEB7DDA-AD14-496E-97B8-1517F08ED77D}"/>
    <cellStyle name="Output 7 4 5" xfId="23121" xr:uid="{ED6BD282-368C-43A9-A7C6-B8C10F0FC03C}"/>
    <cellStyle name="Output 7 4 6" xfId="42153" xr:uid="{ECE0E8B7-4903-406F-A241-C5F973110932}"/>
    <cellStyle name="Output 7 5" xfId="5704" xr:uid="{7A694B16-FE44-4898-814E-75F038103109}"/>
    <cellStyle name="Output 7 5 2" xfId="12714" xr:uid="{97A0EF9F-2C26-420A-92AC-E8DE0318B291}"/>
    <cellStyle name="Output 7 5 2 2" xfId="32509" xr:uid="{FC7EC56A-9F6F-4651-9E5F-0592CA73BB2A}"/>
    <cellStyle name="Output 7 5 2 3" xfId="51507" xr:uid="{B244D480-1466-453D-8072-48BE4CD5B086}"/>
    <cellStyle name="Output 7 5 3" xfId="19131" xr:uid="{9FDF3EA1-E8DC-4270-93CB-840DD60BC418}"/>
    <cellStyle name="Output 7 5 3 2" xfId="38926" xr:uid="{690EC752-4BE1-485F-9976-8028F4EBEA1A}"/>
    <cellStyle name="Output 7 5 3 3" xfId="57924" xr:uid="{77A3C7FC-9143-4462-ADB1-644769EB5F94}"/>
    <cellStyle name="Output 7 5 4" xfId="25509" xr:uid="{B7496569-A64C-44E6-B1ED-531A3C9D4B2A}"/>
    <cellStyle name="Output 7 5 5" xfId="44523" xr:uid="{7456F942-88BD-454F-B426-43890E0D0C70}"/>
    <cellStyle name="Output 7 6" xfId="15730" xr:uid="{CCE80449-CFC7-4192-B4D5-E56E5EDF1987}"/>
    <cellStyle name="Output 7 6 2" xfId="35525" xr:uid="{613482E6-C2BE-4148-9482-3572E2A9DDDF}"/>
    <cellStyle name="Output 7 6 3" xfId="54523" xr:uid="{BCBED232-C43F-48FC-B46A-271087798FA5}"/>
    <cellStyle name="Output 7 7" xfId="22316" xr:uid="{F03BFF55-5C47-40EF-A102-6AED8DD64280}"/>
    <cellStyle name="Output 8" xfId="2119" xr:uid="{8F5704D0-922D-4858-BD56-E1155416FBA6}"/>
    <cellStyle name="Output 8 2" xfId="2886" xr:uid="{392907CF-6694-4A2A-9AF0-718277EFE01E}"/>
    <cellStyle name="Output 8 2 2" xfId="4906" xr:uid="{B1EA8E63-4BB6-4FE0-B534-40F4B30050A6}"/>
    <cellStyle name="Output 8 2 2 2" xfId="8395" xr:uid="{488E3DBE-82CD-4DF2-ACB8-F51EEE6E267A}"/>
    <cellStyle name="Output 8 2 2 2 2" xfId="15384" xr:uid="{B9F64433-3773-45FD-81D2-6ADB50079799}"/>
    <cellStyle name="Output 8 2 2 2 2 2" xfId="35179" xr:uid="{9F2E3CDE-D113-40E5-8AED-DB7D9B6352D1}"/>
    <cellStyle name="Output 8 2 2 2 2 3" xfId="54177" xr:uid="{8503AB20-50C0-4063-89CE-05C5015AD2D6}"/>
    <cellStyle name="Output 8 2 2 2 3" xfId="21798" xr:uid="{3D0CBFFD-1070-4112-B9D0-F8848EEB8E4D}"/>
    <cellStyle name="Output 8 2 2 2 3 2" xfId="41593" xr:uid="{EC0E650E-C7F8-4F84-8266-C5C929F5DD6D}"/>
    <cellStyle name="Output 8 2 2 2 3 3" xfId="60591" xr:uid="{5BF93BEE-7C1C-4A4E-8257-AA14D166ABC9}"/>
    <cellStyle name="Output 8 2 2 2 4" xfId="28192" xr:uid="{58CB942E-E342-4662-B5CF-622C9AFF0ED5}"/>
    <cellStyle name="Output 8 2 2 2 5" xfId="47190" xr:uid="{E9833336-F646-4205-999F-EB51F6A1501B}"/>
    <cellStyle name="Output 8 2 2 3" xfId="11986" xr:uid="{54ADC416-E77F-4ADD-828F-B57D7CF2A44B}"/>
    <cellStyle name="Output 8 2 2 3 2" xfId="31781" xr:uid="{D87C06EF-FE38-4332-B13B-2885F1C73386}"/>
    <cellStyle name="Output 8 2 2 3 3" xfId="50779" xr:uid="{43EF049A-100A-44CE-8372-3E4F79A12A3F}"/>
    <cellStyle name="Output 8 2 2 4" xfId="18409" xr:uid="{188CF3FC-5ED2-4B34-A7C7-5A7B7A938041}"/>
    <cellStyle name="Output 8 2 2 4 2" xfId="38204" xr:uid="{75E22AD7-CF28-4455-BBE3-53DFD12757D1}"/>
    <cellStyle name="Output 8 2 2 4 3" xfId="57202" xr:uid="{4E64ED2D-E944-499E-89F0-944D6AFD3D8D}"/>
    <cellStyle name="Output 8 2 2 5" xfId="24770" xr:uid="{9BB2AE60-D481-44E6-8F88-5C51BFEE2A4F}"/>
    <cellStyle name="Output 8 2 2 6" xfId="43801" xr:uid="{4CD6E1D1-B8B9-4DD7-B86C-BF5046D6DEEC}"/>
    <cellStyle name="Output 8 2 3" xfId="6375" xr:uid="{E58B3B4B-564F-4851-9FB2-8BA9EDFC53F9}"/>
    <cellStyle name="Output 8 2 3 2" xfId="13372" xr:uid="{20019A3A-8037-425E-9A94-CC695D3BAA19}"/>
    <cellStyle name="Output 8 2 3 2 2" xfId="33167" xr:uid="{2D7B351C-5ACF-45C7-B524-6972DFB00205}"/>
    <cellStyle name="Output 8 2 3 2 3" xfId="52165" xr:uid="{38ACB4FC-52B1-4820-8D05-D27FEB773CBB}"/>
    <cellStyle name="Output 8 2 3 3" xfId="19786" xr:uid="{ADDB135E-0489-4ED4-B52D-554CA454AED1}"/>
    <cellStyle name="Output 8 2 3 3 2" xfId="39581" xr:uid="{97BD33D1-3A36-4F16-BA50-8D13B43A8A7E}"/>
    <cellStyle name="Output 8 2 3 3 3" xfId="58579" xr:uid="{63C10117-1D16-4964-B98E-E726F6594D11}"/>
    <cellStyle name="Output 8 2 3 4" xfId="26176" xr:uid="{736E4EC4-33E2-4BDE-8C06-045EDC4C8039}"/>
    <cellStyle name="Output 8 2 3 5" xfId="45178" xr:uid="{D37F1CA3-852B-49E4-889D-589D62E3ADE3}"/>
    <cellStyle name="Output 8 2 4" xfId="16397" xr:uid="{3607A62E-5B8C-43F9-AB82-9AC5FD210AD7}"/>
    <cellStyle name="Output 8 2 4 2" xfId="36192" xr:uid="{9410C5D9-C440-4AFC-ACDB-8AA0DCE5D9E4}"/>
    <cellStyle name="Output 8 2 4 3" xfId="55190" xr:uid="{EA3C61C1-5C0E-48E3-AC31-3204E69C6A54}"/>
    <cellStyle name="Output 8 2 5" xfId="22779" xr:uid="{FAF49A54-4A4A-44DE-BD7F-F55FD76FA295}"/>
    <cellStyle name="Output 8 3" xfId="4127" xr:uid="{5C30CB5B-4CB6-4FD2-ACF6-90CBEA5F85EE}"/>
    <cellStyle name="Output 8 3 2" xfId="7616" xr:uid="{8B87D5C3-965F-4246-93AB-724A4F3B4651}"/>
    <cellStyle name="Output 8 3 2 2" xfId="14609" xr:uid="{2CDF3B1E-8724-408F-A9FC-CB408D2C10E5}"/>
    <cellStyle name="Output 8 3 2 2 2" xfId="34404" xr:uid="{4CAE3506-A21F-4454-9C4D-351D2F65D611}"/>
    <cellStyle name="Output 8 3 2 2 3" xfId="53402" xr:uid="{52C5744C-597A-4E2D-AD56-D8D337D553C1}"/>
    <cellStyle name="Output 8 3 2 3" xfId="21023" xr:uid="{3CEB6C02-E8C7-4DF6-92E4-8EC604EBD9B9}"/>
    <cellStyle name="Output 8 3 2 3 2" xfId="40818" xr:uid="{BFF658E4-A6B7-4127-8F2C-B926AF2CD537}"/>
    <cellStyle name="Output 8 3 2 3 3" xfId="59816" xr:uid="{B3370DD8-A83E-4862-8C69-CDB967E8BE4A}"/>
    <cellStyle name="Output 8 3 2 4" xfId="27415" xr:uid="{09C86D70-A314-4135-B254-5E480969CFDA}"/>
    <cellStyle name="Output 8 3 2 5" xfId="46415" xr:uid="{E799DD6F-8F18-4625-8476-0213460F89C7}"/>
    <cellStyle name="Output 8 3 3" xfId="11211" xr:uid="{070F614A-BC0B-47C1-8C4F-73CF33E56950}"/>
    <cellStyle name="Output 8 3 3 2" xfId="31006" xr:uid="{487C277B-5A58-4028-B4FD-51B9D96700B5}"/>
    <cellStyle name="Output 8 3 3 3" xfId="50004" xr:uid="{95F39919-634C-461C-BEB4-4AD840978FB8}"/>
    <cellStyle name="Output 8 3 4" xfId="17634" xr:uid="{3513A275-1B77-44FE-ABA1-5670BD92C318}"/>
    <cellStyle name="Output 8 3 4 2" xfId="37429" xr:uid="{A862650E-8414-4D58-A324-64C3D21E097B}"/>
    <cellStyle name="Output 8 3 4 3" xfId="56427" xr:uid="{A5762A75-9909-416C-9D6A-D481FC521BE7}"/>
    <cellStyle name="Output 8 3 5" xfId="23994" xr:uid="{62655124-864C-4DD5-B63C-ECAE14DC4C8C}"/>
    <cellStyle name="Output 8 3 6" xfId="43026" xr:uid="{7882D204-E719-46B7-910B-DC01786FECA9}"/>
    <cellStyle name="Output 8 4" xfId="3013" xr:uid="{1D2FA864-2FA3-4C0A-8CCA-C27600AB6133}"/>
    <cellStyle name="Output 8 4 2" xfId="6502" xr:uid="{6DDD6385-A37B-4316-A7BC-BBE519F3D8BA}"/>
    <cellStyle name="Output 8 4 2 2" xfId="13496" xr:uid="{FF0D7466-3376-421D-A086-FCA714A8B600}"/>
    <cellStyle name="Output 8 4 2 2 2" xfId="33291" xr:uid="{C79E8744-13B3-4332-B9FF-56561155C597}"/>
    <cellStyle name="Output 8 4 2 2 3" xfId="52289" xr:uid="{D9B43FEC-AB65-4752-977C-741064AF4730}"/>
    <cellStyle name="Output 8 4 2 3" xfId="19910" xr:uid="{63B527CE-FE2E-4427-82E4-D2CC96ABEA6E}"/>
    <cellStyle name="Output 8 4 2 3 2" xfId="39705" xr:uid="{E190B1DE-46CA-4386-8FF0-2B3F5195EEF0}"/>
    <cellStyle name="Output 8 4 2 3 3" xfId="58703" xr:uid="{76A60526-B829-4A81-8A8E-7F883243ADE6}"/>
    <cellStyle name="Output 8 4 2 4" xfId="26302" xr:uid="{49EE129C-4C8D-4A5D-90D6-52BE7A9358F6}"/>
    <cellStyle name="Output 8 4 2 5" xfId="45302" xr:uid="{94EB568A-1C42-4CDA-A55B-7E83DD2D3C0B}"/>
    <cellStyle name="Output 8 4 3" xfId="10098" xr:uid="{F2909ED1-64AB-4C8E-BD73-1ADFD0E5607C}"/>
    <cellStyle name="Output 8 4 3 2" xfId="29893" xr:uid="{CC483E2B-8AE3-4AC6-B08A-3BE3AEB4E689}"/>
    <cellStyle name="Output 8 4 3 3" xfId="48891" xr:uid="{88D290C9-9F90-4994-8562-79A778C0EAB4}"/>
    <cellStyle name="Output 8 4 4" xfId="16521" xr:uid="{C58CC248-CC97-46C2-9C45-F7680D9A9663}"/>
    <cellStyle name="Output 8 4 4 2" xfId="36316" xr:uid="{786839DA-A97B-478B-8930-8D5578DA413D}"/>
    <cellStyle name="Output 8 4 4 3" xfId="55314" xr:uid="{0EF57041-6A92-424D-A0D1-CD6D7463DAD5}"/>
    <cellStyle name="Output 8 4 5" xfId="22881" xr:uid="{3ED2050A-F04C-4A53-9F49-C7C1ACFC8607}"/>
    <cellStyle name="Output 8 4 6" xfId="41913" xr:uid="{BD698165-ABF9-45E0-B2A1-449E196E3C55}"/>
    <cellStyle name="Output 8 5" xfId="5698" xr:uid="{DD24EF53-5A40-4CAF-8E31-1992B99FB6E4}"/>
    <cellStyle name="Output 8 5 2" xfId="12708" xr:uid="{7D6C8BF1-61D2-4B28-A475-58542C712B33}"/>
    <cellStyle name="Output 8 5 2 2" xfId="32503" xr:uid="{A026EFC0-5732-469A-B20E-A2559B1B4CA9}"/>
    <cellStyle name="Output 8 5 2 3" xfId="51501" xr:uid="{E5F5B4CB-88D0-4AC5-B3E1-A80703678442}"/>
    <cellStyle name="Output 8 5 3" xfId="19125" xr:uid="{14EEEDD2-F7B1-4B7B-B61B-BF4BE659F7BA}"/>
    <cellStyle name="Output 8 5 3 2" xfId="38920" xr:uid="{68905B5A-D314-4131-8E31-D7BE6ADF45B3}"/>
    <cellStyle name="Output 8 5 3 3" xfId="57918" xr:uid="{61CC499B-C599-4ED2-A96C-0DA9AE571EF3}"/>
    <cellStyle name="Output 8 5 4" xfId="25503" xr:uid="{6174B056-3555-440B-BC1F-5A7A3DC7048A}"/>
    <cellStyle name="Output 8 5 5" xfId="44517" xr:uid="{0A2700D0-DF8C-4B3A-BB08-8CE5940E7311}"/>
    <cellStyle name="Output 8 6" xfId="15724" xr:uid="{F43E2DF7-4B02-464D-A54D-BACAEC5315AD}"/>
    <cellStyle name="Output 8 6 2" xfId="35519" xr:uid="{07B16A5E-6DE6-4879-BD1E-C702750A5FE3}"/>
    <cellStyle name="Output 8 6 3" xfId="54517" xr:uid="{D83D2CAE-BCB6-43A2-AA66-AC83577C3BC2}"/>
    <cellStyle name="Output 8 7" xfId="22313" xr:uid="{A31B627D-FA97-47F6-B6E9-4C4E308C2C24}"/>
    <cellStyle name="Output 9" xfId="2168" xr:uid="{74C46580-252B-4AFA-B59A-11E37697555E}"/>
    <cellStyle name="Output 9 2" xfId="2933" xr:uid="{56F8363B-621E-4312-8942-2D63991A491D}"/>
    <cellStyle name="Output 9 2 2" xfId="4951" xr:uid="{15411019-5631-4E6B-875C-61CF272A459D}"/>
    <cellStyle name="Output 9 2 2 2" xfId="8440" xr:uid="{BD93617B-096D-4BB0-9F02-7B1D7E25F19D}"/>
    <cellStyle name="Output 9 2 2 2 2" xfId="15429" xr:uid="{093E2345-6B7F-48A1-A303-486B6DA577B6}"/>
    <cellStyle name="Output 9 2 2 2 2 2" xfId="35224" xr:uid="{79A7CCDD-CA3A-4F37-AE5E-8BC399AFC610}"/>
    <cellStyle name="Output 9 2 2 2 2 3" xfId="54222" xr:uid="{C6C6B307-B273-45EF-95C0-8AFD49E06036}"/>
    <cellStyle name="Output 9 2 2 2 3" xfId="21843" xr:uid="{873BFA17-F988-415B-A563-D9AADA762728}"/>
    <cellStyle name="Output 9 2 2 2 3 2" xfId="41638" xr:uid="{61F19B05-4148-4AC6-8BF0-7D02C402F0EB}"/>
    <cellStyle name="Output 9 2 2 2 3 3" xfId="60636" xr:uid="{E389013A-E7F6-4669-AF1F-A4A67F5FB407}"/>
    <cellStyle name="Output 9 2 2 2 4" xfId="28237" xr:uid="{6B89B5ED-CDCD-47FA-BA89-03E60C63E410}"/>
    <cellStyle name="Output 9 2 2 2 5" xfId="47235" xr:uid="{498C89AE-C1A6-4962-BE27-6C8C84924BE9}"/>
    <cellStyle name="Output 9 2 2 3" xfId="12031" xr:uid="{6BED370D-982C-4138-A6B6-3A0406D2F7A0}"/>
    <cellStyle name="Output 9 2 2 3 2" xfId="31826" xr:uid="{DE58BD2B-25BF-4310-B074-3FA8591FEAE8}"/>
    <cellStyle name="Output 9 2 2 3 3" xfId="50824" xr:uid="{844109F9-87ED-4D12-851E-9544F991A2F3}"/>
    <cellStyle name="Output 9 2 2 4" xfId="18454" xr:uid="{8D8178BA-D863-485D-90B0-F9081030FA33}"/>
    <cellStyle name="Output 9 2 2 4 2" xfId="38249" xr:uid="{8BF10766-A089-453B-8B78-8A06AA5086A8}"/>
    <cellStyle name="Output 9 2 2 4 3" xfId="57247" xr:uid="{F2F9D110-6234-4257-99D3-D1B5E0BF4B37}"/>
    <cellStyle name="Output 9 2 2 5" xfId="24815" xr:uid="{1D1DFEC0-3ADC-4243-A87C-CB781F12630F}"/>
    <cellStyle name="Output 9 2 2 6" xfId="43846" xr:uid="{09A41480-B149-46B2-903E-6995EA4CB432}"/>
    <cellStyle name="Output 9 2 3" xfId="6422" xr:uid="{9DA7BCFB-506C-4CA9-9A05-AB6C480417FE}"/>
    <cellStyle name="Output 9 2 3 2" xfId="13417" xr:uid="{36A379DC-E142-4AA3-AC70-29748FD7E634}"/>
    <cellStyle name="Output 9 2 3 2 2" xfId="33212" xr:uid="{AAC6B0A5-6D41-44D8-BF85-582DE4B50C33}"/>
    <cellStyle name="Output 9 2 3 2 3" xfId="52210" xr:uid="{5A4C68CC-61CC-4DDF-B54B-9E52EE3D473E}"/>
    <cellStyle name="Output 9 2 3 3" xfId="19831" xr:uid="{E161F141-C2FB-4CDC-91E3-53C33C1889AB}"/>
    <cellStyle name="Output 9 2 3 3 2" xfId="39626" xr:uid="{B153AE0F-9B0C-47DD-A585-3E56910A8915}"/>
    <cellStyle name="Output 9 2 3 3 3" xfId="58624" xr:uid="{DAEC3396-E355-4EDE-BEE3-3604D1283C3E}"/>
    <cellStyle name="Output 9 2 3 4" xfId="26223" xr:uid="{345F72E5-E7ED-4046-B1E4-8AB393DCF284}"/>
    <cellStyle name="Output 9 2 3 5" xfId="45223" xr:uid="{7728713B-F531-4FEC-B9E8-5591E1554267}"/>
    <cellStyle name="Output 9 2 4" xfId="16442" xr:uid="{C76233C9-91E6-4474-A2DA-7B229060609F}"/>
    <cellStyle name="Output 9 2 4 2" xfId="36237" xr:uid="{5DB92B71-DD4A-4BB0-806D-E27E30BEBA19}"/>
    <cellStyle name="Output 9 2 4 3" xfId="55235" xr:uid="{F44730B5-A470-40E1-850B-94B41C81468E}"/>
    <cellStyle name="Output 9 2 5" xfId="22810" xr:uid="{595B91CE-4BBF-407D-BC03-D4019BAD8493}"/>
    <cellStyle name="Output 9 3" xfId="4172" xr:uid="{8A7B9135-D2FA-42A6-8F87-5E366C4740BF}"/>
    <cellStyle name="Output 9 3 2" xfId="7661" xr:uid="{7F96F189-AEE7-4795-86E3-A673E9CEB768}"/>
    <cellStyle name="Output 9 3 2 2" xfId="14654" xr:uid="{1D42187C-286A-4469-B6DF-AD6BEBAC32F7}"/>
    <cellStyle name="Output 9 3 2 2 2" xfId="34449" xr:uid="{41B8E00C-4E77-4920-92F5-92BD27F2ABBE}"/>
    <cellStyle name="Output 9 3 2 2 3" xfId="53447" xr:uid="{1D848D5B-704D-4D7A-939B-6F81349F6ECA}"/>
    <cellStyle name="Output 9 3 2 3" xfId="21068" xr:uid="{32C2263A-EDBA-4680-9335-DCC3BED32540}"/>
    <cellStyle name="Output 9 3 2 3 2" xfId="40863" xr:uid="{AD2F3012-2894-4296-B3C0-13DF4CE40A95}"/>
    <cellStyle name="Output 9 3 2 3 3" xfId="59861" xr:uid="{D6B8000A-3FFE-444D-A8B3-3B99964E1CDA}"/>
    <cellStyle name="Output 9 3 2 4" xfId="27460" xr:uid="{E6C0F09C-4B27-455D-8611-77239D3B6B21}"/>
    <cellStyle name="Output 9 3 2 5" xfId="46460" xr:uid="{BFD3C80B-BB7F-4506-905C-64C3109FAAFD}"/>
    <cellStyle name="Output 9 3 3" xfId="11256" xr:uid="{9F89470C-879F-476B-A774-6A84DD85C892}"/>
    <cellStyle name="Output 9 3 3 2" xfId="31051" xr:uid="{B05B7848-C02E-4236-990A-F7276F670D62}"/>
    <cellStyle name="Output 9 3 3 3" xfId="50049" xr:uid="{49A1302C-794E-4171-9C48-09A4E41512A3}"/>
    <cellStyle name="Output 9 3 4" xfId="17679" xr:uid="{DD5DB593-76C3-4972-83DE-62965BB5D5C0}"/>
    <cellStyle name="Output 9 3 4 2" xfId="37474" xr:uid="{42224D2F-BFEE-48C6-8989-DD2396CDCE2F}"/>
    <cellStyle name="Output 9 3 4 3" xfId="56472" xr:uid="{78BE488C-47C9-4C92-A81A-24F63116516C}"/>
    <cellStyle name="Output 9 3 5" xfId="24039" xr:uid="{0DAD881A-9150-4333-AA37-94A9FA079591}"/>
    <cellStyle name="Output 9 3 6" xfId="43071" xr:uid="{F7766472-4356-4E67-918F-29D7AD35A1E1}"/>
    <cellStyle name="Output 9 4" xfId="3427" xr:uid="{3E39FDCC-BAAD-4C7C-BC26-52460541CBB0}"/>
    <cellStyle name="Output 9 4 2" xfId="6916" xr:uid="{20369B5E-8D3D-43CB-B87F-570DBFBC98D5}"/>
    <cellStyle name="Output 9 4 2 2" xfId="13910" xr:uid="{A1154AB0-0263-40E0-A17B-389D7C5B3149}"/>
    <cellStyle name="Output 9 4 2 2 2" xfId="33705" xr:uid="{ECED0289-05A2-47B1-9085-D0EA125607E9}"/>
    <cellStyle name="Output 9 4 2 2 3" xfId="52703" xr:uid="{B11C2994-CC96-4EA9-8DAE-06DD4C8E3A6B}"/>
    <cellStyle name="Output 9 4 2 3" xfId="20324" xr:uid="{4ED61870-F6F3-4211-87B1-B03E67549891}"/>
    <cellStyle name="Output 9 4 2 3 2" xfId="40119" xr:uid="{2B56C2BB-7D1F-4405-AAD9-447607B402FC}"/>
    <cellStyle name="Output 9 4 2 3 3" xfId="59117" xr:uid="{E9D82717-A0AE-4D8A-BFE9-FFC251E292A5}"/>
    <cellStyle name="Output 9 4 2 4" xfId="26716" xr:uid="{160D1680-E5B5-4734-8911-45C3D73D5ED0}"/>
    <cellStyle name="Output 9 4 2 5" xfId="45716" xr:uid="{E79D6A4F-ECC2-4D03-8DA3-079051DF878B}"/>
    <cellStyle name="Output 9 4 3" xfId="10512" xr:uid="{E2BF10CE-0675-4242-A5B6-9191C526F517}"/>
    <cellStyle name="Output 9 4 3 2" xfId="30307" xr:uid="{2142B97F-AE97-4B6B-AA9C-0B41F5C1B17B}"/>
    <cellStyle name="Output 9 4 3 3" xfId="49305" xr:uid="{957339BF-991C-4F8B-A431-F85C29519855}"/>
    <cellStyle name="Output 9 4 4" xfId="16935" xr:uid="{ABD74AB3-A96C-40F8-854C-959B9AD0D8AB}"/>
    <cellStyle name="Output 9 4 4 2" xfId="36730" xr:uid="{34ED910F-FCAC-45E8-901A-B726FD3E3539}"/>
    <cellStyle name="Output 9 4 4 3" xfId="55728" xr:uid="{4D9C7803-E562-4CC3-BA26-D5E0AFCF4801}"/>
    <cellStyle name="Output 9 4 5" xfId="23295" xr:uid="{DFCEF26E-BD93-4AE6-B1B7-7D22B653B29B}"/>
    <cellStyle name="Output 9 4 6" xfId="42327" xr:uid="{C028C903-6A4C-4CEF-9DD4-E5B223042F3B}"/>
    <cellStyle name="Output 9 5" xfId="5747" xr:uid="{38FE3644-FC5B-41FA-8A10-7F43D835C152}"/>
    <cellStyle name="Output 9 5 2" xfId="12753" xr:uid="{75613E61-7E8A-4E24-948E-81758B9A1C9E}"/>
    <cellStyle name="Output 9 5 2 2" xfId="32548" xr:uid="{3221EC17-B21E-41B3-8E7A-11B300509309}"/>
    <cellStyle name="Output 9 5 2 3" xfId="51546" xr:uid="{68B142EC-C312-45A5-B1D2-4FF3B1AE5468}"/>
    <cellStyle name="Output 9 5 3" xfId="19170" xr:uid="{7F5DD7ED-EBF8-4835-A53F-840FE2041920}"/>
    <cellStyle name="Output 9 5 3 2" xfId="38965" xr:uid="{9C3FB91A-A20E-4D95-9FC4-7A731191A1BE}"/>
    <cellStyle name="Output 9 5 3 3" xfId="57963" xr:uid="{35E065C0-33BE-49ED-9CE6-2C9407B77CF1}"/>
    <cellStyle name="Output 9 5 4" xfId="25550" xr:uid="{882E44E8-4E7F-4D61-9246-D2CC184A5985}"/>
    <cellStyle name="Output 9 5 5" xfId="44562" xr:uid="{C9C497D9-5666-435C-91F2-D5086311689E}"/>
    <cellStyle name="Output 9 6" xfId="15769" xr:uid="{709A8208-BF3A-4B94-8F05-37514C0BC8F5}"/>
    <cellStyle name="Output 9 6 2" xfId="35564" xr:uid="{DFF9C322-54D5-4DFA-AF4A-59793D5C8CB1}"/>
    <cellStyle name="Output 9 6 3" xfId="54562" xr:uid="{3BBD9851-2A54-4D2A-9E48-4BF3EF2779C7}"/>
    <cellStyle name="Output 9 7" xfId="22327" xr:uid="{D9B9142B-1E3F-4074-8EB8-B44E80BD711E}"/>
    <cellStyle name="P1" xfId="609" xr:uid="{4633A3E8-F542-4CA4-B2E1-28E72F9D48AF}"/>
    <cellStyle name="Page Number" xfId="47" xr:uid="{15AB0ED5-AAAD-4047-A91F-CCAAC86B7690}"/>
    <cellStyle name="Page Number 2" xfId="1254" xr:uid="{FC5EBD2B-A2CC-4332-84ED-220F61F2FC9A}"/>
    <cellStyle name="Page Number 3" xfId="2221" xr:uid="{2DE7903D-C7C8-4D80-AFDE-10EBCEDD2E21}"/>
    <cellStyle name="Percent (0%)" xfId="48" xr:uid="{BBE7360D-AC30-44EC-95A5-4E1B209FCCA6}"/>
    <cellStyle name="Percent (0%) 2" xfId="736" xr:uid="{3182281D-760B-40DD-A1B7-7BE63E9F3F16}"/>
    <cellStyle name="Percent (0%) 2 2" xfId="1125" xr:uid="{400FFFD3-8814-4770-9E49-CAC5BA034053}"/>
    <cellStyle name="Percent (0%) 3" xfId="1126" xr:uid="{750571D2-E8E9-4B12-9A3C-1FB71C0A53C2}"/>
    <cellStyle name="Percent (0%) 4" xfId="1420" xr:uid="{031199B8-7E07-4178-9FBB-8B22B12A6A64}"/>
    <cellStyle name="Percent (0)" xfId="1421" xr:uid="{CE64E8D6-438B-4970-ABBC-75CC43F4B80C}"/>
    <cellStyle name="Percent (0.0%)" xfId="49" xr:uid="{6D371165-60DB-4E61-A3B4-AE35965CC87A}"/>
    <cellStyle name="Percent (0.0%) 2" xfId="737" xr:uid="{029C488C-7313-4A56-A654-2A16ADD7FF88}"/>
    <cellStyle name="Percent (0.0%) 2 2" xfId="1127" xr:uid="{6B76D185-9631-4C9E-AD1D-D85DD11EC5C3}"/>
    <cellStyle name="Percent (0.0%) 3" xfId="1128" xr:uid="{F0C157D0-60A8-48B2-A86C-4C7B245E5291}"/>
    <cellStyle name="Percent (0.0%) 4" xfId="133" xr:uid="{66227A5B-5038-4041-B144-CBC82757CDED}"/>
    <cellStyle name="Percent (0.00%)" xfId="50" xr:uid="{19156536-20B9-47F6-8BDC-4B7BD9C3AC83}"/>
    <cellStyle name="Percent (0.00%) 2" xfId="738" xr:uid="{BBE3F742-DF25-4C8D-820E-2E0C2034E353}"/>
    <cellStyle name="Percent [0]" xfId="1422" xr:uid="{04DBE7CD-218B-4A44-A0AB-B8D5AD8F7B79}"/>
    <cellStyle name="Percent [00]" xfId="1423" xr:uid="{E88AB33C-FF6D-474D-800E-89981BDCC937}"/>
    <cellStyle name="Percent [2]" xfId="51" xr:uid="{2C7EE85E-7075-48A8-BB68-C334E2B7D58F}"/>
    <cellStyle name="Percent [2] 10" xfId="739" xr:uid="{AACB057C-9AF0-4DD3-A25F-E78A6D89D39A}"/>
    <cellStyle name="Percent [2] 10 2" xfId="1129" xr:uid="{2867F473-DA3A-4D86-92AA-E3427880300C}"/>
    <cellStyle name="Percent [2] 11" xfId="740" xr:uid="{7310A416-35C6-41C4-AB34-5803963C876E}"/>
    <cellStyle name="Percent [2] 11 2" xfId="1130" xr:uid="{ADF5F3F1-5D84-4B19-ABFE-9FF9D2717AFF}"/>
    <cellStyle name="Percent [2] 12" xfId="1131" xr:uid="{93E21F2A-AAD2-45AA-B711-EB8D2E60CA73}"/>
    <cellStyle name="Percent [2] 2" xfId="610" xr:uid="{2328E988-E067-46D6-BBC8-4ECB1DE1FA0B}"/>
    <cellStyle name="Percent [2] 2 2" xfId="1132" xr:uid="{847C8CD2-738B-4A0A-9E13-1724CF78C0D5}"/>
    <cellStyle name="Percent [2] 3" xfId="611" xr:uid="{AF57BEE5-CDEA-41DA-AA35-A57C00DC97AA}"/>
    <cellStyle name="Percent [2] 3 2" xfId="1133" xr:uid="{D594ACEE-9371-4203-A995-B18603607818}"/>
    <cellStyle name="Percent [2] 4" xfId="612" xr:uid="{A46DF3A1-649D-4721-BB8D-28193AD99038}"/>
    <cellStyle name="Percent [2] 4 2" xfId="1134" xr:uid="{BCECF496-6D28-4F0C-B236-1321D0B5EAB5}"/>
    <cellStyle name="Percent [2] 5" xfId="613" xr:uid="{CADA646F-0DED-4E3B-92A0-4FA279FD40C5}"/>
    <cellStyle name="Percent [2] 5 2" xfId="1135" xr:uid="{7BB5D381-9B4E-4FD0-94FA-3EB156E07EB4}"/>
    <cellStyle name="Percent [2] 6" xfId="741" xr:uid="{81EEF94B-8B0A-4292-BD48-7905CD8625E5}"/>
    <cellStyle name="Percent [2] 6 2" xfId="1136" xr:uid="{9D3EEF4C-1087-434F-B459-B3409CBC470E}"/>
    <cellStyle name="Percent [2] 7" xfId="742" xr:uid="{11B97522-4C50-475C-AB48-4DDF8E147FAC}"/>
    <cellStyle name="Percent [2] 7 2" xfId="1137" xr:uid="{0240068F-67E5-448E-BD99-C33754B6D1F9}"/>
    <cellStyle name="Percent [2] 8" xfId="743" xr:uid="{2D581097-011D-4994-858B-D0DAA9EA0447}"/>
    <cellStyle name="Percent [2] 8 2" xfId="1138" xr:uid="{C1179C67-4452-4CAB-9AB6-F5C1C1E2FB48}"/>
    <cellStyle name="Percent [2] 9" xfId="744" xr:uid="{A661BE57-5C7A-42FA-8076-B48A498C332B}"/>
    <cellStyle name="Percent [2] 9 2" xfId="1139" xr:uid="{242869CA-16C8-4AF7-BCD8-09B994F77918}"/>
    <cellStyle name="Percent 10" xfId="1193" xr:uid="{9D11D184-0012-4763-8548-5CA85B0E5E4C}"/>
    <cellStyle name="Percent 11" xfId="1255" xr:uid="{A5DE5308-4191-4DB7-911A-7A049A6D531B}"/>
    <cellStyle name="Percent 12" xfId="1613" xr:uid="{9C73569A-0D00-4DAE-B573-39FA5014E7D1}"/>
    <cellStyle name="Percent 12 2" xfId="5208" xr:uid="{5A646594-7A15-4D94-B0B4-DC9E8538DD41}"/>
    <cellStyle name="Percent 13" xfId="131" xr:uid="{3C8F64FD-2712-4D63-9AEE-C27432519647}"/>
    <cellStyle name="Percent 13 2" xfId="5005" xr:uid="{2A1F8F42-4FEB-403E-A959-0DCCE6D13FD0}"/>
    <cellStyle name="Percent 14" xfId="2965" xr:uid="{B32E9F35-F649-49EE-A03C-0AB02A7D0F42}"/>
    <cellStyle name="Percent 14 2" xfId="6454" xr:uid="{CD9B7469-2BA0-468E-8CC0-ECF56FB3B54D}"/>
    <cellStyle name="Percent 15" xfId="4311" xr:uid="{DE082C36-9D9D-4DF2-B6B4-10DB3DF7D74F}"/>
    <cellStyle name="Percent 15 2" xfId="7800" xr:uid="{86EEE140-F04F-4881-A838-C7CAB1F3DC0E}"/>
    <cellStyle name="Percent 2" xfId="136" xr:uid="{4C3AF2BE-0A62-4C9F-A968-864C08FDD53D}"/>
    <cellStyle name="Percent 2 2" xfId="745" xr:uid="{E4C4F4EA-C948-4AE6-B6B8-23FD27D505D4}"/>
    <cellStyle name="Percent 2 2 2" xfId="1140" xr:uid="{2450BC4D-0AF9-4A45-9E0A-C07784A858C5}"/>
    <cellStyle name="Percent 2 3" xfId="1141" xr:uid="{81454704-3567-4F2F-9DFD-7E065C9FA79C}"/>
    <cellStyle name="Percent 2 4" xfId="1523" xr:uid="{25138761-74FA-4A4A-8013-712051FEDADA}"/>
    <cellStyle name="Percent 3" xfId="274" xr:uid="{3D6D9617-18C3-4C35-B9C4-B2D5C79A5D18}"/>
    <cellStyle name="Percent 3 2" xfId="746" xr:uid="{29B33BD2-5BB1-4C24-BB56-3261650AA518}"/>
    <cellStyle name="Percent 3 3" xfId="1282" xr:uid="{BD5673B0-2555-4D58-A683-1D9F2AB3CA4E}"/>
    <cellStyle name="Percent 3 3 2" xfId="5147" xr:uid="{FC01EEDB-75D6-4723-BAA3-2351C2CA7642}"/>
    <cellStyle name="Percent 4" xfId="614" xr:uid="{45488AEF-1896-42AD-A093-94BB0A7DADAF}"/>
    <cellStyle name="Percent 4 2" xfId="1142" xr:uid="{E5AF8EB8-DC76-4AE3-B163-CC35CA96D130}"/>
    <cellStyle name="Percent 5" xfId="615" xr:uid="{543FCE99-8165-4458-8177-1FDD65918AAD}"/>
    <cellStyle name="Percent 6" xfId="616" xr:uid="{BA10715B-A4EC-4EC6-8AF5-A9FA1A3F9315}"/>
    <cellStyle name="Percent 7" xfId="617" xr:uid="{A099B83A-3989-43AF-9B8C-0DD5F4FAB52B}"/>
    <cellStyle name="Percent 8" xfId="1143" xr:uid="{62EDA12D-6500-41B1-BAF1-64F95AA3D402}"/>
    <cellStyle name="Percent 8 2" xfId="5137" xr:uid="{3BD58E60-E0A5-410C-AD28-1D89D779B556}"/>
    <cellStyle name="Percent 9" xfId="1188" xr:uid="{787774C2-E53B-4E53-A669-8B4879E0CB10}"/>
    <cellStyle name="Pilkku_BINV" xfId="1424" xr:uid="{D4E1AC9B-D489-43A6-98A5-986F8F3E8030}"/>
    <cellStyle name="PrePop Currency (0)" xfId="1425" xr:uid="{F156CE43-4D83-4264-A0FC-1A987E8E0CBA}"/>
    <cellStyle name="PrePop Currency (2)" xfId="1426" xr:uid="{C9D1BF23-1274-46A9-8235-21CDDF52CB27}"/>
    <cellStyle name="PrePop Units (0)" xfId="1427" xr:uid="{AFCF5B58-EF33-4BD8-A1AA-3323A69A7179}"/>
    <cellStyle name="PrePop Units (1)" xfId="1428" xr:uid="{5E0B170E-2018-49E6-AD8F-FB0A6D8C9574}"/>
    <cellStyle name="PrePop Units (2)" xfId="1429" xr:uid="{B763BC12-61E6-407A-BDB6-80FE4AE181B8}"/>
    <cellStyle name="pwstyle" xfId="203" xr:uid="{33131D6A-6284-4B0F-87EC-BF6B700FEE37}"/>
    <cellStyle name="Py?r. luku_BINV" xfId="1430" xr:uid="{55D1F419-139F-47F4-9D85-77244332A269}"/>
    <cellStyle name="Py?r. valuutta_BINV" xfId="1431" xr:uid="{3287B020-AFED-4994-970C-333464566258}"/>
    <cellStyle name="Q" xfId="2222" xr:uid="{CB14D20B-BF96-449A-9AFF-76D0D6554414}"/>
    <cellStyle name="Q_A373_2009_Q3_Lead," xfId="2223" xr:uid="{F1EBDEF0-67E4-41C3-A847-C400747AD4F1}"/>
    <cellStyle name="Q_Book6" xfId="2224" xr:uid="{25517B65-8F90-43E6-9BE8-75E8D3AA31B8}"/>
    <cellStyle name="Q_Package" xfId="2225" xr:uid="{044C979F-95D7-4A4C-9379-C692C713B8E9}"/>
    <cellStyle name="Quantity" xfId="52" xr:uid="{8BB331DD-DF41-4EA4-A433-B66C8B8D2DBD}"/>
    <cellStyle name="Quantity 10" xfId="747" xr:uid="{A058E1E5-75D7-417D-A31D-7D7DE8A24AA4}"/>
    <cellStyle name="Quantity 10 2" xfId="1144" xr:uid="{AFAB118D-F295-4236-BD7F-65D70E8FF704}"/>
    <cellStyle name="Quantity 11" xfId="748" xr:uid="{65D2975B-1DCD-4C0F-BAAD-B29ABF5D9840}"/>
    <cellStyle name="Quantity 11 2" xfId="1145" xr:uid="{47909503-006E-41A8-AF2D-F4AE511A2662}"/>
    <cellStyle name="Quantity 12" xfId="1146" xr:uid="{A27ECEE7-5C87-4BA8-936C-DD7D227ED7F7}"/>
    <cellStyle name="Quantity 2" xfId="618" xr:uid="{25C9A745-E675-45C4-9E23-235AC5077F8E}"/>
    <cellStyle name="Quantity 2 2" xfId="1147" xr:uid="{04A8ED74-32E0-4242-83AD-76D2970D21AD}"/>
    <cellStyle name="Quantity 3" xfId="619" xr:uid="{B7CA5F2D-EC33-4AAF-95F3-FFD1956D66FF}"/>
    <cellStyle name="Quantity 3 2" xfId="1148" xr:uid="{8983A824-E06C-438B-9474-45FF905E5BA0}"/>
    <cellStyle name="Quantity 4" xfId="620" xr:uid="{42D5C89E-5327-45B6-8208-3443B1C11CF2}"/>
    <cellStyle name="Quantity 4 2" xfId="1149" xr:uid="{6563CE91-4F99-45BE-8663-AE38DEFEE453}"/>
    <cellStyle name="Quantity 5" xfId="621" xr:uid="{5DA3E02F-3E85-4179-9E6A-2F8CFE07F46C}"/>
    <cellStyle name="Quantity 5 2" xfId="1150" xr:uid="{208F4CA1-0A9B-4AE1-B5DD-05E219D6C1ED}"/>
    <cellStyle name="Quantity 6" xfId="749" xr:uid="{2CD7F608-3118-4BF3-A035-DABE2501585A}"/>
    <cellStyle name="Quantity 6 2" xfId="1151" xr:uid="{8088332C-E652-4513-8739-15A7C69F282E}"/>
    <cellStyle name="Quantity 7" xfId="750" xr:uid="{38975548-6DC7-450B-83C3-3813D15EA1F1}"/>
    <cellStyle name="Quantity 7 2" xfId="1152" xr:uid="{305F0EA7-85D8-4136-802B-C7429B4D84E4}"/>
    <cellStyle name="Quantity 8" xfId="751" xr:uid="{CC9ED0C0-89AA-4221-B88E-3A6B32C2A551}"/>
    <cellStyle name="Quantity 8 2" xfId="1153" xr:uid="{3E95EE1B-0FF5-455A-9ECF-B278EDB2DB8D}"/>
    <cellStyle name="Quantity 9" xfId="752" xr:uid="{0BF7AD1B-D4C6-4864-ACFD-C7F5C285A7E3}"/>
    <cellStyle name="Quantity 9 2" xfId="1154" xr:uid="{B4EEDEAC-1D05-4E79-9246-55F4AB8B9391}"/>
    <cellStyle name="Result 1" xfId="1155" xr:uid="{427D920F-FB81-4EED-B895-926CD40552A1}"/>
    <cellStyle name="Result 2" xfId="1156" xr:uid="{913975DF-CE2C-4D06-AC8A-C18777208B4E}"/>
    <cellStyle name="RevList" xfId="204" xr:uid="{EB57E2FF-7231-4588-9F06-B4040F8BAB9A}"/>
    <cellStyle name="RevList 2" xfId="1157" xr:uid="{FBB8F5A4-EEAD-4CD2-A58E-2AC3F69F1BAF}"/>
    <cellStyle name="s" xfId="622" xr:uid="{3B712E5F-6320-41E3-A113-1A5A2C9676F9}"/>
    <cellStyle name="Salomon Logo" xfId="53" xr:uid="{136D47D5-76B9-446F-9D4B-DFFDA5D1D856}"/>
    <cellStyle name="Salomon Logo 2" xfId="1256" xr:uid="{0E96E7BD-46CC-4BC3-B4F8-AE460C1DF6B8}"/>
    <cellStyle name="Salomon Logo 3" xfId="2226" xr:uid="{69B04498-9B33-4D56-8257-D04B49562EB5}"/>
    <cellStyle name="SAPBEXaggData" xfId="1432" xr:uid="{AFDF0569-E569-4B80-BD89-90B47BD7A2D4}"/>
    <cellStyle name="SAPBEXaggData 10" xfId="8874" xr:uid="{E35385A0-C060-49DC-8B3B-7DF294CFBAD4}"/>
    <cellStyle name="SAPBEXaggData 10 2" xfId="28669" xr:uid="{3240D69C-3CB7-4C05-A882-DA8DA2E6022A}"/>
    <cellStyle name="SAPBEXaggData 10 3" xfId="47667" xr:uid="{B8BA7E7E-535E-49BD-9170-6DAB56C93FB5}"/>
    <cellStyle name="SAPBEXaggData 2" xfId="2086" xr:uid="{2934AF75-FC3D-41D7-84AE-2A7B73986187}"/>
    <cellStyle name="SAPBEXaggData 2 2" xfId="2853" xr:uid="{D90282C5-6913-4AF1-82C5-F2C2BBEF5B82}"/>
    <cellStyle name="SAPBEXaggData 2 2 2" xfId="4873" xr:uid="{8FF47273-88CA-41BD-81F3-8822283037F3}"/>
    <cellStyle name="SAPBEXaggData 2 2 2 2" xfId="8362" xr:uid="{B70EB93C-3321-4AF6-A86D-B4F92A12DF5A}"/>
    <cellStyle name="SAPBEXaggData 2 2 2 2 2" xfId="15351" xr:uid="{46C3496B-A61B-41CA-BA08-DF7263E57E1D}"/>
    <cellStyle name="SAPBEXaggData 2 2 2 2 2 2" xfId="35146" xr:uid="{FBC7A90D-57E8-402E-99BC-2A58B3518218}"/>
    <cellStyle name="SAPBEXaggData 2 2 2 2 2 3" xfId="54144" xr:uid="{337C8094-0248-418E-B6F8-C4E0B9CFF396}"/>
    <cellStyle name="SAPBEXaggData 2 2 2 2 3" xfId="21765" xr:uid="{AC8E7C2B-8397-4333-81E6-FE9291EC89AD}"/>
    <cellStyle name="SAPBEXaggData 2 2 2 2 3 2" xfId="41560" xr:uid="{E2C26272-3430-43C4-AB66-E87CFB5DB819}"/>
    <cellStyle name="SAPBEXaggData 2 2 2 2 3 3" xfId="60558" xr:uid="{766CEDDB-3EA6-4FF8-A771-5F0591B1D93B}"/>
    <cellStyle name="SAPBEXaggData 2 2 2 2 4" xfId="28159" xr:uid="{16C0987D-A24B-4B09-B622-537BCAC6CB27}"/>
    <cellStyle name="SAPBEXaggData 2 2 2 2 5" xfId="47157" xr:uid="{7774819D-CB23-4CE6-B2BB-6D8B8DC6157E}"/>
    <cellStyle name="SAPBEXaggData 2 2 2 3" xfId="11953" xr:uid="{F568A955-C1FC-4CB5-849F-57793851E086}"/>
    <cellStyle name="SAPBEXaggData 2 2 2 3 2" xfId="31748" xr:uid="{7E3B3573-B856-4442-ADC7-0C1875185161}"/>
    <cellStyle name="SAPBEXaggData 2 2 2 3 3" xfId="50746" xr:uid="{542ECE65-7079-4EC8-A6CE-BB3AFF36738C}"/>
    <cellStyle name="SAPBEXaggData 2 2 2 4" xfId="18376" xr:uid="{7D468234-BB5E-4FEF-8EC7-46C5CAFD3F7B}"/>
    <cellStyle name="SAPBEXaggData 2 2 2 4 2" xfId="38171" xr:uid="{FCA16D3A-E4D7-4E4F-B1D3-A8D049784B1A}"/>
    <cellStyle name="SAPBEXaggData 2 2 2 4 3" xfId="57169" xr:uid="{F2AC4126-CF1E-4981-995A-E6F68AD8C3AB}"/>
    <cellStyle name="SAPBEXaggData 2 2 2 5" xfId="24737" xr:uid="{A1016E5D-AA26-4E67-889E-00BAD8AF25A1}"/>
    <cellStyle name="SAPBEXaggData 2 2 2 6" xfId="43768" xr:uid="{183C6E1F-2CB0-40CA-8ACD-10E3B5014A80}"/>
    <cellStyle name="SAPBEXaggData 2 2 3" xfId="6342" xr:uid="{D9F34AEF-5B10-4F26-B72B-08D2AEC596FF}"/>
    <cellStyle name="SAPBEXaggData 2 2 3 2" xfId="13339" xr:uid="{46DF5D30-1D4E-4463-98AA-5BDEFE4EDC81}"/>
    <cellStyle name="SAPBEXaggData 2 2 3 2 2" xfId="33134" xr:uid="{180BAD34-91B7-4947-920D-4C4F1F9F074C}"/>
    <cellStyle name="SAPBEXaggData 2 2 3 2 3" xfId="52132" xr:uid="{556B0AF9-2755-42AB-A873-FA3F28A9AE5C}"/>
    <cellStyle name="SAPBEXaggData 2 2 3 3" xfId="19753" xr:uid="{7F25ECE1-63D5-48AB-AB45-25F130F1DA3B}"/>
    <cellStyle name="SAPBEXaggData 2 2 3 3 2" xfId="39548" xr:uid="{8C407244-3ABD-455B-AAAF-5E036CEEEAEA}"/>
    <cellStyle name="SAPBEXaggData 2 2 3 3 3" xfId="58546" xr:uid="{58E6AFED-5A88-42C3-ABAD-F675EB8FAE94}"/>
    <cellStyle name="SAPBEXaggData 2 2 3 4" xfId="26143" xr:uid="{BEDA5F2C-AB13-4AE4-BB1F-5D653E8C7EC4}"/>
    <cellStyle name="SAPBEXaggData 2 2 3 5" xfId="45145" xr:uid="{02DB1F28-2963-43BC-A9EC-624610D8970C}"/>
    <cellStyle name="SAPBEXaggData 2 2 4" xfId="9948" xr:uid="{B6DB73F7-0111-4A25-A006-63A8981C2113}"/>
    <cellStyle name="SAPBEXaggData 2 2 4 2" xfId="29743" xr:uid="{4AC39DAA-CF32-4A16-86DD-64855EE25AE3}"/>
    <cellStyle name="SAPBEXaggData 2 2 4 3" xfId="48741" xr:uid="{7AAF002F-36EE-4F55-BDB1-D379D930DCF5}"/>
    <cellStyle name="SAPBEXaggData 2 2 5" xfId="16364" xr:uid="{5C603142-87AC-4E76-B2A5-9FC2FA941026}"/>
    <cellStyle name="SAPBEXaggData 2 2 5 2" xfId="36159" xr:uid="{1FD247B4-ADD0-4320-86B8-6A4CA5871103}"/>
    <cellStyle name="SAPBEXaggData 2 2 5 3" xfId="55157" xr:uid="{876768BE-860C-4DFA-A02F-CB380B37FF8E}"/>
    <cellStyle name="SAPBEXaggData 2 2 6" xfId="22747" xr:uid="{460CAC0A-0754-41D8-AEDA-F8D79F898C1D}"/>
    <cellStyle name="SAPBEXaggData 2 3" xfId="4094" xr:uid="{0DC850FD-A753-4EC0-9FC9-62C3FDDEF83F}"/>
    <cellStyle name="SAPBEXaggData 2 3 2" xfId="7583" xr:uid="{07C6E6A9-D385-41C8-AF65-29B2851579F2}"/>
    <cellStyle name="SAPBEXaggData 2 3 2 2" xfId="14576" xr:uid="{CAFC0BDE-D121-4987-8919-59D5573CA628}"/>
    <cellStyle name="SAPBEXaggData 2 3 2 2 2" xfId="34371" xr:uid="{418A6FB2-58AD-452B-8FA0-0F6AA903CBDA}"/>
    <cellStyle name="SAPBEXaggData 2 3 2 2 3" xfId="53369" xr:uid="{D416B771-810F-4D56-8C22-589F598478FD}"/>
    <cellStyle name="SAPBEXaggData 2 3 2 3" xfId="20990" xr:uid="{F28A1C58-E1E3-4BCF-9BC3-3A40C52FCACA}"/>
    <cellStyle name="SAPBEXaggData 2 3 2 3 2" xfId="40785" xr:uid="{C8A48080-E6E7-40E2-9905-FCFDF9ECD37B}"/>
    <cellStyle name="SAPBEXaggData 2 3 2 3 3" xfId="59783" xr:uid="{4CCFD0D0-2EB2-46F6-9AC1-9E216F0D9C9B}"/>
    <cellStyle name="SAPBEXaggData 2 3 2 4" xfId="27382" xr:uid="{80321BAB-3ECE-4A3F-8A4D-C6B782377DCC}"/>
    <cellStyle name="SAPBEXaggData 2 3 2 5" xfId="46382" xr:uid="{FAEA620E-4E6C-4D67-9211-F1EE81BCF909}"/>
    <cellStyle name="SAPBEXaggData 2 3 3" xfId="11178" xr:uid="{7D5B32F2-4D51-4DC9-9DCE-43351C45F7C9}"/>
    <cellStyle name="SAPBEXaggData 2 3 3 2" xfId="30973" xr:uid="{670B801F-0662-4A4F-B716-F2F44898F6BA}"/>
    <cellStyle name="SAPBEXaggData 2 3 3 3" xfId="49971" xr:uid="{A1299D86-D0C8-41E0-BCBA-9ABEA367BDE4}"/>
    <cellStyle name="SAPBEXaggData 2 3 4" xfId="17601" xr:uid="{AAF62A38-67EC-49F9-9D55-736BCEA3124D}"/>
    <cellStyle name="SAPBEXaggData 2 3 4 2" xfId="37396" xr:uid="{9F361882-2464-4C89-8FE3-08CB0C21501D}"/>
    <cellStyle name="SAPBEXaggData 2 3 4 3" xfId="56394" xr:uid="{AB38D981-EE4C-4D3C-819F-497B6092753B}"/>
    <cellStyle name="SAPBEXaggData 2 3 5" xfId="23961" xr:uid="{A46996C2-F434-4225-866C-E4819507B0E5}"/>
    <cellStyle name="SAPBEXaggData 2 3 6" xfId="42993" xr:uid="{B72EB895-686C-4AA9-8066-0D0D5D33EECC}"/>
    <cellStyle name="SAPBEXaggData 2 4" xfId="3272" xr:uid="{28895897-2C57-43D6-A9AA-CB61EB487458}"/>
    <cellStyle name="SAPBEXaggData 2 4 2" xfId="6761" xr:uid="{358A5245-6BBB-4E0B-BE75-71F5AC4C3FA8}"/>
    <cellStyle name="SAPBEXaggData 2 4 2 2" xfId="13755" xr:uid="{42DBB534-6DC3-4535-8DDD-C4CBEB47E832}"/>
    <cellStyle name="SAPBEXaggData 2 4 2 2 2" xfId="33550" xr:uid="{08C41488-FABE-43E6-9CFA-01C82CBF0D88}"/>
    <cellStyle name="SAPBEXaggData 2 4 2 2 3" xfId="52548" xr:uid="{2CEB5B3B-7884-4B3F-BEE1-2B47D7C3DB22}"/>
    <cellStyle name="SAPBEXaggData 2 4 2 3" xfId="20169" xr:uid="{F60EF79B-817B-410C-B253-36B8F604E9D1}"/>
    <cellStyle name="SAPBEXaggData 2 4 2 3 2" xfId="39964" xr:uid="{3D73452E-4175-4E34-AFD6-74B0E2538DFB}"/>
    <cellStyle name="SAPBEXaggData 2 4 2 3 3" xfId="58962" xr:uid="{56CF470A-F4A2-4D15-93F5-3077BF93FC73}"/>
    <cellStyle name="SAPBEXaggData 2 4 2 4" xfId="26561" xr:uid="{2BD4C7BE-8B7C-4B57-9AD2-2848845F9527}"/>
    <cellStyle name="SAPBEXaggData 2 4 2 5" xfId="45561" xr:uid="{328A149E-8CEA-4792-948C-57FC5820BC77}"/>
    <cellStyle name="SAPBEXaggData 2 4 3" xfId="10357" xr:uid="{5014FD2A-4683-4E28-ADEB-970830686BC2}"/>
    <cellStyle name="SAPBEXaggData 2 4 3 2" xfId="30152" xr:uid="{E9F06F35-CC40-4510-B721-D65ACDCCF33A}"/>
    <cellStyle name="SAPBEXaggData 2 4 3 3" xfId="49150" xr:uid="{6C70F952-6DA9-421B-A48B-CEC44C97E4F0}"/>
    <cellStyle name="SAPBEXaggData 2 4 4" xfId="16780" xr:uid="{166AE2DA-8F27-4059-9760-63D8C8F5DCF4}"/>
    <cellStyle name="SAPBEXaggData 2 4 4 2" xfId="36575" xr:uid="{AEE0843F-361F-4839-9067-F4B6F977A6C4}"/>
    <cellStyle name="SAPBEXaggData 2 4 4 3" xfId="55573" xr:uid="{5B10B800-4DE9-4A2A-AF23-7847634CFC2B}"/>
    <cellStyle name="SAPBEXaggData 2 4 5" xfId="23140" xr:uid="{601B684C-7F8B-4C7C-A22A-2E7EECD18528}"/>
    <cellStyle name="SAPBEXaggData 2 4 6" xfId="42172" xr:uid="{F59099E0-8F8E-48BD-9A33-1352C28BDE73}"/>
    <cellStyle name="SAPBEXaggData 2 5" xfId="5665" xr:uid="{49FC8CB1-6388-4E9E-9BC4-2AA4138F73F8}"/>
    <cellStyle name="SAPBEXaggData 2 5 2" xfId="12675" xr:uid="{2EF93A1A-0E7C-4BB8-B036-C0FE3BF85A58}"/>
    <cellStyle name="SAPBEXaggData 2 5 2 2" xfId="32470" xr:uid="{04C82BC5-31D2-46F5-84FC-86DEAAA99FA5}"/>
    <cellStyle name="SAPBEXaggData 2 5 2 3" xfId="51468" xr:uid="{E7874980-5DAC-481B-980A-C7058FFD2D41}"/>
    <cellStyle name="SAPBEXaggData 2 5 3" xfId="19092" xr:uid="{12214183-7DB3-405C-93A6-EC252C57052A}"/>
    <cellStyle name="SAPBEXaggData 2 5 3 2" xfId="38887" xr:uid="{EB668BCB-2E7E-4B24-84EB-C5539EFE035A}"/>
    <cellStyle name="SAPBEXaggData 2 5 3 3" xfId="57885" xr:uid="{ACF12912-222B-4377-94B0-412E1CD9584A}"/>
    <cellStyle name="SAPBEXaggData 2 5 4" xfId="25470" xr:uid="{81C7D1AE-A155-4047-B86F-007CA0075F8A}"/>
    <cellStyle name="SAPBEXaggData 2 5 5" xfId="44484" xr:uid="{2532B6FD-D970-4DE9-9944-8942B67EEFE4}"/>
    <cellStyle name="SAPBEXaggData 2 6" xfId="9312" xr:uid="{5E51E44B-8B24-482F-A404-69B845DAF6B7}"/>
    <cellStyle name="SAPBEXaggData 2 6 2" xfId="29107" xr:uid="{F120C302-118F-4B60-8A15-841FCA880DD6}"/>
    <cellStyle name="SAPBEXaggData 2 6 3" xfId="48105" xr:uid="{D2895879-73D7-4735-92FE-072D550CD259}"/>
    <cellStyle name="SAPBEXaggData 2 7" xfId="15691" xr:uid="{9AD2F9A7-AF79-429D-8F47-89B741F032A5}"/>
    <cellStyle name="SAPBEXaggData 2 7 2" xfId="35486" xr:uid="{7A8B2569-43B8-40DA-A348-8347EE2C0896}"/>
    <cellStyle name="SAPBEXaggData 2 7 3" xfId="54484" xr:uid="{AC05AE48-BDC8-445D-8DAB-001C1D7BCAAD}"/>
    <cellStyle name="SAPBEXaggData 2 8" xfId="22281" xr:uid="{67E9A832-242E-4330-A5B1-3BAB15992A0F}"/>
    <cellStyle name="SAPBEXaggData 3" xfId="2061" xr:uid="{C31BD58E-9A0A-4EB6-8869-BC267B5C4399}"/>
    <cellStyle name="SAPBEXaggData 3 2" xfId="2828" xr:uid="{968E6917-4592-4208-82CE-126BB48BA1A4}"/>
    <cellStyle name="SAPBEXaggData 3 2 2" xfId="4848" xr:uid="{47F58E46-777F-4124-9862-9BC357358AD0}"/>
    <cellStyle name="SAPBEXaggData 3 2 2 2" xfId="8337" xr:uid="{656E5FF4-9513-453D-9746-5AE586B765A6}"/>
    <cellStyle name="SAPBEXaggData 3 2 2 2 2" xfId="15326" xr:uid="{478D3627-1731-44E5-83E9-04B6EFCE9CFD}"/>
    <cellStyle name="SAPBEXaggData 3 2 2 2 2 2" xfId="35121" xr:uid="{09062F4F-40BC-4399-B55A-7960330CAD79}"/>
    <cellStyle name="SAPBEXaggData 3 2 2 2 2 3" xfId="54119" xr:uid="{73E70A66-CB19-4DF8-80A7-A3F0C56B2959}"/>
    <cellStyle name="SAPBEXaggData 3 2 2 2 3" xfId="21740" xr:uid="{32BD4284-6EC4-4D90-8E01-2DDDE5E0C0C2}"/>
    <cellStyle name="SAPBEXaggData 3 2 2 2 3 2" xfId="41535" xr:uid="{5A6B9AAF-1E17-4A65-AD15-F0F1F2FA4728}"/>
    <cellStyle name="SAPBEXaggData 3 2 2 2 3 3" xfId="60533" xr:uid="{68B27058-1BDF-4DCC-9619-82F44500FC84}"/>
    <cellStyle name="SAPBEXaggData 3 2 2 2 4" xfId="28134" xr:uid="{628C8B56-D717-4E4B-BA0C-0E22155CACB3}"/>
    <cellStyle name="SAPBEXaggData 3 2 2 2 5" xfId="47132" xr:uid="{49543495-0EF1-49A3-AD05-20D20CC2AEB4}"/>
    <cellStyle name="SAPBEXaggData 3 2 2 3" xfId="11928" xr:uid="{00E07479-1BAC-4CD5-8B87-346D0BCDDEF2}"/>
    <cellStyle name="SAPBEXaggData 3 2 2 3 2" xfId="31723" xr:uid="{1871F389-B976-45F4-8222-C88293B5247C}"/>
    <cellStyle name="SAPBEXaggData 3 2 2 3 3" xfId="50721" xr:uid="{62B3E144-97B0-40A9-88DE-DA264D245EDA}"/>
    <cellStyle name="SAPBEXaggData 3 2 2 4" xfId="18351" xr:uid="{3D4DD5BF-9505-4845-8D7E-A07766A9E482}"/>
    <cellStyle name="SAPBEXaggData 3 2 2 4 2" xfId="38146" xr:uid="{6CB325D5-9A38-4F7D-BAA3-2BF9A51B2104}"/>
    <cellStyle name="SAPBEXaggData 3 2 2 4 3" xfId="57144" xr:uid="{52E2DD1D-2E8C-4275-A552-D9DC6CF3B8A1}"/>
    <cellStyle name="SAPBEXaggData 3 2 2 5" xfId="24712" xr:uid="{B25A169D-AB74-45CC-A588-57CC274B7EA9}"/>
    <cellStyle name="SAPBEXaggData 3 2 2 6" xfId="43743" xr:uid="{0D44818E-082F-4D27-A66D-03ED97B2783F}"/>
    <cellStyle name="SAPBEXaggData 3 2 3" xfId="6319" xr:uid="{07E7067B-E889-458D-88C2-A3BA0ABF500D}"/>
    <cellStyle name="SAPBEXaggData 3 2 3 2" xfId="13316" xr:uid="{13B46E30-A661-4630-A3D8-48CB1F7F3CF2}"/>
    <cellStyle name="SAPBEXaggData 3 2 3 2 2" xfId="33111" xr:uid="{DEAE55C9-E019-41E0-AE0F-963492D5313E}"/>
    <cellStyle name="SAPBEXaggData 3 2 3 2 3" xfId="52109" xr:uid="{BFAC1B7E-053B-4DC7-8D53-C1FC721A13F3}"/>
    <cellStyle name="SAPBEXaggData 3 2 3 3" xfId="19730" xr:uid="{F3B003C3-8F54-46EC-9CB1-937667343AA4}"/>
    <cellStyle name="SAPBEXaggData 3 2 3 3 2" xfId="39525" xr:uid="{2A566D79-B54E-47B6-A29A-1ECC16AA3354}"/>
    <cellStyle name="SAPBEXaggData 3 2 3 3 3" xfId="58523" xr:uid="{7A73D1D7-3CDB-44C0-BF96-7C7EF986838B}"/>
    <cellStyle name="SAPBEXaggData 3 2 3 4" xfId="26120" xr:uid="{02A11B75-489E-46AE-8896-72F277F6BB6B}"/>
    <cellStyle name="SAPBEXaggData 3 2 3 5" xfId="45122" xr:uid="{BA0EB1C4-215F-4B33-9F35-E695569D0F97}"/>
    <cellStyle name="SAPBEXaggData 3 2 4" xfId="9925" xr:uid="{282DA37D-0791-424D-A788-0C5E440D2B65}"/>
    <cellStyle name="SAPBEXaggData 3 2 4 2" xfId="29720" xr:uid="{CAA95483-4066-4705-B724-7CCE5237C487}"/>
    <cellStyle name="SAPBEXaggData 3 2 4 3" xfId="48718" xr:uid="{A999948C-4D2C-4B39-B00A-52464CCE04A7}"/>
    <cellStyle name="SAPBEXaggData 3 2 5" xfId="16339" xr:uid="{53874FD3-7929-4419-840D-8EADC60EA580}"/>
    <cellStyle name="SAPBEXaggData 3 2 5 2" xfId="36134" xr:uid="{A3BAF6B9-F325-4643-AFDA-F5CD428FF41D}"/>
    <cellStyle name="SAPBEXaggData 3 2 5 3" xfId="55132" xr:uid="{7B9AFFA9-0CDA-43BF-A6EB-4C63FFC31F36}"/>
    <cellStyle name="SAPBEXaggData 3 2 6" xfId="22730" xr:uid="{96048CE3-3C43-4E26-BA82-99E9A73F5E53}"/>
    <cellStyle name="SAPBEXaggData 3 3" xfId="4069" xr:uid="{B2E2CA3C-8FFC-4D91-BEBE-7C39BA803C4C}"/>
    <cellStyle name="SAPBEXaggData 3 3 2" xfId="7558" xr:uid="{E061E136-20A8-417D-8640-74D29B77624A}"/>
    <cellStyle name="SAPBEXaggData 3 3 2 2" xfId="14551" xr:uid="{40BB7B7A-B0E7-45E0-8D72-B285E02D143E}"/>
    <cellStyle name="SAPBEXaggData 3 3 2 2 2" xfId="34346" xr:uid="{ACD8FF16-A922-4F4C-B476-38B297D2C245}"/>
    <cellStyle name="SAPBEXaggData 3 3 2 2 3" xfId="53344" xr:uid="{275F20AF-52A5-4175-9AFE-1AD93CF6FB69}"/>
    <cellStyle name="SAPBEXaggData 3 3 2 3" xfId="20965" xr:uid="{D2AF7CA1-8CC1-4AF6-BB7D-08AF6A9D00A6}"/>
    <cellStyle name="SAPBEXaggData 3 3 2 3 2" xfId="40760" xr:uid="{BA218671-EF19-454B-AEB8-A8A2BDAA09CA}"/>
    <cellStyle name="SAPBEXaggData 3 3 2 3 3" xfId="59758" xr:uid="{F6B1CC0C-96F8-4B4F-95BF-716B8DA5AB8D}"/>
    <cellStyle name="SAPBEXaggData 3 3 2 4" xfId="27357" xr:uid="{4143209F-4B9F-482F-B4D1-1666BD54DE68}"/>
    <cellStyle name="SAPBEXaggData 3 3 2 5" xfId="46357" xr:uid="{A990DD79-7911-42EF-84BB-FC38B8BA86AF}"/>
    <cellStyle name="SAPBEXaggData 3 3 3" xfId="11153" xr:uid="{04AE9C95-1972-4A88-A2B1-47220B824ECF}"/>
    <cellStyle name="SAPBEXaggData 3 3 3 2" xfId="30948" xr:uid="{F77C7A1F-3780-4B83-A9A3-A35A46967088}"/>
    <cellStyle name="SAPBEXaggData 3 3 3 3" xfId="49946" xr:uid="{CA7430D5-5192-4C38-AAEA-99F1FADE07CF}"/>
    <cellStyle name="SAPBEXaggData 3 3 4" xfId="17576" xr:uid="{38EBC34B-06AE-4167-BF87-C672DFD1D13A}"/>
    <cellStyle name="SAPBEXaggData 3 3 4 2" xfId="37371" xr:uid="{4DC9D430-8C95-4F15-9985-0A6B10CC2DEB}"/>
    <cellStyle name="SAPBEXaggData 3 3 4 3" xfId="56369" xr:uid="{32B3F2B5-5F5E-4ED1-9E86-0A441B76EFEC}"/>
    <cellStyle name="SAPBEXaggData 3 3 5" xfId="23936" xr:uid="{05CB472C-FD15-4D79-8589-670A28E6F671}"/>
    <cellStyle name="SAPBEXaggData 3 3 6" xfId="42968" xr:uid="{672CA5FE-B03F-44ED-84FB-0211C8FCEFF2}"/>
    <cellStyle name="SAPBEXaggData 3 4" xfId="3276" xr:uid="{AA58C13A-ABD8-4275-AE0C-FB1580B27D01}"/>
    <cellStyle name="SAPBEXaggData 3 4 2" xfId="6765" xr:uid="{6BCBCA48-32EA-4B00-8575-1CD4FCE4293B}"/>
    <cellStyle name="SAPBEXaggData 3 4 2 2" xfId="13759" xr:uid="{25C39FA4-EC30-4865-8B30-2D9EFFCE3E52}"/>
    <cellStyle name="SAPBEXaggData 3 4 2 2 2" xfId="33554" xr:uid="{CEE95F17-0FCE-4F3C-B902-79615F4BD246}"/>
    <cellStyle name="SAPBEXaggData 3 4 2 2 3" xfId="52552" xr:uid="{70121B60-747C-4E7E-85A6-34D5882D1814}"/>
    <cellStyle name="SAPBEXaggData 3 4 2 3" xfId="20173" xr:uid="{2B6AD12F-969F-40D1-BB08-110B1E43A3D5}"/>
    <cellStyle name="SAPBEXaggData 3 4 2 3 2" xfId="39968" xr:uid="{16E49B23-1F15-4E9E-8E16-563C6B287EBA}"/>
    <cellStyle name="SAPBEXaggData 3 4 2 3 3" xfId="58966" xr:uid="{0C809461-C915-477E-BB73-732E5E09C57E}"/>
    <cellStyle name="SAPBEXaggData 3 4 2 4" xfId="26565" xr:uid="{EB7ED340-DEC7-45B0-9E1C-C66155796608}"/>
    <cellStyle name="SAPBEXaggData 3 4 2 5" xfId="45565" xr:uid="{F6AD934D-2D07-4D3A-BA47-3A5F68C9A040}"/>
    <cellStyle name="SAPBEXaggData 3 4 3" xfId="10361" xr:uid="{228E4E7B-62FE-42CE-B328-25A71CA93835}"/>
    <cellStyle name="SAPBEXaggData 3 4 3 2" xfId="30156" xr:uid="{BC885FAB-CA95-4AA4-A6BE-9BF1DD3C0226}"/>
    <cellStyle name="SAPBEXaggData 3 4 3 3" xfId="49154" xr:uid="{0C39407D-548E-464E-9915-CD8EC1FE933E}"/>
    <cellStyle name="SAPBEXaggData 3 4 4" xfId="16784" xr:uid="{968BDD2A-155D-4D01-9B22-021A8DA2F9B0}"/>
    <cellStyle name="SAPBEXaggData 3 4 4 2" xfId="36579" xr:uid="{246149EA-933D-44F7-8BB2-C449738DBCB3}"/>
    <cellStyle name="SAPBEXaggData 3 4 4 3" xfId="55577" xr:uid="{DF91FA03-4A02-4C14-B422-21A632E9AAF0}"/>
    <cellStyle name="SAPBEXaggData 3 4 5" xfId="23144" xr:uid="{CA6FB57C-7017-442D-9BA2-34DD472B6BF1}"/>
    <cellStyle name="SAPBEXaggData 3 4 6" xfId="42176" xr:uid="{6EC41E1F-770C-4E26-9EEA-5994E6583D68}"/>
    <cellStyle name="SAPBEXaggData 3 5" xfId="5642" xr:uid="{2B4ECF6C-DB5A-4CFF-8F7A-8DF3FE3562D0}"/>
    <cellStyle name="SAPBEXaggData 3 5 2" xfId="12652" xr:uid="{83EB1464-6290-4896-A03E-6251B58B32D2}"/>
    <cellStyle name="SAPBEXaggData 3 5 2 2" xfId="32447" xr:uid="{59CD2692-9659-4051-816D-A84119D89B84}"/>
    <cellStyle name="SAPBEXaggData 3 5 2 3" xfId="51445" xr:uid="{68D98E5C-649C-4030-B4E4-2BEBF543CFBC}"/>
    <cellStyle name="SAPBEXaggData 3 5 3" xfId="19069" xr:uid="{85536BB6-AAAA-4E33-AC2B-5C9C59ACA3B7}"/>
    <cellStyle name="SAPBEXaggData 3 5 3 2" xfId="38864" xr:uid="{C82F0550-9EE9-4B44-AA58-D2BAA2A3847E}"/>
    <cellStyle name="SAPBEXaggData 3 5 3 3" xfId="57862" xr:uid="{9E0C27AB-6CCF-4E66-8F71-CBB3E5B5023A}"/>
    <cellStyle name="SAPBEXaggData 3 5 4" xfId="25447" xr:uid="{44752608-1621-4FED-9E8B-CE830455C2E2}"/>
    <cellStyle name="SAPBEXaggData 3 5 5" xfId="44461" xr:uid="{22B7988F-D0F6-4F2D-9592-F5D6EAA7508E}"/>
    <cellStyle name="SAPBEXaggData 3 6" xfId="9290" xr:uid="{94529500-49A8-40DC-8472-8824E6360377}"/>
    <cellStyle name="SAPBEXaggData 3 6 2" xfId="29085" xr:uid="{6057EDB7-2EAF-404C-8307-C5A9525C3E46}"/>
    <cellStyle name="SAPBEXaggData 3 6 3" xfId="48083" xr:uid="{429FAB2A-0C81-4119-B9C1-FF76AB219D2A}"/>
    <cellStyle name="SAPBEXaggData 3 7" xfId="15666" xr:uid="{3328411F-10F9-44D8-B165-DFE2373C455E}"/>
    <cellStyle name="SAPBEXaggData 3 7 2" xfId="35461" xr:uid="{5FE6E34F-088E-4F11-A670-016126887018}"/>
    <cellStyle name="SAPBEXaggData 3 7 3" xfId="54459" xr:uid="{DA155BFB-C0AA-4969-9977-FDFA3DE59280}"/>
    <cellStyle name="SAPBEXaggData 3 8" xfId="22268" xr:uid="{8701D835-417D-4D54-A5A3-4C122C397384}"/>
    <cellStyle name="SAPBEXaggData 4" xfId="1954" xr:uid="{5F4D6E71-A35D-48BB-9E3B-972023C33E0D}"/>
    <cellStyle name="SAPBEXaggData 4 2" xfId="2724" xr:uid="{D2713E48-FEFC-4D06-8F3D-01BB37561322}"/>
    <cellStyle name="SAPBEXaggData 4 2 2" xfId="4746" xr:uid="{6928DE4E-2566-4C20-96CD-8F32810F0E8F}"/>
    <cellStyle name="SAPBEXaggData 4 2 2 2" xfId="8235" xr:uid="{292161AD-CEBE-4E54-931C-1A62B07BDC24}"/>
    <cellStyle name="SAPBEXaggData 4 2 2 2 2" xfId="15224" xr:uid="{E457C0D2-5EB2-4987-83E1-A35FC2E0284D}"/>
    <cellStyle name="SAPBEXaggData 4 2 2 2 2 2" xfId="35019" xr:uid="{BEC40AED-917B-4D48-A04E-1A571C659996}"/>
    <cellStyle name="SAPBEXaggData 4 2 2 2 2 3" xfId="54017" xr:uid="{2C411C48-847E-4A28-925A-F793636AF488}"/>
    <cellStyle name="SAPBEXaggData 4 2 2 2 3" xfId="21638" xr:uid="{7FE3B10E-2593-41B6-BE2A-47398C6AD9DB}"/>
    <cellStyle name="SAPBEXaggData 4 2 2 2 3 2" xfId="41433" xr:uid="{B5BB9593-80D3-4907-9AD0-4F7E0A549BE7}"/>
    <cellStyle name="SAPBEXaggData 4 2 2 2 3 3" xfId="60431" xr:uid="{EB89519C-3E87-48DA-8015-28A14382959D}"/>
    <cellStyle name="SAPBEXaggData 4 2 2 2 4" xfId="28032" xr:uid="{64BB918F-ADBB-4889-A35F-56A7D89A3591}"/>
    <cellStyle name="SAPBEXaggData 4 2 2 2 5" xfId="47030" xr:uid="{5FFF65E5-0246-48B5-8620-3C1CDCB25BAF}"/>
    <cellStyle name="SAPBEXaggData 4 2 2 3" xfId="11826" xr:uid="{37DD2F22-FE06-4E7F-A7C7-FFBA35480FD9}"/>
    <cellStyle name="SAPBEXaggData 4 2 2 3 2" xfId="31621" xr:uid="{28D6412F-C404-49FB-9F4D-2BF5BB8FE1F2}"/>
    <cellStyle name="SAPBEXaggData 4 2 2 3 3" xfId="50619" xr:uid="{3CB6C15A-4C30-4B75-96B6-1798A5CC0546}"/>
    <cellStyle name="SAPBEXaggData 4 2 2 4" xfId="18249" xr:uid="{804F556A-1DAC-4229-986C-CA06CD3F7EE0}"/>
    <cellStyle name="SAPBEXaggData 4 2 2 4 2" xfId="38044" xr:uid="{CF6E0541-7619-4B76-B7A6-8C929FADB29F}"/>
    <cellStyle name="SAPBEXaggData 4 2 2 4 3" xfId="57042" xr:uid="{EB094616-E8D9-47A8-86A6-622E349B8380}"/>
    <cellStyle name="SAPBEXaggData 4 2 2 5" xfId="24610" xr:uid="{47E02F54-668B-42CA-B77D-48C36D6C3050}"/>
    <cellStyle name="SAPBEXaggData 4 2 2 6" xfId="43641" xr:uid="{2A0959DD-6FCA-498E-97FC-951A5105AD46}"/>
    <cellStyle name="SAPBEXaggData 4 2 3" xfId="6216" xr:uid="{BB3CDDFD-91A1-4F64-A5ED-F29419850698}"/>
    <cellStyle name="SAPBEXaggData 4 2 3 2" xfId="13214" xr:uid="{B13998CC-E6A4-47F6-9E6F-4BCCAA927F18}"/>
    <cellStyle name="SAPBEXaggData 4 2 3 2 2" xfId="33009" xr:uid="{F8FC6492-16D4-4C89-B120-A71ABE896AA9}"/>
    <cellStyle name="SAPBEXaggData 4 2 3 2 3" xfId="52007" xr:uid="{6C14EB23-9ACA-4771-9CBD-AAE0327B1EF0}"/>
    <cellStyle name="SAPBEXaggData 4 2 3 3" xfId="19629" xr:uid="{043F1463-3C43-4A15-ADDF-58976C8F4DCC}"/>
    <cellStyle name="SAPBEXaggData 4 2 3 3 2" xfId="39424" xr:uid="{24A2BC5F-1686-4153-82EB-73B2ED352177}"/>
    <cellStyle name="SAPBEXaggData 4 2 3 3 3" xfId="58422" xr:uid="{858D04A0-CDF3-4773-AFB7-36F3317D9630}"/>
    <cellStyle name="SAPBEXaggData 4 2 3 4" xfId="26017" xr:uid="{77F377CD-FB25-472D-8A5C-BC4F05C7E137}"/>
    <cellStyle name="SAPBEXaggData 4 2 3 5" xfId="45021" xr:uid="{D76C0B6E-63D4-4CD5-B2A9-E64E623FA855}"/>
    <cellStyle name="SAPBEXaggData 4 2 4" xfId="9826" xr:uid="{C94F5858-8863-4E1A-8348-EDF5181C7A91}"/>
    <cellStyle name="SAPBEXaggData 4 2 4 2" xfId="29621" xr:uid="{9D2F7D6F-1496-4FD9-B197-FD9BBA8060E7}"/>
    <cellStyle name="SAPBEXaggData 4 2 4 3" xfId="48619" xr:uid="{102A433A-DFEB-4A32-B866-2E64EE6ED5C8}"/>
    <cellStyle name="SAPBEXaggData 4 2 5" xfId="16237" xr:uid="{5F729CF4-AC79-4192-B6DF-0AB49509EAFE}"/>
    <cellStyle name="SAPBEXaggData 4 2 5 2" xfId="36032" xr:uid="{D9634406-9611-4124-9615-F7AF2FA35B51}"/>
    <cellStyle name="SAPBEXaggData 4 2 5 3" xfId="55030" xr:uid="{F6AA5C4A-66A1-4FAE-A263-5B2DEC325EA0}"/>
    <cellStyle name="SAPBEXaggData 4 2 6" xfId="22663" xr:uid="{29505696-9FF6-41A6-9370-2F434A91925F}"/>
    <cellStyle name="SAPBEXaggData 4 3" xfId="3965" xr:uid="{E6F7962F-2D5B-4273-A2A4-D5F21FE2713F}"/>
    <cellStyle name="SAPBEXaggData 4 3 2" xfId="7454" xr:uid="{4E9E8567-0AB4-43D0-8B99-24B9E42C4FA1}"/>
    <cellStyle name="SAPBEXaggData 4 3 2 2" xfId="14447" xr:uid="{04CDC7BE-E30C-48CE-AD88-A62F8268A225}"/>
    <cellStyle name="SAPBEXaggData 4 3 2 2 2" xfId="34242" xr:uid="{37E5F81C-8132-43B0-AAF8-FCB7D8463352}"/>
    <cellStyle name="SAPBEXaggData 4 3 2 2 3" xfId="53240" xr:uid="{74E027BB-AEFC-4AD6-AAFC-F50807FD1E50}"/>
    <cellStyle name="SAPBEXaggData 4 3 2 3" xfId="20861" xr:uid="{0FAFADC7-CACE-4B64-80A7-61FE5BD02E07}"/>
    <cellStyle name="SAPBEXaggData 4 3 2 3 2" xfId="40656" xr:uid="{376A7397-8A18-4FFB-AFE3-9E0B0B4E7440}"/>
    <cellStyle name="SAPBEXaggData 4 3 2 3 3" xfId="59654" xr:uid="{52B108E1-D550-41C2-83BA-4C26B00BA2B3}"/>
    <cellStyle name="SAPBEXaggData 4 3 2 4" xfId="27253" xr:uid="{10A10CCE-C43E-4D3A-8F9C-E527D41BDDC5}"/>
    <cellStyle name="SAPBEXaggData 4 3 2 5" xfId="46253" xr:uid="{1DBE6237-0B6B-4351-8FC9-D1A4BB3E40C6}"/>
    <cellStyle name="SAPBEXaggData 4 3 3" xfId="11049" xr:uid="{FAE8D60C-E4E2-4D87-BF24-37665098AC4A}"/>
    <cellStyle name="SAPBEXaggData 4 3 3 2" xfId="30844" xr:uid="{937915D3-9B6F-4CBC-8473-060C75EE4865}"/>
    <cellStyle name="SAPBEXaggData 4 3 3 3" xfId="49842" xr:uid="{9AA332E6-4D2F-467F-A277-FC49D5D37018}"/>
    <cellStyle name="SAPBEXaggData 4 3 4" xfId="17472" xr:uid="{7070C5DA-36A0-482F-AD37-20F8686B95E1}"/>
    <cellStyle name="SAPBEXaggData 4 3 4 2" xfId="37267" xr:uid="{18EB37E2-0E53-4419-811C-35A7B618B02B}"/>
    <cellStyle name="SAPBEXaggData 4 3 4 3" xfId="56265" xr:uid="{EA76CA2F-1C65-4C07-A68F-104B195D367A}"/>
    <cellStyle name="SAPBEXaggData 4 3 5" xfId="23832" xr:uid="{57B56437-7C7B-46A4-9DA9-D94D21C6822D}"/>
    <cellStyle name="SAPBEXaggData 4 3 6" xfId="42864" xr:uid="{89C7458A-FEE3-42D6-88B9-0E40FDCA853A}"/>
    <cellStyle name="SAPBEXaggData 4 4" xfId="4277" xr:uid="{A33C8502-84B1-4B84-BF16-83B54CF0A218}"/>
    <cellStyle name="SAPBEXaggData 4 4 2" xfId="7766" xr:uid="{9FEC2ADF-3B0A-4C30-8D74-4932AF3F7BC5}"/>
    <cellStyle name="SAPBEXaggData 4 4 2 2" xfId="14757" xr:uid="{05DC97D1-816C-4454-840D-B4EE31F5ADAA}"/>
    <cellStyle name="SAPBEXaggData 4 4 2 2 2" xfId="34552" xr:uid="{2AA69FDD-992C-4A68-A84D-4F16E322EE11}"/>
    <cellStyle name="SAPBEXaggData 4 4 2 2 3" xfId="53550" xr:uid="{BF50BD61-0FCA-44BD-B4A5-178238F5B780}"/>
    <cellStyle name="SAPBEXaggData 4 4 2 3" xfId="21171" xr:uid="{85D342B3-E9FB-4D6A-89D5-93DB1652A660}"/>
    <cellStyle name="SAPBEXaggData 4 4 2 3 2" xfId="40966" xr:uid="{DADB41C9-F738-45F2-90D9-2AE01B722FC2}"/>
    <cellStyle name="SAPBEXaggData 4 4 2 3 3" xfId="59964" xr:uid="{68A532F5-6C4A-4F25-A2E7-41E4B77E51F8}"/>
    <cellStyle name="SAPBEXaggData 4 4 2 4" xfId="27565" xr:uid="{86E4CB0A-BC8E-4224-9799-378768147EFD}"/>
    <cellStyle name="SAPBEXaggData 4 4 2 5" xfId="46563" xr:uid="{CE154894-2526-498A-9DC6-C423AB6FB2B8}"/>
    <cellStyle name="SAPBEXaggData 4 4 3" xfId="11359" xr:uid="{45289B89-9500-4A58-9C3A-94AE97736729}"/>
    <cellStyle name="SAPBEXaggData 4 4 3 2" xfId="31154" xr:uid="{8CCAAF1A-5CEF-47CB-90A1-B19D774737AC}"/>
    <cellStyle name="SAPBEXaggData 4 4 3 3" xfId="50152" xr:uid="{CE3914D3-87DE-41EA-8EA4-E60CEAA2372F}"/>
    <cellStyle name="SAPBEXaggData 4 4 4" xfId="17782" xr:uid="{B5EC49E3-3F8B-47AE-A905-DBCDE1426F9F}"/>
    <cellStyle name="SAPBEXaggData 4 4 4 2" xfId="37577" xr:uid="{2EF31734-DFEB-47B2-A268-23C69C5B6B17}"/>
    <cellStyle name="SAPBEXaggData 4 4 4 3" xfId="56575" xr:uid="{4A7D1A4D-C397-486C-BB86-61EEF3098DBD}"/>
    <cellStyle name="SAPBEXaggData 4 4 5" xfId="24143" xr:uid="{A471D33F-4E99-4DF5-8797-1E106071E5FD}"/>
    <cellStyle name="SAPBEXaggData 4 4 6" xfId="43174" xr:uid="{41413FBB-C800-4B42-BEC4-1C0A3E0A2678}"/>
    <cellStyle name="SAPBEXaggData 4 5" xfId="5539" xr:uid="{3EB4993A-D6BA-4F03-906A-9E5322B87C30}"/>
    <cellStyle name="SAPBEXaggData 4 5 2" xfId="12550" xr:uid="{02064B7F-BD28-4FD3-912B-70EDD0E1CCAF}"/>
    <cellStyle name="SAPBEXaggData 4 5 2 2" xfId="32345" xr:uid="{1A2A0F72-3D79-422E-AF73-56D8B4170717}"/>
    <cellStyle name="SAPBEXaggData 4 5 2 3" xfId="51343" xr:uid="{A82515B6-D696-4055-AF4D-B2C3EDC438AD}"/>
    <cellStyle name="SAPBEXaggData 4 5 3" xfId="18968" xr:uid="{CB35DED2-B08C-4D39-BE76-9A153183B067}"/>
    <cellStyle name="SAPBEXaggData 4 5 3 2" xfId="38763" xr:uid="{5FA5945B-B7A0-419E-8EE9-5DBCE3A40DDE}"/>
    <cellStyle name="SAPBEXaggData 4 5 3 3" xfId="57761" xr:uid="{453E93A3-E3AC-4FF2-90DB-1A9E8F0CB704}"/>
    <cellStyle name="SAPBEXaggData 4 5 4" xfId="25344" xr:uid="{D2885746-012E-46BA-AB89-EA0FB40BE4B3}"/>
    <cellStyle name="SAPBEXaggData 4 5 5" xfId="44360" xr:uid="{15370036-6DE2-429B-822E-96410A91C121}"/>
    <cellStyle name="SAPBEXaggData 4 6" xfId="9191" xr:uid="{B1920138-14DC-402E-8382-953DCD7DAC8E}"/>
    <cellStyle name="SAPBEXaggData 4 6 2" xfId="28986" xr:uid="{31A8EC65-6B2E-4F18-AE21-A18A333EC2DA}"/>
    <cellStyle name="SAPBEXaggData 4 6 3" xfId="47984" xr:uid="{FDF348A3-648A-4A45-87DF-58A0A633F38C}"/>
    <cellStyle name="SAPBEXaggData 4 7" xfId="15564" xr:uid="{3B9D4C9C-51F6-46F0-BE05-FF9F91B344B6}"/>
    <cellStyle name="SAPBEXaggData 4 7 2" xfId="35359" xr:uid="{30E77CC1-A3FD-41FF-BEFC-949B63E77107}"/>
    <cellStyle name="SAPBEXaggData 4 7 3" xfId="54357" xr:uid="{245E1688-CAA6-412D-B91A-20FF0D050C5B}"/>
    <cellStyle name="SAPBEXaggData 4 8" xfId="22218" xr:uid="{87F2D00A-92CB-4784-BE8A-B1B35C1816BC}"/>
    <cellStyle name="SAPBEXaggData 5" xfId="1978" xr:uid="{B9B2CCB1-57AD-4024-A77C-5B4D35D29D54}"/>
    <cellStyle name="SAPBEXaggData 5 2" xfId="2748" xr:uid="{A7DD52EE-05B6-4CB2-9549-724C3E32C4A7}"/>
    <cellStyle name="SAPBEXaggData 5 2 2" xfId="4770" xr:uid="{3DDC0F38-83AD-40F4-B8BC-3FD4A3B0A310}"/>
    <cellStyle name="SAPBEXaggData 5 2 2 2" xfId="8259" xr:uid="{899C9060-F312-4BA7-88C3-D0593A909FC1}"/>
    <cellStyle name="SAPBEXaggData 5 2 2 2 2" xfId="15248" xr:uid="{CF295BD3-53EC-4681-9E01-C8D2D6448FC5}"/>
    <cellStyle name="SAPBEXaggData 5 2 2 2 2 2" xfId="35043" xr:uid="{BFCCE483-550A-4D97-88A0-B1D85DA2A6FC}"/>
    <cellStyle name="SAPBEXaggData 5 2 2 2 2 3" xfId="54041" xr:uid="{0FCA2D37-8B23-4C99-A3CD-681A33CBDC23}"/>
    <cellStyle name="SAPBEXaggData 5 2 2 2 3" xfId="21662" xr:uid="{5935AA8A-E80C-49C7-8B0C-115B8D524D9F}"/>
    <cellStyle name="SAPBEXaggData 5 2 2 2 3 2" xfId="41457" xr:uid="{EC57D8D1-FFAA-4C5C-ABA3-277C430F58D6}"/>
    <cellStyle name="SAPBEXaggData 5 2 2 2 3 3" xfId="60455" xr:uid="{46696CAF-76F4-478F-92E9-147D1FFE3851}"/>
    <cellStyle name="SAPBEXaggData 5 2 2 2 4" xfId="28056" xr:uid="{40DE174A-E1CC-4CFE-B432-2C95907817DF}"/>
    <cellStyle name="SAPBEXaggData 5 2 2 2 5" xfId="47054" xr:uid="{4A997A0B-3EBB-4C88-AF6A-01BB5BD627DF}"/>
    <cellStyle name="SAPBEXaggData 5 2 2 3" xfId="11850" xr:uid="{895532B1-4F6B-44A2-9A30-41522824FFB7}"/>
    <cellStyle name="SAPBEXaggData 5 2 2 3 2" xfId="31645" xr:uid="{4E73D7F3-9DBD-483E-9B00-31C0EA50EEC3}"/>
    <cellStyle name="SAPBEXaggData 5 2 2 3 3" xfId="50643" xr:uid="{B95EF787-16AC-44CB-AC47-DF17D06476EC}"/>
    <cellStyle name="SAPBEXaggData 5 2 2 4" xfId="18273" xr:uid="{0110AA6C-7DCE-4473-8FF6-8A708960426D}"/>
    <cellStyle name="SAPBEXaggData 5 2 2 4 2" xfId="38068" xr:uid="{03D81CD1-AD71-45A8-A763-D95D84483B04}"/>
    <cellStyle name="SAPBEXaggData 5 2 2 4 3" xfId="57066" xr:uid="{F1A50132-BCD8-4FE4-BA00-861BC4E03F4D}"/>
    <cellStyle name="SAPBEXaggData 5 2 2 5" xfId="24634" xr:uid="{CCFB48FE-EE2B-4360-94C0-55FDDE19BEE9}"/>
    <cellStyle name="SAPBEXaggData 5 2 2 6" xfId="43665" xr:uid="{3500E627-FC57-4DC7-9AD7-A3F9AA3ABD7B}"/>
    <cellStyle name="SAPBEXaggData 5 2 3" xfId="6240" xr:uid="{7664E2AA-BE54-4407-9AB7-A1D223F8E90D}"/>
    <cellStyle name="SAPBEXaggData 5 2 3 2" xfId="13238" xr:uid="{BF96EBEA-A993-40FF-ADB0-38CC8F116943}"/>
    <cellStyle name="SAPBEXaggData 5 2 3 2 2" xfId="33033" xr:uid="{1B4C5D35-BD5F-486B-8379-1B4872411981}"/>
    <cellStyle name="SAPBEXaggData 5 2 3 2 3" xfId="52031" xr:uid="{276F2A42-3691-4B54-BC81-9B4289EDF486}"/>
    <cellStyle name="SAPBEXaggData 5 2 3 3" xfId="19653" xr:uid="{6CF64DA0-9779-40D1-86B5-0745BFF38C1B}"/>
    <cellStyle name="SAPBEXaggData 5 2 3 3 2" xfId="39448" xr:uid="{B68BEFB8-0EFE-4BC7-BB2B-DD915548DFDF}"/>
    <cellStyle name="SAPBEXaggData 5 2 3 3 3" xfId="58446" xr:uid="{5E3B2810-1A35-49AC-B57E-74CC2C1382CD}"/>
    <cellStyle name="SAPBEXaggData 5 2 3 4" xfId="26041" xr:uid="{26CEE01F-E2E9-4EBA-ACAE-45404BBA4424}"/>
    <cellStyle name="SAPBEXaggData 5 2 3 5" xfId="45045" xr:uid="{D7D60E43-8AF7-4C44-A221-7EB0E46B838B}"/>
    <cellStyle name="SAPBEXaggData 5 2 4" xfId="9848" xr:uid="{3496D8F3-D8DC-4A3B-B000-78CE42BD6F5A}"/>
    <cellStyle name="SAPBEXaggData 5 2 4 2" xfId="29643" xr:uid="{B85F217A-FBBB-41BC-B9A8-EC1DDC7BCE7C}"/>
    <cellStyle name="SAPBEXaggData 5 2 4 3" xfId="48641" xr:uid="{9ACF5A21-E0AF-486B-AC0F-DA99E501E92B}"/>
    <cellStyle name="SAPBEXaggData 5 2 5" xfId="16261" xr:uid="{29A7BE92-4533-4F8A-B6EC-6E5F67B3DCEC}"/>
    <cellStyle name="SAPBEXaggData 5 2 5 2" xfId="36056" xr:uid="{B2AF97A4-2310-4231-BBBC-980DD4A978ED}"/>
    <cellStyle name="SAPBEXaggData 5 2 5 3" xfId="55054" xr:uid="{DFCC26AF-4E6C-4788-8679-5A185CC2BE51}"/>
    <cellStyle name="SAPBEXaggData 5 2 6" xfId="22678" xr:uid="{3E0C0486-0991-482F-A61F-F5BF835B5D72}"/>
    <cellStyle name="SAPBEXaggData 5 3" xfId="3989" xr:uid="{8F5D128E-8103-48C3-AAE0-44E72F83FDC9}"/>
    <cellStyle name="SAPBEXaggData 5 3 2" xfId="7478" xr:uid="{6C1E76FC-0D70-45E1-A656-81C619A4262D}"/>
    <cellStyle name="SAPBEXaggData 5 3 2 2" xfId="14471" xr:uid="{7D834935-2840-44B4-9A95-3D596D061D86}"/>
    <cellStyle name="SAPBEXaggData 5 3 2 2 2" xfId="34266" xr:uid="{200F75B9-D269-48C7-9B06-833A35EB0943}"/>
    <cellStyle name="SAPBEXaggData 5 3 2 2 3" xfId="53264" xr:uid="{138DD70E-5D44-496F-ABD2-26E09B9471D0}"/>
    <cellStyle name="SAPBEXaggData 5 3 2 3" xfId="20885" xr:uid="{0D769835-A4E3-49F2-B780-EC3CFE8CC515}"/>
    <cellStyle name="SAPBEXaggData 5 3 2 3 2" xfId="40680" xr:uid="{16B5D1CC-DB39-4921-8B38-2B00C4B22A9F}"/>
    <cellStyle name="SAPBEXaggData 5 3 2 3 3" xfId="59678" xr:uid="{E6CF1216-0FF0-4EF7-887F-6F887A202152}"/>
    <cellStyle name="SAPBEXaggData 5 3 2 4" xfId="27277" xr:uid="{8D6AB644-98F5-4325-A2A6-B8714D647134}"/>
    <cellStyle name="SAPBEXaggData 5 3 2 5" xfId="46277" xr:uid="{B9F6E695-A525-408A-AAA5-3160EC6B5EA7}"/>
    <cellStyle name="SAPBEXaggData 5 3 3" xfId="11073" xr:uid="{4F2D968C-7A1A-4E4F-8F79-CCE79DDF3E38}"/>
    <cellStyle name="SAPBEXaggData 5 3 3 2" xfId="30868" xr:uid="{B83DBA57-6C0E-43B9-B3F3-283382E196AA}"/>
    <cellStyle name="SAPBEXaggData 5 3 3 3" xfId="49866" xr:uid="{59812B6D-626E-4364-9E07-895B498486F6}"/>
    <cellStyle name="SAPBEXaggData 5 3 4" xfId="17496" xr:uid="{08B4F59A-DF9B-4C8F-AB6B-6029CDF67A19}"/>
    <cellStyle name="SAPBEXaggData 5 3 4 2" xfId="37291" xr:uid="{B75AA81C-7AF7-4B24-9A8E-50B3680538EB}"/>
    <cellStyle name="SAPBEXaggData 5 3 4 3" xfId="56289" xr:uid="{6BC110FB-263F-40C4-9A0A-BDB4402B58F3}"/>
    <cellStyle name="SAPBEXaggData 5 3 5" xfId="23856" xr:uid="{FFE37D4E-32C6-4F0C-99D2-3207FDA291E1}"/>
    <cellStyle name="SAPBEXaggData 5 3 6" xfId="42888" xr:uid="{3FAB8CA3-C913-4507-8F5C-661D8E940F1E}"/>
    <cellStyle name="SAPBEXaggData 5 4" xfId="4267" xr:uid="{D363F681-8BC8-454E-B12E-EEEBCDF6311A}"/>
    <cellStyle name="SAPBEXaggData 5 4 2" xfId="7756" xr:uid="{CCD3380D-3F0D-4BC4-8481-90D88908EEB4}"/>
    <cellStyle name="SAPBEXaggData 5 4 2 2" xfId="14747" xr:uid="{93D07ADE-5D67-4BCA-8811-B0726AF04E3C}"/>
    <cellStyle name="SAPBEXaggData 5 4 2 2 2" xfId="34542" xr:uid="{67512618-5E1A-4D9E-9A99-68FA97342047}"/>
    <cellStyle name="SAPBEXaggData 5 4 2 2 3" xfId="53540" xr:uid="{F1DB5742-3944-45E9-8A4C-E865F0535452}"/>
    <cellStyle name="SAPBEXaggData 5 4 2 3" xfId="21161" xr:uid="{CD6934F8-272F-4AFE-9314-83A7E9EB9317}"/>
    <cellStyle name="SAPBEXaggData 5 4 2 3 2" xfId="40956" xr:uid="{3049AD55-DF93-42F8-8CA8-42993A614A78}"/>
    <cellStyle name="SAPBEXaggData 5 4 2 3 3" xfId="59954" xr:uid="{269599FC-FD81-4101-848C-824D292BBF79}"/>
    <cellStyle name="SAPBEXaggData 5 4 2 4" xfId="27555" xr:uid="{0D71ABD8-D765-4CB8-A423-FD2FA5B09C0F}"/>
    <cellStyle name="SAPBEXaggData 5 4 2 5" xfId="46553" xr:uid="{CDC4CDA5-D551-4859-B35C-0727999517A0}"/>
    <cellStyle name="SAPBEXaggData 5 4 3" xfId="11349" xr:uid="{D15E85AC-6E14-4D78-B3B0-A58C22D4F04B}"/>
    <cellStyle name="SAPBEXaggData 5 4 3 2" xfId="31144" xr:uid="{C5974181-DA02-4CDA-86DF-6794ECD362F0}"/>
    <cellStyle name="SAPBEXaggData 5 4 3 3" xfId="50142" xr:uid="{565DDA42-5FE7-492C-8EC7-2A8CF510F0E0}"/>
    <cellStyle name="SAPBEXaggData 5 4 4" xfId="17772" xr:uid="{5216476F-DB57-4FBF-809B-357F573DE400}"/>
    <cellStyle name="SAPBEXaggData 5 4 4 2" xfId="37567" xr:uid="{9CA9A232-3980-4459-95BC-F81035210C66}"/>
    <cellStyle name="SAPBEXaggData 5 4 4 3" xfId="56565" xr:uid="{184870C6-B871-4B35-A424-0A93B87B585E}"/>
    <cellStyle name="SAPBEXaggData 5 4 5" xfId="24133" xr:uid="{422A26DE-2073-44EA-87A6-CA3012C062ED}"/>
    <cellStyle name="SAPBEXaggData 5 4 6" xfId="43164" xr:uid="{AC130198-C10B-4AB6-9C44-EDA2BAAAFDBC}"/>
    <cellStyle name="SAPBEXaggData 5 5" xfId="5563" xr:uid="{E71A5C7B-2642-49CD-A5AB-3FE8FE3F8C4C}"/>
    <cellStyle name="SAPBEXaggData 5 5 2" xfId="12574" xr:uid="{B20B3D91-B6BC-406D-82C3-6E297FEC228C}"/>
    <cellStyle name="SAPBEXaggData 5 5 2 2" xfId="32369" xr:uid="{A3E85AB6-4980-47D9-A510-EA45DA0DD1B9}"/>
    <cellStyle name="SAPBEXaggData 5 5 2 3" xfId="51367" xr:uid="{C8929B91-289D-4153-B67A-A335DB9F7A0A}"/>
    <cellStyle name="SAPBEXaggData 5 5 3" xfId="18992" xr:uid="{3FBD96B2-5A9E-4670-9884-AED6E7620DC0}"/>
    <cellStyle name="SAPBEXaggData 5 5 3 2" xfId="38787" xr:uid="{20C43CF5-362A-43FA-AA49-7D0DB4EEC198}"/>
    <cellStyle name="SAPBEXaggData 5 5 3 3" xfId="57785" xr:uid="{1A558C9E-3312-4424-A0C2-50E81215F8A0}"/>
    <cellStyle name="SAPBEXaggData 5 5 4" xfId="25368" xr:uid="{0018061B-0590-4E78-ABD2-EE5C4E3DFDB0}"/>
    <cellStyle name="SAPBEXaggData 5 5 5" xfId="44384" xr:uid="{90632AAA-630D-4513-954B-0DDB323E937D}"/>
    <cellStyle name="SAPBEXaggData 5 6" xfId="9213" xr:uid="{F67C91D6-F979-4ABE-950B-FDA3A12F4798}"/>
    <cellStyle name="SAPBEXaggData 5 6 2" xfId="29008" xr:uid="{BD98D6FD-E705-49BC-ABD9-28BF3332A3B1}"/>
    <cellStyle name="SAPBEXaggData 5 6 3" xfId="48006" xr:uid="{2E6A47CB-0850-44A5-B895-F6734DE8286F}"/>
    <cellStyle name="SAPBEXaggData 5 7" xfId="15588" xr:uid="{FD0B2A20-7EDA-40B0-855F-D8899C83950E}"/>
    <cellStyle name="SAPBEXaggData 5 7 2" xfId="35383" xr:uid="{4537AE5B-85F5-4F64-9708-DE5A3E2B9DA2}"/>
    <cellStyle name="SAPBEXaggData 5 7 3" xfId="54381" xr:uid="{F90CCCCD-3626-420F-9D40-DB53386956DD}"/>
    <cellStyle name="SAPBEXaggData 5 8" xfId="22229" xr:uid="{CF011281-47BA-4232-BB76-869D9F74C8D7}"/>
    <cellStyle name="SAPBEXaggData 6" xfId="2339" xr:uid="{41240A7F-C382-4472-B480-80DFEF863F97}"/>
    <cellStyle name="SAPBEXaggData 6 2" xfId="4374" xr:uid="{0624C6CD-94BA-4258-B1BC-47A03AD27C55}"/>
    <cellStyle name="SAPBEXaggData 6 2 2" xfId="7863" xr:uid="{1FC92441-15D6-41F7-A1D8-4C423DCFF120}"/>
    <cellStyle name="SAPBEXaggData 6 2 2 2" xfId="14852" xr:uid="{D5C7D50B-0CEB-4F4E-A156-3901DA932117}"/>
    <cellStyle name="SAPBEXaggData 6 2 2 2 2" xfId="34647" xr:uid="{766B2B6C-1DD8-45E7-BA8A-BAE768A4C2A8}"/>
    <cellStyle name="SAPBEXaggData 6 2 2 2 3" xfId="53645" xr:uid="{83AB93B5-D7D3-4A26-A42D-108FC3BEAD0C}"/>
    <cellStyle name="SAPBEXaggData 6 2 2 3" xfId="21266" xr:uid="{85496298-FBF6-4407-93DE-CB1D881160D8}"/>
    <cellStyle name="SAPBEXaggData 6 2 2 3 2" xfId="41061" xr:uid="{A49C6470-31CA-4DAD-BF28-441F94815AD4}"/>
    <cellStyle name="SAPBEXaggData 6 2 2 3 3" xfId="60059" xr:uid="{240E5EC1-01C5-4553-8857-CA43AB639C5C}"/>
    <cellStyle name="SAPBEXaggData 6 2 2 4" xfId="27660" xr:uid="{3EBE3352-A204-4A7A-950B-25CF1C837CA0}"/>
    <cellStyle name="SAPBEXaggData 6 2 2 5" xfId="46658" xr:uid="{B8E71251-FE7A-4DFD-B289-6534EF13C3B2}"/>
    <cellStyle name="SAPBEXaggData 6 2 3" xfId="11454" xr:uid="{5649A24A-A623-47C5-A976-0237CA78EE28}"/>
    <cellStyle name="SAPBEXaggData 6 2 3 2" xfId="31249" xr:uid="{5FE03944-3EF4-4713-A69C-FA5BF01A9C4F}"/>
    <cellStyle name="SAPBEXaggData 6 2 3 3" xfId="50247" xr:uid="{0B73BF8F-8166-42A3-A791-6F5A5F0048F7}"/>
    <cellStyle name="SAPBEXaggData 6 2 4" xfId="17877" xr:uid="{9F32F312-EAFD-43C4-9EB5-038B00FFF683}"/>
    <cellStyle name="SAPBEXaggData 6 2 4 2" xfId="37672" xr:uid="{17D38C68-23B1-4793-B540-FC965066AA64}"/>
    <cellStyle name="SAPBEXaggData 6 2 4 3" xfId="56670" xr:uid="{0EF7FD9A-C3A0-4F5E-97A9-D1695BB073B5}"/>
    <cellStyle name="SAPBEXaggData 6 2 5" xfId="24238" xr:uid="{CBCE4679-BD79-4674-93C4-835A0E76D9E7}"/>
    <cellStyle name="SAPBEXaggData 6 2 6" xfId="43269" xr:uid="{3701948E-5AB8-4408-B8BB-E75D661E82E8}"/>
    <cellStyle name="SAPBEXaggData 6 3" xfId="5840" xr:uid="{76E0C9F5-3BBD-4B51-B6DB-01E17FB93F8C}"/>
    <cellStyle name="SAPBEXaggData 6 3 2" xfId="12843" xr:uid="{C6601E59-8B79-4F21-B13F-1459B0EDF2B8}"/>
    <cellStyle name="SAPBEXaggData 6 3 2 2" xfId="32638" xr:uid="{1FF46A71-5E72-468C-970A-759A4F681CB6}"/>
    <cellStyle name="SAPBEXaggData 6 3 2 3" xfId="51636" xr:uid="{BE983EE0-04EE-4E96-BF9E-C17AEFEB71C6}"/>
    <cellStyle name="SAPBEXaggData 6 3 3" xfId="19258" xr:uid="{8FD148CC-EE56-4216-89FE-9A6C39BD2612}"/>
    <cellStyle name="SAPBEXaggData 6 3 3 2" xfId="39053" xr:uid="{06237F7F-B0B9-4415-849E-5854F89AE754}"/>
    <cellStyle name="SAPBEXaggData 6 3 3 3" xfId="58051" xr:uid="{7BC8159E-51D9-4332-9BE0-6F81A6AF65C3}"/>
    <cellStyle name="SAPBEXaggData 6 3 4" xfId="25641" xr:uid="{08F54697-891A-4FFB-AD18-3406FD3621E4}"/>
    <cellStyle name="SAPBEXaggData 6 3 5" xfId="44650" xr:uid="{FCCBA81F-8DCE-4B73-A451-D25B66FB6771}"/>
    <cellStyle name="SAPBEXaggData 6 4" xfId="9475" xr:uid="{9E50CCA9-A607-4959-A451-A7CC8AB2A80E}"/>
    <cellStyle name="SAPBEXaggData 6 4 2" xfId="29270" xr:uid="{2DCAF71D-00E4-47AA-9C26-65D73CA183A1}"/>
    <cellStyle name="SAPBEXaggData 6 4 3" xfId="48268" xr:uid="{3E0FE8E1-591C-4E0B-98D5-C7F12A2AC5AF}"/>
    <cellStyle name="SAPBEXaggData 6 5" xfId="15857" xr:uid="{9C122377-F0AF-4F2B-9941-5B10C5FA48C0}"/>
    <cellStyle name="SAPBEXaggData 6 5 2" xfId="35652" xr:uid="{6F94B4BA-9D86-464B-AAF8-032966F7C33D}"/>
    <cellStyle name="SAPBEXaggData 6 5 3" xfId="54650" xr:uid="{8403905C-29D0-4DA4-A379-C29B61374469}"/>
    <cellStyle name="SAPBEXaggData 6 6" xfId="22384" xr:uid="{25F102D5-6AD5-4528-9C60-1D26E787DF12}"/>
    <cellStyle name="SAPBEXaggData 7" xfId="3532" xr:uid="{57B2ED09-164B-4348-99A8-569296F4096A}"/>
    <cellStyle name="SAPBEXaggData 7 2" xfId="7021" xr:uid="{27F472D9-D0BC-45D5-B7EF-00C49C8127DF}"/>
    <cellStyle name="SAPBEXaggData 7 2 2" xfId="14015" xr:uid="{829194EA-3F31-4384-9DDA-585206E18C1D}"/>
    <cellStyle name="SAPBEXaggData 7 2 2 2" xfId="33810" xr:uid="{DF76FBFF-BC36-419C-BF20-FB6D3B55B857}"/>
    <cellStyle name="SAPBEXaggData 7 2 2 3" xfId="52808" xr:uid="{30371FA3-8C03-4ED0-9F74-0D5370BED41D}"/>
    <cellStyle name="SAPBEXaggData 7 2 3" xfId="20429" xr:uid="{80DFB37D-FE35-4BEF-B714-0A4B9B0F1D5C}"/>
    <cellStyle name="SAPBEXaggData 7 2 3 2" xfId="40224" xr:uid="{5DBB1036-2C60-4696-A696-F1F48270DA47}"/>
    <cellStyle name="SAPBEXaggData 7 2 3 3" xfId="59222" xr:uid="{F044A9FE-BEE4-4751-8268-3CD9910FF36F}"/>
    <cellStyle name="SAPBEXaggData 7 2 4" xfId="26821" xr:uid="{2D47FC15-F649-404A-89DE-22984F68B68D}"/>
    <cellStyle name="SAPBEXaggData 7 2 5" xfId="45821" xr:uid="{D7F1AF84-B6DA-49A2-925A-2F6DEFF783AF}"/>
    <cellStyle name="SAPBEXaggData 7 3" xfId="10617" xr:uid="{14BA59B5-0F79-45C9-AF32-3CC5AA16E8CB}"/>
    <cellStyle name="SAPBEXaggData 7 3 2" xfId="30412" xr:uid="{559EDA1F-48DC-4B7A-B04A-AEB11AD49159}"/>
    <cellStyle name="SAPBEXaggData 7 3 3" xfId="49410" xr:uid="{C81B8BF2-FB2F-444C-8D28-89F6F58A53AD}"/>
    <cellStyle name="SAPBEXaggData 7 4" xfId="17040" xr:uid="{F4BE801E-5807-4EC8-BD5F-F172168ED774}"/>
    <cellStyle name="SAPBEXaggData 7 4 2" xfId="36835" xr:uid="{61633D96-EFA0-4687-BD68-0C42C98590F6}"/>
    <cellStyle name="SAPBEXaggData 7 4 3" xfId="55833" xr:uid="{6FF8664F-948E-4B83-8625-8E6318D39E62}"/>
    <cellStyle name="SAPBEXaggData 7 5" xfId="23400" xr:uid="{E5AD064F-7192-4DFB-979F-28C27F99B05B}"/>
    <cellStyle name="SAPBEXaggData 7 6" xfId="42432" xr:uid="{5CCC1D70-3F42-4A22-930B-EB1F898AE40C}"/>
    <cellStyle name="SAPBEXaggData 8" xfId="3409" xr:uid="{86289EDE-B058-42AD-8112-21FFD8860513}"/>
    <cellStyle name="SAPBEXaggData 8 2" xfId="6898" xr:uid="{B705EE69-1B51-4146-8CEE-515D46409813}"/>
    <cellStyle name="SAPBEXaggData 8 2 2" xfId="13892" xr:uid="{296B4FBD-66EF-4940-B7E7-DDBDA1EDD5E7}"/>
    <cellStyle name="SAPBEXaggData 8 2 2 2" xfId="33687" xr:uid="{4EEF20EF-9A26-4ACA-80F5-2DF38DC6AC74}"/>
    <cellStyle name="SAPBEXaggData 8 2 2 3" xfId="52685" xr:uid="{AEA9270B-AA05-46E1-B496-FBB19170CB14}"/>
    <cellStyle name="SAPBEXaggData 8 2 3" xfId="20306" xr:uid="{6B1BE080-E494-4F12-9BF2-8F7E1804285C}"/>
    <cellStyle name="SAPBEXaggData 8 2 3 2" xfId="40101" xr:uid="{8D99ED07-E547-4FAC-9535-E4AD3F5D8BE0}"/>
    <cellStyle name="SAPBEXaggData 8 2 3 3" xfId="59099" xr:uid="{6CC8DE2E-B781-4AFE-8F0D-91DB773D1AA0}"/>
    <cellStyle name="SAPBEXaggData 8 2 4" xfId="26698" xr:uid="{0CBC7B3E-A894-400E-AB89-B2AEF5218CB3}"/>
    <cellStyle name="SAPBEXaggData 8 2 5" xfId="45698" xr:uid="{53B092DB-FBD2-41C0-964E-34DE05BF8EFD}"/>
    <cellStyle name="SAPBEXaggData 8 3" xfId="10494" xr:uid="{C1F10860-C107-4E04-B552-E3C46E02F440}"/>
    <cellStyle name="SAPBEXaggData 8 3 2" xfId="30289" xr:uid="{368076E2-59C5-4345-99AF-3C6E538AFEB7}"/>
    <cellStyle name="SAPBEXaggData 8 3 3" xfId="49287" xr:uid="{43BE0AA6-369D-4945-A186-A65CB64F8DD3}"/>
    <cellStyle name="SAPBEXaggData 8 4" xfId="16917" xr:uid="{2B81DC0D-3097-4EF5-9922-4B0BEB502EDC}"/>
    <cellStyle name="SAPBEXaggData 8 4 2" xfId="36712" xr:uid="{EA6A5807-4DDC-4FE6-BE20-D38B6AED5200}"/>
    <cellStyle name="SAPBEXaggData 8 4 3" xfId="55710" xr:uid="{C508E869-C1EC-44D4-B8E2-2F594F4F9281}"/>
    <cellStyle name="SAPBEXaggData 8 5" xfId="23277" xr:uid="{7F78091F-4748-4777-A5D7-4A71C4A5DD61}"/>
    <cellStyle name="SAPBEXaggData 8 6" xfId="42309" xr:uid="{13846D6C-FC04-4F9D-B448-28C127BAEDCF}"/>
    <cellStyle name="SAPBEXaggData 9" xfId="5155" xr:uid="{4DFE2488-883B-4697-957C-998E66D7A06F}"/>
    <cellStyle name="SAPBEXaggData 9 2" xfId="12179" xr:uid="{AACD38B3-33EE-4299-8867-4C702CD63B89}"/>
    <cellStyle name="SAPBEXaggData 9 2 2" xfId="31974" xr:uid="{73DC0801-003A-44B5-A817-0CE17EF57B79}"/>
    <cellStyle name="SAPBEXaggData 9 2 3" xfId="50972" xr:uid="{41408D60-21B3-47BD-8B0D-E9C03B768E13}"/>
    <cellStyle name="SAPBEXaggData 9 3" xfId="18597" xr:uid="{3DC137FF-12FE-4651-AE1F-989C7DB14F23}"/>
    <cellStyle name="SAPBEXaggData 9 3 2" xfId="38392" xr:uid="{EC57CDE9-0B73-4BC8-8AE9-8956BEE30C08}"/>
    <cellStyle name="SAPBEXaggData 9 3 3" xfId="57390" xr:uid="{133DC37A-0C7D-4F33-81F5-6ABF90D4BA8D}"/>
    <cellStyle name="SAPBEXaggData 9 4" xfId="24967" xr:uid="{64D413FA-483E-4A53-8C67-59E0492BC88A}"/>
    <cellStyle name="SAPBEXaggData 9 5" xfId="43989" xr:uid="{C4F74D87-0736-4EBF-B523-957FF5B99397}"/>
    <cellStyle name="SAPBEXaggDataEmph" xfId="1433" xr:uid="{6AD0357C-C2E3-46B8-9EEB-C0E16834E3B7}"/>
    <cellStyle name="SAPBEXaggDataEmph 10" xfId="8850" xr:uid="{7E529C27-348F-43E9-AEE9-05CFF3E0839E}"/>
    <cellStyle name="SAPBEXaggDataEmph 10 2" xfId="28647" xr:uid="{41C9F6D9-64DC-41BB-B87F-4534C16CE1CF}"/>
    <cellStyle name="SAPBEXaggDataEmph 10 3" xfId="47645" xr:uid="{EC1B2196-A1D9-4A0A-BEA2-51D462DEB803}"/>
    <cellStyle name="SAPBEXaggDataEmph 2" xfId="2087" xr:uid="{EE75C9E5-57D6-46C9-B49F-21DC79444F2E}"/>
    <cellStyle name="SAPBEXaggDataEmph 2 2" xfId="2854" xr:uid="{91D3A093-FF1C-440E-9011-353442AD6265}"/>
    <cellStyle name="SAPBEXaggDataEmph 2 2 2" xfId="4874" xr:uid="{A517154F-8B71-4754-8AB2-F60D3133D1AF}"/>
    <cellStyle name="SAPBEXaggDataEmph 2 2 2 2" xfId="8363" xr:uid="{1D65AFEE-E80B-40E6-BF93-9C18F9BDE77E}"/>
    <cellStyle name="SAPBEXaggDataEmph 2 2 2 2 2" xfId="15352" xr:uid="{9720DBD3-C6A7-48ED-B4A4-A6743A36D961}"/>
    <cellStyle name="SAPBEXaggDataEmph 2 2 2 2 2 2" xfId="35147" xr:uid="{5B08A894-38AE-4D72-ABE5-14B6743F350C}"/>
    <cellStyle name="SAPBEXaggDataEmph 2 2 2 2 2 3" xfId="54145" xr:uid="{41A7EDDF-D264-43D4-92AD-22358BA13B0A}"/>
    <cellStyle name="SAPBEXaggDataEmph 2 2 2 2 3" xfId="21766" xr:uid="{84788516-6D79-4F19-BEF8-8105B664248B}"/>
    <cellStyle name="SAPBEXaggDataEmph 2 2 2 2 3 2" xfId="41561" xr:uid="{774E0266-2066-45A1-822F-EB4417A546FC}"/>
    <cellStyle name="SAPBEXaggDataEmph 2 2 2 2 3 3" xfId="60559" xr:uid="{9A60B790-10D3-4C03-A6A6-1DAB435EEF66}"/>
    <cellStyle name="SAPBEXaggDataEmph 2 2 2 2 4" xfId="28160" xr:uid="{2FFBC4EE-6F77-4EB8-8C76-1F9B20EB1E3C}"/>
    <cellStyle name="SAPBEXaggDataEmph 2 2 2 2 5" xfId="47158" xr:uid="{5C9B99C5-769F-40E9-B2D7-6AB3E6250098}"/>
    <cellStyle name="SAPBEXaggDataEmph 2 2 2 3" xfId="11954" xr:uid="{57C04AA7-FA76-4EE6-A748-B27AE33E32F4}"/>
    <cellStyle name="SAPBEXaggDataEmph 2 2 2 3 2" xfId="31749" xr:uid="{B590EF87-EE74-4F03-B5B3-7A5DF8DB4BD5}"/>
    <cellStyle name="SAPBEXaggDataEmph 2 2 2 3 3" xfId="50747" xr:uid="{0E09E745-8489-4F92-9E57-CCE614BC24B3}"/>
    <cellStyle name="SAPBEXaggDataEmph 2 2 2 4" xfId="18377" xr:uid="{E831F2B6-3C48-4354-9AF3-0F431F4AF40D}"/>
    <cellStyle name="SAPBEXaggDataEmph 2 2 2 4 2" xfId="38172" xr:uid="{CAB3D9DC-45B6-4892-9176-9A397C46F8E9}"/>
    <cellStyle name="SAPBEXaggDataEmph 2 2 2 4 3" xfId="57170" xr:uid="{50B95BC9-9BB9-4FF9-BCBC-E22FBC3FBE9B}"/>
    <cellStyle name="SAPBEXaggDataEmph 2 2 2 5" xfId="24738" xr:uid="{4FE44860-61B9-4729-BF1C-128B7BDE306B}"/>
    <cellStyle name="SAPBEXaggDataEmph 2 2 2 6" xfId="43769" xr:uid="{5BCB632E-3E4A-468F-A9C3-E74AAC67ADD2}"/>
    <cellStyle name="SAPBEXaggDataEmph 2 2 3" xfId="6343" xr:uid="{9E7B8F65-227D-4680-B497-06C460C194E8}"/>
    <cellStyle name="SAPBEXaggDataEmph 2 2 3 2" xfId="13340" xr:uid="{999F6B3A-05E2-46C5-84D7-106201A9A156}"/>
    <cellStyle name="SAPBEXaggDataEmph 2 2 3 2 2" xfId="33135" xr:uid="{9E2F53CD-2C7E-419B-90D1-EFCAE7EC6E33}"/>
    <cellStyle name="SAPBEXaggDataEmph 2 2 3 2 3" xfId="52133" xr:uid="{8E798904-CC72-4712-8982-F908FCE7C5CE}"/>
    <cellStyle name="SAPBEXaggDataEmph 2 2 3 3" xfId="19754" xr:uid="{10D898E6-94E7-4C35-AE48-7FBB8B307893}"/>
    <cellStyle name="SAPBEXaggDataEmph 2 2 3 3 2" xfId="39549" xr:uid="{7A3430F5-220D-4EA9-B238-CA899085CBFF}"/>
    <cellStyle name="SAPBEXaggDataEmph 2 2 3 3 3" xfId="58547" xr:uid="{227D5EB5-87B1-4299-8065-662F766AD7BE}"/>
    <cellStyle name="SAPBEXaggDataEmph 2 2 3 4" xfId="26144" xr:uid="{27550AF5-43C9-4797-AFF7-908101F094FD}"/>
    <cellStyle name="SAPBEXaggDataEmph 2 2 3 5" xfId="45146" xr:uid="{D719A8BC-3CFE-41BF-89F0-6171DB579E97}"/>
    <cellStyle name="SAPBEXaggDataEmph 2 2 4" xfId="9949" xr:uid="{14D8A983-FAEB-4C7B-91AF-A486F6265F3A}"/>
    <cellStyle name="SAPBEXaggDataEmph 2 2 4 2" xfId="29744" xr:uid="{0D9A25EB-2983-42E6-B37D-618EB66D5BA0}"/>
    <cellStyle name="SAPBEXaggDataEmph 2 2 4 3" xfId="48742" xr:uid="{E2975943-0471-4D4F-A276-95CD244E6A1B}"/>
    <cellStyle name="SAPBEXaggDataEmph 2 2 5" xfId="16365" xr:uid="{3227EFEA-D500-45EB-9EE1-8FA2637DBBDD}"/>
    <cellStyle name="SAPBEXaggDataEmph 2 2 5 2" xfId="36160" xr:uid="{9E8D286E-222C-4F3D-A681-1CC3A2D5FAFF}"/>
    <cellStyle name="SAPBEXaggDataEmph 2 2 5 3" xfId="55158" xr:uid="{2696F1C1-CBFE-4B06-AFA9-9D6128EDCA3B}"/>
    <cellStyle name="SAPBEXaggDataEmph 2 2 6" xfId="22748" xr:uid="{9707A2AE-12E4-4D49-922B-EF946377832F}"/>
    <cellStyle name="SAPBEXaggDataEmph 2 3" xfId="4095" xr:uid="{BAFF9A1F-BA7E-4CD7-BE52-CC2AD24A761E}"/>
    <cellStyle name="SAPBEXaggDataEmph 2 3 2" xfId="7584" xr:uid="{6C8DBFB2-0172-4FF8-A107-53B75FE13E98}"/>
    <cellStyle name="SAPBEXaggDataEmph 2 3 2 2" xfId="14577" xr:uid="{6C78A8D8-400C-441D-A3CA-4A5BACFC5C74}"/>
    <cellStyle name="SAPBEXaggDataEmph 2 3 2 2 2" xfId="34372" xr:uid="{FB2B66F9-3025-4E1F-A410-1EF6FF2ED0BB}"/>
    <cellStyle name="SAPBEXaggDataEmph 2 3 2 2 3" xfId="53370" xr:uid="{3FA42E0C-FDCD-4B1C-88F3-4C0BD3A0EF37}"/>
    <cellStyle name="SAPBEXaggDataEmph 2 3 2 3" xfId="20991" xr:uid="{0EF8D162-D640-41B5-BA7A-4566E615CD74}"/>
    <cellStyle name="SAPBEXaggDataEmph 2 3 2 3 2" xfId="40786" xr:uid="{33888A58-7B29-4F9B-903C-E0532210F427}"/>
    <cellStyle name="SAPBEXaggDataEmph 2 3 2 3 3" xfId="59784" xr:uid="{71BB8BB1-43CF-46E6-8AB0-F9F80E733E57}"/>
    <cellStyle name="SAPBEXaggDataEmph 2 3 2 4" xfId="27383" xr:uid="{3AB3E9B6-32D3-43CE-A84B-576EBBBDCA0A}"/>
    <cellStyle name="SAPBEXaggDataEmph 2 3 2 5" xfId="46383" xr:uid="{4B3EEBEC-87DE-4B4F-A4F4-E32102D2998F}"/>
    <cellStyle name="SAPBEXaggDataEmph 2 3 3" xfId="11179" xr:uid="{519D8D62-3093-49AE-A783-5DE62890423C}"/>
    <cellStyle name="SAPBEXaggDataEmph 2 3 3 2" xfId="30974" xr:uid="{B11A7E27-39F6-49EC-B8DB-3FA44AB2185E}"/>
    <cellStyle name="SAPBEXaggDataEmph 2 3 3 3" xfId="49972" xr:uid="{CF1ACF42-53B5-43BD-803C-A4624D8EE4CD}"/>
    <cellStyle name="SAPBEXaggDataEmph 2 3 4" xfId="17602" xr:uid="{C91036DD-C565-44FA-9643-CE0356262DBC}"/>
    <cellStyle name="SAPBEXaggDataEmph 2 3 4 2" xfId="37397" xr:uid="{0A9627AF-A0D4-4544-A07E-AEF43EB25022}"/>
    <cellStyle name="SAPBEXaggDataEmph 2 3 4 3" xfId="56395" xr:uid="{442661A8-CC44-4596-ACB7-257BC7DB6CCE}"/>
    <cellStyle name="SAPBEXaggDataEmph 2 3 5" xfId="23962" xr:uid="{E1F704F7-33E0-4795-ADCD-8286DD9CEE05}"/>
    <cellStyle name="SAPBEXaggDataEmph 2 3 6" xfId="42994" xr:uid="{0E356865-9E4E-4E46-BED6-AAE985401B93}"/>
    <cellStyle name="SAPBEXaggDataEmph 2 4" xfId="3017" xr:uid="{159DFCF4-4239-489B-8B7A-5C1F7D81981E}"/>
    <cellStyle name="SAPBEXaggDataEmph 2 4 2" xfId="6506" xr:uid="{F8486867-BDE1-4548-9BC5-26504CACF9F3}"/>
    <cellStyle name="SAPBEXaggDataEmph 2 4 2 2" xfId="13500" xr:uid="{5307CE99-C222-46CF-AAE4-6B4B94D07AD8}"/>
    <cellStyle name="SAPBEXaggDataEmph 2 4 2 2 2" xfId="33295" xr:uid="{5BBFEEFF-92F2-4E31-9BA2-6D48FF1951EF}"/>
    <cellStyle name="SAPBEXaggDataEmph 2 4 2 2 3" xfId="52293" xr:uid="{ED3B0224-FA9B-47B6-A7B3-D1DA879E3B62}"/>
    <cellStyle name="SAPBEXaggDataEmph 2 4 2 3" xfId="19914" xr:uid="{C6384D56-8997-4FA5-8B08-704F9D351239}"/>
    <cellStyle name="SAPBEXaggDataEmph 2 4 2 3 2" xfId="39709" xr:uid="{0CA484F6-7F25-4A4B-BEAB-042C28B9CF9A}"/>
    <cellStyle name="SAPBEXaggDataEmph 2 4 2 3 3" xfId="58707" xr:uid="{7FEB353F-58E6-4F1E-B84B-83A83E6B4B84}"/>
    <cellStyle name="SAPBEXaggDataEmph 2 4 2 4" xfId="26306" xr:uid="{61817BF7-71B8-446D-9B2A-BF82BC09C4A7}"/>
    <cellStyle name="SAPBEXaggDataEmph 2 4 2 5" xfId="45306" xr:uid="{76248BA8-0844-4AA1-A830-70D322C9C15E}"/>
    <cellStyle name="SAPBEXaggDataEmph 2 4 3" xfId="10102" xr:uid="{1606EDC7-F6BE-400E-B5BC-5BAE52FB5120}"/>
    <cellStyle name="SAPBEXaggDataEmph 2 4 3 2" xfId="29897" xr:uid="{37CAF6E9-1FC3-44EC-A5EE-185A643FFCE9}"/>
    <cellStyle name="SAPBEXaggDataEmph 2 4 3 3" xfId="48895" xr:uid="{2C5BE725-EBFE-4332-B7DA-88E1B6A18337}"/>
    <cellStyle name="SAPBEXaggDataEmph 2 4 4" xfId="16525" xr:uid="{B32849AF-76AD-4E1E-B522-0AB10DC44DA8}"/>
    <cellStyle name="SAPBEXaggDataEmph 2 4 4 2" xfId="36320" xr:uid="{09430598-E018-47C4-99BF-15C1936C6737}"/>
    <cellStyle name="SAPBEXaggDataEmph 2 4 4 3" xfId="55318" xr:uid="{5C5E4802-6EAF-4BDC-887A-64CD3F84032C}"/>
    <cellStyle name="SAPBEXaggDataEmph 2 4 5" xfId="22885" xr:uid="{35B60628-E069-41AB-AB86-BFCFA1C51FA5}"/>
    <cellStyle name="SAPBEXaggDataEmph 2 4 6" xfId="41917" xr:uid="{BD60878C-A04E-4067-9505-08C5253EE200}"/>
    <cellStyle name="SAPBEXaggDataEmph 2 5" xfId="5666" xr:uid="{03482D43-C9A0-40B0-A490-E2622615E299}"/>
    <cellStyle name="SAPBEXaggDataEmph 2 5 2" xfId="12676" xr:uid="{0BB62E12-2600-40B4-9604-E64B985BF817}"/>
    <cellStyle name="SAPBEXaggDataEmph 2 5 2 2" xfId="32471" xr:uid="{3767C15F-13B6-4B93-834A-28624470963C}"/>
    <cellStyle name="SAPBEXaggDataEmph 2 5 2 3" xfId="51469" xr:uid="{71BF4864-E34C-4523-BD8B-B4A20D9A3AFE}"/>
    <cellStyle name="SAPBEXaggDataEmph 2 5 3" xfId="19093" xr:uid="{91286C1B-AB62-453B-A4D8-040037FE738F}"/>
    <cellStyle name="SAPBEXaggDataEmph 2 5 3 2" xfId="38888" xr:uid="{C2E2E676-4763-49E4-91EA-E4BD2A06B4D8}"/>
    <cellStyle name="SAPBEXaggDataEmph 2 5 3 3" xfId="57886" xr:uid="{4D807C65-C6A9-43C8-8EE6-8FD1F33FD40A}"/>
    <cellStyle name="SAPBEXaggDataEmph 2 5 4" xfId="25471" xr:uid="{4E57E26C-AC03-4732-A041-0663BBBD9C43}"/>
    <cellStyle name="SAPBEXaggDataEmph 2 5 5" xfId="44485" xr:uid="{5B27DEB3-8414-4126-86F5-ADE3308296C4}"/>
    <cellStyle name="SAPBEXaggDataEmph 2 6" xfId="9313" xr:uid="{3ED8C243-2AC7-4A75-90A0-66DB5D3CB9BA}"/>
    <cellStyle name="SAPBEXaggDataEmph 2 6 2" xfId="29108" xr:uid="{2D3D6DD7-AAE4-419E-AF42-9D1A5244839A}"/>
    <cellStyle name="SAPBEXaggDataEmph 2 6 3" xfId="48106" xr:uid="{E3403D74-0DAF-4345-BBD3-6F77208B8E9B}"/>
    <cellStyle name="SAPBEXaggDataEmph 2 7" xfId="15692" xr:uid="{76A53928-C869-47D1-B015-74B24947B7B2}"/>
    <cellStyle name="SAPBEXaggDataEmph 2 7 2" xfId="35487" xr:uid="{70160184-41DF-47CC-9378-D01DB56BD474}"/>
    <cellStyle name="SAPBEXaggDataEmph 2 7 3" xfId="54485" xr:uid="{8F8EF084-205B-49C7-BD3B-E6ABC84EC162}"/>
    <cellStyle name="SAPBEXaggDataEmph 2 8" xfId="22282" xr:uid="{63BD05FE-DC4A-49AE-83CF-291BBE7EC724}"/>
    <cellStyle name="SAPBEXaggDataEmph 3" xfId="1913" xr:uid="{6E5DAEEC-3142-4396-AAFA-4937453B61C8}"/>
    <cellStyle name="SAPBEXaggDataEmph 3 2" xfId="2683" xr:uid="{ED6D7101-3C0A-4F30-A40D-67960E917F49}"/>
    <cellStyle name="SAPBEXaggDataEmph 3 2 2" xfId="4705" xr:uid="{A8D808C3-3428-4223-81A1-8866B309AE86}"/>
    <cellStyle name="SAPBEXaggDataEmph 3 2 2 2" xfId="8194" xr:uid="{D4055594-FF17-4C9C-9675-AC3465599411}"/>
    <cellStyle name="SAPBEXaggDataEmph 3 2 2 2 2" xfId="15183" xr:uid="{E8EE76A5-1686-4A93-84D3-5E0990230A81}"/>
    <cellStyle name="SAPBEXaggDataEmph 3 2 2 2 2 2" xfId="34978" xr:uid="{63EB7B3A-AF38-4972-A986-2B98B98FF0B7}"/>
    <cellStyle name="SAPBEXaggDataEmph 3 2 2 2 2 3" xfId="53976" xr:uid="{CD4CFF80-912E-4D31-B212-7B31568F8AA9}"/>
    <cellStyle name="SAPBEXaggDataEmph 3 2 2 2 3" xfId="21597" xr:uid="{63165A36-747E-4FAB-9B3A-5E976C7E6BD3}"/>
    <cellStyle name="SAPBEXaggDataEmph 3 2 2 2 3 2" xfId="41392" xr:uid="{6369EE8C-8635-487C-9938-844327E08F68}"/>
    <cellStyle name="SAPBEXaggDataEmph 3 2 2 2 3 3" xfId="60390" xr:uid="{66C114B1-4611-4EB9-ADA7-10B081EBF29A}"/>
    <cellStyle name="SAPBEXaggDataEmph 3 2 2 2 4" xfId="27991" xr:uid="{3C66A101-BE48-494E-B6AE-74A6688956BD}"/>
    <cellStyle name="SAPBEXaggDataEmph 3 2 2 2 5" xfId="46989" xr:uid="{D1A9D55C-8E86-4A6B-9346-E9FCED5310A6}"/>
    <cellStyle name="SAPBEXaggDataEmph 3 2 2 3" xfId="11785" xr:uid="{4A0E3CC6-94CA-4EA5-A3E7-16D83885E0C5}"/>
    <cellStyle name="SAPBEXaggDataEmph 3 2 2 3 2" xfId="31580" xr:uid="{7DAD00D5-AB48-4BD1-8A1E-A18129B3791E}"/>
    <cellStyle name="SAPBEXaggDataEmph 3 2 2 3 3" xfId="50578" xr:uid="{837A7051-69F5-482D-A689-C7FBF058629E}"/>
    <cellStyle name="SAPBEXaggDataEmph 3 2 2 4" xfId="18208" xr:uid="{FBC78D5B-6763-42D5-A92F-6DDB494900B3}"/>
    <cellStyle name="SAPBEXaggDataEmph 3 2 2 4 2" xfId="38003" xr:uid="{51F1A83D-9873-4471-A46B-D5850B94212B}"/>
    <cellStyle name="SAPBEXaggDataEmph 3 2 2 4 3" xfId="57001" xr:uid="{4D2D4FF2-A4B3-4A13-A9FB-3443026F834D}"/>
    <cellStyle name="SAPBEXaggDataEmph 3 2 2 5" xfId="24569" xr:uid="{B85B5A32-5370-4F05-A09F-0E5A06DCF4AF}"/>
    <cellStyle name="SAPBEXaggDataEmph 3 2 2 6" xfId="43600" xr:uid="{7413FB23-006C-4D8C-A14E-476AF6F6C121}"/>
    <cellStyle name="SAPBEXaggDataEmph 3 2 3" xfId="6175" xr:uid="{0FF5711F-C0F7-41E2-A5BE-B08CA0EEBC51}"/>
    <cellStyle name="SAPBEXaggDataEmph 3 2 3 2" xfId="13173" xr:uid="{13109F7A-6E29-422D-98F9-4EF4D092166E}"/>
    <cellStyle name="SAPBEXaggDataEmph 3 2 3 2 2" xfId="32968" xr:uid="{31D94990-B281-49EC-AE18-9670A63867C2}"/>
    <cellStyle name="SAPBEXaggDataEmph 3 2 3 2 3" xfId="51966" xr:uid="{E2257125-8CBE-433B-A34A-63A907FD3E3D}"/>
    <cellStyle name="SAPBEXaggDataEmph 3 2 3 3" xfId="19588" xr:uid="{72D7710F-E6E3-4F27-A712-6C2C6758D564}"/>
    <cellStyle name="SAPBEXaggDataEmph 3 2 3 3 2" xfId="39383" xr:uid="{5042EC3B-2A42-46B2-8639-3FBB381939A4}"/>
    <cellStyle name="SAPBEXaggDataEmph 3 2 3 3 3" xfId="58381" xr:uid="{A9014A55-6CCA-4F8A-9BDA-475F7DA19A55}"/>
    <cellStyle name="SAPBEXaggDataEmph 3 2 3 4" xfId="25976" xr:uid="{FDF93F14-4706-46DB-B569-2B9127308D69}"/>
    <cellStyle name="SAPBEXaggDataEmph 3 2 3 5" xfId="44980" xr:uid="{9DD5E461-2038-48D8-B6CA-00FF3A4F7C6A}"/>
    <cellStyle name="SAPBEXaggDataEmph 3 2 4" xfId="9786" xr:uid="{FDC6B877-6007-44CC-A74A-2BD7A062D35F}"/>
    <cellStyle name="SAPBEXaggDataEmph 3 2 4 2" xfId="29581" xr:uid="{E3CA195A-9C54-43DA-8A1A-0BA36FE10FA1}"/>
    <cellStyle name="SAPBEXaggDataEmph 3 2 4 3" xfId="48579" xr:uid="{3A146381-8D06-495B-8294-B14217F38673}"/>
    <cellStyle name="SAPBEXaggDataEmph 3 2 5" xfId="16196" xr:uid="{912FBA6D-EAA3-441B-B934-49272DC66318}"/>
    <cellStyle name="SAPBEXaggDataEmph 3 2 5 2" xfId="35991" xr:uid="{9D59EB09-EBEE-433E-80F3-064817694848}"/>
    <cellStyle name="SAPBEXaggDataEmph 3 2 5 3" xfId="54989" xr:uid="{D22F8BBF-8BB3-43BC-8F7A-FB7CFB075250}"/>
    <cellStyle name="SAPBEXaggDataEmph 3 2 6" xfId="22635" xr:uid="{49F93975-EC30-4696-A383-5731B89D50A1}"/>
    <cellStyle name="SAPBEXaggDataEmph 3 3" xfId="3924" xr:uid="{4EFA5585-425A-4F82-8138-52A8374C92AD}"/>
    <cellStyle name="SAPBEXaggDataEmph 3 3 2" xfId="7413" xr:uid="{494C0A52-1D54-4346-910E-39ADDEFC3BC0}"/>
    <cellStyle name="SAPBEXaggDataEmph 3 3 2 2" xfId="14406" xr:uid="{740D12E9-6BD1-463F-9B98-2F29A0F91E95}"/>
    <cellStyle name="SAPBEXaggDataEmph 3 3 2 2 2" xfId="34201" xr:uid="{CCA38BFB-919E-44E7-82A1-4D1DCFA79938}"/>
    <cellStyle name="SAPBEXaggDataEmph 3 3 2 2 3" xfId="53199" xr:uid="{03D17681-E90F-414E-8C7C-A83F0EDF5F6B}"/>
    <cellStyle name="SAPBEXaggDataEmph 3 3 2 3" xfId="20820" xr:uid="{2F2C2891-B167-410B-8FF1-0DE57FF9CECF}"/>
    <cellStyle name="SAPBEXaggDataEmph 3 3 2 3 2" xfId="40615" xr:uid="{B04F60F2-ADE6-45D5-9E0D-3FA47B08AE08}"/>
    <cellStyle name="SAPBEXaggDataEmph 3 3 2 3 3" xfId="59613" xr:uid="{E89FFA3D-6A99-4DA8-84FA-F8D18BE12997}"/>
    <cellStyle name="SAPBEXaggDataEmph 3 3 2 4" xfId="27212" xr:uid="{8174D0B6-B037-4685-9CC6-67B5D14E3D8B}"/>
    <cellStyle name="SAPBEXaggDataEmph 3 3 2 5" xfId="46212" xr:uid="{D9A2DF6F-B068-48F2-81FE-5B208801627B}"/>
    <cellStyle name="SAPBEXaggDataEmph 3 3 3" xfId="11008" xr:uid="{6D957F61-FC73-4D6D-8620-5EAC5CC33218}"/>
    <cellStyle name="SAPBEXaggDataEmph 3 3 3 2" xfId="30803" xr:uid="{0FC0E447-0C50-4F5A-8C4B-135229404B3C}"/>
    <cellStyle name="SAPBEXaggDataEmph 3 3 3 3" xfId="49801" xr:uid="{CEC80AC2-3F91-400F-AF3F-37DBE91A3571}"/>
    <cellStyle name="SAPBEXaggDataEmph 3 3 4" xfId="17431" xr:uid="{74A24AB7-14DF-41D4-A989-565C71AF710E}"/>
    <cellStyle name="SAPBEXaggDataEmph 3 3 4 2" xfId="37226" xr:uid="{4F277A70-D5E3-44AA-A0E4-C9F6F41CF11A}"/>
    <cellStyle name="SAPBEXaggDataEmph 3 3 4 3" xfId="56224" xr:uid="{457AEB50-4053-4A28-81FD-8F06CD587BED}"/>
    <cellStyle name="SAPBEXaggDataEmph 3 3 5" xfId="23791" xr:uid="{B5EC8888-68F2-4B7F-84D3-38979CB5E7CE}"/>
    <cellStyle name="SAPBEXaggDataEmph 3 3 6" xfId="42823" xr:uid="{DF555A7F-CCE4-46EC-8C86-EB94AA7FD29F}"/>
    <cellStyle name="SAPBEXaggDataEmph 3 4" xfId="2987" xr:uid="{338B69D8-109E-44CD-8D1F-07A1F1525D44}"/>
    <cellStyle name="SAPBEXaggDataEmph 3 4 2" xfId="6476" xr:uid="{8A6A1F2B-851A-4937-8D4C-BE437B838135}"/>
    <cellStyle name="SAPBEXaggDataEmph 3 4 2 2" xfId="13470" xr:uid="{35CD4E50-5087-42CB-BA4B-E34B2962E2C0}"/>
    <cellStyle name="SAPBEXaggDataEmph 3 4 2 2 2" xfId="33265" xr:uid="{C5BFD64F-D3CB-4CD1-9B58-D09677ABA1CA}"/>
    <cellStyle name="SAPBEXaggDataEmph 3 4 2 2 3" xfId="52263" xr:uid="{17738C82-CB82-432C-95B9-5282031C8C46}"/>
    <cellStyle name="SAPBEXaggDataEmph 3 4 2 3" xfId="19884" xr:uid="{DED9EC0F-37CD-4FDD-B025-43AEF76799D4}"/>
    <cellStyle name="SAPBEXaggDataEmph 3 4 2 3 2" xfId="39679" xr:uid="{605B22E2-EE4E-4F34-A086-52CA8F2663B0}"/>
    <cellStyle name="SAPBEXaggDataEmph 3 4 2 3 3" xfId="58677" xr:uid="{B2D56BB6-72C5-4F28-A1C9-531470088E21}"/>
    <cellStyle name="SAPBEXaggDataEmph 3 4 2 4" xfId="26276" xr:uid="{E313AC86-F6E0-4210-9A54-B99AB6E8A112}"/>
    <cellStyle name="SAPBEXaggDataEmph 3 4 2 5" xfId="45276" xr:uid="{B2B4CF99-E0F7-4396-A458-D94E188ADE34}"/>
    <cellStyle name="SAPBEXaggDataEmph 3 4 3" xfId="10072" xr:uid="{3F949254-C507-4E4E-9D4F-D51A75F54E2C}"/>
    <cellStyle name="SAPBEXaggDataEmph 3 4 3 2" xfId="29867" xr:uid="{C86919AC-8962-4676-AE90-A037296759A0}"/>
    <cellStyle name="SAPBEXaggDataEmph 3 4 3 3" xfId="48865" xr:uid="{E73DE9CE-4543-41ED-84C8-6D3EAA5BA32A}"/>
    <cellStyle name="SAPBEXaggDataEmph 3 4 4" xfId="16495" xr:uid="{ED12DFC6-D827-4B9B-8094-596C3718712C}"/>
    <cellStyle name="SAPBEXaggDataEmph 3 4 4 2" xfId="36290" xr:uid="{75BB4D49-1A06-466E-A661-8252CAFD50CF}"/>
    <cellStyle name="SAPBEXaggDataEmph 3 4 4 3" xfId="55288" xr:uid="{0EABE8F3-0DF0-4D80-9621-F05CEB258ABA}"/>
    <cellStyle name="SAPBEXaggDataEmph 3 4 5" xfId="22855" xr:uid="{C063E122-1F20-46BB-BBF1-E0494AE98304}"/>
    <cellStyle name="SAPBEXaggDataEmph 3 4 6" xfId="41887" xr:uid="{AD70B030-03E9-4FFE-8A4B-5A101E5C9CEC}"/>
    <cellStyle name="SAPBEXaggDataEmph 3 5" xfId="5498" xr:uid="{C60E2B42-4BED-46F0-8A86-0DEBEDF1716A}"/>
    <cellStyle name="SAPBEXaggDataEmph 3 5 2" xfId="12509" xr:uid="{32162D13-17ED-4915-955E-2E67E8C15F0A}"/>
    <cellStyle name="SAPBEXaggDataEmph 3 5 2 2" xfId="32304" xr:uid="{E213D245-9C64-425F-880D-65B44EEB9020}"/>
    <cellStyle name="SAPBEXaggDataEmph 3 5 2 3" xfId="51302" xr:uid="{6EA34E89-50FD-4E2F-9DCC-2B180345DFF9}"/>
    <cellStyle name="SAPBEXaggDataEmph 3 5 3" xfId="18927" xr:uid="{E3FC9716-985D-40D0-B15B-45ED1535C7A6}"/>
    <cellStyle name="SAPBEXaggDataEmph 3 5 3 2" xfId="38722" xr:uid="{8D6B1C1F-C628-4CE4-8AA4-9DC83629E4D3}"/>
    <cellStyle name="SAPBEXaggDataEmph 3 5 3 3" xfId="57720" xr:uid="{44AFF074-B675-4876-A68A-9A8E08255357}"/>
    <cellStyle name="SAPBEXaggDataEmph 3 5 4" xfId="25303" xr:uid="{FCBD125B-E9B7-47FC-AE10-998D1385FFA6}"/>
    <cellStyle name="SAPBEXaggDataEmph 3 5 5" xfId="44319" xr:uid="{2E5D4891-7903-4D83-9FBD-8D3C8990EC60}"/>
    <cellStyle name="SAPBEXaggDataEmph 3 6" xfId="9151" xr:uid="{B4CD26CD-2258-429D-9A84-9C7E0146AA7B}"/>
    <cellStyle name="SAPBEXaggDataEmph 3 6 2" xfId="28946" xr:uid="{D1BD77CA-2344-4D58-BFCF-2D22C9AB0FBD}"/>
    <cellStyle name="SAPBEXaggDataEmph 3 6 3" xfId="47944" xr:uid="{D652A0F7-88ED-4225-A06B-240CD44B12B4}"/>
    <cellStyle name="SAPBEXaggDataEmph 3 7" xfId="15523" xr:uid="{ACD9A1AD-2D1C-4071-95A9-A79CE0A9DDAC}"/>
    <cellStyle name="SAPBEXaggDataEmph 3 7 2" xfId="35318" xr:uid="{255D56C8-3CDB-4485-B4B0-EA723E1D98B6}"/>
    <cellStyle name="SAPBEXaggDataEmph 3 7 3" xfId="54316" xr:uid="{97A1E92A-DFA2-4B05-813A-55649E864889}"/>
    <cellStyle name="SAPBEXaggDataEmph 3 8" xfId="22200" xr:uid="{D33522B0-5779-4C46-976A-A686BBB4E3CC}"/>
    <cellStyle name="SAPBEXaggDataEmph 4" xfId="2149" xr:uid="{F021545B-792D-47B8-84B5-B57F960C8F4B}"/>
    <cellStyle name="SAPBEXaggDataEmph 4 2" xfId="2915" xr:uid="{E40E56DA-64E9-4A5B-8199-EB9195DB901B}"/>
    <cellStyle name="SAPBEXaggDataEmph 4 2 2" xfId="4933" xr:uid="{BF945DC9-EC02-49E9-A0F7-931BA769FAF4}"/>
    <cellStyle name="SAPBEXaggDataEmph 4 2 2 2" xfId="8422" xr:uid="{49EB342B-47D1-469E-9A52-9CB46435F3E2}"/>
    <cellStyle name="SAPBEXaggDataEmph 4 2 2 2 2" xfId="15411" xr:uid="{A11B1565-69C3-4713-BB67-07C983FFFA1C}"/>
    <cellStyle name="SAPBEXaggDataEmph 4 2 2 2 2 2" xfId="35206" xr:uid="{1895D0A3-467F-4388-B3AF-C995770A0B9C}"/>
    <cellStyle name="SAPBEXaggDataEmph 4 2 2 2 2 3" xfId="54204" xr:uid="{73E41210-A9F0-4DB5-9F5E-5D454CAB2004}"/>
    <cellStyle name="SAPBEXaggDataEmph 4 2 2 2 3" xfId="21825" xr:uid="{6E75C60B-100C-4F17-B963-81834F22553A}"/>
    <cellStyle name="SAPBEXaggDataEmph 4 2 2 2 3 2" xfId="41620" xr:uid="{D2D955A6-AD89-495E-9D09-CAF2DC302CF6}"/>
    <cellStyle name="SAPBEXaggDataEmph 4 2 2 2 3 3" xfId="60618" xr:uid="{ED8BC13F-F841-44DA-8E42-55F1D925EE1A}"/>
    <cellStyle name="SAPBEXaggDataEmph 4 2 2 2 4" xfId="28219" xr:uid="{06C56B5A-A413-4ADF-9D79-0FFAC50B2DAD}"/>
    <cellStyle name="SAPBEXaggDataEmph 4 2 2 2 5" xfId="47217" xr:uid="{33263BEE-BD49-4D20-B00A-AF8252E9BD44}"/>
    <cellStyle name="SAPBEXaggDataEmph 4 2 2 3" xfId="12013" xr:uid="{B9F6BA5E-4899-412C-BD07-F8F935E3126F}"/>
    <cellStyle name="SAPBEXaggDataEmph 4 2 2 3 2" xfId="31808" xr:uid="{96848599-4430-4764-B67A-B1142BBD8BAB}"/>
    <cellStyle name="SAPBEXaggDataEmph 4 2 2 3 3" xfId="50806" xr:uid="{93C9191D-A9B5-4E48-BF45-3053FCB7F46F}"/>
    <cellStyle name="SAPBEXaggDataEmph 4 2 2 4" xfId="18436" xr:uid="{5ED6D9BF-A7C3-4194-8D3B-35D0AEED3A8C}"/>
    <cellStyle name="SAPBEXaggDataEmph 4 2 2 4 2" xfId="38231" xr:uid="{F715C3FC-1015-4CBC-B4A8-B1E63A90A00A}"/>
    <cellStyle name="SAPBEXaggDataEmph 4 2 2 4 3" xfId="57229" xr:uid="{FFB0F37E-34EC-4A83-ADC1-A47355C431F8}"/>
    <cellStyle name="SAPBEXaggDataEmph 4 2 2 5" xfId="24797" xr:uid="{6AE76887-7A77-486C-9977-08A4F75791FD}"/>
    <cellStyle name="SAPBEXaggDataEmph 4 2 2 6" xfId="43828" xr:uid="{28BB17C0-66BF-4C02-AA32-DE5A1E555B23}"/>
    <cellStyle name="SAPBEXaggDataEmph 4 2 3" xfId="6404" xr:uid="{AAE35B5C-1208-4DB3-AC2A-4B5DA571E4A9}"/>
    <cellStyle name="SAPBEXaggDataEmph 4 2 3 2" xfId="13399" xr:uid="{6BDC3C93-5FD5-4C01-B690-0204C855FFC5}"/>
    <cellStyle name="SAPBEXaggDataEmph 4 2 3 2 2" xfId="33194" xr:uid="{B8F0ACE6-9183-4D50-BF61-C03846D297DA}"/>
    <cellStyle name="SAPBEXaggDataEmph 4 2 3 2 3" xfId="52192" xr:uid="{FC06F591-6AEB-49A7-8072-18DF9C115E6F}"/>
    <cellStyle name="SAPBEXaggDataEmph 4 2 3 3" xfId="19813" xr:uid="{261D467D-7C2A-42DD-81B3-6415B03229E2}"/>
    <cellStyle name="SAPBEXaggDataEmph 4 2 3 3 2" xfId="39608" xr:uid="{ECAFA17F-648B-4971-B46F-28F58FC53716}"/>
    <cellStyle name="SAPBEXaggDataEmph 4 2 3 3 3" xfId="58606" xr:uid="{DF6E89A8-D749-436A-89D6-3163345E6C45}"/>
    <cellStyle name="SAPBEXaggDataEmph 4 2 3 4" xfId="26205" xr:uid="{1B89F329-E430-4AA2-B052-00ACA66D4C91}"/>
    <cellStyle name="SAPBEXaggDataEmph 4 2 3 5" xfId="45205" xr:uid="{C3BC32D3-DEF8-44C2-AE51-25408D27404E}"/>
    <cellStyle name="SAPBEXaggDataEmph 4 2 4" xfId="10005" xr:uid="{DE1A0EF5-C3BD-462B-8141-37447344BEE1}"/>
    <cellStyle name="SAPBEXaggDataEmph 4 2 4 2" xfId="29800" xr:uid="{F4FA8A2E-801D-4F7A-9D4F-0D83FAC6553B}"/>
    <cellStyle name="SAPBEXaggDataEmph 4 2 4 3" xfId="48798" xr:uid="{8BD78C52-F822-44BA-AB61-191296CF6600}"/>
    <cellStyle name="SAPBEXaggDataEmph 4 2 5" xfId="16424" xr:uid="{C5325AD6-EFE1-42B5-9A04-67F6F1AABA66}"/>
    <cellStyle name="SAPBEXaggDataEmph 4 2 5 2" xfId="36219" xr:uid="{FE4A3A58-6D79-4DA5-9A49-EFC71F4AD1C0}"/>
    <cellStyle name="SAPBEXaggDataEmph 4 2 5 3" xfId="55217" xr:uid="{25E30B37-323D-4AF4-AB32-B4182591DD40}"/>
    <cellStyle name="SAPBEXaggDataEmph 4 2 6" xfId="22798" xr:uid="{9954E4A1-25E3-4EDD-B3C3-CD1980783813}"/>
    <cellStyle name="SAPBEXaggDataEmph 4 3" xfId="4154" xr:uid="{85B5FAA3-DEF1-4FD7-B4CC-E9B8CE29464F}"/>
    <cellStyle name="SAPBEXaggDataEmph 4 3 2" xfId="7643" xr:uid="{D1B7B084-3B78-4E8F-BA32-06C654BD98F5}"/>
    <cellStyle name="SAPBEXaggDataEmph 4 3 2 2" xfId="14636" xr:uid="{9613A58F-CC1B-459F-926D-F1602A76B9BD}"/>
    <cellStyle name="SAPBEXaggDataEmph 4 3 2 2 2" xfId="34431" xr:uid="{43953436-8D53-4724-8919-2726624FBBCC}"/>
    <cellStyle name="SAPBEXaggDataEmph 4 3 2 2 3" xfId="53429" xr:uid="{6EFC2318-EC5C-41ED-A3FB-6EBD3EE3426E}"/>
    <cellStyle name="SAPBEXaggDataEmph 4 3 2 3" xfId="21050" xr:uid="{B58CB08F-A0CB-43B4-9F0E-7F403631A229}"/>
    <cellStyle name="SAPBEXaggDataEmph 4 3 2 3 2" xfId="40845" xr:uid="{8EAA05A8-16C3-49EA-94BD-E20E67D209B8}"/>
    <cellStyle name="SAPBEXaggDataEmph 4 3 2 3 3" xfId="59843" xr:uid="{978E3ACA-F65B-46E5-9D27-75C2C5F759DC}"/>
    <cellStyle name="SAPBEXaggDataEmph 4 3 2 4" xfId="27442" xr:uid="{49CB1D92-73B7-49B2-AE25-CE0A68187B50}"/>
    <cellStyle name="SAPBEXaggDataEmph 4 3 2 5" xfId="46442" xr:uid="{602EFEB7-AE6A-43D0-9BC9-D6D0F002334A}"/>
    <cellStyle name="SAPBEXaggDataEmph 4 3 3" xfId="11238" xr:uid="{2D2DDCB6-7B8A-4096-98B9-E78B7A4E416D}"/>
    <cellStyle name="SAPBEXaggDataEmph 4 3 3 2" xfId="31033" xr:uid="{DC5CBADD-E4C3-46DB-999A-24CE9AAD8015}"/>
    <cellStyle name="SAPBEXaggDataEmph 4 3 3 3" xfId="50031" xr:uid="{9916368B-9826-4597-AAC3-310AC5D11D1F}"/>
    <cellStyle name="SAPBEXaggDataEmph 4 3 4" xfId="17661" xr:uid="{00CBAB89-A699-4968-BF5C-910E8225517B}"/>
    <cellStyle name="SAPBEXaggDataEmph 4 3 4 2" xfId="37456" xr:uid="{47794828-118D-404D-9197-D2687D50EF05}"/>
    <cellStyle name="SAPBEXaggDataEmph 4 3 4 3" xfId="56454" xr:uid="{FA8CC288-22EA-44D4-B999-4E833DD51F01}"/>
    <cellStyle name="SAPBEXaggDataEmph 4 3 5" xfId="24021" xr:uid="{4C974A56-B90F-49AA-95B9-1CE0426B75F2}"/>
    <cellStyle name="SAPBEXaggDataEmph 4 3 6" xfId="43053" xr:uid="{9A5D919F-F855-4802-A466-179569074F03}"/>
    <cellStyle name="SAPBEXaggDataEmph 4 4" xfId="3247" xr:uid="{55AFDEAC-FE0B-423A-875E-C6C14271CA82}"/>
    <cellStyle name="SAPBEXaggDataEmph 4 4 2" xfId="6736" xr:uid="{0D21711C-DBB1-498E-9130-E2EF2E481F18}"/>
    <cellStyle name="SAPBEXaggDataEmph 4 4 2 2" xfId="13730" xr:uid="{4BA84713-C447-4FEA-828C-D4243A44C196}"/>
    <cellStyle name="SAPBEXaggDataEmph 4 4 2 2 2" xfId="33525" xr:uid="{90787AF0-C70D-4CFD-9058-42EF927394DC}"/>
    <cellStyle name="SAPBEXaggDataEmph 4 4 2 2 3" xfId="52523" xr:uid="{52458537-57D1-4714-931D-69199988CCD7}"/>
    <cellStyle name="SAPBEXaggDataEmph 4 4 2 3" xfId="20144" xr:uid="{5C5857B7-1DB4-4604-A55D-2FE40C632B70}"/>
    <cellStyle name="SAPBEXaggDataEmph 4 4 2 3 2" xfId="39939" xr:uid="{9EB580F1-9E6E-4956-9D34-09D31D016A64}"/>
    <cellStyle name="SAPBEXaggDataEmph 4 4 2 3 3" xfId="58937" xr:uid="{D1A9FCC6-0D6D-4FAE-82A7-28AE587C3127}"/>
    <cellStyle name="SAPBEXaggDataEmph 4 4 2 4" xfId="26536" xr:uid="{7DCE6768-BBF4-4912-BF64-C1E8E660547A}"/>
    <cellStyle name="SAPBEXaggDataEmph 4 4 2 5" xfId="45536" xr:uid="{2C0342EA-3265-475C-9FA1-43ADA87FE032}"/>
    <cellStyle name="SAPBEXaggDataEmph 4 4 3" xfId="10332" xr:uid="{60738478-8553-41AA-A3F6-83A24EA14303}"/>
    <cellStyle name="SAPBEXaggDataEmph 4 4 3 2" xfId="30127" xr:uid="{0BB9B67E-7193-41DB-90B2-184732D45121}"/>
    <cellStyle name="SAPBEXaggDataEmph 4 4 3 3" xfId="49125" xr:uid="{4D63B5E7-749E-4549-8DCD-E36613F6F94A}"/>
    <cellStyle name="SAPBEXaggDataEmph 4 4 4" xfId="16755" xr:uid="{B1ED30D6-A722-44BD-BE45-9CBD1E7C81CF}"/>
    <cellStyle name="SAPBEXaggDataEmph 4 4 4 2" xfId="36550" xr:uid="{E349E80A-7FB9-4674-AEA0-FE73A05ECB52}"/>
    <cellStyle name="SAPBEXaggDataEmph 4 4 4 3" xfId="55548" xr:uid="{B2176833-3877-40B7-82D1-E1CE47C04762}"/>
    <cellStyle name="SAPBEXaggDataEmph 4 4 5" xfId="23115" xr:uid="{9F3DF912-19A5-4CB7-A463-03FCF2F4941E}"/>
    <cellStyle name="SAPBEXaggDataEmph 4 4 6" xfId="42147" xr:uid="{EEDB5E15-F26A-47EC-85B2-A9DC07D1C83C}"/>
    <cellStyle name="SAPBEXaggDataEmph 4 5" xfId="5728" xr:uid="{7B0B4D15-B533-409D-B72D-D01B172E00EA}"/>
    <cellStyle name="SAPBEXaggDataEmph 4 5 2" xfId="12735" xr:uid="{BEC10837-D69F-451D-802C-38995C5BB0FE}"/>
    <cellStyle name="SAPBEXaggDataEmph 4 5 2 2" xfId="32530" xr:uid="{6B0D05A6-1EBE-48A3-9E4F-C574A1640FE1}"/>
    <cellStyle name="SAPBEXaggDataEmph 4 5 2 3" xfId="51528" xr:uid="{8CC429D5-E17A-4052-A700-C335EE5358FF}"/>
    <cellStyle name="SAPBEXaggDataEmph 4 5 3" xfId="19152" xr:uid="{5B036A1B-A10A-42B3-B499-977774CBD3D3}"/>
    <cellStyle name="SAPBEXaggDataEmph 4 5 3 2" xfId="38947" xr:uid="{06450142-74E1-48A4-BE09-25B53701D6FC}"/>
    <cellStyle name="SAPBEXaggDataEmph 4 5 3 3" xfId="57945" xr:uid="{B1EFA47C-7801-4A6B-BE34-ED1E554FCC71}"/>
    <cellStyle name="SAPBEXaggDataEmph 4 5 4" xfId="25532" xr:uid="{320FB4F2-8480-485F-A282-1FE97FC5DF11}"/>
    <cellStyle name="SAPBEXaggDataEmph 4 5 5" xfId="44544" xr:uid="{DE88C547-7313-4034-B517-F00852FAC01C}"/>
    <cellStyle name="SAPBEXaggDataEmph 4 6" xfId="9369" xr:uid="{8B50412B-58DC-4C9C-8876-A3973AF8CAB9}"/>
    <cellStyle name="SAPBEXaggDataEmph 4 6 2" xfId="29164" xr:uid="{0ACAEE0F-35EF-4AFE-A485-49AF861E1282}"/>
    <cellStyle name="SAPBEXaggDataEmph 4 6 3" xfId="48162" xr:uid="{D4FAC917-7950-4094-9154-F8A3D28BE45C}"/>
    <cellStyle name="SAPBEXaggDataEmph 4 7" xfId="15751" xr:uid="{6BDE7415-CCA3-421F-8DE6-3887A77B7D81}"/>
    <cellStyle name="SAPBEXaggDataEmph 4 7 2" xfId="35546" xr:uid="{FCCB189D-E169-403E-AC04-70650C05F60D}"/>
    <cellStyle name="SAPBEXaggDataEmph 4 7 3" xfId="54544" xr:uid="{5BF75659-375C-4E15-8329-736CBB3C106F}"/>
    <cellStyle name="SAPBEXaggDataEmph 4 8" xfId="22324" xr:uid="{4A8AFF45-EB36-46BF-B242-1FCC16BB2494}"/>
    <cellStyle name="SAPBEXaggDataEmph 5" xfId="1811" xr:uid="{A1F1F0B4-158B-42ED-91BB-9F4428B13319}"/>
    <cellStyle name="SAPBEXaggDataEmph 5 2" xfId="2581" xr:uid="{218D5005-4D6D-4E2A-94A4-51C4EE5CBDE7}"/>
    <cellStyle name="SAPBEXaggDataEmph 5 2 2" xfId="4604" xr:uid="{8F1F933C-12DF-439D-9165-198A5F662ADB}"/>
    <cellStyle name="SAPBEXaggDataEmph 5 2 2 2" xfId="8093" xr:uid="{F89F35FE-7B4B-4F1D-95AE-B2B51EDC0D15}"/>
    <cellStyle name="SAPBEXaggDataEmph 5 2 2 2 2" xfId="15082" xr:uid="{FEFC09F1-1FAD-4231-8160-566D6CD40726}"/>
    <cellStyle name="SAPBEXaggDataEmph 5 2 2 2 2 2" xfId="34877" xr:uid="{DE0F4B80-8247-46B2-90B4-7EC07A90F3E1}"/>
    <cellStyle name="SAPBEXaggDataEmph 5 2 2 2 2 3" xfId="53875" xr:uid="{ECF58048-8564-4801-B8A5-4829758301B1}"/>
    <cellStyle name="SAPBEXaggDataEmph 5 2 2 2 3" xfId="21496" xr:uid="{345494AD-F099-4337-886B-FB9C35F1ADF6}"/>
    <cellStyle name="SAPBEXaggDataEmph 5 2 2 2 3 2" xfId="41291" xr:uid="{9A7177C4-AC19-435D-B9FA-A417A02BF18C}"/>
    <cellStyle name="SAPBEXaggDataEmph 5 2 2 2 3 3" xfId="60289" xr:uid="{4EAB41AD-8EF9-41A7-BE81-DAF65FF49CCA}"/>
    <cellStyle name="SAPBEXaggDataEmph 5 2 2 2 4" xfId="27890" xr:uid="{B157A169-C88F-4D3C-9444-A93FF9EE3A2A}"/>
    <cellStyle name="SAPBEXaggDataEmph 5 2 2 2 5" xfId="46888" xr:uid="{1FA54061-42FC-4E14-BD2A-423F2B8D1D27}"/>
    <cellStyle name="SAPBEXaggDataEmph 5 2 2 3" xfId="11684" xr:uid="{5A8060E2-46E0-47EA-9FA8-4ECFAD629AEE}"/>
    <cellStyle name="SAPBEXaggDataEmph 5 2 2 3 2" xfId="31479" xr:uid="{80873208-B253-4DCB-9514-E0C204AF2D18}"/>
    <cellStyle name="SAPBEXaggDataEmph 5 2 2 3 3" xfId="50477" xr:uid="{DFBFA4C4-5AAD-4B89-B4A1-B29238C1F345}"/>
    <cellStyle name="SAPBEXaggDataEmph 5 2 2 4" xfId="18107" xr:uid="{324A8AAE-AF43-4E51-B48D-DA7ED360CC13}"/>
    <cellStyle name="SAPBEXaggDataEmph 5 2 2 4 2" xfId="37902" xr:uid="{860B1A9E-1F29-4992-8E6E-3EB41FBDFD07}"/>
    <cellStyle name="SAPBEXaggDataEmph 5 2 2 4 3" xfId="56900" xr:uid="{C218C0A4-E812-4CF3-8F72-A94F46043CD8}"/>
    <cellStyle name="SAPBEXaggDataEmph 5 2 2 5" xfId="24468" xr:uid="{F92A192A-894A-498D-9BCD-03BE669146DF}"/>
    <cellStyle name="SAPBEXaggDataEmph 5 2 2 6" xfId="43499" xr:uid="{A45A8DBB-7B6D-4D55-8478-2EA34564A91C}"/>
    <cellStyle name="SAPBEXaggDataEmph 5 2 3" xfId="6073" xr:uid="{A1729243-BC97-469D-A6CD-670DACFD9FB6}"/>
    <cellStyle name="SAPBEXaggDataEmph 5 2 3 2" xfId="13072" xr:uid="{6ABA8749-0554-455A-B559-DD6E193BE222}"/>
    <cellStyle name="SAPBEXaggDataEmph 5 2 3 2 2" xfId="32867" xr:uid="{11FC0FC5-2BD5-4241-A6EF-9EC3D84A441F}"/>
    <cellStyle name="SAPBEXaggDataEmph 5 2 3 2 3" xfId="51865" xr:uid="{9FE5553B-BF6B-4E0B-88C2-07AF8A298FF8}"/>
    <cellStyle name="SAPBEXaggDataEmph 5 2 3 3" xfId="19487" xr:uid="{954CD103-ADF3-4503-B4CE-483FED9F2F0F}"/>
    <cellStyle name="SAPBEXaggDataEmph 5 2 3 3 2" xfId="39282" xr:uid="{C8B11E2A-BBE2-4585-85D2-E5E64F183386}"/>
    <cellStyle name="SAPBEXaggDataEmph 5 2 3 3 3" xfId="58280" xr:uid="{09DB1996-B5C0-43BF-BA23-5E56FF6FB304}"/>
    <cellStyle name="SAPBEXaggDataEmph 5 2 3 4" xfId="25874" xr:uid="{4A4CFBCC-FA08-4052-B074-ACFB82D9CB2F}"/>
    <cellStyle name="SAPBEXaggDataEmph 5 2 3 5" xfId="44879" xr:uid="{120E88E1-029B-413B-BEDF-DE279EDBE8E3}"/>
    <cellStyle name="SAPBEXaggDataEmph 5 2 4" xfId="9694" xr:uid="{B215AB4F-6E74-4508-B4C6-FFBDFA140118}"/>
    <cellStyle name="SAPBEXaggDataEmph 5 2 4 2" xfId="29489" xr:uid="{37B1EEE8-87E4-4B25-BEA5-ADB5FEB93C6D}"/>
    <cellStyle name="SAPBEXaggDataEmph 5 2 4 3" xfId="48487" xr:uid="{AB0BE53D-83CE-45D2-B322-65E003D07413}"/>
    <cellStyle name="SAPBEXaggDataEmph 5 2 5" xfId="16095" xr:uid="{BD2DEEB7-14C9-43CF-949B-9AEE09D14EA9}"/>
    <cellStyle name="SAPBEXaggDataEmph 5 2 5 2" xfId="35890" xr:uid="{F5A18C43-8730-4A57-88A5-7FAF8B8622BA}"/>
    <cellStyle name="SAPBEXaggDataEmph 5 2 5 3" xfId="54888" xr:uid="{2952A3D7-9FA7-4551-A4F9-C701360E0811}"/>
    <cellStyle name="SAPBEXaggDataEmph 5 2 6" xfId="22567" xr:uid="{A6CA3DA8-5D47-4F36-96B4-97152A388F00}"/>
    <cellStyle name="SAPBEXaggDataEmph 5 3" xfId="3823" xr:uid="{A8169BE6-2C94-4191-95E3-AE2A1A1AF86E}"/>
    <cellStyle name="SAPBEXaggDataEmph 5 3 2" xfId="7312" xr:uid="{3EABDB31-7A8C-42A0-A98D-8F8540DEDCFA}"/>
    <cellStyle name="SAPBEXaggDataEmph 5 3 2 2" xfId="14305" xr:uid="{81E566EE-7774-414E-84B4-DA26319FF86E}"/>
    <cellStyle name="SAPBEXaggDataEmph 5 3 2 2 2" xfId="34100" xr:uid="{5CD514EB-60F0-49C7-AD5B-BAA2901D35D7}"/>
    <cellStyle name="SAPBEXaggDataEmph 5 3 2 2 3" xfId="53098" xr:uid="{F3DC10F4-2873-4A59-8200-D169A25C3A9E}"/>
    <cellStyle name="SAPBEXaggDataEmph 5 3 2 3" xfId="20719" xr:uid="{AF4266F3-F338-4320-939E-26FB50BA6AD9}"/>
    <cellStyle name="SAPBEXaggDataEmph 5 3 2 3 2" xfId="40514" xr:uid="{0D05ED2A-30F3-4F50-BD62-1F374E3FFDB8}"/>
    <cellStyle name="SAPBEXaggDataEmph 5 3 2 3 3" xfId="59512" xr:uid="{E3625AED-EB77-4286-BDBD-600B85DE97C8}"/>
    <cellStyle name="SAPBEXaggDataEmph 5 3 2 4" xfId="27111" xr:uid="{7A820599-568C-468F-B42E-C3A2B728180B}"/>
    <cellStyle name="SAPBEXaggDataEmph 5 3 2 5" xfId="46111" xr:uid="{4B489D76-F376-43DA-8461-17A5E60C15C9}"/>
    <cellStyle name="SAPBEXaggDataEmph 5 3 3" xfId="10907" xr:uid="{A235EC0A-E23D-4598-862B-862977D01C0E}"/>
    <cellStyle name="SAPBEXaggDataEmph 5 3 3 2" xfId="30702" xr:uid="{D5AF8258-624B-4826-972B-788C9C78BFD7}"/>
    <cellStyle name="SAPBEXaggDataEmph 5 3 3 3" xfId="49700" xr:uid="{D2FED7D1-4F24-45EC-9ED7-EF53AA7E53F7}"/>
    <cellStyle name="SAPBEXaggDataEmph 5 3 4" xfId="17330" xr:uid="{7EE6FC33-B045-4404-8D5A-7169C2F65358}"/>
    <cellStyle name="SAPBEXaggDataEmph 5 3 4 2" xfId="37125" xr:uid="{FD039B65-21FF-4040-A54B-4A24DE92F14D}"/>
    <cellStyle name="SAPBEXaggDataEmph 5 3 4 3" xfId="56123" xr:uid="{DB9338C8-A897-4040-B3DE-9E50E25300B8}"/>
    <cellStyle name="SAPBEXaggDataEmph 5 3 5" xfId="23690" xr:uid="{22C2C878-9666-474F-B797-09762FB18BF3}"/>
    <cellStyle name="SAPBEXaggDataEmph 5 3 6" xfId="42722" xr:uid="{CE1892A6-9AF2-4E20-9627-F7FB27BB4013}"/>
    <cellStyle name="SAPBEXaggDataEmph 5 4" xfId="3424" xr:uid="{55B339CA-B424-44AF-8F01-9CA96663AFFC}"/>
    <cellStyle name="SAPBEXaggDataEmph 5 4 2" xfId="6913" xr:uid="{66120461-265C-4DD1-BC80-AFC86B8585AD}"/>
    <cellStyle name="SAPBEXaggDataEmph 5 4 2 2" xfId="13907" xr:uid="{B5B8F811-24D4-42D0-A0F8-8E15C22EE4D3}"/>
    <cellStyle name="SAPBEXaggDataEmph 5 4 2 2 2" xfId="33702" xr:uid="{7E39070E-D443-4287-B817-4582D5403641}"/>
    <cellStyle name="SAPBEXaggDataEmph 5 4 2 2 3" xfId="52700" xr:uid="{B6DF0D67-3769-4E65-9018-CA3926CA9AE6}"/>
    <cellStyle name="SAPBEXaggDataEmph 5 4 2 3" xfId="20321" xr:uid="{0FC655A3-287A-4852-A2CD-AE86B5DDAD20}"/>
    <cellStyle name="SAPBEXaggDataEmph 5 4 2 3 2" xfId="40116" xr:uid="{C1E47AA1-A815-4988-80F3-87D2E6203D1A}"/>
    <cellStyle name="SAPBEXaggDataEmph 5 4 2 3 3" xfId="59114" xr:uid="{DBFEDA52-CE30-4B8D-8D42-2A0117F71F0B}"/>
    <cellStyle name="SAPBEXaggDataEmph 5 4 2 4" xfId="26713" xr:uid="{AF4051AD-4B1D-4854-9511-6E4127D8505B}"/>
    <cellStyle name="SAPBEXaggDataEmph 5 4 2 5" xfId="45713" xr:uid="{7277884D-5450-4738-80E3-A8CFBBA58702}"/>
    <cellStyle name="SAPBEXaggDataEmph 5 4 3" xfId="10509" xr:uid="{462BAE7D-450A-4F7D-B348-3A5EABF42D1E}"/>
    <cellStyle name="SAPBEXaggDataEmph 5 4 3 2" xfId="30304" xr:uid="{13ECD003-6C6F-4B23-ADFA-50BFDB78A340}"/>
    <cellStyle name="SAPBEXaggDataEmph 5 4 3 3" xfId="49302" xr:uid="{2E76BC0F-4A20-4C83-869B-196377964866}"/>
    <cellStyle name="SAPBEXaggDataEmph 5 4 4" xfId="16932" xr:uid="{EB1292C7-936A-4A1E-9A8B-E921F0509A22}"/>
    <cellStyle name="SAPBEXaggDataEmph 5 4 4 2" xfId="36727" xr:uid="{9F13F72F-6663-484A-A014-ECC868104880}"/>
    <cellStyle name="SAPBEXaggDataEmph 5 4 4 3" xfId="55725" xr:uid="{14A9A0F7-5115-4D80-9B7B-0B4D90D2EB37}"/>
    <cellStyle name="SAPBEXaggDataEmph 5 4 5" xfId="23292" xr:uid="{41F24B2B-FCCA-4E02-B357-04090DAF122E}"/>
    <cellStyle name="SAPBEXaggDataEmph 5 4 6" xfId="42324" xr:uid="{123B40CF-EFD5-4CA3-A7CC-64F0FD92D0FF}"/>
    <cellStyle name="SAPBEXaggDataEmph 5 5" xfId="5396" xr:uid="{453DE710-83BE-4873-AEB1-ED60011B6D43}"/>
    <cellStyle name="SAPBEXaggDataEmph 5 5 2" xfId="12408" xr:uid="{52E800F4-6EB3-4D4E-9EB0-0B3E3EC21C94}"/>
    <cellStyle name="SAPBEXaggDataEmph 5 5 2 2" xfId="32203" xr:uid="{D00CB8D8-85DB-406E-A4FB-0623F9F4AEFE}"/>
    <cellStyle name="SAPBEXaggDataEmph 5 5 2 3" xfId="51201" xr:uid="{49984EFD-357E-4C73-B4B5-4BB44E8CF307}"/>
    <cellStyle name="SAPBEXaggDataEmph 5 5 3" xfId="18826" xr:uid="{4D94DB95-461C-4562-870F-D57951EA2B6E}"/>
    <cellStyle name="SAPBEXaggDataEmph 5 5 3 2" xfId="38621" xr:uid="{1AD1D138-D575-4500-BEAD-B4743F5407F2}"/>
    <cellStyle name="SAPBEXaggDataEmph 5 5 3 3" xfId="57619" xr:uid="{3203A5BF-4502-4EE7-990D-7F9074352342}"/>
    <cellStyle name="SAPBEXaggDataEmph 5 5 4" xfId="25201" xr:uid="{986E988E-A8BC-4FAF-8D0E-8090E2269F21}"/>
    <cellStyle name="SAPBEXaggDataEmph 5 5 5" xfId="44218" xr:uid="{9E91F93B-808C-43B8-84EC-C3737013A5CF}"/>
    <cellStyle name="SAPBEXaggDataEmph 5 6" xfId="9059" xr:uid="{952EB684-3BC4-411E-B785-E054AFDA21D4}"/>
    <cellStyle name="SAPBEXaggDataEmph 5 6 2" xfId="28854" xr:uid="{F78C4053-C44C-49CA-88C1-57E485FABDD8}"/>
    <cellStyle name="SAPBEXaggDataEmph 5 6 3" xfId="47852" xr:uid="{FFA43A2D-D344-42AC-9DF7-45B4F299F891}"/>
    <cellStyle name="SAPBEXaggDataEmph 5 7" xfId="8692" xr:uid="{DFAF7336-2E3E-4357-B4E9-F04B49A7A484}"/>
    <cellStyle name="SAPBEXaggDataEmph 5 7 2" xfId="28489" xr:uid="{7E8D92B6-F94B-4B8D-93FA-3361FFA0438F}"/>
    <cellStyle name="SAPBEXaggDataEmph 5 7 3" xfId="47487" xr:uid="{F8B16766-1A52-4045-966A-C6D7DB9D97CA}"/>
    <cellStyle name="SAPBEXaggDataEmph 5 8" xfId="22158" xr:uid="{77C58C26-16AC-4E84-AF72-4BE48A5BBC76}"/>
    <cellStyle name="SAPBEXaggDataEmph 6" xfId="2340" xr:uid="{F1F8879B-170C-4161-8E5A-D173839D30F4}"/>
    <cellStyle name="SAPBEXaggDataEmph 6 2" xfId="4375" xr:uid="{6DA8B72D-05EE-4CF2-BD83-690D8E76B5D3}"/>
    <cellStyle name="SAPBEXaggDataEmph 6 2 2" xfId="7864" xr:uid="{5C635558-7924-41AD-8F63-66C0A99451DE}"/>
    <cellStyle name="SAPBEXaggDataEmph 6 2 2 2" xfId="14853" xr:uid="{ABB5B5EF-ACBD-4AD8-9DEC-793CC01076CC}"/>
    <cellStyle name="SAPBEXaggDataEmph 6 2 2 2 2" xfId="34648" xr:uid="{A53C41EE-72C3-4311-AAE8-17E0D4C2CD1A}"/>
    <cellStyle name="SAPBEXaggDataEmph 6 2 2 2 3" xfId="53646" xr:uid="{4918E2CB-DAA8-43C2-81C3-B3BE0E079FEF}"/>
    <cellStyle name="SAPBEXaggDataEmph 6 2 2 3" xfId="21267" xr:uid="{D592EBD6-0578-4816-85E8-07ACCFDE0A6B}"/>
    <cellStyle name="SAPBEXaggDataEmph 6 2 2 3 2" xfId="41062" xr:uid="{D234674A-5586-4EE3-98DE-F1171E437A81}"/>
    <cellStyle name="SAPBEXaggDataEmph 6 2 2 3 3" xfId="60060" xr:uid="{7318CB41-9AEE-4B73-835F-B90A150BF075}"/>
    <cellStyle name="SAPBEXaggDataEmph 6 2 2 4" xfId="27661" xr:uid="{02509594-6655-4B70-A7D1-B299A176239B}"/>
    <cellStyle name="SAPBEXaggDataEmph 6 2 2 5" xfId="46659" xr:uid="{84BA14D9-F6CD-4A3E-913B-2BB76B657D85}"/>
    <cellStyle name="SAPBEXaggDataEmph 6 2 3" xfId="11455" xr:uid="{EEC46ED8-0E90-4555-8F42-91E58B9ACF1A}"/>
    <cellStyle name="SAPBEXaggDataEmph 6 2 3 2" xfId="31250" xr:uid="{3AF7DE1F-F956-4271-A983-CF5E8AB1A685}"/>
    <cellStyle name="SAPBEXaggDataEmph 6 2 3 3" xfId="50248" xr:uid="{3F50D557-E5C8-4258-B14A-FFFF77F81646}"/>
    <cellStyle name="SAPBEXaggDataEmph 6 2 4" xfId="17878" xr:uid="{BEFF5C09-953A-4B40-B318-2F734E504474}"/>
    <cellStyle name="SAPBEXaggDataEmph 6 2 4 2" xfId="37673" xr:uid="{FF906C07-3B8F-494B-A6B5-1E77F8C69C2E}"/>
    <cellStyle name="SAPBEXaggDataEmph 6 2 4 3" xfId="56671" xr:uid="{B3FCB837-FC92-4E98-8B1F-5600CD556A6D}"/>
    <cellStyle name="SAPBEXaggDataEmph 6 2 5" xfId="24239" xr:uid="{5C42CBF0-419C-44E1-8260-146B66C9F351}"/>
    <cellStyle name="SAPBEXaggDataEmph 6 2 6" xfId="43270" xr:uid="{E2E9B486-6712-4294-BF63-FCA80390B612}"/>
    <cellStyle name="SAPBEXaggDataEmph 6 3" xfId="5841" xr:uid="{DDEC12FE-818F-4D01-A709-7C872DFE08AD}"/>
    <cellStyle name="SAPBEXaggDataEmph 6 3 2" xfId="12844" xr:uid="{F2C40351-8CD6-4015-BCEB-A25CB949BB91}"/>
    <cellStyle name="SAPBEXaggDataEmph 6 3 2 2" xfId="32639" xr:uid="{8340AD41-B760-49A2-BC60-CE29838672A9}"/>
    <cellStyle name="SAPBEXaggDataEmph 6 3 2 3" xfId="51637" xr:uid="{7EDCDC33-9E0C-400A-AD57-6000443874C3}"/>
    <cellStyle name="SAPBEXaggDataEmph 6 3 3" xfId="19259" xr:uid="{B2479571-A5C7-4C15-857B-B5DC1756FA92}"/>
    <cellStyle name="SAPBEXaggDataEmph 6 3 3 2" xfId="39054" xr:uid="{D95D851A-4CA0-4AD6-A84D-F4CBEC4D02FA}"/>
    <cellStyle name="SAPBEXaggDataEmph 6 3 3 3" xfId="58052" xr:uid="{0A369BB2-F1AA-4D0A-AFFE-2C3A4515DF3A}"/>
    <cellStyle name="SAPBEXaggDataEmph 6 3 4" xfId="25642" xr:uid="{4533F997-89EF-40F5-98E6-61566D6139DA}"/>
    <cellStyle name="SAPBEXaggDataEmph 6 3 5" xfId="44651" xr:uid="{C23253AE-1AF2-48B8-A780-D18054DEDACF}"/>
    <cellStyle name="SAPBEXaggDataEmph 6 4" xfId="9476" xr:uid="{C4C0A257-F2A7-4372-B64A-E86A7AF2F559}"/>
    <cellStyle name="SAPBEXaggDataEmph 6 4 2" xfId="29271" xr:uid="{858D8901-FA34-422A-90B3-EAA1050277B5}"/>
    <cellStyle name="SAPBEXaggDataEmph 6 4 3" xfId="48269" xr:uid="{11CE7D7B-A2EC-4799-A984-5BEFEA9113A1}"/>
    <cellStyle name="SAPBEXaggDataEmph 6 5" xfId="15858" xr:uid="{F96ABBE4-0E40-490C-887E-2E8083772226}"/>
    <cellStyle name="SAPBEXaggDataEmph 6 5 2" xfId="35653" xr:uid="{0BA24082-CDA6-4326-9492-CE57A121AAFC}"/>
    <cellStyle name="SAPBEXaggDataEmph 6 5 3" xfId="54651" xr:uid="{4AFCF148-B795-45AF-ACCD-017F01791F18}"/>
    <cellStyle name="SAPBEXaggDataEmph 6 6" xfId="22385" xr:uid="{301B9904-0C1B-454F-BCC7-02879DF48E27}"/>
    <cellStyle name="SAPBEXaggDataEmph 7" xfId="3533" xr:uid="{0EB2A0F5-F9C3-431A-A518-96866D487842}"/>
    <cellStyle name="SAPBEXaggDataEmph 7 2" xfId="7022" xr:uid="{58929EEA-A3F2-493B-AABA-5A9B7313FA2E}"/>
    <cellStyle name="SAPBEXaggDataEmph 7 2 2" xfId="14016" xr:uid="{DAA18CD3-8F3E-4672-8CFA-891417573942}"/>
    <cellStyle name="SAPBEXaggDataEmph 7 2 2 2" xfId="33811" xr:uid="{3AD6179E-7347-446F-ABDB-6BB14562A2D5}"/>
    <cellStyle name="SAPBEXaggDataEmph 7 2 2 3" xfId="52809" xr:uid="{EA93ADFF-7B77-442D-8568-8C52C15C5997}"/>
    <cellStyle name="SAPBEXaggDataEmph 7 2 3" xfId="20430" xr:uid="{DB25BC9F-79F1-4416-9964-FFF855AEFFFA}"/>
    <cellStyle name="SAPBEXaggDataEmph 7 2 3 2" xfId="40225" xr:uid="{B246C540-9722-4AA3-99BE-D94B6A53135A}"/>
    <cellStyle name="SAPBEXaggDataEmph 7 2 3 3" xfId="59223" xr:uid="{4A9E363C-B3AD-4514-994A-DA13DF8DC87A}"/>
    <cellStyle name="SAPBEXaggDataEmph 7 2 4" xfId="26822" xr:uid="{9D7B1C0E-A7AC-4510-B869-466275DB083F}"/>
    <cellStyle name="SAPBEXaggDataEmph 7 2 5" xfId="45822" xr:uid="{67897249-E6AE-4CD6-B2A5-56D527782F04}"/>
    <cellStyle name="SAPBEXaggDataEmph 7 3" xfId="10618" xr:uid="{C7DCC20E-14B0-463B-A000-1B14078E16BD}"/>
    <cellStyle name="SAPBEXaggDataEmph 7 3 2" xfId="30413" xr:uid="{21BFA896-9E44-45C1-8835-409FDA614B8C}"/>
    <cellStyle name="SAPBEXaggDataEmph 7 3 3" xfId="49411" xr:uid="{D676CA25-B56C-4F72-8207-8E74D772CCE8}"/>
    <cellStyle name="SAPBEXaggDataEmph 7 4" xfId="17041" xr:uid="{9B9760B9-6837-400E-A685-47CAB87A530B}"/>
    <cellStyle name="SAPBEXaggDataEmph 7 4 2" xfId="36836" xr:uid="{47A2E755-F9E5-48CB-BBCD-ABA25E7870E5}"/>
    <cellStyle name="SAPBEXaggDataEmph 7 4 3" xfId="55834" xr:uid="{60DC4AB9-9B7D-48A3-8495-0CDBF8EE0FB5}"/>
    <cellStyle name="SAPBEXaggDataEmph 7 5" xfId="23401" xr:uid="{247F3086-F1CC-47BE-95BB-ACDBC06A5B3C}"/>
    <cellStyle name="SAPBEXaggDataEmph 7 6" xfId="42433" xr:uid="{04E30251-7444-49C9-A0A9-25F808EF0BB7}"/>
    <cellStyle name="SAPBEXaggDataEmph 8" xfId="2963" xr:uid="{5772802A-D8AF-429C-9B08-E5C6535B2C2B}"/>
    <cellStyle name="SAPBEXaggDataEmph 8 2" xfId="6452" xr:uid="{F0065FBD-F53E-405E-8AE0-3C3CD2CF7A38}"/>
    <cellStyle name="SAPBEXaggDataEmph 8 2 2" xfId="13447" xr:uid="{02C5EC40-6E8B-4E06-BFAE-CA8B6BAFA016}"/>
    <cellStyle name="SAPBEXaggDataEmph 8 2 2 2" xfId="33242" xr:uid="{D4BF0B46-C17B-40C8-8246-88B4B932CB68}"/>
    <cellStyle name="SAPBEXaggDataEmph 8 2 2 3" xfId="52240" xr:uid="{C899899B-C38C-479E-A338-A253246E5004}"/>
    <cellStyle name="SAPBEXaggDataEmph 8 2 3" xfId="19861" xr:uid="{10669ACF-6EBC-43CC-B788-273FCBBFE451}"/>
    <cellStyle name="SAPBEXaggDataEmph 8 2 3 2" xfId="39656" xr:uid="{803FEA18-22F6-4727-8102-F413855D5A29}"/>
    <cellStyle name="SAPBEXaggDataEmph 8 2 3 3" xfId="58654" xr:uid="{CF5B394F-632D-4A8F-BC4D-DA2441C8E389}"/>
    <cellStyle name="SAPBEXaggDataEmph 8 2 4" xfId="26253" xr:uid="{05807C6F-4055-455F-8D05-A45B6BD0B263}"/>
    <cellStyle name="SAPBEXaggDataEmph 8 2 5" xfId="45253" xr:uid="{64833FA3-A9F2-45DD-BD44-DFB36CC9EB9B}"/>
    <cellStyle name="SAPBEXaggDataEmph 8 3" xfId="10049" xr:uid="{6A75186A-3BB5-4C07-BF4E-39A0BB6BF481}"/>
    <cellStyle name="SAPBEXaggDataEmph 8 3 2" xfId="29844" xr:uid="{80B4818B-A0DA-47B7-8D48-0AFAA0347816}"/>
    <cellStyle name="SAPBEXaggDataEmph 8 3 3" xfId="48842" xr:uid="{F2B9C964-BBE0-4DDD-935C-659F9985684B}"/>
    <cellStyle name="SAPBEXaggDataEmph 8 4" xfId="16472" xr:uid="{D8D670F0-226D-41D7-A5E0-1D54250168A5}"/>
    <cellStyle name="SAPBEXaggDataEmph 8 4 2" xfId="36267" xr:uid="{05D10784-A087-49EF-A8A5-0D2022B049B9}"/>
    <cellStyle name="SAPBEXaggDataEmph 8 4 3" xfId="55265" xr:uid="{264BB4D0-C750-4BF3-8307-6D0BF1ECC509}"/>
    <cellStyle name="SAPBEXaggDataEmph 8 5" xfId="22832" xr:uid="{F89915AD-D254-4197-BBFE-7AD154685696}"/>
    <cellStyle name="SAPBEXaggDataEmph 8 6" xfId="41864" xr:uid="{8222B5C4-26CA-477B-A53E-64CF2374037D}"/>
    <cellStyle name="SAPBEXaggDataEmph 9" xfId="5156" xr:uid="{8CF9D483-2728-451D-B908-0FF64C83FE3D}"/>
    <cellStyle name="SAPBEXaggDataEmph 9 2" xfId="12180" xr:uid="{93F25539-4ACF-4259-A4AA-25F911A6540E}"/>
    <cellStyle name="SAPBEXaggDataEmph 9 2 2" xfId="31975" xr:uid="{A6CA9977-3606-4F3F-9ADD-2D173CDE9D94}"/>
    <cellStyle name="SAPBEXaggDataEmph 9 2 3" xfId="50973" xr:uid="{EFE272A4-F9FE-4F66-BA59-F9A021C8697A}"/>
    <cellStyle name="SAPBEXaggDataEmph 9 3" xfId="18598" xr:uid="{7124F0E0-DCA8-4A68-9671-1FECE2E05D0C}"/>
    <cellStyle name="SAPBEXaggDataEmph 9 3 2" xfId="38393" xr:uid="{9ABA2B6B-BBC1-4F41-AE39-7EE2D1ACC63A}"/>
    <cellStyle name="SAPBEXaggDataEmph 9 3 3" xfId="57391" xr:uid="{1A836517-8FB6-4C13-AE6E-6D6F280FD5E6}"/>
    <cellStyle name="SAPBEXaggDataEmph 9 4" xfId="24968" xr:uid="{68A6D5FF-37A6-4BE9-9ED0-F2F9A49CA066}"/>
    <cellStyle name="SAPBEXaggDataEmph 9 5" xfId="43990" xr:uid="{E3CA8FAF-702A-4F1D-82B1-0E00F7FEE954}"/>
    <cellStyle name="SAPBEXaggItem" xfId="1434" xr:uid="{33CC22B8-B1E0-483C-AD68-CA26ED7BC92F}"/>
    <cellStyle name="SAPBEXaggItem 10" xfId="8791" xr:uid="{012F7A88-2655-4C89-AD78-647E096857CF}"/>
    <cellStyle name="SAPBEXaggItem 10 2" xfId="28588" xr:uid="{D8F50E77-0570-48B4-8EBC-707788130B3D}"/>
    <cellStyle name="SAPBEXaggItem 10 3" xfId="47586" xr:uid="{F0373808-6FA9-4CF6-B865-0D1A1378D009}"/>
    <cellStyle name="SAPBEXaggItem 2" xfId="2088" xr:uid="{21801730-97AB-4C3A-B2BA-ACCD18ED5557}"/>
    <cellStyle name="SAPBEXaggItem 2 2" xfId="2855" xr:uid="{A9F9E425-8DEB-431B-B8BA-2B0299599E3C}"/>
    <cellStyle name="SAPBEXaggItem 2 2 2" xfId="4875" xr:uid="{A6B01262-8C66-4AC2-8DD5-0DD08C4E0CB8}"/>
    <cellStyle name="SAPBEXaggItem 2 2 2 2" xfId="8364" xr:uid="{707CBA3F-2E58-4B26-B3BA-DF6CD834349D}"/>
    <cellStyle name="SAPBEXaggItem 2 2 2 2 2" xfId="15353" xr:uid="{0905084F-5EEE-4A44-A6EB-62E076E0BA11}"/>
    <cellStyle name="SAPBEXaggItem 2 2 2 2 2 2" xfId="35148" xr:uid="{CC1A30A8-BA6D-4FF4-B80D-709010E74DBC}"/>
    <cellStyle name="SAPBEXaggItem 2 2 2 2 2 3" xfId="54146" xr:uid="{FBADDAB6-95FC-4510-9C37-0AFBAA83C98D}"/>
    <cellStyle name="SAPBEXaggItem 2 2 2 2 3" xfId="21767" xr:uid="{8B9035DA-9871-47C4-8120-D14E3455AC80}"/>
    <cellStyle name="SAPBEXaggItem 2 2 2 2 3 2" xfId="41562" xr:uid="{2EBD99C0-F5FA-456C-B556-6FD76DB43B79}"/>
    <cellStyle name="SAPBEXaggItem 2 2 2 2 3 3" xfId="60560" xr:uid="{2DCF71BA-79F2-494B-B031-573D8BEC20F2}"/>
    <cellStyle name="SAPBEXaggItem 2 2 2 2 4" xfId="28161" xr:uid="{7B1875E6-27FD-4265-98BB-E6AF2699C811}"/>
    <cellStyle name="SAPBEXaggItem 2 2 2 2 5" xfId="47159" xr:uid="{F54BB3D8-A5EB-44CE-9ED7-6BFF1FB75418}"/>
    <cellStyle name="SAPBEXaggItem 2 2 2 3" xfId="11955" xr:uid="{85DF8B41-D1D7-4D4F-983C-6986CAAFDBD0}"/>
    <cellStyle name="SAPBEXaggItem 2 2 2 3 2" xfId="31750" xr:uid="{3DEA868E-889C-4112-9647-298A7038A9E3}"/>
    <cellStyle name="SAPBEXaggItem 2 2 2 3 3" xfId="50748" xr:uid="{B37BE49C-B48B-468B-BEBB-3D929A6BD6C7}"/>
    <cellStyle name="SAPBEXaggItem 2 2 2 4" xfId="18378" xr:uid="{37DBAC16-D577-4680-A93A-1531C667EB26}"/>
    <cellStyle name="SAPBEXaggItem 2 2 2 4 2" xfId="38173" xr:uid="{F7269AE7-6005-4BD0-9465-385F4EB34D73}"/>
    <cellStyle name="SAPBEXaggItem 2 2 2 4 3" xfId="57171" xr:uid="{4EE5648B-8DD7-40BA-90A0-444E7F0AE1D1}"/>
    <cellStyle name="SAPBEXaggItem 2 2 2 5" xfId="24739" xr:uid="{9A65BA53-6297-4C5F-8218-C7EE0B23D870}"/>
    <cellStyle name="SAPBEXaggItem 2 2 2 6" xfId="43770" xr:uid="{AB6F2E76-B118-4E0F-8786-14647490F6DF}"/>
    <cellStyle name="SAPBEXaggItem 2 2 3" xfId="6344" xr:uid="{649E1C86-724F-4442-920D-111B53AB27C4}"/>
    <cellStyle name="SAPBEXaggItem 2 2 3 2" xfId="13341" xr:uid="{B82DCD64-6E2B-47AB-8361-F5E48BFEAB2C}"/>
    <cellStyle name="SAPBEXaggItem 2 2 3 2 2" xfId="33136" xr:uid="{4CD152F6-DA16-4DA8-A3DB-D9ED3E1B2710}"/>
    <cellStyle name="SAPBEXaggItem 2 2 3 2 3" xfId="52134" xr:uid="{90693114-7DA7-4CC3-8698-C32FF2655B8C}"/>
    <cellStyle name="SAPBEXaggItem 2 2 3 3" xfId="19755" xr:uid="{E8F1705A-CA43-4862-86E4-739EE5C16988}"/>
    <cellStyle name="SAPBEXaggItem 2 2 3 3 2" xfId="39550" xr:uid="{41A4EA80-C84B-444C-9DB7-2C9014B2C5EC}"/>
    <cellStyle name="SAPBEXaggItem 2 2 3 3 3" xfId="58548" xr:uid="{46DC1A62-768D-47D9-AEBD-39EF262BF2D3}"/>
    <cellStyle name="SAPBEXaggItem 2 2 3 4" xfId="26145" xr:uid="{14B90F30-E95C-49D6-81E9-5781340A4828}"/>
    <cellStyle name="SAPBEXaggItem 2 2 3 5" xfId="45147" xr:uid="{89F15B36-E52A-463E-A6EE-381B1FEA00F3}"/>
    <cellStyle name="SAPBEXaggItem 2 2 4" xfId="9950" xr:uid="{1AAA1A8F-8A8D-446D-915D-92C5A1638400}"/>
    <cellStyle name="SAPBEXaggItem 2 2 4 2" xfId="29745" xr:uid="{393A6885-4751-447B-BE65-D9E152021147}"/>
    <cellStyle name="SAPBEXaggItem 2 2 4 3" xfId="48743" xr:uid="{ABE4AC61-2C9B-4479-8E6B-94BA7F910038}"/>
    <cellStyle name="SAPBEXaggItem 2 2 5" xfId="16366" xr:uid="{177F840A-0A24-4778-9A86-87A057B126F0}"/>
    <cellStyle name="SAPBEXaggItem 2 2 5 2" xfId="36161" xr:uid="{E03FB05F-8CDC-4E8C-B51A-F184D94AA7DE}"/>
    <cellStyle name="SAPBEXaggItem 2 2 5 3" xfId="55159" xr:uid="{19D14911-DDCC-4262-AC82-DF9BEB115B44}"/>
    <cellStyle name="SAPBEXaggItem 2 2 6" xfId="22749" xr:uid="{4557F806-C55E-401D-9C3B-755405DCA164}"/>
    <cellStyle name="SAPBEXaggItem 2 3" xfId="4096" xr:uid="{E51D6B7B-2B51-48E4-AEE6-CF8D70EDDB63}"/>
    <cellStyle name="SAPBEXaggItem 2 3 2" xfId="7585" xr:uid="{3126CFCB-5484-4C12-9BF7-91BF0E5BB09F}"/>
    <cellStyle name="SAPBEXaggItem 2 3 2 2" xfId="14578" xr:uid="{5FED5C42-08EF-4189-9DE1-DCAB4B8CE5E1}"/>
    <cellStyle name="SAPBEXaggItem 2 3 2 2 2" xfId="34373" xr:uid="{5A6D8E5E-4133-4C9E-A747-9D08FC4106AB}"/>
    <cellStyle name="SAPBEXaggItem 2 3 2 2 3" xfId="53371" xr:uid="{7AB9A8C8-7873-4CC8-901E-241C49B8795F}"/>
    <cellStyle name="SAPBEXaggItem 2 3 2 3" xfId="20992" xr:uid="{911F2951-9A37-45D5-83C6-0B141A1416BE}"/>
    <cellStyle name="SAPBEXaggItem 2 3 2 3 2" xfId="40787" xr:uid="{119DF04C-EDA6-4C0E-AA79-CDBE4394EAEA}"/>
    <cellStyle name="SAPBEXaggItem 2 3 2 3 3" xfId="59785" xr:uid="{AC2BD46F-5A1C-4710-9386-AA4312ABCC7D}"/>
    <cellStyle name="SAPBEXaggItem 2 3 2 4" xfId="27384" xr:uid="{3329F81A-78A6-42AB-B58B-17465B9D2B31}"/>
    <cellStyle name="SAPBEXaggItem 2 3 2 5" xfId="46384" xr:uid="{EAA83A20-6230-4091-B3E9-70E9A8EA052F}"/>
    <cellStyle name="SAPBEXaggItem 2 3 3" xfId="11180" xr:uid="{BAFB4089-EABF-4FFA-AC27-BE3099B76997}"/>
    <cellStyle name="SAPBEXaggItem 2 3 3 2" xfId="30975" xr:uid="{983474F7-22C5-489F-9F36-C014E290B274}"/>
    <cellStyle name="SAPBEXaggItem 2 3 3 3" xfId="49973" xr:uid="{F5FDA9F1-1C5D-4AFB-997D-AE37EEF7624F}"/>
    <cellStyle name="SAPBEXaggItem 2 3 4" xfId="17603" xr:uid="{43CDD54E-1077-4465-81D4-9F0F06FE6EFD}"/>
    <cellStyle name="SAPBEXaggItem 2 3 4 2" xfId="37398" xr:uid="{11191CE2-6846-4096-8FCE-029FD90DF649}"/>
    <cellStyle name="SAPBEXaggItem 2 3 4 3" xfId="56396" xr:uid="{61629BF0-8F2A-42A3-9D95-311C2FCE9D88}"/>
    <cellStyle name="SAPBEXaggItem 2 3 5" xfId="23963" xr:uid="{3B536994-6FD4-43B3-B926-45AB90FDFF2C}"/>
    <cellStyle name="SAPBEXaggItem 2 3 6" xfId="42995" xr:uid="{739D1BE2-0B61-4C71-B42B-23521943FF62}"/>
    <cellStyle name="SAPBEXaggItem 2 4" xfId="132" xr:uid="{E13EA27A-EF11-457C-9023-E2BEC8EEEE85}"/>
    <cellStyle name="SAPBEXaggItem 2 4 2" xfId="5006" xr:uid="{8FD97302-8A8B-4E11-BA02-F3B91F22CA02}"/>
    <cellStyle name="SAPBEXaggItem 2 4 2 2" xfId="12079" xr:uid="{4AE5F6DD-DE42-4FA3-855B-3BF1A8F94DFD}"/>
    <cellStyle name="SAPBEXaggItem 2 4 2 2 2" xfId="31874" xr:uid="{331BEEC0-8791-497C-8DC6-CF4E40CEB51C}"/>
    <cellStyle name="SAPBEXaggItem 2 4 2 2 3" xfId="50872" xr:uid="{1EB14CE6-2216-4588-AF63-9B02B33041AC}"/>
    <cellStyle name="SAPBEXaggItem 2 4 2 3" xfId="18502" xr:uid="{73359EDD-AEA7-4061-8DBC-4E55FABB1CC2}"/>
    <cellStyle name="SAPBEXaggItem 2 4 2 3 2" xfId="38297" xr:uid="{7190B76F-0728-4B17-89A8-E1D8DE855FC5}"/>
    <cellStyle name="SAPBEXaggItem 2 4 2 3 3" xfId="57295" xr:uid="{D8A14F28-1F75-494D-AE3B-0887CF0F7A49}"/>
    <cellStyle name="SAPBEXaggItem 2 4 2 4" xfId="24864" xr:uid="{9737E758-0A14-4C88-839B-ED3282D096CC}"/>
    <cellStyle name="SAPBEXaggItem 2 4 2 5" xfId="43894" xr:uid="{2EFD686D-59C0-4F6D-804E-AEEDB294BD6F}"/>
    <cellStyle name="SAPBEXaggItem 2 4 3" xfId="8512" xr:uid="{EB36A7CA-780C-46F4-9CF8-989AB88DECA2}"/>
    <cellStyle name="SAPBEXaggItem 2 4 3 2" xfId="28309" xr:uid="{BFB70586-1F2B-4B43-8A14-7A516A08A32B}"/>
    <cellStyle name="SAPBEXaggItem 2 4 3 3" xfId="47307" xr:uid="{21F6709C-8A83-4FF1-8794-CADAE8B552DD}"/>
    <cellStyle name="SAPBEXaggItem 2 4 4" xfId="8910" xr:uid="{5D261FF2-0FC8-468F-B894-CAD6E7292508}"/>
    <cellStyle name="SAPBEXaggItem 2 4 4 2" xfId="28705" xr:uid="{8061DFA5-B6A6-4F49-8BEE-3905E6F40AE4}"/>
    <cellStyle name="SAPBEXaggItem 2 4 4 3" xfId="47703" xr:uid="{0DF74830-9B59-40B8-B87A-4FE5C4C027E5}"/>
    <cellStyle name="SAPBEXaggItem 2 4 5" xfId="21904" xr:uid="{BB393E5A-C6FA-4A5D-9C71-863755A60427}"/>
    <cellStyle name="SAPBEXaggItem 2 4 6" xfId="22037" xr:uid="{1C64F376-4E1A-42F7-BF2B-DDCCE1AE3883}"/>
    <cellStyle name="SAPBEXaggItem 2 5" xfId="5667" xr:uid="{85B37C90-A60E-4E3D-9500-B1AA196FFB2D}"/>
    <cellStyle name="SAPBEXaggItem 2 5 2" xfId="12677" xr:uid="{9FB42F35-DAD5-45B6-AE5E-F30206843A1A}"/>
    <cellStyle name="SAPBEXaggItem 2 5 2 2" xfId="32472" xr:uid="{DBB47E6B-220A-44B7-A337-AE9704AA7E8D}"/>
    <cellStyle name="SAPBEXaggItem 2 5 2 3" xfId="51470" xr:uid="{DDB654B9-DFCD-4D32-B80D-66DCF609A2B2}"/>
    <cellStyle name="SAPBEXaggItem 2 5 3" xfId="19094" xr:uid="{ACC03C0D-1B82-4339-9D97-3121C3745E2A}"/>
    <cellStyle name="SAPBEXaggItem 2 5 3 2" xfId="38889" xr:uid="{2164DE00-5EBC-4A2C-843A-0EE7D94E9CC2}"/>
    <cellStyle name="SAPBEXaggItem 2 5 3 3" xfId="57887" xr:uid="{7D18AFFD-C47A-4D79-9FDE-B9412C7C1C74}"/>
    <cellStyle name="SAPBEXaggItem 2 5 4" xfId="25472" xr:uid="{7F50F713-FD16-4456-8878-61E1BFBE0645}"/>
    <cellStyle name="SAPBEXaggItem 2 5 5" xfId="44486" xr:uid="{3F2CE492-0AEE-4257-816E-A7D5BCF287AE}"/>
    <cellStyle name="SAPBEXaggItem 2 6" xfId="9314" xr:uid="{4163E3DF-C1A2-42AD-8960-13C73DF2177B}"/>
    <cellStyle name="SAPBEXaggItem 2 6 2" xfId="29109" xr:uid="{A19068D1-86BE-4F2D-AFF7-8FE83677586D}"/>
    <cellStyle name="SAPBEXaggItem 2 6 3" xfId="48107" xr:uid="{666AFC7B-6EE3-4D14-840F-0AC536EC29B2}"/>
    <cellStyle name="SAPBEXaggItem 2 7" xfId="15693" xr:uid="{C0DAA20F-E2E3-4026-8FCF-4B30BB988177}"/>
    <cellStyle name="SAPBEXaggItem 2 7 2" xfId="35488" xr:uid="{71652442-A094-460E-B01C-5C860F903EDE}"/>
    <cellStyle name="SAPBEXaggItem 2 7 3" xfId="54486" xr:uid="{81A344E1-DF07-4693-8635-B003E98A82B9}"/>
    <cellStyle name="SAPBEXaggItem 2 8" xfId="22283" xr:uid="{58922859-A043-4C88-81C2-0D2654120DE6}"/>
    <cellStyle name="SAPBEXaggItem 3" xfId="1726" xr:uid="{07E0F0F4-B370-42D1-B4E1-2CB860BEF845}"/>
    <cellStyle name="SAPBEXaggItem 3 2" xfId="2496" xr:uid="{3D2904BC-E972-4EBE-B674-F36AD9BD4BBF}"/>
    <cellStyle name="SAPBEXaggItem 3 2 2" xfId="4519" xr:uid="{6B171A48-DAE2-44B0-9739-DD07BD6ECB6D}"/>
    <cellStyle name="SAPBEXaggItem 3 2 2 2" xfId="8008" xr:uid="{DFA0F7DA-0DC2-4E9D-B82E-CD00BEE615B6}"/>
    <cellStyle name="SAPBEXaggItem 3 2 2 2 2" xfId="14997" xr:uid="{6439E3BC-99A2-478A-B1E3-23788A473B2C}"/>
    <cellStyle name="SAPBEXaggItem 3 2 2 2 2 2" xfId="34792" xr:uid="{B27F2C1D-E572-4750-994D-96A1270F3042}"/>
    <cellStyle name="SAPBEXaggItem 3 2 2 2 2 3" xfId="53790" xr:uid="{84762628-1104-4256-AF75-E8B7DFFE8233}"/>
    <cellStyle name="SAPBEXaggItem 3 2 2 2 3" xfId="21411" xr:uid="{5C3511BB-45C7-40CD-A505-63EE5B77AAE3}"/>
    <cellStyle name="SAPBEXaggItem 3 2 2 2 3 2" xfId="41206" xr:uid="{C47036E7-AFC8-4D1C-A8B8-5AE4BEA4D6DF}"/>
    <cellStyle name="SAPBEXaggItem 3 2 2 2 3 3" xfId="60204" xr:uid="{1E01CF66-0801-4D02-B06B-41E3CE477E0A}"/>
    <cellStyle name="SAPBEXaggItem 3 2 2 2 4" xfId="27805" xr:uid="{69FD672F-EA20-4FD9-B094-9561C29CFD4D}"/>
    <cellStyle name="SAPBEXaggItem 3 2 2 2 5" xfId="46803" xr:uid="{23CE6487-DA4A-4E9D-AE6E-F0B10CC7FBC1}"/>
    <cellStyle name="SAPBEXaggItem 3 2 2 3" xfId="11599" xr:uid="{80717B35-72BB-4269-88C2-6EC458704F5F}"/>
    <cellStyle name="SAPBEXaggItem 3 2 2 3 2" xfId="31394" xr:uid="{A85DBDF5-EC2D-4B96-8DCC-9F7651478302}"/>
    <cellStyle name="SAPBEXaggItem 3 2 2 3 3" xfId="50392" xr:uid="{509B536A-8197-4CC9-88D7-5CCD03A82914}"/>
    <cellStyle name="SAPBEXaggItem 3 2 2 4" xfId="18022" xr:uid="{77E42481-6808-4034-B07D-6EF4A9E07890}"/>
    <cellStyle name="SAPBEXaggItem 3 2 2 4 2" xfId="37817" xr:uid="{8CBD6B0C-7948-4BD8-9070-8F34CDA7AFE8}"/>
    <cellStyle name="SAPBEXaggItem 3 2 2 4 3" xfId="56815" xr:uid="{212178B8-859A-461E-AD62-FD882CE9CF41}"/>
    <cellStyle name="SAPBEXaggItem 3 2 2 5" xfId="24383" xr:uid="{C78EA4B4-AF74-4633-B628-83A75DA90AD7}"/>
    <cellStyle name="SAPBEXaggItem 3 2 2 6" xfId="43414" xr:uid="{B9EC7EDC-0455-4EBD-82D5-0C7916472212}"/>
    <cellStyle name="SAPBEXaggItem 3 2 3" xfId="5989" xr:uid="{9417319F-CD00-4BE8-9C9C-EE793A9BBDAA}"/>
    <cellStyle name="SAPBEXaggItem 3 2 3 2" xfId="12988" xr:uid="{3AB61EC7-B1F6-4737-8B9A-E0257AC6DF51}"/>
    <cellStyle name="SAPBEXaggItem 3 2 3 2 2" xfId="32783" xr:uid="{D5D1047B-2174-4C73-B0DE-A93CED11F903}"/>
    <cellStyle name="SAPBEXaggItem 3 2 3 2 3" xfId="51781" xr:uid="{CD4736CA-9EEC-426F-9DE3-54C1BBAF46D8}"/>
    <cellStyle name="SAPBEXaggItem 3 2 3 3" xfId="19403" xr:uid="{E9C1323D-82B4-49F4-AC47-43BB63862EAC}"/>
    <cellStyle name="SAPBEXaggItem 3 2 3 3 2" xfId="39198" xr:uid="{51774F7F-9E51-490D-B6AE-AC84E30C0A32}"/>
    <cellStyle name="SAPBEXaggItem 3 2 3 3 3" xfId="58196" xr:uid="{55DD5B00-B6B6-4A05-B412-B836997B4D37}"/>
    <cellStyle name="SAPBEXaggItem 3 2 3 4" xfId="25790" xr:uid="{51FE6DFA-1BC9-470F-AA33-D8B19A56BDE1}"/>
    <cellStyle name="SAPBEXaggItem 3 2 3 5" xfId="44795" xr:uid="{64FA683B-CC2A-4C66-93A9-DDD4EA9B28DB}"/>
    <cellStyle name="SAPBEXaggItem 3 2 4" xfId="9616" xr:uid="{428266FC-8271-4BD9-8437-F10C5F14B0E8}"/>
    <cellStyle name="SAPBEXaggItem 3 2 4 2" xfId="29411" xr:uid="{553D2838-F0F1-44B9-8CA2-B4038E6E1CAF}"/>
    <cellStyle name="SAPBEXaggItem 3 2 4 3" xfId="48409" xr:uid="{049F6B48-BA52-4ADB-97DA-413AD1976B29}"/>
    <cellStyle name="SAPBEXaggItem 3 2 5" xfId="16010" xr:uid="{5A1E287A-F4C5-45E1-AB64-3EB07A6408B5}"/>
    <cellStyle name="SAPBEXaggItem 3 2 5 2" xfId="35805" xr:uid="{97A9678F-C2F5-426E-882B-5625579FE17D}"/>
    <cellStyle name="SAPBEXaggItem 3 2 5 3" xfId="54803" xr:uid="{C0700358-FFD4-4A82-9728-813AADA7CDB9}"/>
    <cellStyle name="SAPBEXaggItem 3 2 6" xfId="22502" xr:uid="{53DA8738-5F90-41CF-B566-0C913110B316}"/>
    <cellStyle name="SAPBEXaggItem 3 3" xfId="3738" xr:uid="{D897DE0E-99DA-4A9C-A87D-2BE5FDE59E0D}"/>
    <cellStyle name="SAPBEXaggItem 3 3 2" xfId="7227" xr:uid="{F23BF46A-4216-4F08-B656-3CDBB5265BA7}"/>
    <cellStyle name="SAPBEXaggItem 3 3 2 2" xfId="14220" xr:uid="{3625F667-94CE-40D4-85E5-01DDB75B3DD8}"/>
    <cellStyle name="SAPBEXaggItem 3 3 2 2 2" xfId="34015" xr:uid="{7D7A22F3-B8E7-4DA7-B1A8-6DFD4E7929DD}"/>
    <cellStyle name="SAPBEXaggItem 3 3 2 2 3" xfId="53013" xr:uid="{9E785CFB-3FDE-4EB7-985B-A292CBBBC558}"/>
    <cellStyle name="SAPBEXaggItem 3 3 2 3" xfId="20634" xr:uid="{6C866B4A-0945-48EF-AE98-04951A0A7B25}"/>
    <cellStyle name="SAPBEXaggItem 3 3 2 3 2" xfId="40429" xr:uid="{B7BA09E0-CD95-4071-B015-7C0B82A6902F}"/>
    <cellStyle name="SAPBEXaggItem 3 3 2 3 3" xfId="59427" xr:uid="{96AB94A8-39B7-4E9D-8BEA-47B3DBDD2E06}"/>
    <cellStyle name="SAPBEXaggItem 3 3 2 4" xfId="27026" xr:uid="{D6BCD6A2-102B-4C70-8E3C-3DDB1B78C387}"/>
    <cellStyle name="SAPBEXaggItem 3 3 2 5" xfId="46026" xr:uid="{F8AF995B-8257-4E49-9E14-BE1071C0DC11}"/>
    <cellStyle name="SAPBEXaggItem 3 3 3" xfId="10822" xr:uid="{F661D608-7F01-47BD-9987-33CD669D839A}"/>
    <cellStyle name="SAPBEXaggItem 3 3 3 2" xfId="30617" xr:uid="{6CAA9E83-8FC7-45D4-A7CD-708F8A059DFF}"/>
    <cellStyle name="SAPBEXaggItem 3 3 3 3" xfId="49615" xr:uid="{048A8715-9D5B-474E-9FC0-87843CD476A5}"/>
    <cellStyle name="SAPBEXaggItem 3 3 4" xfId="17245" xr:uid="{FC63BDF0-7FBE-4B05-8CC7-D6A2E260814F}"/>
    <cellStyle name="SAPBEXaggItem 3 3 4 2" xfId="37040" xr:uid="{3E71EE47-AD5A-4345-8BCF-F4C4DE677AD1}"/>
    <cellStyle name="SAPBEXaggItem 3 3 4 3" xfId="56038" xr:uid="{BA232651-2396-40F6-80E5-B675C8B95013}"/>
    <cellStyle name="SAPBEXaggItem 3 3 5" xfId="23605" xr:uid="{ABE3D090-D382-4E17-B468-9548B084CDB0}"/>
    <cellStyle name="SAPBEXaggItem 3 3 6" xfId="42637" xr:uid="{2682888D-BA26-40D5-8E26-5E16E2266102}"/>
    <cellStyle name="SAPBEXaggItem 3 4" xfId="2993" xr:uid="{9D00D2B4-383D-4096-9414-EF0E91B7BE7A}"/>
    <cellStyle name="SAPBEXaggItem 3 4 2" xfId="6482" xr:uid="{0F6C6F63-EF06-4B73-8DB3-DD749C8C08E7}"/>
    <cellStyle name="SAPBEXaggItem 3 4 2 2" xfId="13476" xr:uid="{63450058-64BA-472C-BC1B-38385FB4EBFC}"/>
    <cellStyle name="SAPBEXaggItem 3 4 2 2 2" xfId="33271" xr:uid="{3D997F20-7F39-4805-A8BB-B259C1DA6F3A}"/>
    <cellStyle name="SAPBEXaggItem 3 4 2 2 3" xfId="52269" xr:uid="{88FE3985-DFD3-4968-A7B3-D0693BA29E88}"/>
    <cellStyle name="SAPBEXaggItem 3 4 2 3" xfId="19890" xr:uid="{D5BA896F-7632-412A-A2EE-6D97FFA207DE}"/>
    <cellStyle name="SAPBEXaggItem 3 4 2 3 2" xfId="39685" xr:uid="{B6621796-7B13-4E35-B3FF-57BDC220F57E}"/>
    <cellStyle name="SAPBEXaggItem 3 4 2 3 3" xfId="58683" xr:uid="{AFF612E5-143F-41CF-BCF4-CAAA76DFC8E1}"/>
    <cellStyle name="SAPBEXaggItem 3 4 2 4" xfId="26282" xr:uid="{FFA62E25-CA9E-44BD-A1BD-D36FA078CFC9}"/>
    <cellStyle name="SAPBEXaggItem 3 4 2 5" xfId="45282" xr:uid="{50992E8F-64C0-4582-BD55-28E09A21D355}"/>
    <cellStyle name="SAPBEXaggItem 3 4 3" xfId="10078" xr:uid="{5024A820-2BF9-4CBE-BBE0-48545521F772}"/>
    <cellStyle name="SAPBEXaggItem 3 4 3 2" xfId="29873" xr:uid="{FA667A48-C6A9-420F-AC80-5776507BEF88}"/>
    <cellStyle name="SAPBEXaggItem 3 4 3 3" xfId="48871" xr:uid="{D892CF00-9AED-4BB3-90A4-A3C8D4DD5BBF}"/>
    <cellStyle name="SAPBEXaggItem 3 4 4" xfId="16501" xr:uid="{1661A3FB-4528-4B76-BB03-6111B95C9D42}"/>
    <cellStyle name="SAPBEXaggItem 3 4 4 2" xfId="36296" xr:uid="{2E2B2932-E444-40E4-A15B-09EAF557DF34}"/>
    <cellStyle name="SAPBEXaggItem 3 4 4 3" xfId="55294" xr:uid="{B5661368-5662-48A8-90D5-60A49FF8A086}"/>
    <cellStyle name="SAPBEXaggItem 3 4 5" xfId="22861" xr:uid="{C73AAA9D-3BF3-4E2D-8E43-AD44E069F19F}"/>
    <cellStyle name="SAPBEXaggItem 3 4 6" xfId="41893" xr:uid="{6945A28E-B204-45D0-95B1-5C0A40415F97}"/>
    <cellStyle name="SAPBEXaggItem 3 5" xfId="5312" xr:uid="{30472A53-5D6A-44D6-ABA2-CEE54C67FA34}"/>
    <cellStyle name="SAPBEXaggItem 3 5 2" xfId="12324" xr:uid="{BDCE39D1-4CBF-43D7-825D-443D1F313613}"/>
    <cellStyle name="SAPBEXaggItem 3 5 2 2" xfId="32119" xr:uid="{7EB76C62-E088-4870-BD57-C907D4600CD3}"/>
    <cellStyle name="SAPBEXaggItem 3 5 2 3" xfId="51117" xr:uid="{9E317A8B-DE33-41C4-B798-99F730342208}"/>
    <cellStyle name="SAPBEXaggItem 3 5 3" xfId="18742" xr:uid="{9642555D-0434-4F4B-80CD-98305E7E0117}"/>
    <cellStyle name="SAPBEXaggItem 3 5 3 2" xfId="38537" xr:uid="{37C1C0A2-F79D-4682-89A6-5E6549F613E7}"/>
    <cellStyle name="SAPBEXaggItem 3 5 3 3" xfId="57535" xr:uid="{32E02F99-9225-4AA2-A114-17F50D61CD47}"/>
    <cellStyle name="SAPBEXaggItem 3 5 4" xfId="25117" xr:uid="{016A7B90-B8C6-403F-BF91-520AFF1E4EF1}"/>
    <cellStyle name="SAPBEXaggItem 3 5 5" xfId="44134" xr:uid="{9F180CD6-A49B-4717-B891-895AEEAED2EF}"/>
    <cellStyle name="SAPBEXaggItem 3 6" xfId="8981" xr:uid="{45654D3D-939E-4109-AA0A-597B26B8D061}"/>
    <cellStyle name="SAPBEXaggItem 3 6 2" xfId="28776" xr:uid="{1EBD74FE-76F3-48FA-BB89-94C555E4F851}"/>
    <cellStyle name="SAPBEXaggItem 3 6 3" xfId="47774" xr:uid="{75A65C77-1FF7-4593-930F-4719B366B986}"/>
    <cellStyle name="SAPBEXaggItem 3 7" xfId="8477" xr:uid="{02F08CC2-ADD8-4F57-B25B-EB41F0009874}"/>
    <cellStyle name="SAPBEXaggItem 3 7 2" xfId="28274" xr:uid="{3A152E57-91D7-4845-950D-6E039114FA8B}"/>
    <cellStyle name="SAPBEXaggItem 3 7 3" xfId="47272" xr:uid="{15FA32D2-E239-45A0-A4E7-1D45DAF7761E}"/>
    <cellStyle name="SAPBEXaggItem 3 8" xfId="22114" xr:uid="{04890B55-47C2-4E7A-B20F-27D8FD5C4598}"/>
    <cellStyle name="SAPBEXaggItem 4" xfId="1846" xr:uid="{4A2E82A8-E9EF-4B28-AEAA-82A5B7995192}"/>
    <cellStyle name="SAPBEXaggItem 4 2" xfId="2616" xr:uid="{EB081AA0-95E6-4AE1-BC03-39672B973A7C}"/>
    <cellStyle name="SAPBEXaggItem 4 2 2" xfId="4639" xr:uid="{34E96622-F1A7-49BC-930C-B54388B32FD5}"/>
    <cellStyle name="SAPBEXaggItem 4 2 2 2" xfId="8128" xr:uid="{D66133F7-2337-44D1-85EC-06A4506ACC1A}"/>
    <cellStyle name="SAPBEXaggItem 4 2 2 2 2" xfId="15117" xr:uid="{FCE51674-5CAF-407E-826D-6C6F6443E2C3}"/>
    <cellStyle name="SAPBEXaggItem 4 2 2 2 2 2" xfId="34912" xr:uid="{EB502A34-717D-402D-8762-CEA73EF6664C}"/>
    <cellStyle name="SAPBEXaggItem 4 2 2 2 2 3" xfId="53910" xr:uid="{E83CE922-57A3-4CED-B39F-9DB37A2F5DFD}"/>
    <cellStyle name="SAPBEXaggItem 4 2 2 2 3" xfId="21531" xr:uid="{11383C0F-94EE-41C6-9E95-8EC3BA5A78F1}"/>
    <cellStyle name="SAPBEXaggItem 4 2 2 2 3 2" xfId="41326" xr:uid="{3494E84C-7716-4C63-B28E-95C69B61466B}"/>
    <cellStyle name="SAPBEXaggItem 4 2 2 2 3 3" xfId="60324" xr:uid="{8AA98864-F930-4609-AA21-9A0C0F98AD7E}"/>
    <cellStyle name="SAPBEXaggItem 4 2 2 2 4" xfId="27925" xr:uid="{B9F63A4A-C00E-4129-B796-7EAD98A4DDE7}"/>
    <cellStyle name="SAPBEXaggItem 4 2 2 2 5" xfId="46923" xr:uid="{809A0639-A7EA-4089-90DC-7548EEF703D7}"/>
    <cellStyle name="SAPBEXaggItem 4 2 2 3" xfId="11719" xr:uid="{C65BFFDC-D6B9-4142-A0DB-1F3F34D4BB36}"/>
    <cellStyle name="SAPBEXaggItem 4 2 2 3 2" xfId="31514" xr:uid="{68FDCF9A-B200-41C3-AB8E-E5DCDCA5EF91}"/>
    <cellStyle name="SAPBEXaggItem 4 2 2 3 3" xfId="50512" xr:uid="{682946F5-CC0C-4FA9-8EA3-50FED42FAD44}"/>
    <cellStyle name="SAPBEXaggItem 4 2 2 4" xfId="18142" xr:uid="{26E827F0-24A7-4C96-8EFC-6C2C37892A84}"/>
    <cellStyle name="SAPBEXaggItem 4 2 2 4 2" xfId="37937" xr:uid="{53AC728F-FD99-4519-A739-CED2782773D5}"/>
    <cellStyle name="SAPBEXaggItem 4 2 2 4 3" xfId="56935" xr:uid="{97157BF8-3098-497E-AA72-4288087681FB}"/>
    <cellStyle name="SAPBEXaggItem 4 2 2 5" xfId="24503" xr:uid="{79D1894B-06DD-4E64-84F5-9167BC2604FE}"/>
    <cellStyle name="SAPBEXaggItem 4 2 2 6" xfId="43534" xr:uid="{34A6CB4B-1392-4848-BDBF-8E0A794E2EEC}"/>
    <cellStyle name="SAPBEXaggItem 4 2 3" xfId="6108" xr:uid="{11E4BA2C-59E2-4886-B763-C64CE37E3D82}"/>
    <cellStyle name="SAPBEXaggItem 4 2 3 2" xfId="13107" xr:uid="{628F6FC1-A2AC-4A01-990D-BCB2FB32AA4F}"/>
    <cellStyle name="SAPBEXaggItem 4 2 3 2 2" xfId="32902" xr:uid="{37BDDF3A-EC92-4AE6-AB27-34C3845B3963}"/>
    <cellStyle name="SAPBEXaggItem 4 2 3 2 3" xfId="51900" xr:uid="{BBE1BE38-112F-4296-91F2-F8C08590856D}"/>
    <cellStyle name="SAPBEXaggItem 4 2 3 3" xfId="19522" xr:uid="{09E2EB32-DE4C-44C0-AC43-A4A8A39152D8}"/>
    <cellStyle name="SAPBEXaggItem 4 2 3 3 2" xfId="39317" xr:uid="{B9482475-CB0F-46D5-B71D-9B50C1AA2C35}"/>
    <cellStyle name="SAPBEXaggItem 4 2 3 3 3" xfId="58315" xr:uid="{C9CEB691-61F9-44B5-8F9A-6E7C0F5AB7F3}"/>
    <cellStyle name="SAPBEXaggItem 4 2 3 4" xfId="25909" xr:uid="{EB98186C-DA3A-44AF-8F10-9FAF5778391A}"/>
    <cellStyle name="SAPBEXaggItem 4 2 3 5" xfId="44914" xr:uid="{BBE05F87-EDCC-4F69-B974-5B3BF1E78B7B}"/>
    <cellStyle name="SAPBEXaggItem 4 2 4" xfId="9725" xr:uid="{F2187A10-D1C7-4F9F-BEC5-937136A2FBE1}"/>
    <cellStyle name="SAPBEXaggItem 4 2 4 2" xfId="29520" xr:uid="{50A2E1F8-55CE-4679-A081-CEA0B5C21DEB}"/>
    <cellStyle name="SAPBEXaggItem 4 2 4 3" xfId="48518" xr:uid="{AA2FAB20-23D7-4AD9-B049-FAFF477A0D7B}"/>
    <cellStyle name="SAPBEXaggItem 4 2 5" xfId="16130" xr:uid="{17404C3C-A47C-466E-89AD-950A698861BA}"/>
    <cellStyle name="SAPBEXaggItem 4 2 5 2" xfId="35925" xr:uid="{79AA4AA2-553E-4AFF-8CAC-5155EB108C7E}"/>
    <cellStyle name="SAPBEXaggItem 4 2 5 3" xfId="54923" xr:uid="{6D6E0BD8-195B-4BC1-81AC-2E36AD0DFD2F}"/>
    <cellStyle name="SAPBEXaggItem 4 2 6" xfId="22587" xr:uid="{6F24C716-9C3D-48A3-BD15-AB07D494F6F8}"/>
    <cellStyle name="SAPBEXaggItem 4 3" xfId="3858" xr:uid="{26901971-8036-459C-95C9-D89D924B9929}"/>
    <cellStyle name="SAPBEXaggItem 4 3 2" xfId="7347" xr:uid="{F2E42477-9396-4A23-ADFC-C5D23993D13E}"/>
    <cellStyle name="SAPBEXaggItem 4 3 2 2" xfId="14340" xr:uid="{3DB508D1-CE52-46C6-A111-F323CB140260}"/>
    <cellStyle name="SAPBEXaggItem 4 3 2 2 2" xfId="34135" xr:uid="{E2597E2F-A1EF-4442-A7B0-DBAF07AB6829}"/>
    <cellStyle name="SAPBEXaggItem 4 3 2 2 3" xfId="53133" xr:uid="{AB56B054-45EE-48D4-8DEC-915FC010DF6F}"/>
    <cellStyle name="SAPBEXaggItem 4 3 2 3" xfId="20754" xr:uid="{E27B17C9-B42A-4E4D-9576-FAAF2113127B}"/>
    <cellStyle name="SAPBEXaggItem 4 3 2 3 2" xfId="40549" xr:uid="{C1647257-5027-406A-AB08-AA2A9A835446}"/>
    <cellStyle name="SAPBEXaggItem 4 3 2 3 3" xfId="59547" xr:uid="{E8AE9487-602F-455B-A85E-C067EA14F610}"/>
    <cellStyle name="SAPBEXaggItem 4 3 2 4" xfId="27146" xr:uid="{ECC565CD-0A79-4008-9AFF-3F9A76C48567}"/>
    <cellStyle name="SAPBEXaggItem 4 3 2 5" xfId="46146" xr:uid="{40D0D236-5864-4625-AB3A-ADBD3FD608BE}"/>
    <cellStyle name="SAPBEXaggItem 4 3 3" xfId="10942" xr:uid="{09EC97F5-2A43-4B9D-AA52-CF020B8695B1}"/>
    <cellStyle name="SAPBEXaggItem 4 3 3 2" xfId="30737" xr:uid="{E7FF26AE-4337-421E-AAD6-B1AB482B4D4F}"/>
    <cellStyle name="SAPBEXaggItem 4 3 3 3" xfId="49735" xr:uid="{9301CB28-74D4-4D60-9539-2D4CBABF4D4B}"/>
    <cellStyle name="SAPBEXaggItem 4 3 4" xfId="17365" xr:uid="{89AFD8DA-65CB-4119-BB3D-64497648D2F8}"/>
    <cellStyle name="SAPBEXaggItem 4 3 4 2" xfId="37160" xr:uid="{9E8A3342-A662-4D20-9736-0DC08574EBEA}"/>
    <cellStyle name="SAPBEXaggItem 4 3 4 3" xfId="56158" xr:uid="{120591C6-CF6D-4651-8205-D81CAC4F5209}"/>
    <cellStyle name="SAPBEXaggItem 4 3 5" xfId="23725" xr:uid="{66E4B0B7-E686-4AAC-AE2C-F9D13C4AD10C}"/>
    <cellStyle name="SAPBEXaggItem 4 3 6" xfId="42757" xr:uid="{BE7FEC2E-E495-426B-BEA7-A68B544171C3}"/>
    <cellStyle name="SAPBEXaggItem 4 4" xfId="3588" xr:uid="{875DCB3F-D5A9-4A70-9802-15500B4FA7B9}"/>
    <cellStyle name="SAPBEXaggItem 4 4 2" xfId="7077" xr:uid="{27EE4B80-9CE1-4668-8F90-D4212C0E7A70}"/>
    <cellStyle name="SAPBEXaggItem 4 4 2 2" xfId="14070" xr:uid="{F91B4EB0-A101-43AF-8C46-7217CFD82A87}"/>
    <cellStyle name="SAPBEXaggItem 4 4 2 2 2" xfId="33865" xr:uid="{332BFB88-9C6B-41FE-AF0F-A4BE2A3EAD7C}"/>
    <cellStyle name="SAPBEXaggItem 4 4 2 2 3" xfId="52863" xr:uid="{66C2EDB2-61D3-49D1-9A52-10F4725F7F46}"/>
    <cellStyle name="SAPBEXaggItem 4 4 2 3" xfId="20484" xr:uid="{C7967959-FDDD-4389-804E-667A90E2B501}"/>
    <cellStyle name="SAPBEXaggItem 4 4 2 3 2" xfId="40279" xr:uid="{1A972D3C-39C6-422C-9B78-72DA57FC67FD}"/>
    <cellStyle name="SAPBEXaggItem 4 4 2 3 3" xfId="59277" xr:uid="{79FD5BB3-CBA0-41A3-B06E-47FB07CE4A3F}"/>
    <cellStyle name="SAPBEXaggItem 4 4 2 4" xfId="26876" xr:uid="{15F67FA2-A65B-4B74-ABA5-8AD305C53776}"/>
    <cellStyle name="SAPBEXaggItem 4 4 2 5" xfId="45876" xr:uid="{6E22BCBA-B009-43B6-AC8E-0E7706248379}"/>
    <cellStyle name="SAPBEXaggItem 4 4 3" xfId="10672" xr:uid="{EF10C029-579D-4229-8CAE-CD839A71A729}"/>
    <cellStyle name="SAPBEXaggItem 4 4 3 2" xfId="30467" xr:uid="{BE91F94C-8301-4514-96C9-8E5A0CCACAA2}"/>
    <cellStyle name="SAPBEXaggItem 4 4 3 3" xfId="49465" xr:uid="{8B582B38-9D27-4AA4-B09C-5CAFC78666D6}"/>
    <cellStyle name="SAPBEXaggItem 4 4 4" xfId="17095" xr:uid="{B78381E1-C93F-41D1-A0D2-E8C986921AE8}"/>
    <cellStyle name="SAPBEXaggItem 4 4 4 2" xfId="36890" xr:uid="{6BC46438-DCCF-4A57-B7FC-84B062B0865D}"/>
    <cellStyle name="SAPBEXaggItem 4 4 4 3" xfId="55888" xr:uid="{EDA5B214-10C5-4B68-B827-AD9987F52BD3}"/>
    <cellStyle name="SAPBEXaggItem 4 4 5" xfId="23455" xr:uid="{E1A2E563-6781-4992-A7D0-5EA4A34C85D2}"/>
    <cellStyle name="SAPBEXaggItem 4 4 6" xfId="42487" xr:uid="{E27AFEC3-DD91-4FD6-87CA-336D4891EF77}"/>
    <cellStyle name="SAPBEXaggItem 4 5" xfId="5431" xr:uid="{057023CF-2350-4CFC-ABDD-4469E50AF5F5}"/>
    <cellStyle name="SAPBEXaggItem 4 5 2" xfId="12443" xr:uid="{E3FFC307-9AD9-4C65-9C51-C45C8B0B9BC2}"/>
    <cellStyle name="SAPBEXaggItem 4 5 2 2" xfId="32238" xr:uid="{E6D9D381-6642-4C10-9341-E6226F264F39}"/>
    <cellStyle name="SAPBEXaggItem 4 5 2 3" xfId="51236" xr:uid="{E0CF8A0F-E124-4E01-99D3-EDC8A8630BEE}"/>
    <cellStyle name="SAPBEXaggItem 4 5 3" xfId="18861" xr:uid="{C91A2DEB-1C85-41FD-9FCF-DCABB4A77C26}"/>
    <cellStyle name="SAPBEXaggItem 4 5 3 2" xfId="38656" xr:uid="{30E4383F-338D-4BFB-8978-234E45AA7A76}"/>
    <cellStyle name="SAPBEXaggItem 4 5 3 3" xfId="57654" xr:uid="{4A560AA0-ABB6-427A-A7B8-7E21C35B9F94}"/>
    <cellStyle name="SAPBEXaggItem 4 5 4" xfId="25236" xr:uid="{EEC4AC2F-7552-4760-B742-EF0BCB4605B3}"/>
    <cellStyle name="SAPBEXaggItem 4 5 5" xfId="44253" xr:uid="{C5058EF8-AF4E-40B2-B5CF-29A5CE3B42DC}"/>
    <cellStyle name="SAPBEXaggItem 4 6" xfId="9090" xr:uid="{9B68D941-6200-4EEC-8C01-E8D65BED8D68}"/>
    <cellStyle name="SAPBEXaggItem 4 6 2" xfId="28885" xr:uid="{A4236020-7487-41F0-B3D5-EC9FEA6E902B}"/>
    <cellStyle name="SAPBEXaggItem 4 6 3" xfId="47883" xr:uid="{D8BCA3C2-A259-4EA3-9D6D-B9387C8DF2B1}"/>
    <cellStyle name="SAPBEXaggItem 4 7" xfId="15457" xr:uid="{E376C3F0-1936-4299-8A27-DFEEBB738523}"/>
    <cellStyle name="SAPBEXaggItem 4 7 2" xfId="35252" xr:uid="{C0F38AB7-F2FD-4BA4-8240-7DBDF304C66C}"/>
    <cellStyle name="SAPBEXaggItem 4 7 3" xfId="54250" xr:uid="{401A8B31-424B-4338-A4F6-C4572E6072E6}"/>
    <cellStyle name="SAPBEXaggItem 4 8" xfId="22173" xr:uid="{AC3554A2-17B8-4425-9C8A-73D20748BE5F}"/>
    <cellStyle name="SAPBEXaggItem 5" xfId="2029" xr:uid="{70C85ECA-36F1-4818-A025-7A3B0DCEF663}"/>
    <cellStyle name="SAPBEXaggItem 5 2" xfId="2796" xr:uid="{AB7A2F3C-A947-40D1-8652-B6FEDE770A14}"/>
    <cellStyle name="SAPBEXaggItem 5 2 2" xfId="4818" xr:uid="{2027B80F-360A-42AC-840C-631BE6F6052C}"/>
    <cellStyle name="SAPBEXaggItem 5 2 2 2" xfId="8307" xr:uid="{E2F3B98F-8CAB-48E1-9822-C37BA9F74D40}"/>
    <cellStyle name="SAPBEXaggItem 5 2 2 2 2" xfId="15296" xr:uid="{B53F3751-D888-4429-8739-28DC61CB5AD8}"/>
    <cellStyle name="SAPBEXaggItem 5 2 2 2 2 2" xfId="35091" xr:uid="{2C3A9BDF-8DF1-42EB-B4DA-3AC9CA838D92}"/>
    <cellStyle name="SAPBEXaggItem 5 2 2 2 2 3" xfId="54089" xr:uid="{50223036-96A3-40E0-9C46-BFC7EA53F5FD}"/>
    <cellStyle name="SAPBEXaggItem 5 2 2 2 3" xfId="21710" xr:uid="{8DC2142C-EC1C-4886-AFC3-EC33F6DEC015}"/>
    <cellStyle name="SAPBEXaggItem 5 2 2 2 3 2" xfId="41505" xr:uid="{E684F355-624A-4490-BC12-73E3C5243656}"/>
    <cellStyle name="SAPBEXaggItem 5 2 2 2 3 3" xfId="60503" xr:uid="{3544DD32-09C6-4412-A3E7-38E94567BDF2}"/>
    <cellStyle name="SAPBEXaggItem 5 2 2 2 4" xfId="28104" xr:uid="{6FCE969F-B1BC-40E5-8AD0-14283DA370F1}"/>
    <cellStyle name="SAPBEXaggItem 5 2 2 2 5" xfId="47102" xr:uid="{372EA521-1926-42AD-B414-7EEA0783CE61}"/>
    <cellStyle name="SAPBEXaggItem 5 2 2 3" xfId="11898" xr:uid="{E65DF0B3-C1CC-4965-A065-F178C052C05E}"/>
    <cellStyle name="SAPBEXaggItem 5 2 2 3 2" xfId="31693" xr:uid="{749F5E6B-42D9-474C-9067-32B14331A993}"/>
    <cellStyle name="SAPBEXaggItem 5 2 2 3 3" xfId="50691" xr:uid="{B42ACC5E-6913-4DE1-A619-9FDAEB68F466}"/>
    <cellStyle name="SAPBEXaggItem 5 2 2 4" xfId="18321" xr:uid="{90528B71-4901-4365-B43F-6C8AF5F6DF12}"/>
    <cellStyle name="SAPBEXaggItem 5 2 2 4 2" xfId="38116" xr:uid="{BFBE3F6C-41D2-4A31-AEDB-6AA7CC90C73B}"/>
    <cellStyle name="SAPBEXaggItem 5 2 2 4 3" xfId="57114" xr:uid="{B50523F4-B79F-43B7-B332-E513D9F13F9B}"/>
    <cellStyle name="SAPBEXaggItem 5 2 2 5" xfId="24682" xr:uid="{070906D4-717F-41BE-B7BC-2225159F4870}"/>
    <cellStyle name="SAPBEXaggItem 5 2 2 6" xfId="43713" xr:uid="{A26CB660-00DC-4DE0-A2C2-B7B51A4EFDC1}"/>
    <cellStyle name="SAPBEXaggItem 5 2 3" xfId="6287" xr:uid="{935EE0BC-9721-44DD-B80A-A0FF4DE17DA2}"/>
    <cellStyle name="SAPBEXaggItem 5 2 3 2" xfId="13285" xr:uid="{6C2EA52C-56BF-4C65-A43F-CD81F0A6EADC}"/>
    <cellStyle name="SAPBEXaggItem 5 2 3 2 2" xfId="33080" xr:uid="{BC901873-D2FD-4909-A368-AA66CE927D05}"/>
    <cellStyle name="SAPBEXaggItem 5 2 3 2 3" xfId="52078" xr:uid="{7A9327FD-E70E-47FA-A110-3DF30A1C17DE}"/>
    <cellStyle name="SAPBEXaggItem 5 2 3 3" xfId="19700" xr:uid="{98F5B884-BFF8-4402-8AD4-2E6FF640E134}"/>
    <cellStyle name="SAPBEXaggItem 5 2 3 3 2" xfId="39495" xr:uid="{DCA73B5E-C8E2-471E-848B-F1B266E7133A}"/>
    <cellStyle name="SAPBEXaggItem 5 2 3 3 3" xfId="58493" xr:uid="{66BD2E6E-E2A8-43F8-BF91-DF771370AFF1}"/>
    <cellStyle name="SAPBEXaggItem 5 2 3 4" xfId="26088" xr:uid="{19F2F360-EAD9-4483-A714-CEB483F76B4B}"/>
    <cellStyle name="SAPBEXaggItem 5 2 3 5" xfId="45092" xr:uid="{E897F500-5F4C-4F60-8A98-6205B0112C78}"/>
    <cellStyle name="SAPBEXaggItem 5 2 4" xfId="9895" xr:uid="{6F13A650-2808-4BC9-83AE-AADE10CEC225}"/>
    <cellStyle name="SAPBEXaggItem 5 2 4 2" xfId="29690" xr:uid="{E7DE3043-0CB3-467F-8AF1-E918E6908CAF}"/>
    <cellStyle name="SAPBEXaggItem 5 2 4 3" xfId="48688" xr:uid="{A6C9F11C-CBB2-4EFA-A152-FA9EFDD02537}"/>
    <cellStyle name="SAPBEXaggItem 5 2 5" xfId="16309" xr:uid="{9E39976A-DD13-4944-99E6-4A22B4DDC65C}"/>
    <cellStyle name="SAPBEXaggItem 5 2 5 2" xfId="36104" xr:uid="{BCACABDF-2DB8-4342-B0A3-ADA0EB21B42F}"/>
    <cellStyle name="SAPBEXaggItem 5 2 5 3" xfId="55102" xr:uid="{D6F0AF36-BBF1-4768-9DFD-4983ABD18EF0}"/>
    <cellStyle name="SAPBEXaggItem 5 2 6" xfId="22706" xr:uid="{3C201830-5DBA-4ECF-AA52-3C704A50719B}"/>
    <cellStyle name="SAPBEXaggItem 5 3" xfId="4039" xr:uid="{2F837C68-8E95-43EC-8733-9700E720BED0}"/>
    <cellStyle name="SAPBEXaggItem 5 3 2" xfId="7528" xr:uid="{07BA9F3D-5C8E-41E8-AC65-8B8085B6512E}"/>
    <cellStyle name="SAPBEXaggItem 5 3 2 2" xfId="14521" xr:uid="{C6D96F66-1317-4813-9325-42C92D355741}"/>
    <cellStyle name="SAPBEXaggItem 5 3 2 2 2" xfId="34316" xr:uid="{1B6FB5A9-85FF-4E6D-87AF-107F385630ED}"/>
    <cellStyle name="SAPBEXaggItem 5 3 2 2 3" xfId="53314" xr:uid="{8E776C2B-99FA-49A2-A3A0-500334EF775C}"/>
    <cellStyle name="SAPBEXaggItem 5 3 2 3" xfId="20935" xr:uid="{BCADC30E-72CE-4F73-9508-1958F39CFB85}"/>
    <cellStyle name="SAPBEXaggItem 5 3 2 3 2" xfId="40730" xr:uid="{12326A12-1A85-43D8-845B-ACAA8CF706B7}"/>
    <cellStyle name="SAPBEXaggItem 5 3 2 3 3" xfId="59728" xr:uid="{9E630A9F-0F33-4839-AE5F-7BF10C7E6A6D}"/>
    <cellStyle name="SAPBEXaggItem 5 3 2 4" xfId="27327" xr:uid="{6B38C8AB-9770-4FA5-A5FC-BB6E7E650629}"/>
    <cellStyle name="SAPBEXaggItem 5 3 2 5" xfId="46327" xr:uid="{000630C0-5AC7-491D-9D97-EABD6EDEDB61}"/>
    <cellStyle name="SAPBEXaggItem 5 3 3" xfId="11123" xr:uid="{6307B572-724F-49CB-B88D-CD7E03089CDE}"/>
    <cellStyle name="SAPBEXaggItem 5 3 3 2" xfId="30918" xr:uid="{DF920921-8B9E-4955-A1CB-2C05A4E2AEA6}"/>
    <cellStyle name="SAPBEXaggItem 5 3 3 3" xfId="49916" xr:uid="{F8991EB3-4883-42DE-B5A6-2DDD5C202F1E}"/>
    <cellStyle name="SAPBEXaggItem 5 3 4" xfId="17546" xr:uid="{23CEBEF8-7DE7-442B-83FD-C81C4125DBDD}"/>
    <cellStyle name="SAPBEXaggItem 5 3 4 2" xfId="37341" xr:uid="{A20E3C09-6290-424E-9EAE-B2CEA2F77A7B}"/>
    <cellStyle name="SAPBEXaggItem 5 3 4 3" xfId="56339" xr:uid="{6F43F0FD-A7D4-439E-AAAD-43EF3D7527EF}"/>
    <cellStyle name="SAPBEXaggItem 5 3 5" xfId="23906" xr:uid="{8AC84FE8-C16A-4B51-8E05-4DC45343C7A5}"/>
    <cellStyle name="SAPBEXaggItem 5 3 6" xfId="42938" xr:uid="{FD275831-BB1F-43BC-A8B9-92011868BE17}"/>
    <cellStyle name="SAPBEXaggItem 5 4" xfId="3292" xr:uid="{345F038A-1275-45E0-9176-D9BE9F85BAB4}"/>
    <cellStyle name="SAPBEXaggItem 5 4 2" xfId="6781" xr:uid="{01F8188F-8373-4F84-9381-9971307CACDA}"/>
    <cellStyle name="SAPBEXaggItem 5 4 2 2" xfId="13775" xr:uid="{C4C97817-FDB3-4ACE-9ED2-4967537B4B77}"/>
    <cellStyle name="SAPBEXaggItem 5 4 2 2 2" xfId="33570" xr:uid="{1E5ACDA9-ED3B-40DE-967D-52D3F344A6DE}"/>
    <cellStyle name="SAPBEXaggItem 5 4 2 2 3" xfId="52568" xr:uid="{F4FB7286-0EA2-41E8-9820-9AEBECA439B5}"/>
    <cellStyle name="SAPBEXaggItem 5 4 2 3" xfId="20189" xr:uid="{AB5A6A1C-1CC8-440F-A278-ACCB2028CDDA}"/>
    <cellStyle name="SAPBEXaggItem 5 4 2 3 2" xfId="39984" xr:uid="{4E5A0CE5-224D-4302-9A7B-2F13A14B6224}"/>
    <cellStyle name="SAPBEXaggItem 5 4 2 3 3" xfId="58982" xr:uid="{19655F23-9D01-4B4E-953F-9D65C1D43AC2}"/>
    <cellStyle name="SAPBEXaggItem 5 4 2 4" xfId="26581" xr:uid="{5C036257-C374-403F-9F6A-263FEA95D2AF}"/>
    <cellStyle name="SAPBEXaggItem 5 4 2 5" xfId="45581" xr:uid="{E67FE75A-35B1-4B45-BBC5-2E20CEC12671}"/>
    <cellStyle name="SAPBEXaggItem 5 4 3" xfId="10377" xr:uid="{15DECF54-A6AD-4658-BCD1-1941F09AE1C9}"/>
    <cellStyle name="SAPBEXaggItem 5 4 3 2" xfId="30172" xr:uid="{1B2130D5-5B61-4C7D-B301-A42A446FBF9D}"/>
    <cellStyle name="SAPBEXaggItem 5 4 3 3" xfId="49170" xr:uid="{C90B2789-C0F3-4395-9ECD-1F63B289C988}"/>
    <cellStyle name="SAPBEXaggItem 5 4 4" xfId="16800" xr:uid="{54E171A0-6647-4D7C-89FE-0270AF07B56A}"/>
    <cellStyle name="SAPBEXaggItem 5 4 4 2" xfId="36595" xr:uid="{84139203-FFD0-456A-A8DE-8CE60E59E12B}"/>
    <cellStyle name="SAPBEXaggItem 5 4 4 3" xfId="55593" xr:uid="{A05EB5E6-89BC-46E5-A555-ED9F5D98AA17}"/>
    <cellStyle name="SAPBEXaggItem 5 4 5" xfId="23160" xr:uid="{2B94FD77-F1C0-468C-BF08-60BC13111CC4}"/>
    <cellStyle name="SAPBEXaggItem 5 4 6" xfId="42192" xr:uid="{51E452F8-6C7D-4CE4-8ED3-C3C006D1C39D}"/>
    <cellStyle name="SAPBEXaggItem 5 5" xfId="5610" xr:uid="{7706D683-06C0-41E8-90AF-65EF0EAD2344}"/>
    <cellStyle name="SAPBEXaggItem 5 5 2" xfId="12621" xr:uid="{D581D03F-0867-4004-A6A7-3A88F9CF995F}"/>
    <cellStyle name="SAPBEXaggItem 5 5 2 2" xfId="32416" xr:uid="{AF77E192-26FA-4008-A529-A297A735C5BC}"/>
    <cellStyle name="SAPBEXaggItem 5 5 2 3" xfId="51414" xr:uid="{5A76936C-38D0-45E8-90FC-725C2439A933}"/>
    <cellStyle name="SAPBEXaggItem 5 5 3" xfId="19039" xr:uid="{77E76CC2-05E8-46BA-B1D6-88AD060160CC}"/>
    <cellStyle name="SAPBEXaggItem 5 5 3 2" xfId="38834" xr:uid="{37D15588-B41D-44F0-BBAD-2AC149593C29}"/>
    <cellStyle name="SAPBEXaggItem 5 5 3 3" xfId="57832" xr:uid="{44C52C37-4A4D-4C1A-81A6-49749FA8A517}"/>
    <cellStyle name="SAPBEXaggItem 5 5 4" xfId="25415" xr:uid="{602D1B9C-0F26-4A20-A245-69E968227A2C}"/>
    <cellStyle name="SAPBEXaggItem 5 5 5" xfId="44431" xr:uid="{AAA25666-9145-44AF-A9D0-26EDDA1674CF}"/>
    <cellStyle name="SAPBEXaggItem 5 6" xfId="9260" xr:uid="{EC1C31D4-EC2C-4332-BCBE-B06150D5BFDE}"/>
    <cellStyle name="SAPBEXaggItem 5 6 2" xfId="29055" xr:uid="{D45DFA10-A905-4F4D-90E8-FA4D9B1E0623}"/>
    <cellStyle name="SAPBEXaggItem 5 6 3" xfId="48053" xr:uid="{C5B8A3F2-F9FE-42DB-B405-DC3D2879F5EE}"/>
    <cellStyle name="SAPBEXaggItem 5 7" xfId="15636" xr:uid="{773777B7-3485-4117-B07E-6F6ACAD9080B}"/>
    <cellStyle name="SAPBEXaggItem 5 7 2" xfId="35431" xr:uid="{30A16465-3ABD-42E0-BCB3-AB8A3F86F9F8}"/>
    <cellStyle name="SAPBEXaggItem 5 7 3" xfId="54429" xr:uid="{8FD050C0-4490-4B3E-8D93-5A2614167E24}"/>
    <cellStyle name="SAPBEXaggItem 5 8" xfId="22248" xr:uid="{78F5E7EC-8AD9-405A-A42E-2FCBEE5F6B8D}"/>
    <cellStyle name="SAPBEXaggItem 6" xfId="2341" xr:uid="{E99A68DA-B2A0-45BE-B112-3596D6BA12D9}"/>
    <cellStyle name="SAPBEXaggItem 6 2" xfId="4376" xr:uid="{F313CBAB-61BC-4F1D-BDB1-176C112C4C91}"/>
    <cellStyle name="SAPBEXaggItem 6 2 2" xfId="7865" xr:uid="{D1C7E4FD-D4A8-4C87-8CEC-E3837408772B}"/>
    <cellStyle name="SAPBEXaggItem 6 2 2 2" xfId="14854" xr:uid="{9E2AE758-1242-4A45-80CB-4C4F0AC457A2}"/>
    <cellStyle name="SAPBEXaggItem 6 2 2 2 2" xfId="34649" xr:uid="{BDC6C99D-5617-4BFE-942A-3DA546B09B51}"/>
    <cellStyle name="SAPBEXaggItem 6 2 2 2 3" xfId="53647" xr:uid="{11BCC804-0111-4876-A836-0621084FF155}"/>
    <cellStyle name="SAPBEXaggItem 6 2 2 3" xfId="21268" xr:uid="{4B212515-A2B0-4964-8965-C617DF07044E}"/>
    <cellStyle name="SAPBEXaggItem 6 2 2 3 2" xfId="41063" xr:uid="{BC1D354F-AC09-4FDE-BBAC-450CD109BC45}"/>
    <cellStyle name="SAPBEXaggItem 6 2 2 3 3" xfId="60061" xr:uid="{FAB05BFD-B23B-42D5-8661-8FC5FE4C7A86}"/>
    <cellStyle name="SAPBEXaggItem 6 2 2 4" xfId="27662" xr:uid="{FAFF5C38-66FD-4E69-A34F-90976CEAC3A1}"/>
    <cellStyle name="SAPBEXaggItem 6 2 2 5" xfId="46660" xr:uid="{64D67448-799D-4CFA-BA5D-1FEFE7A7D9AC}"/>
    <cellStyle name="SAPBEXaggItem 6 2 3" xfId="11456" xr:uid="{4FA6350E-CDB5-41CF-BB76-5BA939EA3072}"/>
    <cellStyle name="SAPBEXaggItem 6 2 3 2" xfId="31251" xr:uid="{EEDE5B9E-979B-439C-B5F0-47C7BD5ECDA2}"/>
    <cellStyle name="SAPBEXaggItem 6 2 3 3" xfId="50249" xr:uid="{2981ECE3-784A-42DE-B206-5A47E2823A34}"/>
    <cellStyle name="SAPBEXaggItem 6 2 4" xfId="17879" xr:uid="{0E8E1CA7-6C22-4811-866E-5C9F932881F9}"/>
    <cellStyle name="SAPBEXaggItem 6 2 4 2" xfId="37674" xr:uid="{8E04E764-BEB0-4962-A087-6C8B0C3DDD06}"/>
    <cellStyle name="SAPBEXaggItem 6 2 4 3" xfId="56672" xr:uid="{37A7FF28-FC5A-4357-9337-A31F70281DBC}"/>
    <cellStyle name="SAPBEXaggItem 6 2 5" xfId="24240" xr:uid="{0BC1940B-6A4C-4567-A28B-1358A8D6610F}"/>
    <cellStyle name="SAPBEXaggItem 6 2 6" xfId="43271" xr:uid="{B18C92F1-73D7-40DA-ACC9-FB1B8F162E18}"/>
    <cellStyle name="SAPBEXaggItem 6 3" xfId="5842" xr:uid="{D43F6003-D05C-4E39-B9C1-F5FA1D8243C8}"/>
    <cellStyle name="SAPBEXaggItem 6 3 2" xfId="12845" xr:uid="{4C5664B0-87BE-4CE5-9251-6C33CA292AFE}"/>
    <cellStyle name="SAPBEXaggItem 6 3 2 2" xfId="32640" xr:uid="{60E6E5A7-1F28-427B-831D-2948BBA95667}"/>
    <cellStyle name="SAPBEXaggItem 6 3 2 3" xfId="51638" xr:uid="{7BD797AD-6828-4B97-8384-8DAF88960350}"/>
    <cellStyle name="SAPBEXaggItem 6 3 3" xfId="19260" xr:uid="{26D0F421-5DEB-4772-9CFD-FA2E0FC3A80D}"/>
    <cellStyle name="SAPBEXaggItem 6 3 3 2" xfId="39055" xr:uid="{28ACD0D5-E19C-40A8-9D52-E8C2458A7E3A}"/>
    <cellStyle name="SAPBEXaggItem 6 3 3 3" xfId="58053" xr:uid="{A72D7B6C-6320-4FAD-9059-368B4F16FD3E}"/>
    <cellStyle name="SAPBEXaggItem 6 3 4" xfId="25643" xr:uid="{51199506-CFB3-4E38-9EB2-051A518F99C0}"/>
    <cellStyle name="SAPBEXaggItem 6 3 5" xfId="44652" xr:uid="{69E139AD-2E84-4CD0-B5DF-69F131DB3FCD}"/>
    <cellStyle name="SAPBEXaggItem 6 4" xfId="9477" xr:uid="{1E81A548-DF14-4406-ADC9-3AA1F14CDD22}"/>
    <cellStyle name="SAPBEXaggItem 6 4 2" xfId="29272" xr:uid="{F3ED6239-FC51-49C5-B75F-67866320FDD1}"/>
    <cellStyle name="SAPBEXaggItem 6 4 3" xfId="48270" xr:uid="{58B9AE8E-9D1E-42DF-A874-C591A4BECAAA}"/>
    <cellStyle name="SAPBEXaggItem 6 5" xfId="15859" xr:uid="{25A77BF7-6CFE-4690-943C-DEFCB9168DEF}"/>
    <cellStyle name="SAPBEXaggItem 6 5 2" xfId="35654" xr:uid="{9269D519-5848-4C93-BADA-F109E6967FE0}"/>
    <cellStyle name="SAPBEXaggItem 6 5 3" xfId="54652" xr:uid="{D0AA77BF-5837-49EE-AB90-2FF392C653CB}"/>
    <cellStyle name="SAPBEXaggItem 6 6" xfId="22386" xr:uid="{7F574C76-5874-4B69-9377-F961AB451278}"/>
    <cellStyle name="SAPBEXaggItem 7" xfId="3534" xr:uid="{FCC06FDB-6759-478C-AAD3-511DBA7806EC}"/>
    <cellStyle name="SAPBEXaggItem 7 2" xfId="7023" xr:uid="{7D3CDBC3-880B-4DE3-995D-6B4E6D7C49DD}"/>
    <cellStyle name="SAPBEXaggItem 7 2 2" xfId="14017" xr:uid="{FDF41AB6-DB07-4F39-877B-464B85AA2C33}"/>
    <cellStyle name="SAPBEXaggItem 7 2 2 2" xfId="33812" xr:uid="{564CBA6D-02BD-49B1-A9AB-921A7EF766C6}"/>
    <cellStyle name="SAPBEXaggItem 7 2 2 3" xfId="52810" xr:uid="{3AA34620-249C-4309-8136-900BB52E8B0A}"/>
    <cellStyle name="SAPBEXaggItem 7 2 3" xfId="20431" xr:uid="{0FF5C20F-30E4-4C1C-8FB5-9FE47A3F674F}"/>
    <cellStyle name="SAPBEXaggItem 7 2 3 2" xfId="40226" xr:uid="{440BCD56-D346-4ED5-A879-EFA9D1DEA335}"/>
    <cellStyle name="SAPBEXaggItem 7 2 3 3" xfId="59224" xr:uid="{AF684D30-6FDC-4ABF-8426-2EC4C1AE5BAD}"/>
    <cellStyle name="SAPBEXaggItem 7 2 4" xfId="26823" xr:uid="{4014D4F7-DFF0-4979-AD80-3D51A4152106}"/>
    <cellStyle name="SAPBEXaggItem 7 2 5" xfId="45823" xr:uid="{72916AAA-9828-4A51-99AA-4B1A1D963567}"/>
    <cellStyle name="SAPBEXaggItem 7 3" xfId="10619" xr:uid="{BE396D51-2682-4F0D-86B1-7525B9DDEB4B}"/>
    <cellStyle name="SAPBEXaggItem 7 3 2" xfId="30414" xr:uid="{3CED1D60-CD14-4EA9-BF2C-CAAE21B0FC2D}"/>
    <cellStyle name="SAPBEXaggItem 7 3 3" xfId="49412" xr:uid="{0C763F5E-BC3C-438B-AF00-5EA8428BFDE6}"/>
    <cellStyle name="SAPBEXaggItem 7 4" xfId="17042" xr:uid="{81701866-118B-421A-89CC-FFB74AE9AD6D}"/>
    <cellStyle name="SAPBEXaggItem 7 4 2" xfId="36837" xr:uid="{51F3BC4C-E0B3-4679-A5FF-6B5BD6353FCA}"/>
    <cellStyle name="SAPBEXaggItem 7 4 3" xfId="55835" xr:uid="{809927C7-852B-44DB-AA33-DF16153674AD}"/>
    <cellStyle name="SAPBEXaggItem 7 5" xfId="23402" xr:uid="{395595D2-71A8-42E8-BBD0-0C3EB8F3B9BB}"/>
    <cellStyle name="SAPBEXaggItem 7 6" xfId="42434" xr:uid="{D8A8C2C8-D38C-4029-BC4F-019DCA63355E}"/>
    <cellStyle name="SAPBEXaggItem 8" xfId="3528" xr:uid="{82623E40-C456-4171-9370-8DC95E2CC29C}"/>
    <cellStyle name="SAPBEXaggItem 8 2" xfId="7017" xr:uid="{22138476-AE77-4EB6-BEEF-6184C15E55E2}"/>
    <cellStyle name="SAPBEXaggItem 8 2 2" xfId="14011" xr:uid="{57CF2504-680D-4123-988F-09DCBB0669E2}"/>
    <cellStyle name="SAPBEXaggItem 8 2 2 2" xfId="33806" xr:uid="{0F517256-EC4E-4EF1-82E9-F0E1938E8D41}"/>
    <cellStyle name="SAPBEXaggItem 8 2 2 3" xfId="52804" xr:uid="{9DFA8944-8536-4A00-B2B5-704FD3C01391}"/>
    <cellStyle name="SAPBEXaggItem 8 2 3" xfId="20425" xr:uid="{A1BBB098-29A8-4382-A610-1A84DA5D1E21}"/>
    <cellStyle name="SAPBEXaggItem 8 2 3 2" xfId="40220" xr:uid="{AF09D2D5-02D2-49DD-AA98-41CE3AD8DA79}"/>
    <cellStyle name="SAPBEXaggItem 8 2 3 3" xfId="59218" xr:uid="{4FDCD8EB-FEE4-48A2-B6F5-2BFA16744883}"/>
    <cellStyle name="SAPBEXaggItem 8 2 4" xfId="26817" xr:uid="{8CB35DDC-94EE-4F6A-8967-BA70FA7E3768}"/>
    <cellStyle name="SAPBEXaggItem 8 2 5" xfId="45817" xr:uid="{D79E9249-D7EE-4680-89AC-B0647CE26122}"/>
    <cellStyle name="SAPBEXaggItem 8 3" xfId="10613" xr:uid="{75057E1B-5418-4EDD-B866-C0ED0C42AF8C}"/>
    <cellStyle name="SAPBEXaggItem 8 3 2" xfId="30408" xr:uid="{140D5B8A-6A50-4D99-B24C-9EB4A1EFE976}"/>
    <cellStyle name="SAPBEXaggItem 8 3 3" xfId="49406" xr:uid="{22A52177-86BB-4587-BF65-C0B9B577A14B}"/>
    <cellStyle name="SAPBEXaggItem 8 4" xfId="17036" xr:uid="{7883192E-E2DA-4466-AD7C-02F536004C15}"/>
    <cellStyle name="SAPBEXaggItem 8 4 2" xfId="36831" xr:uid="{03E224F4-6998-48A9-BF27-43672FFBD38C}"/>
    <cellStyle name="SAPBEXaggItem 8 4 3" xfId="55829" xr:uid="{C56966CD-D3B5-467F-B3B5-F550F87B7862}"/>
    <cellStyle name="SAPBEXaggItem 8 5" xfId="23396" xr:uid="{437BCA30-26AC-4CE0-8EAA-008C74000D21}"/>
    <cellStyle name="SAPBEXaggItem 8 6" xfId="42428" xr:uid="{CF304047-CDCA-4DBC-A6F3-8FA6CFD341E2}"/>
    <cellStyle name="SAPBEXaggItem 9" xfId="5157" xr:uid="{4495683E-2502-4C75-8EA5-E349046C41FE}"/>
    <cellStyle name="SAPBEXaggItem 9 2" xfId="12181" xr:uid="{E2C3E37E-EC94-4ED4-AA37-BEE73F43A6B2}"/>
    <cellStyle name="SAPBEXaggItem 9 2 2" xfId="31976" xr:uid="{C2CD1905-FCA7-4DDC-A87A-72690BAA41D3}"/>
    <cellStyle name="SAPBEXaggItem 9 2 3" xfId="50974" xr:uid="{E4B8D6EC-57C9-4C1B-8A81-C06116BDFDA6}"/>
    <cellStyle name="SAPBEXaggItem 9 3" xfId="18599" xr:uid="{FBF0E90D-951D-4B95-8505-F34ACEE9591E}"/>
    <cellStyle name="SAPBEXaggItem 9 3 2" xfId="38394" xr:uid="{2DFABA5C-98A4-43BE-89C4-870DF08A3B42}"/>
    <cellStyle name="SAPBEXaggItem 9 3 3" xfId="57392" xr:uid="{88108D83-909C-4FAD-B552-59B30C15E3B0}"/>
    <cellStyle name="SAPBEXaggItem 9 4" xfId="24969" xr:uid="{383507AF-9C6C-475F-AE88-A71EA4DA3EF7}"/>
    <cellStyle name="SAPBEXaggItem 9 5" xfId="43991" xr:uid="{764F5D91-5372-46A9-B677-86C486C7DE0F}"/>
    <cellStyle name="SAPBEXaggItemX" xfId="1435" xr:uid="{A65F4987-7199-4869-8DD2-26AA24A2A29B}"/>
    <cellStyle name="SAPBEXaggItemX 10" xfId="8775" xr:uid="{E07C90F8-E620-4E0C-803D-58970AB51F19}"/>
    <cellStyle name="SAPBEXaggItemX 10 2" xfId="28572" xr:uid="{C0DAE4CE-4016-45BD-A54D-24DF25FBDC80}"/>
    <cellStyle name="SAPBEXaggItemX 10 3" xfId="47570" xr:uid="{001AF21E-9CA9-4F7C-8160-B136B28B5323}"/>
    <cellStyle name="SAPBEXaggItemX 2" xfId="2089" xr:uid="{56013878-77A3-4C95-8341-505DCEB8066E}"/>
    <cellStyle name="SAPBEXaggItemX 2 2" xfId="2856" xr:uid="{2CEFEA0D-C2C6-4CF1-A4EC-33DDD6B6676F}"/>
    <cellStyle name="SAPBEXaggItemX 2 2 2" xfId="4876" xr:uid="{A4EB8CB8-0A45-4974-AF58-24504C8A55A8}"/>
    <cellStyle name="SAPBEXaggItemX 2 2 2 2" xfId="8365" xr:uid="{5CA44B93-83E7-434E-9203-F59F974BE719}"/>
    <cellStyle name="SAPBEXaggItemX 2 2 2 2 2" xfId="15354" xr:uid="{1F6C8C1B-7AF5-42A3-8CE6-9F9FF3E650B0}"/>
    <cellStyle name="SAPBEXaggItemX 2 2 2 2 2 2" xfId="35149" xr:uid="{A44F2605-18DA-43EE-AE95-17E046ABCCFE}"/>
    <cellStyle name="SAPBEXaggItemX 2 2 2 2 2 3" xfId="54147" xr:uid="{A8AD513D-92C4-4750-93AA-122A59DE2944}"/>
    <cellStyle name="SAPBEXaggItemX 2 2 2 2 3" xfId="21768" xr:uid="{C1BA4EA8-BE93-4C8B-9DCD-CA18C12A661B}"/>
    <cellStyle name="SAPBEXaggItemX 2 2 2 2 3 2" xfId="41563" xr:uid="{4E2CCF84-0DEC-4785-86FE-C83579F89C74}"/>
    <cellStyle name="SAPBEXaggItemX 2 2 2 2 3 3" xfId="60561" xr:uid="{92E6A4E9-78C3-4477-8227-1723960A0D4B}"/>
    <cellStyle name="SAPBEXaggItemX 2 2 2 2 4" xfId="28162" xr:uid="{0E442184-4B1A-45A3-B358-DBA98759A356}"/>
    <cellStyle name="SAPBEXaggItemX 2 2 2 2 5" xfId="47160" xr:uid="{27E8905B-9087-41DA-B72A-B62CE87A733B}"/>
    <cellStyle name="SAPBEXaggItemX 2 2 2 3" xfId="11956" xr:uid="{508F086E-BD3A-4325-AA67-1EF4AF296DD9}"/>
    <cellStyle name="SAPBEXaggItemX 2 2 2 3 2" xfId="31751" xr:uid="{CA85AB93-F733-4D9B-9BE8-7D526A9D9AA2}"/>
    <cellStyle name="SAPBEXaggItemX 2 2 2 3 3" xfId="50749" xr:uid="{9B6EF7C1-D832-44EA-82A7-E75BCFC5A9F2}"/>
    <cellStyle name="SAPBEXaggItemX 2 2 2 4" xfId="18379" xr:uid="{C4EA891C-08A7-49DE-8A30-025764ECD017}"/>
    <cellStyle name="SAPBEXaggItemX 2 2 2 4 2" xfId="38174" xr:uid="{A7E09840-D26A-4998-A5A2-CC6C6F43036D}"/>
    <cellStyle name="SAPBEXaggItemX 2 2 2 4 3" xfId="57172" xr:uid="{5453379B-8C21-43C2-B2F0-DB688C5C7804}"/>
    <cellStyle name="SAPBEXaggItemX 2 2 2 5" xfId="24740" xr:uid="{D0A18CE4-E789-4BB9-BCF4-AA86FF478F34}"/>
    <cellStyle name="SAPBEXaggItemX 2 2 2 6" xfId="43771" xr:uid="{CD48A09A-A9E1-406C-9C20-43B979DC0711}"/>
    <cellStyle name="SAPBEXaggItemX 2 2 3" xfId="6345" xr:uid="{6F671545-49FE-44C0-9D9D-2C0101F73021}"/>
    <cellStyle name="SAPBEXaggItemX 2 2 3 2" xfId="13342" xr:uid="{62DDE4EC-74F3-4604-90B0-ADE89BA9F841}"/>
    <cellStyle name="SAPBEXaggItemX 2 2 3 2 2" xfId="33137" xr:uid="{13923B51-F8B9-4727-9546-B6A93477ED0B}"/>
    <cellStyle name="SAPBEXaggItemX 2 2 3 2 3" xfId="52135" xr:uid="{3DE453DE-D502-4873-8E3F-ED9CB1F394B0}"/>
    <cellStyle name="SAPBEXaggItemX 2 2 3 3" xfId="19756" xr:uid="{9DC0A989-5CCE-4EB0-A850-9C71B8400DB3}"/>
    <cellStyle name="SAPBEXaggItemX 2 2 3 3 2" xfId="39551" xr:uid="{5B27BD11-4D24-41C9-8E8F-57A7C9AAF459}"/>
    <cellStyle name="SAPBEXaggItemX 2 2 3 3 3" xfId="58549" xr:uid="{568BF6F0-02C3-4EF8-8CD4-54B855F966B1}"/>
    <cellStyle name="SAPBEXaggItemX 2 2 3 4" xfId="26146" xr:uid="{CF102A30-9E97-4D68-865A-FE1846E14F1F}"/>
    <cellStyle name="SAPBEXaggItemX 2 2 3 5" xfId="45148" xr:uid="{E1B858F9-2D19-4331-ADEA-4F62143E905F}"/>
    <cellStyle name="SAPBEXaggItemX 2 2 4" xfId="9951" xr:uid="{1183D515-FC86-4286-9A8F-46158F1C0C8B}"/>
    <cellStyle name="SAPBEXaggItemX 2 2 4 2" xfId="29746" xr:uid="{2497185B-BDF5-467A-8A3B-C7E99C94B40A}"/>
    <cellStyle name="SAPBEXaggItemX 2 2 4 3" xfId="48744" xr:uid="{2ADEF302-4854-40FE-88A9-5E8DD34CE367}"/>
    <cellStyle name="SAPBEXaggItemX 2 2 5" xfId="16367" xr:uid="{ABBC249F-FFD3-44F2-B844-6E38179712AB}"/>
    <cellStyle name="SAPBEXaggItemX 2 2 5 2" xfId="36162" xr:uid="{1F33DAC0-24AC-4C98-B321-F22C93CE5D10}"/>
    <cellStyle name="SAPBEXaggItemX 2 2 5 3" xfId="55160" xr:uid="{68E4CE8A-E259-4E5E-BE6B-F5E8138B4BB2}"/>
    <cellStyle name="SAPBEXaggItemX 2 2 6" xfId="22750" xr:uid="{89BF8FD7-72A5-40EA-96EE-F2F63D59EBF4}"/>
    <cellStyle name="SAPBEXaggItemX 2 3" xfId="4097" xr:uid="{0506543C-8B18-4C70-BAEA-AB0E604EFB9D}"/>
    <cellStyle name="SAPBEXaggItemX 2 3 2" xfId="7586" xr:uid="{39D33127-6189-4A76-8FFF-7F0A0768F772}"/>
    <cellStyle name="SAPBEXaggItemX 2 3 2 2" xfId="14579" xr:uid="{FEF19EA5-E98A-471A-AFC0-3EC9095CA9C2}"/>
    <cellStyle name="SAPBEXaggItemX 2 3 2 2 2" xfId="34374" xr:uid="{E931B48D-590C-4C56-92B2-ABEA514B5EB3}"/>
    <cellStyle name="SAPBEXaggItemX 2 3 2 2 3" xfId="53372" xr:uid="{3683917A-C368-4FDE-938A-8E9EB9ACAA1D}"/>
    <cellStyle name="SAPBEXaggItemX 2 3 2 3" xfId="20993" xr:uid="{B5C9E966-074C-41E2-ABB9-50FB33F3B4F0}"/>
    <cellStyle name="SAPBEXaggItemX 2 3 2 3 2" xfId="40788" xr:uid="{2FDA0390-1743-48AF-A5FE-4FB907CF85E5}"/>
    <cellStyle name="SAPBEXaggItemX 2 3 2 3 3" xfId="59786" xr:uid="{86AF9C12-DD44-4230-A6D6-423D00F491A2}"/>
    <cellStyle name="SAPBEXaggItemX 2 3 2 4" xfId="27385" xr:uid="{E67B0017-D253-4C29-AF64-4B2C600870EC}"/>
    <cellStyle name="SAPBEXaggItemX 2 3 2 5" xfId="46385" xr:uid="{3580451A-618B-4EBC-979E-03B4B7630C4E}"/>
    <cellStyle name="SAPBEXaggItemX 2 3 3" xfId="11181" xr:uid="{D555F5A9-61DA-4B7D-9EF6-F58E69738A0F}"/>
    <cellStyle name="SAPBEXaggItemX 2 3 3 2" xfId="30976" xr:uid="{76FC85A6-392B-43AA-B287-C54658F3FCED}"/>
    <cellStyle name="SAPBEXaggItemX 2 3 3 3" xfId="49974" xr:uid="{E2357C41-E1E9-4483-8B1C-266EFFB41F81}"/>
    <cellStyle name="SAPBEXaggItemX 2 3 4" xfId="17604" xr:uid="{5643316A-3036-4EAB-9910-2D370592ECE3}"/>
    <cellStyle name="SAPBEXaggItemX 2 3 4 2" xfId="37399" xr:uid="{36FE926C-55A4-4E2F-AFEB-3527067DE0B5}"/>
    <cellStyle name="SAPBEXaggItemX 2 3 4 3" xfId="56397" xr:uid="{20EAE043-BF47-4346-835C-BDE74D8CF7CB}"/>
    <cellStyle name="SAPBEXaggItemX 2 3 5" xfId="23964" xr:uid="{E74F7290-1DD5-4387-9414-940079FE5AAD}"/>
    <cellStyle name="SAPBEXaggItemX 2 3 6" xfId="42996" xr:uid="{F2437BEE-034E-4EF1-AF92-D9F3FA6F3272}"/>
    <cellStyle name="SAPBEXaggItemX 2 4" xfId="3271" xr:uid="{9D804CF8-6501-42B8-98B2-A58247E66FD2}"/>
    <cellStyle name="SAPBEXaggItemX 2 4 2" xfId="6760" xr:uid="{EBA628C3-D05C-407F-A5FD-C5A11E8F9A75}"/>
    <cellStyle name="SAPBEXaggItemX 2 4 2 2" xfId="13754" xr:uid="{0EF958FF-FAA3-4A92-AFA6-45C30843A1D4}"/>
    <cellStyle name="SAPBEXaggItemX 2 4 2 2 2" xfId="33549" xr:uid="{F490964A-83BA-4D4C-8665-3A3690D037C2}"/>
    <cellStyle name="SAPBEXaggItemX 2 4 2 2 3" xfId="52547" xr:uid="{16EE5919-DDB3-43D7-983B-E49100087207}"/>
    <cellStyle name="SAPBEXaggItemX 2 4 2 3" xfId="20168" xr:uid="{B1E03944-E6F1-457E-ADEA-D816B4F324DF}"/>
    <cellStyle name="SAPBEXaggItemX 2 4 2 3 2" xfId="39963" xr:uid="{A998F8C4-9F34-421F-8174-4C51273EF015}"/>
    <cellStyle name="SAPBEXaggItemX 2 4 2 3 3" xfId="58961" xr:uid="{5C05F6C3-FDFD-44F1-B98F-60B21B332881}"/>
    <cellStyle name="SAPBEXaggItemX 2 4 2 4" xfId="26560" xr:uid="{B706BA6C-A50C-4571-81C6-4EBA0CD8FAC2}"/>
    <cellStyle name="SAPBEXaggItemX 2 4 2 5" xfId="45560" xr:uid="{F61472EB-ED81-4235-A38F-208488A28982}"/>
    <cellStyle name="SAPBEXaggItemX 2 4 3" xfId="10356" xr:uid="{DCD8F572-B375-4060-A89C-07E00E58E9A5}"/>
    <cellStyle name="SAPBEXaggItemX 2 4 3 2" xfId="30151" xr:uid="{1DCD3940-6169-4F1C-BF8E-3AAB526B0F85}"/>
    <cellStyle name="SAPBEXaggItemX 2 4 3 3" xfId="49149" xr:uid="{0AC6032A-78AD-4D8F-A83A-C2247C6083AC}"/>
    <cellStyle name="SAPBEXaggItemX 2 4 4" xfId="16779" xr:uid="{F311DFD6-F7EC-4E90-9E6D-9216591D53EE}"/>
    <cellStyle name="SAPBEXaggItemX 2 4 4 2" xfId="36574" xr:uid="{CCCA931D-889A-4687-8B11-EEF0A2696FFD}"/>
    <cellStyle name="SAPBEXaggItemX 2 4 4 3" xfId="55572" xr:uid="{ADA3F8FA-351E-411B-A1EC-734E4FA8F376}"/>
    <cellStyle name="SAPBEXaggItemX 2 4 5" xfId="23139" xr:uid="{C7F22A9C-655C-4A4A-8799-FC94A4ECB1BC}"/>
    <cellStyle name="SAPBEXaggItemX 2 4 6" xfId="42171" xr:uid="{DD7686AB-BFC2-46FC-8C28-80465FF7867A}"/>
    <cellStyle name="SAPBEXaggItemX 2 5" xfId="5668" xr:uid="{6A44EB1B-9519-446A-955D-7BC0E8575CD4}"/>
    <cellStyle name="SAPBEXaggItemX 2 5 2" xfId="12678" xr:uid="{A2FA1EBF-8B50-45A8-B60B-7ECE14D60C93}"/>
    <cellStyle name="SAPBEXaggItemX 2 5 2 2" xfId="32473" xr:uid="{A765397B-3900-4621-942F-EB9F01AB95F2}"/>
    <cellStyle name="SAPBEXaggItemX 2 5 2 3" xfId="51471" xr:uid="{4C72795D-3AFF-4646-BBE2-FD2BE33CED1E}"/>
    <cellStyle name="SAPBEXaggItemX 2 5 3" xfId="19095" xr:uid="{89D73365-DA79-4BA7-81ED-5E3E7A7F5F11}"/>
    <cellStyle name="SAPBEXaggItemX 2 5 3 2" xfId="38890" xr:uid="{C90EB517-D29E-4B51-8410-5998003A7B83}"/>
    <cellStyle name="SAPBEXaggItemX 2 5 3 3" xfId="57888" xr:uid="{708BAE66-A510-452D-AE1A-A8FB90ABE4B9}"/>
    <cellStyle name="SAPBEXaggItemX 2 5 4" xfId="25473" xr:uid="{B69C1860-F2AC-4416-9635-5430992050D4}"/>
    <cellStyle name="SAPBEXaggItemX 2 5 5" xfId="44487" xr:uid="{389AD570-8216-4FBB-B2E0-BD8DFD115EBA}"/>
    <cellStyle name="SAPBEXaggItemX 2 6" xfId="9315" xr:uid="{B7D33269-6488-46B5-BD6D-B06A216BC39A}"/>
    <cellStyle name="SAPBEXaggItemX 2 6 2" xfId="29110" xr:uid="{4CF72090-DF49-466E-B34A-2D1680215FFC}"/>
    <cellStyle name="SAPBEXaggItemX 2 6 3" xfId="48108" xr:uid="{5AA35748-F38F-4BF9-A1E9-4D87D7DA12FF}"/>
    <cellStyle name="SAPBEXaggItemX 2 7" xfId="15694" xr:uid="{73E06754-3B09-4A71-87C3-6A273672B8C8}"/>
    <cellStyle name="SAPBEXaggItemX 2 7 2" xfId="35489" xr:uid="{36E394AC-5D66-4A3A-90EF-A03FDB62E008}"/>
    <cellStyle name="SAPBEXaggItemX 2 7 3" xfId="54487" xr:uid="{5F8E7232-F8D8-49B2-931C-041892F7B83A}"/>
    <cellStyle name="SAPBEXaggItemX 2 8" xfId="22284" xr:uid="{AF5A169A-BFCA-4833-8C89-B6044923056D}"/>
    <cellStyle name="SAPBEXaggItemX 3" xfId="2060" xr:uid="{1B202963-E384-49B4-9F05-D96237A7F353}"/>
    <cellStyle name="SAPBEXaggItemX 3 2" xfId="2827" xr:uid="{F7A5426E-5538-41AF-84DA-8411EABF72E4}"/>
    <cellStyle name="SAPBEXaggItemX 3 2 2" xfId="4847" xr:uid="{3C3EF8E1-EE36-46D2-94A5-4F33E59DC188}"/>
    <cellStyle name="SAPBEXaggItemX 3 2 2 2" xfId="8336" xr:uid="{C0EB553D-9522-4EE6-B3A2-084736C16FB2}"/>
    <cellStyle name="SAPBEXaggItemX 3 2 2 2 2" xfId="15325" xr:uid="{2859F508-C330-4C24-9596-E5BC76661BF2}"/>
    <cellStyle name="SAPBEXaggItemX 3 2 2 2 2 2" xfId="35120" xr:uid="{97F62CD1-076C-43D0-85DE-32D0987A6A68}"/>
    <cellStyle name="SAPBEXaggItemX 3 2 2 2 2 3" xfId="54118" xr:uid="{0BC8D03A-538C-4A53-8BE3-767C73A1030E}"/>
    <cellStyle name="SAPBEXaggItemX 3 2 2 2 3" xfId="21739" xr:uid="{C119DE96-BB95-4827-AF46-FB3E398B2C1A}"/>
    <cellStyle name="SAPBEXaggItemX 3 2 2 2 3 2" xfId="41534" xr:uid="{8D189620-FD83-401B-B755-A7BBC27B8780}"/>
    <cellStyle name="SAPBEXaggItemX 3 2 2 2 3 3" xfId="60532" xr:uid="{1B4B5128-360E-407B-8C73-B5EED1137FAC}"/>
    <cellStyle name="SAPBEXaggItemX 3 2 2 2 4" xfId="28133" xr:uid="{2ADDDE4E-007B-4D35-8F8B-FCFA69B43CB2}"/>
    <cellStyle name="SAPBEXaggItemX 3 2 2 2 5" xfId="47131" xr:uid="{931C4455-5F0C-48B4-824E-D7A347AED87E}"/>
    <cellStyle name="SAPBEXaggItemX 3 2 2 3" xfId="11927" xr:uid="{04D172FC-556D-430B-B406-B299274A8493}"/>
    <cellStyle name="SAPBEXaggItemX 3 2 2 3 2" xfId="31722" xr:uid="{DB59ABA9-00D0-4879-8ED8-16ED24E2296B}"/>
    <cellStyle name="SAPBEXaggItemX 3 2 2 3 3" xfId="50720" xr:uid="{AF80BCF9-DD88-4698-AF5D-4A0B36CF7ECA}"/>
    <cellStyle name="SAPBEXaggItemX 3 2 2 4" xfId="18350" xr:uid="{68D66A9C-1488-4664-BCDB-21ABDE45A9E3}"/>
    <cellStyle name="SAPBEXaggItemX 3 2 2 4 2" xfId="38145" xr:uid="{3733E78E-1D0B-4D26-A5F6-6C25855D3CD3}"/>
    <cellStyle name="SAPBEXaggItemX 3 2 2 4 3" xfId="57143" xr:uid="{FF7D05EB-294B-4794-BBDD-3FDA4BBD2652}"/>
    <cellStyle name="SAPBEXaggItemX 3 2 2 5" xfId="24711" xr:uid="{56A1CEC4-196C-4765-A842-4171BD681A77}"/>
    <cellStyle name="SAPBEXaggItemX 3 2 2 6" xfId="43742" xr:uid="{3FD1D10D-6382-4221-97B6-A0984DD1EC72}"/>
    <cellStyle name="SAPBEXaggItemX 3 2 3" xfId="6318" xr:uid="{339827FF-DDCC-4241-BFE4-CB49DBD3FAC6}"/>
    <cellStyle name="SAPBEXaggItemX 3 2 3 2" xfId="13315" xr:uid="{60795C9C-75CC-4239-A702-8AA8AC33D549}"/>
    <cellStyle name="SAPBEXaggItemX 3 2 3 2 2" xfId="33110" xr:uid="{465BCD59-8E96-4CF1-8837-62D67B9E2DB2}"/>
    <cellStyle name="SAPBEXaggItemX 3 2 3 2 3" xfId="52108" xr:uid="{E8508BFB-1799-4B69-9172-616C8E3DB09C}"/>
    <cellStyle name="SAPBEXaggItemX 3 2 3 3" xfId="19729" xr:uid="{FE1D314E-09B7-4BC3-BFCF-3D12616B61E0}"/>
    <cellStyle name="SAPBEXaggItemX 3 2 3 3 2" xfId="39524" xr:uid="{77A7BAEE-8499-453B-AC29-B1B0BBD3DD62}"/>
    <cellStyle name="SAPBEXaggItemX 3 2 3 3 3" xfId="58522" xr:uid="{BAB54D21-E761-48E3-BE01-07F7B3A5CBB1}"/>
    <cellStyle name="SAPBEXaggItemX 3 2 3 4" xfId="26119" xr:uid="{2E3EFCF3-760D-49BE-BA51-B584B7A3774A}"/>
    <cellStyle name="SAPBEXaggItemX 3 2 3 5" xfId="45121" xr:uid="{A0718644-47E6-442B-B436-AD251994A46F}"/>
    <cellStyle name="SAPBEXaggItemX 3 2 4" xfId="9924" xr:uid="{797A1855-C89D-4D23-B241-7815640BB16A}"/>
    <cellStyle name="SAPBEXaggItemX 3 2 4 2" xfId="29719" xr:uid="{45A4D352-733E-443B-B783-D7E00FE2B869}"/>
    <cellStyle name="SAPBEXaggItemX 3 2 4 3" xfId="48717" xr:uid="{26FBA159-30FA-402D-AEE3-13FBC72062E2}"/>
    <cellStyle name="SAPBEXaggItemX 3 2 5" xfId="16338" xr:uid="{88618AB3-1B74-4C64-9013-9B04E3EF9482}"/>
    <cellStyle name="SAPBEXaggItemX 3 2 5 2" xfId="36133" xr:uid="{4FA38154-8F18-4E2C-BBDD-4BD306AA9829}"/>
    <cellStyle name="SAPBEXaggItemX 3 2 5 3" xfId="55131" xr:uid="{7F4666B5-168B-45C7-855B-1B1DF04A0A3F}"/>
    <cellStyle name="SAPBEXaggItemX 3 2 6" xfId="22729" xr:uid="{E9DB9366-D941-4E36-9C48-2ACCA6971566}"/>
    <cellStyle name="SAPBEXaggItemX 3 3" xfId="4068" xr:uid="{41FB8AEB-243C-4942-8007-9370A524950F}"/>
    <cellStyle name="SAPBEXaggItemX 3 3 2" xfId="7557" xr:uid="{AE618A2E-E85D-484D-995C-A29D12462C2D}"/>
    <cellStyle name="SAPBEXaggItemX 3 3 2 2" xfId="14550" xr:uid="{95F82AAB-1756-4871-B2E3-72BD9D6ED21A}"/>
    <cellStyle name="SAPBEXaggItemX 3 3 2 2 2" xfId="34345" xr:uid="{6EBB5C77-2A9F-49A0-B597-169CCFB26E7D}"/>
    <cellStyle name="SAPBEXaggItemX 3 3 2 2 3" xfId="53343" xr:uid="{FB6E523A-9B5C-478F-8921-88AC09B8C932}"/>
    <cellStyle name="SAPBEXaggItemX 3 3 2 3" xfId="20964" xr:uid="{1E3D5A79-39F2-47B1-88E1-BCE04DD4B48E}"/>
    <cellStyle name="SAPBEXaggItemX 3 3 2 3 2" xfId="40759" xr:uid="{7497BF8D-13A8-4F54-9628-8DF69DF8B19C}"/>
    <cellStyle name="SAPBEXaggItemX 3 3 2 3 3" xfId="59757" xr:uid="{A8DB1480-0011-4508-9B12-6FC32E6602B6}"/>
    <cellStyle name="SAPBEXaggItemX 3 3 2 4" xfId="27356" xr:uid="{F77114E7-BB2E-486F-8CE7-549C195E8491}"/>
    <cellStyle name="SAPBEXaggItemX 3 3 2 5" xfId="46356" xr:uid="{E367C14A-FBF2-4848-9B26-7FD180391424}"/>
    <cellStyle name="SAPBEXaggItemX 3 3 3" xfId="11152" xr:uid="{560BFEB1-CD96-4273-80F4-E8D4140B108C}"/>
    <cellStyle name="SAPBEXaggItemX 3 3 3 2" xfId="30947" xr:uid="{5069C283-FCB3-4B9F-B284-8A6A3F2D2EF8}"/>
    <cellStyle name="SAPBEXaggItemX 3 3 3 3" xfId="49945" xr:uid="{AC34609D-FE7A-498F-B465-7C961C900FEE}"/>
    <cellStyle name="SAPBEXaggItemX 3 3 4" xfId="17575" xr:uid="{C2EEF4AF-10F3-41BD-9525-5FACAFC4D9ED}"/>
    <cellStyle name="SAPBEXaggItemX 3 3 4 2" xfId="37370" xr:uid="{B299C4A2-3552-4F45-9310-84313685CC48}"/>
    <cellStyle name="SAPBEXaggItemX 3 3 4 3" xfId="56368" xr:uid="{610B0FAD-10C5-49B9-A838-751176C64D8D}"/>
    <cellStyle name="SAPBEXaggItemX 3 3 5" xfId="23935" xr:uid="{08396701-890D-4AFD-9441-ED6F8627B4BE}"/>
    <cellStyle name="SAPBEXaggItemX 3 3 6" xfId="42967" xr:uid="{7C7E19C8-07F6-4794-98B3-4AE25B9215BC}"/>
    <cellStyle name="SAPBEXaggItemX 3 4" xfId="3277" xr:uid="{724BE275-CA9F-41EC-8BC9-CD42749BE17F}"/>
    <cellStyle name="SAPBEXaggItemX 3 4 2" xfId="6766" xr:uid="{B627055F-C952-4951-A8BB-C18B7ED75A51}"/>
    <cellStyle name="SAPBEXaggItemX 3 4 2 2" xfId="13760" xr:uid="{CC3AD6A7-4D35-4544-9DB9-51EC351B14EA}"/>
    <cellStyle name="SAPBEXaggItemX 3 4 2 2 2" xfId="33555" xr:uid="{7BA54176-8888-48A3-A03E-5CF2020E5265}"/>
    <cellStyle name="SAPBEXaggItemX 3 4 2 2 3" xfId="52553" xr:uid="{D880D8F1-79AF-4663-82C3-2C8C53209084}"/>
    <cellStyle name="SAPBEXaggItemX 3 4 2 3" xfId="20174" xr:uid="{970D7760-5829-4CDD-B185-7A7E145023E3}"/>
    <cellStyle name="SAPBEXaggItemX 3 4 2 3 2" xfId="39969" xr:uid="{BEF65367-2501-40B4-AFBC-FAE98A75135A}"/>
    <cellStyle name="SAPBEXaggItemX 3 4 2 3 3" xfId="58967" xr:uid="{5208E36A-2AAD-4E86-A9A5-35BBEBA754B3}"/>
    <cellStyle name="SAPBEXaggItemX 3 4 2 4" xfId="26566" xr:uid="{B908B89A-AF23-4C37-8F42-7E4A07CC8FB8}"/>
    <cellStyle name="SAPBEXaggItemX 3 4 2 5" xfId="45566" xr:uid="{3370ACC6-3012-4863-BC08-D505FB0F0B96}"/>
    <cellStyle name="SAPBEXaggItemX 3 4 3" xfId="10362" xr:uid="{291E2189-E6CD-43C8-AB53-A73FB035B8EC}"/>
    <cellStyle name="SAPBEXaggItemX 3 4 3 2" xfId="30157" xr:uid="{129F5D7A-FB22-4355-9445-4DEC74B5500D}"/>
    <cellStyle name="SAPBEXaggItemX 3 4 3 3" xfId="49155" xr:uid="{DDCADE5A-BC1D-4355-BECA-06A3C17972B0}"/>
    <cellStyle name="SAPBEXaggItemX 3 4 4" xfId="16785" xr:uid="{93AF88CB-EE18-4F5E-965F-3C3286B1C6E7}"/>
    <cellStyle name="SAPBEXaggItemX 3 4 4 2" xfId="36580" xr:uid="{A822ED06-05F9-44A5-BBD0-629232F6D692}"/>
    <cellStyle name="SAPBEXaggItemX 3 4 4 3" xfId="55578" xr:uid="{DE84CD63-8857-4AF3-AEDF-390ACF53AF3C}"/>
    <cellStyle name="SAPBEXaggItemX 3 4 5" xfId="23145" xr:uid="{4D523984-EFDD-407B-ADBF-9BA758ADE26A}"/>
    <cellStyle name="SAPBEXaggItemX 3 4 6" xfId="42177" xr:uid="{092A2E10-FBBC-442C-BA31-48F45D7C4F69}"/>
    <cellStyle name="SAPBEXaggItemX 3 5" xfId="5641" xr:uid="{AFBCC4F4-039D-4C5B-8C5B-05BD719129F4}"/>
    <cellStyle name="SAPBEXaggItemX 3 5 2" xfId="12651" xr:uid="{64133FF0-5EA6-4F35-A3F5-BBC398D34AE5}"/>
    <cellStyle name="SAPBEXaggItemX 3 5 2 2" xfId="32446" xr:uid="{4E30CFD2-3FE1-4D08-9364-9BDAA7181BA4}"/>
    <cellStyle name="SAPBEXaggItemX 3 5 2 3" xfId="51444" xr:uid="{5A231D3E-0D7D-42A4-85C8-FE506B7C7A34}"/>
    <cellStyle name="SAPBEXaggItemX 3 5 3" xfId="19068" xr:uid="{57127456-EC38-4BA2-922C-9BBBE16BEF55}"/>
    <cellStyle name="SAPBEXaggItemX 3 5 3 2" xfId="38863" xr:uid="{F386E8AE-7DC7-4A30-8915-749C482E8BF9}"/>
    <cellStyle name="SAPBEXaggItemX 3 5 3 3" xfId="57861" xr:uid="{B90FF012-0683-4CE7-934A-F7790CE77D6D}"/>
    <cellStyle name="SAPBEXaggItemX 3 5 4" xfId="25446" xr:uid="{9A9F7018-BFBA-4061-B970-120BB1D02441}"/>
    <cellStyle name="SAPBEXaggItemX 3 5 5" xfId="44460" xr:uid="{27B8EBF5-5AF7-43EF-9BF2-8E813ACF0E06}"/>
    <cellStyle name="SAPBEXaggItemX 3 6" xfId="9289" xr:uid="{B84E8594-6B55-4801-9854-A078A43009DF}"/>
    <cellStyle name="SAPBEXaggItemX 3 6 2" xfId="29084" xr:uid="{6AEA512E-8CC2-495A-A64B-0283CD52AA18}"/>
    <cellStyle name="SAPBEXaggItemX 3 6 3" xfId="48082" xr:uid="{A8B186CA-5750-4E7A-9224-033F0A1E2CB8}"/>
    <cellStyle name="SAPBEXaggItemX 3 7" xfId="15665" xr:uid="{7D0C0657-0D85-4E45-92B8-643F55ED2730}"/>
    <cellStyle name="SAPBEXaggItemX 3 7 2" xfId="35460" xr:uid="{BC2B03B7-BC1F-48A7-9B77-2B91E0C6CADC}"/>
    <cellStyle name="SAPBEXaggItemX 3 7 3" xfId="54458" xr:uid="{B0F23D77-AD73-4179-86B9-E299C727E8DA}"/>
    <cellStyle name="SAPBEXaggItemX 3 8" xfId="22267" xr:uid="{B6DBA9A7-DAE8-486D-AFEA-EA739FB71B44}"/>
    <cellStyle name="SAPBEXaggItemX 4" xfId="2131" xr:uid="{6390213E-0AD5-4A61-8EF4-0CBB33C9A449}"/>
    <cellStyle name="SAPBEXaggItemX 4 2" xfId="2898" xr:uid="{0CC2C1B1-36EB-406D-B7EE-A785933ED06D}"/>
    <cellStyle name="SAPBEXaggItemX 4 2 2" xfId="4918" xr:uid="{4CC4CA7B-DEF6-4A05-9C18-F5DD574F6E26}"/>
    <cellStyle name="SAPBEXaggItemX 4 2 2 2" xfId="8407" xr:uid="{3A2F004C-CD6E-42CA-BC64-5072FA560117}"/>
    <cellStyle name="SAPBEXaggItemX 4 2 2 2 2" xfId="15396" xr:uid="{133D8A93-C605-46EF-8F1B-CDE636365B1A}"/>
    <cellStyle name="SAPBEXaggItemX 4 2 2 2 2 2" xfId="35191" xr:uid="{E6BEDBA4-7DBF-4D8A-A0D0-AA4AED74DEAC}"/>
    <cellStyle name="SAPBEXaggItemX 4 2 2 2 2 3" xfId="54189" xr:uid="{A1CC723B-5F8C-41E0-BF22-741452519738}"/>
    <cellStyle name="SAPBEXaggItemX 4 2 2 2 3" xfId="21810" xr:uid="{DE551E45-2A13-411C-AE29-78542973D79A}"/>
    <cellStyle name="SAPBEXaggItemX 4 2 2 2 3 2" xfId="41605" xr:uid="{3C6AC19B-6BB8-4424-A795-4B9477A916DB}"/>
    <cellStyle name="SAPBEXaggItemX 4 2 2 2 3 3" xfId="60603" xr:uid="{FD50A919-782A-4C66-B040-9FAC27870D05}"/>
    <cellStyle name="SAPBEXaggItemX 4 2 2 2 4" xfId="28204" xr:uid="{BA309C55-5D9F-476C-9FCE-4AD3BE65E9BE}"/>
    <cellStyle name="SAPBEXaggItemX 4 2 2 2 5" xfId="47202" xr:uid="{D2DFD9A5-0904-4746-B41A-8C34A0FE3598}"/>
    <cellStyle name="SAPBEXaggItemX 4 2 2 3" xfId="11998" xr:uid="{A8A00839-6D13-496F-AB12-53268A54AB73}"/>
    <cellStyle name="SAPBEXaggItemX 4 2 2 3 2" xfId="31793" xr:uid="{B658A4F5-9815-46CD-9D85-491D7AE94876}"/>
    <cellStyle name="SAPBEXaggItemX 4 2 2 3 3" xfId="50791" xr:uid="{3105EAD1-C12B-44C2-8A46-1B3E2A208054}"/>
    <cellStyle name="SAPBEXaggItemX 4 2 2 4" xfId="18421" xr:uid="{CAF0597C-594F-484D-9B4C-BED679840BFB}"/>
    <cellStyle name="SAPBEXaggItemX 4 2 2 4 2" xfId="38216" xr:uid="{6F0BFB53-B4CE-4713-80D1-CEE83071A6A9}"/>
    <cellStyle name="SAPBEXaggItemX 4 2 2 4 3" xfId="57214" xr:uid="{75DF042A-0E21-4477-8019-17D8E382AEF4}"/>
    <cellStyle name="SAPBEXaggItemX 4 2 2 5" xfId="24782" xr:uid="{852C1E2D-CD78-4B63-91E9-2AC156A12F95}"/>
    <cellStyle name="SAPBEXaggItemX 4 2 2 6" xfId="43813" xr:uid="{A3FCC4D5-FE20-4170-9C74-09809EE71BF4}"/>
    <cellStyle name="SAPBEXaggItemX 4 2 3" xfId="6387" xr:uid="{8CB42264-9BAE-48C2-81E7-806B7EBC1594}"/>
    <cellStyle name="SAPBEXaggItemX 4 2 3 2" xfId="13384" xr:uid="{C672C6EF-2CD9-44C0-B32D-540793CC4FBC}"/>
    <cellStyle name="SAPBEXaggItemX 4 2 3 2 2" xfId="33179" xr:uid="{4624074E-0CA2-40B1-90D5-742B3961DDE2}"/>
    <cellStyle name="SAPBEXaggItemX 4 2 3 2 3" xfId="52177" xr:uid="{123B0236-896F-4054-8BCB-B5C6E9D14431}"/>
    <cellStyle name="SAPBEXaggItemX 4 2 3 3" xfId="19798" xr:uid="{289F64B4-062A-4173-810D-60805102FEC2}"/>
    <cellStyle name="SAPBEXaggItemX 4 2 3 3 2" xfId="39593" xr:uid="{B16E6CC3-827B-416A-976D-1F0E55CC9CD0}"/>
    <cellStyle name="SAPBEXaggItemX 4 2 3 3 3" xfId="58591" xr:uid="{B7043149-FAD3-4235-9394-531E63A03E3D}"/>
    <cellStyle name="SAPBEXaggItemX 4 2 3 4" xfId="26188" xr:uid="{AA43CE20-7A47-4867-B172-2FF1F23B7BFF}"/>
    <cellStyle name="SAPBEXaggItemX 4 2 3 5" xfId="45190" xr:uid="{6422C6CE-1042-4DB6-BF81-18339E5F75C9}"/>
    <cellStyle name="SAPBEXaggItemX 4 2 4" xfId="9991" xr:uid="{E0154281-9ED6-4DD0-80CC-84D160FA98D7}"/>
    <cellStyle name="SAPBEXaggItemX 4 2 4 2" xfId="29786" xr:uid="{43225DFF-C330-44A2-8EA5-DF71B6CF988D}"/>
    <cellStyle name="SAPBEXaggItemX 4 2 4 3" xfId="48784" xr:uid="{73A2E9BC-B371-459D-8D46-608DD8313692}"/>
    <cellStyle name="SAPBEXaggItemX 4 2 5" xfId="16409" xr:uid="{0A24A61F-56B5-41AE-9E07-7D1A5AAF3EA6}"/>
    <cellStyle name="SAPBEXaggItemX 4 2 5 2" xfId="36204" xr:uid="{89D994F5-DB74-4D00-8265-78BFB09A929A}"/>
    <cellStyle name="SAPBEXaggItemX 4 2 5 3" xfId="55202" xr:uid="{8ECAFCFD-B483-4D47-B94D-1EB5F5E18209}"/>
    <cellStyle name="SAPBEXaggItemX 4 2 6" xfId="22788" xr:uid="{947B5775-97E4-47C6-BF40-5F5DF2C9029D}"/>
    <cellStyle name="SAPBEXaggItemX 4 3" xfId="4139" xr:uid="{557D7F4F-3BD0-494B-8866-F971DB99021C}"/>
    <cellStyle name="SAPBEXaggItemX 4 3 2" xfId="7628" xr:uid="{1E09A517-7F06-452C-B33C-FAB225CA8336}"/>
    <cellStyle name="SAPBEXaggItemX 4 3 2 2" xfId="14621" xr:uid="{8F84923D-C102-4341-B2E1-32C618FDB873}"/>
    <cellStyle name="SAPBEXaggItemX 4 3 2 2 2" xfId="34416" xr:uid="{DEEA4F5B-F4B0-407F-A1B9-E655AB8D1C8D}"/>
    <cellStyle name="SAPBEXaggItemX 4 3 2 2 3" xfId="53414" xr:uid="{C3544057-B44A-432D-97E7-2A85CDAF703E}"/>
    <cellStyle name="SAPBEXaggItemX 4 3 2 3" xfId="21035" xr:uid="{B88F9536-1C46-4684-9AED-57D5E274CB11}"/>
    <cellStyle name="SAPBEXaggItemX 4 3 2 3 2" xfId="40830" xr:uid="{E4197856-83D6-4367-BBDE-06EFDA1DD2E9}"/>
    <cellStyle name="SAPBEXaggItemX 4 3 2 3 3" xfId="59828" xr:uid="{C21C649A-64DE-4020-AFAC-018CBC4F9E51}"/>
    <cellStyle name="SAPBEXaggItemX 4 3 2 4" xfId="27427" xr:uid="{789E7831-67A7-43EC-AEA5-F2322F9830A2}"/>
    <cellStyle name="SAPBEXaggItemX 4 3 2 5" xfId="46427" xr:uid="{1F3B0003-9AD0-4C34-A51E-63986D73EBC1}"/>
    <cellStyle name="SAPBEXaggItemX 4 3 3" xfId="11223" xr:uid="{3D189DB7-A88E-4DA7-80BF-FBCB8D141616}"/>
    <cellStyle name="SAPBEXaggItemX 4 3 3 2" xfId="31018" xr:uid="{55140847-89EB-4AD4-9CFA-E2FBCC469BF3}"/>
    <cellStyle name="SAPBEXaggItemX 4 3 3 3" xfId="50016" xr:uid="{072B8E5A-A345-4C9C-9EC1-CF45059B2601}"/>
    <cellStyle name="SAPBEXaggItemX 4 3 4" xfId="17646" xr:uid="{2D751236-4AC3-48BA-ABD8-33FB156956F2}"/>
    <cellStyle name="SAPBEXaggItemX 4 3 4 2" xfId="37441" xr:uid="{74C6CB9F-4F82-427E-9A11-A70403C43775}"/>
    <cellStyle name="SAPBEXaggItemX 4 3 4 3" xfId="56439" xr:uid="{F425EDD4-CEC7-4964-B683-1C11806E098C}"/>
    <cellStyle name="SAPBEXaggItemX 4 3 5" xfId="24006" xr:uid="{A112B92A-D1E7-47A4-BA40-C4634274E397}"/>
    <cellStyle name="SAPBEXaggItemX 4 3 6" xfId="43038" xr:uid="{21C8E746-F532-431F-8B59-73F8D0558BB0}"/>
    <cellStyle name="SAPBEXaggItemX 4 4" xfId="3475" xr:uid="{BF2017F8-026C-45C4-9E3E-CB498DCF25DB}"/>
    <cellStyle name="SAPBEXaggItemX 4 4 2" xfId="6964" xr:uid="{003D9238-D450-4853-8C8C-C96746792E2E}"/>
    <cellStyle name="SAPBEXaggItemX 4 4 2 2" xfId="13958" xr:uid="{80FE7CD1-E024-4433-824E-3341648BB8F8}"/>
    <cellStyle name="SAPBEXaggItemX 4 4 2 2 2" xfId="33753" xr:uid="{6E0454DD-F59E-4459-97CE-263802076E8C}"/>
    <cellStyle name="SAPBEXaggItemX 4 4 2 2 3" xfId="52751" xr:uid="{17637BC4-397D-4081-9014-BD1798FDB819}"/>
    <cellStyle name="SAPBEXaggItemX 4 4 2 3" xfId="20372" xr:uid="{E5826A32-277F-40FA-A57A-371F6852B444}"/>
    <cellStyle name="SAPBEXaggItemX 4 4 2 3 2" xfId="40167" xr:uid="{D1CF3583-F94C-4F8F-B92F-362505E6CD65}"/>
    <cellStyle name="SAPBEXaggItemX 4 4 2 3 3" xfId="59165" xr:uid="{F36315E4-0558-49B5-9689-02DA66E4199C}"/>
    <cellStyle name="SAPBEXaggItemX 4 4 2 4" xfId="26764" xr:uid="{EA1AC9E0-9572-47D3-90A4-DC91B9E2BBC0}"/>
    <cellStyle name="SAPBEXaggItemX 4 4 2 5" xfId="45764" xr:uid="{A83D7E60-2804-41EF-B9F5-3FBC0E99CECE}"/>
    <cellStyle name="SAPBEXaggItemX 4 4 3" xfId="10560" xr:uid="{A17922A2-1DCA-41FB-A861-9262EE824B85}"/>
    <cellStyle name="SAPBEXaggItemX 4 4 3 2" xfId="30355" xr:uid="{1712D571-5A66-4BB3-AE8E-AFBECED25869}"/>
    <cellStyle name="SAPBEXaggItemX 4 4 3 3" xfId="49353" xr:uid="{B303C693-5EBA-4A5B-8806-6C175A769826}"/>
    <cellStyle name="SAPBEXaggItemX 4 4 4" xfId="16983" xr:uid="{1724741D-B81B-4A95-8CE2-A58DA0AC7ADB}"/>
    <cellStyle name="SAPBEXaggItemX 4 4 4 2" xfId="36778" xr:uid="{23ED118F-9E1B-4B00-BD49-2FCC1B2FADBF}"/>
    <cellStyle name="SAPBEXaggItemX 4 4 4 3" xfId="55776" xr:uid="{134702B7-FFBB-4915-9EBA-52C1DAD6EB36}"/>
    <cellStyle name="SAPBEXaggItemX 4 4 5" xfId="23343" xr:uid="{ED9625D9-EB4F-4EE3-AE76-DF720AE9C54A}"/>
    <cellStyle name="SAPBEXaggItemX 4 4 6" xfId="42375" xr:uid="{61AD59BE-625A-44D8-95AF-62B1BC56FBB6}"/>
    <cellStyle name="SAPBEXaggItemX 4 5" xfId="5710" xr:uid="{E237C126-AA59-4BB6-B71F-DF223999693F}"/>
    <cellStyle name="SAPBEXaggItemX 4 5 2" xfId="12720" xr:uid="{1ACB6529-C9D0-44B6-8405-E670FE75CD29}"/>
    <cellStyle name="SAPBEXaggItemX 4 5 2 2" xfId="32515" xr:uid="{8A590B6D-0028-4E57-BDAB-1CF01C48D41C}"/>
    <cellStyle name="SAPBEXaggItemX 4 5 2 3" xfId="51513" xr:uid="{D457681A-FD02-49AC-9AAE-61E3869A0357}"/>
    <cellStyle name="SAPBEXaggItemX 4 5 3" xfId="19137" xr:uid="{A9544554-DFF7-493E-80CD-DE618C2E53C2}"/>
    <cellStyle name="SAPBEXaggItemX 4 5 3 2" xfId="38932" xr:uid="{CE02EC2D-3E84-4606-8F95-F7B06A11F0FD}"/>
    <cellStyle name="SAPBEXaggItemX 4 5 3 3" xfId="57930" xr:uid="{893397E1-7EA9-486D-A5E1-529A65A52584}"/>
    <cellStyle name="SAPBEXaggItemX 4 5 4" xfId="25515" xr:uid="{817418EF-524F-4DBE-BDC5-069ED72B7306}"/>
    <cellStyle name="SAPBEXaggItemX 4 5 5" xfId="44529" xr:uid="{C3C93E92-2769-429B-8897-390591CE9159}"/>
    <cellStyle name="SAPBEXaggItemX 4 6" xfId="9355" xr:uid="{E94A44CC-0AAD-45D9-9BC8-A8EC976A5914}"/>
    <cellStyle name="SAPBEXaggItemX 4 6 2" xfId="29150" xr:uid="{1254E3B8-442F-46E7-B622-B933FF9C0DB8}"/>
    <cellStyle name="SAPBEXaggItemX 4 6 3" xfId="48148" xr:uid="{97518C1A-0AF3-484B-BAE0-79D74FBAF33A}"/>
    <cellStyle name="SAPBEXaggItemX 4 7" xfId="15736" xr:uid="{764FDF36-4C47-4DE1-815C-AC9CFBA8619D}"/>
    <cellStyle name="SAPBEXaggItemX 4 7 2" xfId="35531" xr:uid="{64259BB3-1E10-472B-88D1-408C058A8FC3}"/>
    <cellStyle name="SAPBEXaggItemX 4 7 3" xfId="54529" xr:uid="{E1D77E90-E599-41BB-BD57-1845C4F813B2}"/>
    <cellStyle name="SAPBEXaggItemX 4 8" xfId="22319" xr:uid="{D5AB172C-17BD-4F77-B802-D7E653CAA60C}"/>
    <cellStyle name="SAPBEXaggItemX 5" xfId="1949" xr:uid="{B7BEA71A-2CE9-4511-8102-C1DB655E92EB}"/>
    <cellStyle name="SAPBEXaggItemX 5 2" xfId="2719" xr:uid="{87F615E2-C9AE-451F-8F40-5895B42C521D}"/>
    <cellStyle name="SAPBEXaggItemX 5 2 2" xfId="4741" xr:uid="{F093147A-ACB7-4919-ABF4-B46E2ED75538}"/>
    <cellStyle name="SAPBEXaggItemX 5 2 2 2" xfId="8230" xr:uid="{C27230C1-FC77-4770-911A-3EE5C2903C8D}"/>
    <cellStyle name="SAPBEXaggItemX 5 2 2 2 2" xfId="15219" xr:uid="{77244600-4608-4FCD-BAD0-C0FEADB100B1}"/>
    <cellStyle name="SAPBEXaggItemX 5 2 2 2 2 2" xfId="35014" xr:uid="{2EC07243-BD7D-423D-B3FC-CEA991C5845B}"/>
    <cellStyle name="SAPBEXaggItemX 5 2 2 2 2 3" xfId="54012" xr:uid="{8CC22408-1E6C-4720-8440-B56D0B13CCFA}"/>
    <cellStyle name="SAPBEXaggItemX 5 2 2 2 3" xfId="21633" xr:uid="{15C92108-938B-4A3F-8947-10B1CA4E8BEF}"/>
    <cellStyle name="SAPBEXaggItemX 5 2 2 2 3 2" xfId="41428" xr:uid="{B8ABA126-9F09-43C8-A621-20B7410F0445}"/>
    <cellStyle name="SAPBEXaggItemX 5 2 2 2 3 3" xfId="60426" xr:uid="{E1FE26D6-0934-40D1-9089-D6D2FA3B9F30}"/>
    <cellStyle name="SAPBEXaggItemX 5 2 2 2 4" xfId="28027" xr:uid="{CDD7EBDE-AFA9-441C-A736-D53D9F7EA991}"/>
    <cellStyle name="SAPBEXaggItemX 5 2 2 2 5" xfId="47025" xr:uid="{F7841F37-AB4D-405C-9E4D-0FDFDF039D19}"/>
    <cellStyle name="SAPBEXaggItemX 5 2 2 3" xfId="11821" xr:uid="{99BAD87B-8594-42BE-A6D3-49B709C097CC}"/>
    <cellStyle name="SAPBEXaggItemX 5 2 2 3 2" xfId="31616" xr:uid="{60FDAF05-AFEE-47B3-9E01-EBA21D673A1F}"/>
    <cellStyle name="SAPBEXaggItemX 5 2 2 3 3" xfId="50614" xr:uid="{7EFFF6B0-EADE-42FC-8845-82E4239C574E}"/>
    <cellStyle name="SAPBEXaggItemX 5 2 2 4" xfId="18244" xr:uid="{A2C2BDB2-FEA2-4D3C-843D-1B6BCE95AB95}"/>
    <cellStyle name="SAPBEXaggItemX 5 2 2 4 2" xfId="38039" xr:uid="{6E46A30D-96A6-4515-93DE-CFC9C428D24A}"/>
    <cellStyle name="SAPBEXaggItemX 5 2 2 4 3" xfId="57037" xr:uid="{81F463C3-9239-4C0C-9EE7-054B742E4A1B}"/>
    <cellStyle name="SAPBEXaggItemX 5 2 2 5" xfId="24605" xr:uid="{A58516AA-7B0D-4304-9C7A-FEAC6528F607}"/>
    <cellStyle name="SAPBEXaggItemX 5 2 2 6" xfId="43636" xr:uid="{2DC493DF-A405-4CC0-A884-B0425B45C674}"/>
    <cellStyle name="SAPBEXaggItemX 5 2 3" xfId="6211" xr:uid="{8D39446F-7D20-4B17-AECE-406CEE0DBA24}"/>
    <cellStyle name="SAPBEXaggItemX 5 2 3 2" xfId="13209" xr:uid="{82DDF17B-F581-404F-AE50-C3CEF8930925}"/>
    <cellStyle name="SAPBEXaggItemX 5 2 3 2 2" xfId="33004" xr:uid="{F55AA1B5-620B-4A0C-AD12-DE91149F0E1C}"/>
    <cellStyle name="SAPBEXaggItemX 5 2 3 2 3" xfId="52002" xr:uid="{18E75574-D538-4972-A10F-18DA7EC09122}"/>
    <cellStyle name="SAPBEXaggItemX 5 2 3 3" xfId="19624" xr:uid="{C41BE409-9F13-4A4B-8D82-49C24EDAC8B3}"/>
    <cellStyle name="SAPBEXaggItemX 5 2 3 3 2" xfId="39419" xr:uid="{7E113629-C4F5-4F67-985E-E8A21C42E189}"/>
    <cellStyle name="SAPBEXaggItemX 5 2 3 3 3" xfId="58417" xr:uid="{F9627449-C786-4F35-8526-6E1B3583EF10}"/>
    <cellStyle name="SAPBEXaggItemX 5 2 3 4" xfId="26012" xr:uid="{76E39C20-C6B4-4076-8B3A-BE8771793D7D}"/>
    <cellStyle name="SAPBEXaggItemX 5 2 3 5" xfId="45016" xr:uid="{43A0AA87-BF19-44D9-B931-CBBB3853DFC0}"/>
    <cellStyle name="SAPBEXaggItemX 5 2 4" xfId="9822" xr:uid="{0C5CC763-92A6-4AF7-B4EB-76347B892C7D}"/>
    <cellStyle name="SAPBEXaggItemX 5 2 4 2" xfId="29617" xr:uid="{FF479F17-9F2F-4C37-8CF1-2D2AE26795B5}"/>
    <cellStyle name="SAPBEXaggItemX 5 2 4 3" xfId="48615" xr:uid="{459E1E7F-BBE8-43F2-A052-03C92939DDB2}"/>
    <cellStyle name="SAPBEXaggItemX 5 2 5" xfId="16232" xr:uid="{94D665ED-9C61-4ED6-96B7-D6842EFDB5F0}"/>
    <cellStyle name="SAPBEXaggItemX 5 2 5 2" xfId="36027" xr:uid="{917371FF-78A2-4A15-9B58-14AC09B6FE0E}"/>
    <cellStyle name="SAPBEXaggItemX 5 2 5 3" xfId="55025" xr:uid="{FE1A471C-E913-43A9-BAD9-328FDF9139D1}"/>
    <cellStyle name="SAPBEXaggItemX 5 2 6" xfId="22660" xr:uid="{C30FF8EE-E912-4C8D-8DED-D2BF534F2A92}"/>
    <cellStyle name="SAPBEXaggItemX 5 3" xfId="3960" xr:uid="{445B251E-178C-4A39-99E5-7A50FE030329}"/>
    <cellStyle name="SAPBEXaggItemX 5 3 2" xfId="7449" xr:uid="{76AF12AC-69C3-4B7D-97BF-4CE18EBF726A}"/>
    <cellStyle name="SAPBEXaggItemX 5 3 2 2" xfId="14442" xr:uid="{A8E08318-3440-42C0-92FA-061C7799D656}"/>
    <cellStyle name="SAPBEXaggItemX 5 3 2 2 2" xfId="34237" xr:uid="{98E76F06-EF69-4294-AFD1-6E75BADCC3B0}"/>
    <cellStyle name="SAPBEXaggItemX 5 3 2 2 3" xfId="53235" xr:uid="{903604F6-CA2A-483E-B213-0207791D9DC8}"/>
    <cellStyle name="SAPBEXaggItemX 5 3 2 3" xfId="20856" xr:uid="{A8C6BBB4-E1D3-48D8-8FE1-0CBCDE065E04}"/>
    <cellStyle name="SAPBEXaggItemX 5 3 2 3 2" xfId="40651" xr:uid="{00854C50-5E81-4BDA-9669-46CCB3C08189}"/>
    <cellStyle name="SAPBEXaggItemX 5 3 2 3 3" xfId="59649" xr:uid="{89A0F479-D6BC-414F-A634-A6BE0F4D5085}"/>
    <cellStyle name="SAPBEXaggItemX 5 3 2 4" xfId="27248" xr:uid="{818590E1-0DB3-4A05-82F7-EF4E9F08A0B7}"/>
    <cellStyle name="SAPBEXaggItemX 5 3 2 5" xfId="46248" xr:uid="{FF67009F-64D5-415C-A0D6-7F53563E2895}"/>
    <cellStyle name="SAPBEXaggItemX 5 3 3" xfId="11044" xr:uid="{C7F70AAA-C71B-402D-87B5-361F905F6A2A}"/>
    <cellStyle name="SAPBEXaggItemX 5 3 3 2" xfId="30839" xr:uid="{CC86B69E-4305-45D5-98FE-47092B759F52}"/>
    <cellStyle name="SAPBEXaggItemX 5 3 3 3" xfId="49837" xr:uid="{44358081-E876-4FFF-9F4C-F75C7D8EE98B}"/>
    <cellStyle name="SAPBEXaggItemX 5 3 4" xfId="17467" xr:uid="{5C087499-00FC-4B44-AC82-5F442E83A939}"/>
    <cellStyle name="SAPBEXaggItemX 5 3 4 2" xfId="37262" xr:uid="{21912B6F-F7B1-482E-A7B7-88F584F8B998}"/>
    <cellStyle name="SAPBEXaggItemX 5 3 4 3" xfId="56260" xr:uid="{9EFCB8CC-4C03-4E9F-A881-40CEABEA5097}"/>
    <cellStyle name="SAPBEXaggItemX 5 3 5" xfId="23827" xr:uid="{742DB5D5-58B8-43BA-A6EC-21CA060A50FC}"/>
    <cellStyle name="SAPBEXaggItemX 5 3 6" xfId="42859" xr:uid="{4064CBC6-5070-4C3F-833D-5889CA2B83CD}"/>
    <cellStyle name="SAPBEXaggItemX 5 4" xfId="4244" xr:uid="{949F4535-65BD-45E6-BE1E-1D62D1EA9E3F}"/>
    <cellStyle name="SAPBEXaggItemX 5 4 2" xfId="7733" xr:uid="{5C845F2A-7792-4850-8AB2-FF460ACA5FB8}"/>
    <cellStyle name="SAPBEXaggItemX 5 4 2 2" xfId="14724" xr:uid="{3EC62E16-D55F-4CE3-A954-C376680E3CC8}"/>
    <cellStyle name="SAPBEXaggItemX 5 4 2 2 2" xfId="34519" xr:uid="{3F5E3DEB-68FB-4688-AB39-71CC193C999E}"/>
    <cellStyle name="SAPBEXaggItemX 5 4 2 2 3" xfId="53517" xr:uid="{B0D573C2-996F-4285-9F34-CE3D24087DC8}"/>
    <cellStyle name="SAPBEXaggItemX 5 4 2 3" xfId="21138" xr:uid="{D5041C82-2FD6-460B-924A-FE6F87262437}"/>
    <cellStyle name="SAPBEXaggItemX 5 4 2 3 2" xfId="40933" xr:uid="{2052E81A-8C91-4C47-A48B-A05B5A3DDB26}"/>
    <cellStyle name="SAPBEXaggItemX 5 4 2 3 3" xfId="59931" xr:uid="{07B872BC-CD93-4350-9B7E-01C58807BC98}"/>
    <cellStyle name="SAPBEXaggItemX 5 4 2 4" xfId="27532" xr:uid="{EDE410C0-EC66-4B88-AEFE-0833B7FC873F}"/>
    <cellStyle name="SAPBEXaggItemX 5 4 2 5" xfId="46530" xr:uid="{FBBD610A-3F80-48AC-9690-82060F23E598}"/>
    <cellStyle name="SAPBEXaggItemX 5 4 3" xfId="11326" xr:uid="{EB9C8E88-B650-4E4C-A64A-92FC191C2321}"/>
    <cellStyle name="SAPBEXaggItemX 5 4 3 2" xfId="31121" xr:uid="{289BFA3D-3720-4AF4-BFE9-8C6A5101B4AB}"/>
    <cellStyle name="SAPBEXaggItemX 5 4 3 3" xfId="50119" xr:uid="{38BF8120-C8CC-4453-954F-83549C9A9C18}"/>
    <cellStyle name="SAPBEXaggItemX 5 4 4" xfId="17749" xr:uid="{7CB697D3-28E1-456C-AE2A-98FBCEDA05F3}"/>
    <cellStyle name="SAPBEXaggItemX 5 4 4 2" xfId="37544" xr:uid="{058FBE51-68D9-451A-AD91-C7A3336FAA12}"/>
    <cellStyle name="SAPBEXaggItemX 5 4 4 3" xfId="56542" xr:uid="{A9C769AE-2D8D-4425-9EBA-8E023427E852}"/>
    <cellStyle name="SAPBEXaggItemX 5 4 5" xfId="24110" xr:uid="{78C31AA1-C771-4695-84FB-3D57441C7A8E}"/>
    <cellStyle name="SAPBEXaggItemX 5 4 6" xfId="43141" xr:uid="{7E37CDB0-085D-41A0-981D-8324B8966DA9}"/>
    <cellStyle name="SAPBEXaggItemX 5 5" xfId="5534" xr:uid="{90C2E5CF-5B44-4E32-A2FD-9B3EE82AE453}"/>
    <cellStyle name="SAPBEXaggItemX 5 5 2" xfId="12545" xr:uid="{ECC43D10-FFED-4AF7-8BA8-59E4F00DA194}"/>
    <cellStyle name="SAPBEXaggItemX 5 5 2 2" xfId="32340" xr:uid="{DC650DD5-506E-495C-AEAE-365B95A0D524}"/>
    <cellStyle name="SAPBEXaggItemX 5 5 2 3" xfId="51338" xr:uid="{C203864B-87ED-4FEF-97C9-DB9B41A6587A}"/>
    <cellStyle name="SAPBEXaggItemX 5 5 3" xfId="18963" xr:uid="{70470E6E-8B7F-4C32-B88E-C2BAC1438489}"/>
    <cellStyle name="SAPBEXaggItemX 5 5 3 2" xfId="38758" xr:uid="{01E65BD0-114F-47CD-87A3-960876A263F2}"/>
    <cellStyle name="SAPBEXaggItemX 5 5 3 3" xfId="57756" xr:uid="{7E0149D1-DF24-47F6-B819-5ED969BD5290}"/>
    <cellStyle name="SAPBEXaggItemX 5 5 4" xfId="25339" xr:uid="{D31EC96B-7E10-4857-B347-9F5B065126CF}"/>
    <cellStyle name="SAPBEXaggItemX 5 5 5" xfId="44355" xr:uid="{B35DE6ED-020C-4B34-86EE-D7E8C0C9F096}"/>
    <cellStyle name="SAPBEXaggItemX 5 6" xfId="9187" xr:uid="{2971933F-4999-43CE-8CFE-260503A14598}"/>
    <cellStyle name="SAPBEXaggItemX 5 6 2" xfId="28982" xr:uid="{FD11BF03-E2DB-4502-B151-5331388FBF43}"/>
    <cellStyle name="SAPBEXaggItemX 5 6 3" xfId="47980" xr:uid="{BAE1EE39-2410-4D05-8303-9F2FB5A37FAE}"/>
    <cellStyle name="SAPBEXaggItemX 5 7" xfId="15559" xr:uid="{0A7C94D0-1903-409C-A822-58C464834DE0}"/>
    <cellStyle name="SAPBEXaggItemX 5 7 2" xfId="35354" xr:uid="{64AB5828-0BF2-4044-8C41-5869929CB3A2}"/>
    <cellStyle name="SAPBEXaggItemX 5 7 3" xfId="54352" xr:uid="{330628CB-C63C-4AED-99D2-63880DE02BC7}"/>
    <cellStyle name="SAPBEXaggItemX 5 8" xfId="22215" xr:uid="{3CC82DE1-B1C9-466B-9248-3CAF61EDDCE4}"/>
    <cellStyle name="SAPBEXaggItemX 6" xfId="2342" xr:uid="{33F2EDB3-3557-4CB9-A2D3-CE22CBDD28B7}"/>
    <cellStyle name="SAPBEXaggItemX 6 2" xfId="4377" xr:uid="{7856CAFA-6A23-4643-A03F-0051EF146E78}"/>
    <cellStyle name="SAPBEXaggItemX 6 2 2" xfId="7866" xr:uid="{F0A53331-FB76-4039-B833-4F30F5A2DA68}"/>
    <cellStyle name="SAPBEXaggItemX 6 2 2 2" xfId="14855" xr:uid="{2A914B99-8A84-4D5F-93E8-9E70823C452B}"/>
    <cellStyle name="SAPBEXaggItemX 6 2 2 2 2" xfId="34650" xr:uid="{ED4F6AC9-9C96-4D9F-B02C-8FEF7EE8734B}"/>
    <cellStyle name="SAPBEXaggItemX 6 2 2 2 3" xfId="53648" xr:uid="{0AAE524D-D87D-4F17-BE4B-8EBED0CE0885}"/>
    <cellStyle name="SAPBEXaggItemX 6 2 2 3" xfId="21269" xr:uid="{73D43658-A412-4C72-A660-5BF6A181DC11}"/>
    <cellStyle name="SAPBEXaggItemX 6 2 2 3 2" xfId="41064" xr:uid="{C8DFDE2B-5A02-40DF-8CE4-07587060F85A}"/>
    <cellStyle name="SAPBEXaggItemX 6 2 2 3 3" xfId="60062" xr:uid="{9D2C87FE-EE8A-4D50-93F7-04C9FC5E37B5}"/>
    <cellStyle name="SAPBEXaggItemX 6 2 2 4" xfId="27663" xr:uid="{1B370587-44BC-4C88-9728-DCE59429600C}"/>
    <cellStyle name="SAPBEXaggItemX 6 2 2 5" xfId="46661" xr:uid="{FF110497-A07F-40B0-8857-B0DBAA9194EE}"/>
    <cellStyle name="SAPBEXaggItemX 6 2 3" xfId="11457" xr:uid="{4FC67FBB-4050-4DBC-9268-77F47CEEA6B6}"/>
    <cellStyle name="SAPBEXaggItemX 6 2 3 2" xfId="31252" xr:uid="{8F57187A-997A-45C2-B59A-19A9D2E1DC51}"/>
    <cellStyle name="SAPBEXaggItemX 6 2 3 3" xfId="50250" xr:uid="{4FA9439A-2D4E-4787-B725-F2FB9E5447FB}"/>
    <cellStyle name="SAPBEXaggItemX 6 2 4" xfId="17880" xr:uid="{D436CFB7-AD67-4907-8367-16F930516C64}"/>
    <cellStyle name="SAPBEXaggItemX 6 2 4 2" xfId="37675" xr:uid="{E9C0CE19-7BEE-437F-B7D2-549265923610}"/>
    <cellStyle name="SAPBEXaggItemX 6 2 4 3" xfId="56673" xr:uid="{013E5266-A0A4-41F4-9B0E-EC6B66EA220D}"/>
    <cellStyle name="SAPBEXaggItemX 6 2 5" xfId="24241" xr:uid="{F80F2929-5735-4428-A8A4-87577A658FB0}"/>
    <cellStyle name="SAPBEXaggItemX 6 2 6" xfId="43272" xr:uid="{3C637263-4DC7-445A-A55A-7586B92331A8}"/>
    <cellStyle name="SAPBEXaggItemX 6 3" xfId="5843" xr:uid="{17565638-AF50-4D59-A295-92543EA2A21C}"/>
    <cellStyle name="SAPBEXaggItemX 6 3 2" xfId="12846" xr:uid="{0BC13EB8-6027-4711-8FEC-01C29AE8F892}"/>
    <cellStyle name="SAPBEXaggItemX 6 3 2 2" xfId="32641" xr:uid="{F72A724F-C4BA-4FDF-9D40-47CE8EABAED3}"/>
    <cellStyle name="SAPBEXaggItemX 6 3 2 3" xfId="51639" xr:uid="{5360F49F-1D23-4682-9779-EC11F5BD1A66}"/>
    <cellStyle name="SAPBEXaggItemX 6 3 3" xfId="19261" xr:uid="{2840844A-A371-4F40-8235-63B93C66F183}"/>
    <cellStyle name="SAPBEXaggItemX 6 3 3 2" xfId="39056" xr:uid="{C0D887DF-B2F7-4E2E-8DC1-43EACD91FE8F}"/>
    <cellStyle name="SAPBEXaggItemX 6 3 3 3" xfId="58054" xr:uid="{BAAC55F0-7EAA-4E4B-96FE-6C60E4962F67}"/>
    <cellStyle name="SAPBEXaggItemX 6 3 4" xfId="25644" xr:uid="{9C377282-A6C1-4F04-93F4-8B586AA581FA}"/>
    <cellStyle name="SAPBEXaggItemX 6 3 5" xfId="44653" xr:uid="{6331548E-0BCC-4916-B136-1C5C2367A3C8}"/>
    <cellStyle name="SAPBEXaggItemX 6 4" xfId="9478" xr:uid="{4102CCCE-0FC6-48A1-9A00-FF8CCA475460}"/>
    <cellStyle name="SAPBEXaggItemX 6 4 2" xfId="29273" xr:uid="{845BBF45-2275-4497-98C4-427D5BA37C78}"/>
    <cellStyle name="SAPBEXaggItemX 6 4 3" xfId="48271" xr:uid="{05F2E9C1-008F-423B-A43D-E58B7A3F72E9}"/>
    <cellStyle name="SAPBEXaggItemX 6 5" xfId="15860" xr:uid="{B29ABA79-4334-4C7E-94B8-A334E4FF0FDC}"/>
    <cellStyle name="SAPBEXaggItemX 6 5 2" xfId="35655" xr:uid="{6C3B83EB-98B1-4779-BDDA-C6DDB41CAB94}"/>
    <cellStyle name="SAPBEXaggItemX 6 5 3" xfId="54653" xr:uid="{B4FE7D50-989F-4004-9980-C81B9514B3B9}"/>
    <cellStyle name="SAPBEXaggItemX 6 6" xfId="22387" xr:uid="{57F6A33C-BAB6-4F41-ACDC-E743C6DDF673}"/>
    <cellStyle name="SAPBEXaggItemX 7" xfId="3535" xr:uid="{FAEE9883-4CFA-4E28-8E11-B17D0B4FDD24}"/>
    <cellStyle name="SAPBEXaggItemX 7 2" xfId="7024" xr:uid="{0B429E07-6703-4795-A2C6-19A10B6C8B38}"/>
    <cellStyle name="SAPBEXaggItemX 7 2 2" xfId="14018" xr:uid="{FCB4E5FA-552D-483E-A8E7-D63D9EA55B28}"/>
    <cellStyle name="SAPBEXaggItemX 7 2 2 2" xfId="33813" xr:uid="{2C5C9068-B3E4-4588-9AC8-D3502C1D8286}"/>
    <cellStyle name="SAPBEXaggItemX 7 2 2 3" xfId="52811" xr:uid="{D5049E70-712B-4C2F-BDB8-9AAAD8DED559}"/>
    <cellStyle name="SAPBEXaggItemX 7 2 3" xfId="20432" xr:uid="{3A9B2D2C-4123-43E2-ABD5-0E56121B710C}"/>
    <cellStyle name="SAPBEXaggItemX 7 2 3 2" xfId="40227" xr:uid="{E76FAFA6-D4AD-420C-86FD-A0CEC861EA04}"/>
    <cellStyle name="SAPBEXaggItemX 7 2 3 3" xfId="59225" xr:uid="{543AB947-300F-4D27-8B02-F231B4CD02FC}"/>
    <cellStyle name="SAPBEXaggItemX 7 2 4" xfId="26824" xr:uid="{134B54A6-D3BE-4301-A6F3-D63B4FB0CC50}"/>
    <cellStyle name="SAPBEXaggItemX 7 2 5" xfId="45824" xr:uid="{0F99040D-C10D-40A4-8AA8-2D4A44605A9D}"/>
    <cellStyle name="SAPBEXaggItemX 7 3" xfId="10620" xr:uid="{6002B3C5-F514-443B-A178-F264C187C46A}"/>
    <cellStyle name="SAPBEXaggItemX 7 3 2" xfId="30415" xr:uid="{36259D3A-91C4-4079-BB24-45F7B030EDC2}"/>
    <cellStyle name="SAPBEXaggItemX 7 3 3" xfId="49413" xr:uid="{29606A85-BC22-4350-9098-F1419571276A}"/>
    <cellStyle name="SAPBEXaggItemX 7 4" xfId="17043" xr:uid="{1D8315BB-4269-43A0-9C22-C13A6E1CF59E}"/>
    <cellStyle name="SAPBEXaggItemX 7 4 2" xfId="36838" xr:uid="{98D14FCB-A5B0-4FAA-B684-C6C758580255}"/>
    <cellStyle name="SAPBEXaggItemX 7 4 3" xfId="55836" xr:uid="{59EA36B9-C901-4B60-BD4C-0205DB12F23F}"/>
    <cellStyle name="SAPBEXaggItemX 7 5" xfId="23403" xr:uid="{E6DE0010-A9EB-4629-8A0D-E0D03D2D6E73}"/>
    <cellStyle name="SAPBEXaggItemX 7 6" xfId="42435" xr:uid="{B81D6C6F-EC70-4C47-B58C-704C9DBC3932}"/>
    <cellStyle name="SAPBEXaggItemX 8" xfId="3527" xr:uid="{3C49C1D0-1F43-4AB4-A33F-EA782606EF85}"/>
    <cellStyle name="SAPBEXaggItemX 8 2" xfId="7016" xr:uid="{BC62D26A-31E7-4BB9-8E78-10E1469404F3}"/>
    <cellStyle name="SAPBEXaggItemX 8 2 2" xfId="14010" xr:uid="{AD43D8AC-42D6-4FB7-86D3-B8349D1610E6}"/>
    <cellStyle name="SAPBEXaggItemX 8 2 2 2" xfId="33805" xr:uid="{A3F873C9-A3F3-49E5-8FC6-4B67EE204B20}"/>
    <cellStyle name="SAPBEXaggItemX 8 2 2 3" xfId="52803" xr:uid="{1C9E1C9F-B037-430F-B589-47D1FAD520A1}"/>
    <cellStyle name="SAPBEXaggItemX 8 2 3" xfId="20424" xr:uid="{9F5991B3-AAFB-46F8-82DF-B3F1EA97D43B}"/>
    <cellStyle name="SAPBEXaggItemX 8 2 3 2" xfId="40219" xr:uid="{4B2A65FE-BAEA-42A2-831D-9E7992FE2853}"/>
    <cellStyle name="SAPBEXaggItemX 8 2 3 3" xfId="59217" xr:uid="{4855211F-8109-49A2-BD7E-89634E7372A8}"/>
    <cellStyle name="SAPBEXaggItemX 8 2 4" xfId="26816" xr:uid="{65A6FBC7-9F91-47C2-A9CF-0A14C1CD53D9}"/>
    <cellStyle name="SAPBEXaggItemX 8 2 5" xfId="45816" xr:uid="{6F5BDB6C-0EFC-42B1-A882-DD1C7F30FBED}"/>
    <cellStyle name="SAPBEXaggItemX 8 3" xfId="10612" xr:uid="{EA8B6446-FE3B-41BD-9A05-F40E8DEE00F6}"/>
    <cellStyle name="SAPBEXaggItemX 8 3 2" xfId="30407" xr:uid="{CF1A6DC0-81B7-40FC-8E36-AD6C1F17C83D}"/>
    <cellStyle name="SAPBEXaggItemX 8 3 3" xfId="49405" xr:uid="{160AEE72-D9D7-4C06-B5C1-3053F2D664F9}"/>
    <cellStyle name="SAPBEXaggItemX 8 4" xfId="17035" xr:uid="{E67D61CC-1F81-460B-9FB5-A5983F257563}"/>
    <cellStyle name="SAPBEXaggItemX 8 4 2" xfId="36830" xr:uid="{10BCC509-A197-43F0-9928-13E73BC82C53}"/>
    <cellStyle name="SAPBEXaggItemX 8 4 3" xfId="55828" xr:uid="{468BF015-4AA2-40DA-92F2-54359AD5EF05}"/>
    <cellStyle name="SAPBEXaggItemX 8 5" xfId="23395" xr:uid="{446AC7D1-D887-48B4-93DE-6602A1F71F6F}"/>
    <cellStyle name="SAPBEXaggItemX 8 6" xfId="42427" xr:uid="{4BB61355-55BA-4337-B7F8-A63E716FD1F3}"/>
    <cellStyle name="SAPBEXaggItemX 9" xfId="5158" xr:uid="{3650A667-ACCD-4FF9-9621-067BA42B4E32}"/>
    <cellStyle name="SAPBEXaggItemX 9 2" xfId="12182" xr:uid="{60BCB654-1556-4902-8F0A-7B9C89152110}"/>
    <cellStyle name="SAPBEXaggItemX 9 2 2" xfId="31977" xr:uid="{3C7DC3D5-20F2-47BF-9C22-44BADD3F5DF3}"/>
    <cellStyle name="SAPBEXaggItemX 9 2 3" xfId="50975" xr:uid="{7B9DD707-3B57-4035-A367-F09CA4DB9364}"/>
    <cellStyle name="SAPBEXaggItemX 9 3" xfId="18600" xr:uid="{05785CEA-A6BD-493C-AF38-1AF6EB9CFF9E}"/>
    <cellStyle name="SAPBEXaggItemX 9 3 2" xfId="38395" xr:uid="{6A7BE4EA-B197-44BC-91A7-6B55D4330249}"/>
    <cellStyle name="SAPBEXaggItemX 9 3 3" xfId="57393" xr:uid="{6363532C-894F-4106-B17C-B54D3A6C75EE}"/>
    <cellStyle name="SAPBEXaggItemX 9 4" xfId="24970" xr:uid="{D65FF69B-4F35-4A5B-B7A1-D4CF30B6953F}"/>
    <cellStyle name="SAPBEXaggItemX 9 5" xfId="43992" xr:uid="{3E41757E-9F75-4F9D-ABBC-AADA72F0E946}"/>
    <cellStyle name="SAPBEXchaText" xfId="1436" xr:uid="{A2532E05-450A-4A69-94B8-21BA544F8934}"/>
    <cellStyle name="SAPBEXexcBad7" xfId="1437" xr:uid="{668739A8-D7AB-43C0-9A7E-8D711B5BEA34}"/>
    <cellStyle name="SAPBEXexcBad7 10" xfId="12091" xr:uid="{48591CCF-906F-410C-BEF5-F996CDF972AF}"/>
    <cellStyle name="SAPBEXexcBad7 10 2" xfId="31886" xr:uid="{BBD4253C-A833-4946-9B8C-6257B82A632A}"/>
    <cellStyle name="SAPBEXexcBad7 10 3" xfId="50884" xr:uid="{91985A5D-0FFC-4540-8346-B7FA5B33176E}"/>
    <cellStyle name="SAPBEXexcBad7 2" xfId="2091" xr:uid="{46ACC7C0-785F-403C-AF3A-C825F3E4185B}"/>
    <cellStyle name="SAPBEXexcBad7 2 2" xfId="2858" xr:uid="{64EEC1FB-4A1A-4FE8-892E-545DEB59169D}"/>
    <cellStyle name="SAPBEXexcBad7 2 2 2" xfId="4878" xr:uid="{96A31E33-5529-40B5-B80A-74DD233C8F3A}"/>
    <cellStyle name="SAPBEXexcBad7 2 2 2 2" xfId="8367" xr:uid="{8738A735-4DD3-4264-9DD7-4061E1416A7C}"/>
    <cellStyle name="SAPBEXexcBad7 2 2 2 2 2" xfId="15356" xr:uid="{706617D2-77E3-4031-A6DF-48516B7FB11D}"/>
    <cellStyle name="SAPBEXexcBad7 2 2 2 2 2 2" xfId="35151" xr:uid="{750238C4-9D62-4581-9626-66691ED93CEF}"/>
    <cellStyle name="SAPBEXexcBad7 2 2 2 2 2 3" xfId="54149" xr:uid="{8A304A20-CA0C-47AC-8BBF-D80D46C62811}"/>
    <cellStyle name="SAPBEXexcBad7 2 2 2 2 3" xfId="21770" xr:uid="{EAAF9328-5ED4-4BCD-BCD1-69B6D9454953}"/>
    <cellStyle name="SAPBEXexcBad7 2 2 2 2 3 2" xfId="41565" xr:uid="{4118AECB-99AA-4FD8-8EB0-5CFF68AB3962}"/>
    <cellStyle name="SAPBEXexcBad7 2 2 2 2 3 3" xfId="60563" xr:uid="{1B61D644-6AA1-4C56-84AF-A363F5AF7CB2}"/>
    <cellStyle name="SAPBEXexcBad7 2 2 2 2 4" xfId="28164" xr:uid="{BB6A966D-41D0-4490-AFB8-7FACAB3F618F}"/>
    <cellStyle name="SAPBEXexcBad7 2 2 2 2 5" xfId="47162" xr:uid="{9FAB36A5-3FE9-4E6E-8521-9903D6F3D2BF}"/>
    <cellStyle name="SAPBEXexcBad7 2 2 2 3" xfId="11958" xr:uid="{5C7E3629-D441-4585-BF55-CAD0C0782DD8}"/>
    <cellStyle name="SAPBEXexcBad7 2 2 2 3 2" xfId="31753" xr:uid="{72E6F00D-DD96-4401-A7C0-ED60AA2B1A5F}"/>
    <cellStyle name="SAPBEXexcBad7 2 2 2 3 3" xfId="50751" xr:uid="{87EB58B6-4709-4302-A423-D4F13487AB4D}"/>
    <cellStyle name="SAPBEXexcBad7 2 2 2 4" xfId="18381" xr:uid="{5EF317D9-B84D-4B9D-814E-14E2EA353CD4}"/>
    <cellStyle name="SAPBEXexcBad7 2 2 2 4 2" xfId="38176" xr:uid="{FC8B9E53-C6C2-44EE-8CB0-BB601A35965A}"/>
    <cellStyle name="SAPBEXexcBad7 2 2 2 4 3" xfId="57174" xr:uid="{B99C7428-CD5D-4173-AB19-633872D4D03F}"/>
    <cellStyle name="SAPBEXexcBad7 2 2 2 5" xfId="24742" xr:uid="{3F7D46C0-DB07-4586-8688-78AF9C957C0A}"/>
    <cellStyle name="SAPBEXexcBad7 2 2 2 6" xfId="43773" xr:uid="{0DF8F12A-9BB6-4D7C-A67D-A9CD07A4080C}"/>
    <cellStyle name="SAPBEXexcBad7 2 2 3" xfId="6347" xr:uid="{C6698BA1-8440-469B-80AB-C2540CF8649F}"/>
    <cellStyle name="SAPBEXexcBad7 2 2 3 2" xfId="13344" xr:uid="{26BB8099-23A6-427B-AE6C-F65D15B3309A}"/>
    <cellStyle name="SAPBEXexcBad7 2 2 3 2 2" xfId="33139" xr:uid="{8FEA6942-56B9-4B67-A182-E50D326CBF24}"/>
    <cellStyle name="SAPBEXexcBad7 2 2 3 2 3" xfId="52137" xr:uid="{518294F4-ECDE-49D5-9F00-A918ACBD3CC9}"/>
    <cellStyle name="SAPBEXexcBad7 2 2 3 3" xfId="19758" xr:uid="{E13A612B-958C-4C32-88C4-8314AF7CCD66}"/>
    <cellStyle name="SAPBEXexcBad7 2 2 3 3 2" xfId="39553" xr:uid="{F5D1BAEE-FDCD-46E5-AA07-AA3D9FD2B4C7}"/>
    <cellStyle name="SAPBEXexcBad7 2 2 3 3 3" xfId="58551" xr:uid="{790A8F69-8DDC-48E9-9D9C-71F9B5732CAB}"/>
    <cellStyle name="SAPBEXexcBad7 2 2 3 4" xfId="26148" xr:uid="{594B2EA9-5331-46A3-A2EC-695C79AF9201}"/>
    <cellStyle name="SAPBEXexcBad7 2 2 3 5" xfId="45150" xr:uid="{B3876E0A-4EEA-4861-A9D4-4A876CD69077}"/>
    <cellStyle name="SAPBEXexcBad7 2 2 4" xfId="9953" xr:uid="{7C44695B-0933-49C8-B563-1AB1D240EA12}"/>
    <cellStyle name="SAPBEXexcBad7 2 2 4 2" xfId="29748" xr:uid="{4B29075A-5F83-4740-8870-65A06D2AF42E}"/>
    <cellStyle name="SAPBEXexcBad7 2 2 4 3" xfId="48746" xr:uid="{38B1691A-1FAE-487A-8246-2BAA629FB257}"/>
    <cellStyle name="SAPBEXexcBad7 2 2 5" xfId="16369" xr:uid="{92716054-CBF6-4F17-99E0-E9CACFC9525B}"/>
    <cellStyle name="SAPBEXexcBad7 2 2 5 2" xfId="36164" xr:uid="{CED60C11-5293-4E03-9BD9-BD95EA6CEB18}"/>
    <cellStyle name="SAPBEXexcBad7 2 2 5 3" xfId="55162" xr:uid="{C8E6A2A8-4155-473E-A54A-62393ADB9202}"/>
    <cellStyle name="SAPBEXexcBad7 2 2 6" xfId="22752" xr:uid="{B30A2B66-1CBA-44E8-9E2B-0EAF01970B3C}"/>
    <cellStyle name="SAPBEXexcBad7 2 3" xfId="4099" xr:uid="{DB8F0BD8-7A80-4BD5-9696-45BC8B2C3A53}"/>
    <cellStyle name="SAPBEXexcBad7 2 3 2" xfId="7588" xr:uid="{1309ADE8-7569-4118-8474-7453F84013BF}"/>
    <cellStyle name="SAPBEXexcBad7 2 3 2 2" xfId="14581" xr:uid="{A8E4CFF7-3B93-49D1-954F-B816289220A2}"/>
    <cellStyle name="SAPBEXexcBad7 2 3 2 2 2" xfId="34376" xr:uid="{D9544556-119C-4CC6-AF99-3414AC309783}"/>
    <cellStyle name="SAPBEXexcBad7 2 3 2 2 3" xfId="53374" xr:uid="{50121B48-3826-4511-BD64-EF1379AAE0D4}"/>
    <cellStyle name="SAPBEXexcBad7 2 3 2 3" xfId="20995" xr:uid="{62A96D03-B44D-40D1-9E03-C907774B7CAF}"/>
    <cellStyle name="SAPBEXexcBad7 2 3 2 3 2" xfId="40790" xr:uid="{722D1620-2743-425B-9BD3-3D1879CA8DD8}"/>
    <cellStyle name="SAPBEXexcBad7 2 3 2 3 3" xfId="59788" xr:uid="{259D645E-ED54-4262-AA38-660807A95D6F}"/>
    <cellStyle name="SAPBEXexcBad7 2 3 2 4" xfId="27387" xr:uid="{5E80BB50-C029-4ED5-A0AF-437EA02888C3}"/>
    <cellStyle name="SAPBEXexcBad7 2 3 2 5" xfId="46387" xr:uid="{630184BD-3F56-497D-BE61-0B88ED8B2999}"/>
    <cellStyle name="SAPBEXexcBad7 2 3 3" xfId="11183" xr:uid="{8B9CCC74-C3AD-47E3-A8CB-74AF3AA0894F}"/>
    <cellStyle name="SAPBEXexcBad7 2 3 3 2" xfId="30978" xr:uid="{D55AB748-85D6-41EB-980E-CD6963B66B9F}"/>
    <cellStyle name="SAPBEXexcBad7 2 3 3 3" xfId="49976" xr:uid="{B9C44EC5-5C7A-4AF6-B3CA-0B57CB6B2FC9}"/>
    <cellStyle name="SAPBEXexcBad7 2 3 4" xfId="17606" xr:uid="{688B437C-D73C-45E3-B718-E329444FC12A}"/>
    <cellStyle name="SAPBEXexcBad7 2 3 4 2" xfId="37401" xr:uid="{1170AD5D-80F4-4730-B9FC-BDD27223405A}"/>
    <cellStyle name="SAPBEXexcBad7 2 3 4 3" xfId="56399" xr:uid="{BE33C92C-5060-4A79-8872-F243067DDD0E}"/>
    <cellStyle name="SAPBEXexcBad7 2 3 5" xfId="23966" xr:uid="{584079F2-595E-48FC-84B7-A937E7D28F55}"/>
    <cellStyle name="SAPBEXexcBad7 2 3 6" xfId="42998" xr:uid="{F137269A-7851-4D65-AEDB-6ACD8DB262C7}"/>
    <cellStyle name="SAPBEXexcBad7 2 4" xfId="3270" xr:uid="{FD8AED53-46E7-445F-9587-9D3D29FB0064}"/>
    <cellStyle name="SAPBEXexcBad7 2 4 2" xfId="6759" xr:uid="{66A9928E-A636-43E5-94C0-273CD9110119}"/>
    <cellStyle name="SAPBEXexcBad7 2 4 2 2" xfId="13753" xr:uid="{C4A764B5-7C7F-4EEF-8012-4CF052095A1B}"/>
    <cellStyle name="SAPBEXexcBad7 2 4 2 2 2" xfId="33548" xr:uid="{E33FA916-247E-4A59-AA78-25600E5C3996}"/>
    <cellStyle name="SAPBEXexcBad7 2 4 2 2 3" xfId="52546" xr:uid="{54EEB069-CBAC-4A6A-B365-8C472A28A5C1}"/>
    <cellStyle name="SAPBEXexcBad7 2 4 2 3" xfId="20167" xr:uid="{36C0ECE4-8ED5-4849-AA6A-2705492AE838}"/>
    <cellStyle name="SAPBEXexcBad7 2 4 2 3 2" xfId="39962" xr:uid="{DDDA16C2-FD6C-4734-9676-5E9973442337}"/>
    <cellStyle name="SAPBEXexcBad7 2 4 2 3 3" xfId="58960" xr:uid="{1AA78C81-7F22-4C28-A3F4-3314F67C31DA}"/>
    <cellStyle name="SAPBEXexcBad7 2 4 2 4" xfId="26559" xr:uid="{5E7F7E5F-274D-45BC-A123-C099B0630173}"/>
    <cellStyle name="SAPBEXexcBad7 2 4 2 5" xfId="45559" xr:uid="{771ADBC8-AEC3-4C1D-8DA0-F05F0003D249}"/>
    <cellStyle name="SAPBEXexcBad7 2 4 3" xfId="10355" xr:uid="{6D32D896-3887-4ED5-A3E9-3C87E0E916B7}"/>
    <cellStyle name="SAPBEXexcBad7 2 4 3 2" xfId="30150" xr:uid="{79C4C7F0-9A85-4164-84F4-9635D5C0268E}"/>
    <cellStyle name="SAPBEXexcBad7 2 4 3 3" xfId="49148" xr:uid="{171F085E-176F-4D74-A142-7EB386081C00}"/>
    <cellStyle name="SAPBEXexcBad7 2 4 4" xfId="16778" xr:uid="{6BC22025-03B7-4A9D-8D9C-D783234D1575}"/>
    <cellStyle name="SAPBEXexcBad7 2 4 4 2" xfId="36573" xr:uid="{BB3B3359-C430-4642-85FA-1D50FA1AF4C2}"/>
    <cellStyle name="SAPBEXexcBad7 2 4 4 3" xfId="55571" xr:uid="{C6039517-9A6E-47FD-B33C-C7581014FCC4}"/>
    <cellStyle name="SAPBEXexcBad7 2 4 5" xfId="23138" xr:uid="{F0142896-2506-4AF3-8DDF-6C479D1A01ED}"/>
    <cellStyle name="SAPBEXexcBad7 2 4 6" xfId="42170" xr:uid="{0C332A12-D3BE-47AD-AF94-A2B3A8137818}"/>
    <cellStyle name="SAPBEXexcBad7 2 5" xfId="5670" xr:uid="{D34D5E45-98E1-4813-8049-7EDCCA0F0A44}"/>
    <cellStyle name="SAPBEXexcBad7 2 5 2" xfId="12680" xr:uid="{216DA077-94BD-4672-A5CA-48F9D7ACE8B4}"/>
    <cellStyle name="SAPBEXexcBad7 2 5 2 2" xfId="32475" xr:uid="{EB835E6B-3D53-46B9-A8BB-D33329B65173}"/>
    <cellStyle name="SAPBEXexcBad7 2 5 2 3" xfId="51473" xr:uid="{CB96CF7C-7452-4A63-BBC9-4C5EEFB4481B}"/>
    <cellStyle name="SAPBEXexcBad7 2 5 3" xfId="19097" xr:uid="{964667F9-15E5-4323-8BA5-0443B45C47B9}"/>
    <cellStyle name="SAPBEXexcBad7 2 5 3 2" xfId="38892" xr:uid="{589A3235-8EF1-4A21-81D1-E12BF272548E}"/>
    <cellStyle name="SAPBEXexcBad7 2 5 3 3" xfId="57890" xr:uid="{C1A1B797-F529-45A6-9D9D-4B481C2C708C}"/>
    <cellStyle name="SAPBEXexcBad7 2 5 4" xfId="25475" xr:uid="{B24F23D6-50EC-43A2-A75F-5FC1608EA871}"/>
    <cellStyle name="SAPBEXexcBad7 2 5 5" xfId="44489" xr:uid="{840CB9E2-995D-447A-823F-1A1EEF9217CD}"/>
    <cellStyle name="SAPBEXexcBad7 2 6" xfId="9317" xr:uid="{8ABE7533-D8D7-466D-B730-F6F5811BED12}"/>
    <cellStyle name="SAPBEXexcBad7 2 6 2" xfId="29112" xr:uid="{71E53126-1B21-4132-91C2-DF1B65391387}"/>
    <cellStyle name="SAPBEXexcBad7 2 6 3" xfId="48110" xr:uid="{A6BD77EA-AB18-4960-A917-D2D19CDC985F}"/>
    <cellStyle name="SAPBEXexcBad7 2 7" xfId="15696" xr:uid="{8E8EF2EC-4A30-429F-ACA5-7DB28FCF4736}"/>
    <cellStyle name="SAPBEXexcBad7 2 7 2" xfId="35491" xr:uid="{BA2C6BDA-AC6C-4505-AF20-DC9486C0A0B1}"/>
    <cellStyle name="SAPBEXexcBad7 2 7 3" xfId="54489" xr:uid="{C43EE1C3-B9A7-44B2-858A-5472ECFB7537}"/>
    <cellStyle name="SAPBEXexcBad7 2 8" xfId="22286" xr:uid="{7B09C1E7-7E9E-4CF8-89DB-CDBDBA269B11}"/>
    <cellStyle name="SAPBEXexcBad7 3" xfId="1725" xr:uid="{076C6E83-7257-425E-8195-27FAF6112DC9}"/>
    <cellStyle name="SAPBEXexcBad7 3 2" xfId="2495" xr:uid="{53B36568-CD59-4B4B-87D2-699E12815CFB}"/>
    <cellStyle name="SAPBEXexcBad7 3 2 2" xfId="4518" xr:uid="{DC123C5B-5A5E-4287-8221-FAEE96BEB593}"/>
    <cellStyle name="SAPBEXexcBad7 3 2 2 2" xfId="8007" xr:uid="{54327085-DB10-4E2D-B8BB-891D93144B5E}"/>
    <cellStyle name="SAPBEXexcBad7 3 2 2 2 2" xfId="14996" xr:uid="{17C2FB99-406C-4E3B-82A0-3C72C7FB1C19}"/>
    <cellStyle name="SAPBEXexcBad7 3 2 2 2 2 2" xfId="34791" xr:uid="{0B959C68-929A-4662-9638-E039E3FADADD}"/>
    <cellStyle name="SAPBEXexcBad7 3 2 2 2 2 3" xfId="53789" xr:uid="{1BA163F6-C637-4B31-8F7A-3D9EDBCC7C82}"/>
    <cellStyle name="SAPBEXexcBad7 3 2 2 2 3" xfId="21410" xr:uid="{7DBF69A1-871D-4E65-BEBC-7514A2191C6A}"/>
    <cellStyle name="SAPBEXexcBad7 3 2 2 2 3 2" xfId="41205" xr:uid="{8CB9D6D4-12E4-4696-B87D-C29011E5A5A0}"/>
    <cellStyle name="SAPBEXexcBad7 3 2 2 2 3 3" xfId="60203" xr:uid="{8DBE0FCC-5D2D-434E-9BEF-46BB8D30DAFF}"/>
    <cellStyle name="SAPBEXexcBad7 3 2 2 2 4" xfId="27804" xr:uid="{73AE21E1-B1C3-4572-AD16-863D1B2B6AC2}"/>
    <cellStyle name="SAPBEXexcBad7 3 2 2 2 5" xfId="46802" xr:uid="{F61CA9C0-9DAA-4BD1-9E8E-E356119C1FF7}"/>
    <cellStyle name="SAPBEXexcBad7 3 2 2 3" xfId="11598" xr:uid="{B606D520-007F-4CBD-BD8F-1B7147300F20}"/>
    <cellStyle name="SAPBEXexcBad7 3 2 2 3 2" xfId="31393" xr:uid="{FE09CAE3-D0D6-49E6-9574-4498E729AB2D}"/>
    <cellStyle name="SAPBEXexcBad7 3 2 2 3 3" xfId="50391" xr:uid="{ADB296E6-5A9E-4760-8BF4-7DBEB194D2FE}"/>
    <cellStyle name="SAPBEXexcBad7 3 2 2 4" xfId="18021" xr:uid="{B887B5B1-43C1-4D3A-82FC-0F7C9A9743BD}"/>
    <cellStyle name="SAPBEXexcBad7 3 2 2 4 2" xfId="37816" xr:uid="{283F89E8-2598-43B9-A039-282C241E2651}"/>
    <cellStyle name="SAPBEXexcBad7 3 2 2 4 3" xfId="56814" xr:uid="{05B25DF0-92CC-4D9F-AED6-B45318EA4F89}"/>
    <cellStyle name="SAPBEXexcBad7 3 2 2 5" xfId="24382" xr:uid="{F40A1151-9716-47BE-8FBE-B97F5C98BE50}"/>
    <cellStyle name="SAPBEXexcBad7 3 2 2 6" xfId="43413" xr:uid="{51A58C9D-921A-4B62-84D8-211F49918C3C}"/>
    <cellStyle name="SAPBEXexcBad7 3 2 3" xfId="5988" xr:uid="{910038DF-4637-4912-AA61-1501F019885A}"/>
    <cellStyle name="SAPBEXexcBad7 3 2 3 2" xfId="12987" xr:uid="{E3E2989B-955C-4724-A2CF-275F350668DB}"/>
    <cellStyle name="SAPBEXexcBad7 3 2 3 2 2" xfId="32782" xr:uid="{0D16939F-64EA-48B6-BB58-C040273798A0}"/>
    <cellStyle name="SAPBEXexcBad7 3 2 3 2 3" xfId="51780" xr:uid="{A26349E5-52F1-47B0-95CB-155F05D92B04}"/>
    <cellStyle name="SAPBEXexcBad7 3 2 3 3" xfId="19402" xr:uid="{213D4343-BAF9-4795-8201-C861A893B118}"/>
    <cellStyle name="SAPBEXexcBad7 3 2 3 3 2" xfId="39197" xr:uid="{367E2604-C7D1-4B23-A903-80850113AC04}"/>
    <cellStyle name="SAPBEXexcBad7 3 2 3 3 3" xfId="58195" xr:uid="{4686033B-B8C8-49A7-8C18-A07AD5911876}"/>
    <cellStyle name="SAPBEXexcBad7 3 2 3 4" xfId="25789" xr:uid="{B97B196A-A00E-4D5E-8389-4EC797E8B39D}"/>
    <cellStyle name="SAPBEXexcBad7 3 2 3 5" xfId="44794" xr:uid="{4269DDF7-34F9-497A-A5FA-6F9F3B782924}"/>
    <cellStyle name="SAPBEXexcBad7 3 2 4" xfId="9615" xr:uid="{F79C2421-D846-4CAF-9E06-902A97054026}"/>
    <cellStyle name="SAPBEXexcBad7 3 2 4 2" xfId="29410" xr:uid="{203EFC00-F5E3-4D18-BBFF-60AD6FD03209}"/>
    <cellStyle name="SAPBEXexcBad7 3 2 4 3" xfId="48408" xr:uid="{179CD251-78A2-4C11-BB55-ABD5539F4ED8}"/>
    <cellStyle name="SAPBEXexcBad7 3 2 5" xfId="16009" xr:uid="{205891B8-6AE7-44F5-9966-424AD8CD3649}"/>
    <cellStyle name="SAPBEXexcBad7 3 2 5 2" xfId="35804" xr:uid="{42164937-254E-453C-8674-1ACD71E35F59}"/>
    <cellStyle name="SAPBEXexcBad7 3 2 5 3" xfId="54802" xr:uid="{140D48F4-24B7-40ED-973D-6F4F6ADB9E9D}"/>
    <cellStyle name="SAPBEXexcBad7 3 2 6" xfId="22501" xr:uid="{96A3EEE4-7436-49D3-BC37-D5D6C3C274D5}"/>
    <cellStyle name="SAPBEXexcBad7 3 3" xfId="3737" xr:uid="{A3B22B3D-95A4-4B74-ADC0-DB603A11ACA6}"/>
    <cellStyle name="SAPBEXexcBad7 3 3 2" xfId="7226" xr:uid="{511E4214-DBAF-42CE-85C0-DF187ADBE95A}"/>
    <cellStyle name="SAPBEXexcBad7 3 3 2 2" xfId="14219" xr:uid="{E75F7B6B-8D50-4D01-B894-EBDFE8F67DB1}"/>
    <cellStyle name="SAPBEXexcBad7 3 3 2 2 2" xfId="34014" xr:uid="{84BB2B85-FCB1-4830-BBEA-86F586B450E5}"/>
    <cellStyle name="SAPBEXexcBad7 3 3 2 2 3" xfId="53012" xr:uid="{2CDC2688-FF60-4608-A363-9F6E4000BCC1}"/>
    <cellStyle name="SAPBEXexcBad7 3 3 2 3" xfId="20633" xr:uid="{72D293D5-566C-4732-B64B-FEA8E61A0AE9}"/>
    <cellStyle name="SAPBEXexcBad7 3 3 2 3 2" xfId="40428" xr:uid="{E79B1831-1557-47DC-A55B-AE777AA2A14B}"/>
    <cellStyle name="SAPBEXexcBad7 3 3 2 3 3" xfId="59426" xr:uid="{8E24CE6C-9B19-41CC-8DEC-3BADCFFA2F95}"/>
    <cellStyle name="SAPBEXexcBad7 3 3 2 4" xfId="27025" xr:uid="{D81C2C30-A08A-4508-A052-0815F6DDCB35}"/>
    <cellStyle name="SAPBEXexcBad7 3 3 2 5" xfId="46025" xr:uid="{223930F3-D11F-4E74-BA72-465D45A30A99}"/>
    <cellStyle name="SAPBEXexcBad7 3 3 3" xfId="10821" xr:uid="{6CE7661D-76C9-4193-AAEC-7E6BBBA34584}"/>
    <cellStyle name="SAPBEXexcBad7 3 3 3 2" xfId="30616" xr:uid="{6243A058-EB82-43C2-ABD7-044CE21CD053}"/>
    <cellStyle name="SAPBEXexcBad7 3 3 3 3" xfId="49614" xr:uid="{74DCD807-0AA2-4093-BD66-393652F6A173}"/>
    <cellStyle name="SAPBEXexcBad7 3 3 4" xfId="17244" xr:uid="{71BB3903-9599-4356-A846-B76C868AC16B}"/>
    <cellStyle name="SAPBEXexcBad7 3 3 4 2" xfId="37039" xr:uid="{096EC722-FDF4-4669-8A87-D7ED010BCFBB}"/>
    <cellStyle name="SAPBEXexcBad7 3 3 4 3" xfId="56037" xr:uid="{434CE416-F22C-4710-9F3C-CF07B8027B70}"/>
    <cellStyle name="SAPBEXexcBad7 3 3 5" xfId="23604" xr:uid="{B5303F1E-4344-424C-A384-7334C9F3E8A2}"/>
    <cellStyle name="SAPBEXexcBad7 3 3 6" xfId="42636" xr:uid="{26D5CBC8-A478-463B-91E9-10478E468BE7}"/>
    <cellStyle name="SAPBEXexcBad7 3 4" xfId="3079" xr:uid="{6FE84D85-FE94-437D-81A1-17C48E2FEC30}"/>
    <cellStyle name="SAPBEXexcBad7 3 4 2" xfId="6568" xr:uid="{76121D4F-0EBC-4532-ADFD-6FFFA2F19B6A}"/>
    <cellStyle name="SAPBEXexcBad7 3 4 2 2" xfId="13562" xr:uid="{22BDF549-167E-418B-98B2-EBA4FD6142F4}"/>
    <cellStyle name="SAPBEXexcBad7 3 4 2 2 2" xfId="33357" xr:uid="{D5EA7815-D6AA-40A6-BCAE-C5F55FD47C40}"/>
    <cellStyle name="SAPBEXexcBad7 3 4 2 2 3" xfId="52355" xr:uid="{0BC2048D-F4C9-445F-902E-F38C2BF14880}"/>
    <cellStyle name="SAPBEXexcBad7 3 4 2 3" xfId="19976" xr:uid="{AF4C92A4-361F-4B0C-A5EC-863F62FB1E03}"/>
    <cellStyle name="SAPBEXexcBad7 3 4 2 3 2" xfId="39771" xr:uid="{B85B85C2-0E7D-4F31-9B97-05049641A3F7}"/>
    <cellStyle name="SAPBEXexcBad7 3 4 2 3 3" xfId="58769" xr:uid="{00529FB5-B250-44A3-962C-41F389A862CF}"/>
    <cellStyle name="SAPBEXexcBad7 3 4 2 4" xfId="26368" xr:uid="{97E1C771-1B38-4A59-9997-8F6F92FE4825}"/>
    <cellStyle name="SAPBEXexcBad7 3 4 2 5" xfId="45368" xr:uid="{C0DCEAB1-B6CE-413B-B35E-A4120D28A7F9}"/>
    <cellStyle name="SAPBEXexcBad7 3 4 3" xfId="10164" xr:uid="{C7CC6079-E03D-48CB-B1B2-BE4FABAA7CF7}"/>
    <cellStyle name="SAPBEXexcBad7 3 4 3 2" xfId="29959" xr:uid="{A4A00177-A2CA-4215-AC33-A09EE3EE3582}"/>
    <cellStyle name="SAPBEXexcBad7 3 4 3 3" xfId="48957" xr:uid="{741D6BD7-0E0F-4464-A0CF-C9435F2CD86D}"/>
    <cellStyle name="SAPBEXexcBad7 3 4 4" xfId="16587" xr:uid="{D8676E44-A489-4D52-84D3-D1DC9961448D}"/>
    <cellStyle name="SAPBEXexcBad7 3 4 4 2" xfId="36382" xr:uid="{32FC200D-C7AE-40A7-ACF4-42274612D228}"/>
    <cellStyle name="SAPBEXexcBad7 3 4 4 3" xfId="55380" xr:uid="{BA8ED1E0-B65B-4FB4-AFEC-430381A160A9}"/>
    <cellStyle name="SAPBEXexcBad7 3 4 5" xfId="22947" xr:uid="{472238E6-6212-4A3C-8835-BAFCC6F90050}"/>
    <cellStyle name="SAPBEXexcBad7 3 4 6" xfId="41979" xr:uid="{7F1BAC5C-B9B6-495A-A6F4-DFB5783EFDD0}"/>
    <cellStyle name="SAPBEXexcBad7 3 5" xfId="5311" xr:uid="{490C5EBE-2B68-4494-AE18-F6A3A559CE29}"/>
    <cellStyle name="SAPBEXexcBad7 3 5 2" xfId="12323" xr:uid="{4E9CA20F-620D-4C7F-B983-DEABDBB772B3}"/>
    <cellStyle name="SAPBEXexcBad7 3 5 2 2" xfId="32118" xr:uid="{4161EDD7-0AF1-4C3F-B401-594894CF9E07}"/>
    <cellStyle name="SAPBEXexcBad7 3 5 2 3" xfId="51116" xr:uid="{2BD9733C-B1CF-41F8-BA10-3BFC6B065194}"/>
    <cellStyle name="SAPBEXexcBad7 3 5 3" xfId="18741" xr:uid="{ACE92568-A187-4908-9282-CE465DC16499}"/>
    <cellStyle name="SAPBEXexcBad7 3 5 3 2" xfId="38536" xr:uid="{80B7B8BF-FD65-4A0E-8645-22552F3010F0}"/>
    <cellStyle name="SAPBEXexcBad7 3 5 3 3" xfId="57534" xr:uid="{FC49A62E-2BD1-4C73-8A13-762DA473A4E3}"/>
    <cellStyle name="SAPBEXexcBad7 3 5 4" xfId="25116" xr:uid="{0BAF5F6F-093B-4A88-81C9-D3BCCFF275DF}"/>
    <cellStyle name="SAPBEXexcBad7 3 5 5" xfId="44133" xr:uid="{A8DA3FA1-C13E-4433-94A7-F4C569E078F0}"/>
    <cellStyle name="SAPBEXexcBad7 3 6" xfId="8980" xr:uid="{750E94C0-6BFC-4C72-839E-0E71D3796188}"/>
    <cellStyle name="SAPBEXexcBad7 3 6 2" xfId="28775" xr:uid="{DF4B3120-1B68-46D8-BBB0-35A9084AEBC0}"/>
    <cellStyle name="SAPBEXexcBad7 3 6 3" xfId="47773" xr:uid="{D17C66BF-D6AD-4EE4-8A29-3BFD834B4B6B}"/>
    <cellStyle name="SAPBEXexcBad7 3 7" xfId="8561" xr:uid="{75A61668-95E9-44D1-B38E-610DF16DD656}"/>
    <cellStyle name="SAPBEXexcBad7 3 7 2" xfId="28358" xr:uid="{64D37229-7894-4711-A377-584328AD3337}"/>
    <cellStyle name="SAPBEXexcBad7 3 7 3" xfId="47356" xr:uid="{03D4BEFF-0D99-4C34-9542-E8EBF2E2FE8A}"/>
    <cellStyle name="SAPBEXexcBad7 3 8" xfId="22113" xr:uid="{FF1F5D46-BCEB-4390-BD13-BE7C80F73901}"/>
    <cellStyle name="SAPBEXexcBad7 4" xfId="1792" xr:uid="{B42C29AF-9C33-4699-88A5-E9112188BD39}"/>
    <cellStyle name="SAPBEXexcBad7 4 2" xfId="2562" xr:uid="{110F5FA6-F514-4CC7-BDDA-2106BFA0AEFC}"/>
    <cellStyle name="SAPBEXexcBad7 4 2 2" xfId="4585" xr:uid="{C879A135-A701-48D7-B36A-035282C73E4F}"/>
    <cellStyle name="SAPBEXexcBad7 4 2 2 2" xfId="8074" xr:uid="{BBBD2371-A163-42E7-BCD1-7EBF9A6092A0}"/>
    <cellStyle name="SAPBEXexcBad7 4 2 2 2 2" xfId="15063" xr:uid="{226C249B-7C28-4486-BAB0-3B70BB7691F0}"/>
    <cellStyle name="SAPBEXexcBad7 4 2 2 2 2 2" xfId="34858" xr:uid="{80AF1D4F-ED13-4F6D-A2F0-49F4A70512AA}"/>
    <cellStyle name="SAPBEXexcBad7 4 2 2 2 2 3" xfId="53856" xr:uid="{5AE8C88C-2FF0-49B6-9CD4-971DE64DF58B}"/>
    <cellStyle name="SAPBEXexcBad7 4 2 2 2 3" xfId="21477" xr:uid="{50D7853C-FD71-4450-AE4C-B63B2A357A51}"/>
    <cellStyle name="SAPBEXexcBad7 4 2 2 2 3 2" xfId="41272" xr:uid="{8DB8D7D5-77ED-46A4-9483-0E4CC2EFB6C6}"/>
    <cellStyle name="SAPBEXexcBad7 4 2 2 2 3 3" xfId="60270" xr:uid="{C7F963C4-212F-4E07-9F76-6268CC7DF763}"/>
    <cellStyle name="SAPBEXexcBad7 4 2 2 2 4" xfId="27871" xr:uid="{89FFA1D7-DE7C-4B2E-AB4A-5410DC4D393E}"/>
    <cellStyle name="SAPBEXexcBad7 4 2 2 2 5" xfId="46869" xr:uid="{EC8FA555-692E-47C5-922D-9A1CBE97A3EE}"/>
    <cellStyle name="SAPBEXexcBad7 4 2 2 3" xfId="11665" xr:uid="{D6A29160-519F-4F5A-8CEB-E8AB7BC67B33}"/>
    <cellStyle name="SAPBEXexcBad7 4 2 2 3 2" xfId="31460" xr:uid="{9120E418-6D8B-4D38-9AF2-CBF0AB17AD99}"/>
    <cellStyle name="SAPBEXexcBad7 4 2 2 3 3" xfId="50458" xr:uid="{54789500-0DA2-49BE-B45C-67293F97C623}"/>
    <cellStyle name="SAPBEXexcBad7 4 2 2 4" xfId="18088" xr:uid="{85B9A846-8BB7-4AB2-8087-1BC99F6613AF}"/>
    <cellStyle name="SAPBEXexcBad7 4 2 2 4 2" xfId="37883" xr:uid="{FB836009-6AD0-4F78-B24A-4AA63D328B26}"/>
    <cellStyle name="SAPBEXexcBad7 4 2 2 4 3" xfId="56881" xr:uid="{F112A268-BDE6-475B-B7AE-8173A3C2BA9E}"/>
    <cellStyle name="SAPBEXexcBad7 4 2 2 5" xfId="24449" xr:uid="{D53B8E46-D4D5-41FE-800E-45CFFA853C49}"/>
    <cellStyle name="SAPBEXexcBad7 4 2 2 6" xfId="43480" xr:uid="{9B8FC924-D50E-4D57-942D-8C90581A36BE}"/>
    <cellStyle name="SAPBEXexcBad7 4 2 3" xfId="6054" xr:uid="{93406DC8-48FF-4E9C-B79C-B6E44A24CEDE}"/>
    <cellStyle name="SAPBEXexcBad7 4 2 3 2" xfId="13053" xr:uid="{20793D18-2DC4-43E9-928B-CB83A08FD16A}"/>
    <cellStyle name="SAPBEXexcBad7 4 2 3 2 2" xfId="32848" xr:uid="{36630ECA-3CE5-424D-BB7E-0682019A3DEF}"/>
    <cellStyle name="SAPBEXexcBad7 4 2 3 2 3" xfId="51846" xr:uid="{AD4C2AEE-958F-461E-AB10-997A4B0AF07D}"/>
    <cellStyle name="SAPBEXexcBad7 4 2 3 3" xfId="19468" xr:uid="{DC8D7144-C083-44D0-AF39-2DC611BDD9A8}"/>
    <cellStyle name="SAPBEXexcBad7 4 2 3 3 2" xfId="39263" xr:uid="{7F9B0E6C-05AE-47C6-8ADF-8FED6422E8B1}"/>
    <cellStyle name="SAPBEXexcBad7 4 2 3 3 3" xfId="58261" xr:uid="{AC470014-0F38-4BA7-8744-358A1775BCD8}"/>
    <cellStyle name="SAPBEXexcBad7 4 2 3 4" xfId="25855" xr:uid="{E768C7E3-C1A2-4100-90CD-F2E7DBB4CE3E}"/>
    <cellStyle name="SAPBEXexcBad7 4 2 3 5" xfId="44860" xr:uid="{EF53F81B-179B-432A-8B09-7288E58DB05B}"/>
    <cellStyle name="SAPBEXexcBad7 4 2 4" xfId="9677" xr:uid="{665729EF-0DF5-4D08-A580-26E79B590C56}"/>
    <cellStyle name="SAPBEXexcBad7 4 2 4 2" xfId="29472" xr:uid="{F12896F5-FDCB-45A4-B6EA-3DE674E6D1AA}"/>
    <cellStyle name="SAPBEXexcBad7 4 2 4 3" xfId="48470" xr:uid="{0861C290-01B7-4DC7-8E4A-C04E96250E54}"/>
    <cellStyle name="SAPBEXexcBad7 4 2 5" xfId="16076" xr:uid="{2DF2B7FC-F0F9-41F7-A439-AC52F6F1ECAB}"/>
    <cellStyle name="SAPBEXexcBad7 4 2 5 2" xfId="35871" xr:uid="{4D7277DA-60C2-404C-837D-E11C30D2F33C}"/>
    <cellStyle name="SAPBEXexcBad7 4 2 5 3" xfId="54869" xr:uid="{20A98E4A-3125-4BCE-9908-F9293C54E2DC}"/>
    <cellStyle name="SAPBEXexcBad7 4 2 6" xfId="22551" xr:uid="{595F3935-05C5-469C-A3F5-1CD5C2B61C9E}"/>
    <cellStyle name="SAPBEXexcBad7 4 3" xfId="3804" xr:uid="{C1877011-790D-484B-B410-DBCE293C9E12}"/>
    <cellStyle name="SAPBEXexcBad7 4 3 2" xfId="7293" xr:uid="{CD613542-B704-43E9-9C7D-9DDA05D41C23}"/>
    <cellStyle name="SAPBEXexcBad7 4 3 2 2" xfId="14286" xr:uid="{63398F58-213F-4AEA-8E9B-67C69B377035}"/>
    <cellStyle name="SAPBEXexcBad7 4 3 2 2 2" xfId="34081" xr:uid="{256311EC-F593-4AA5-AD1F-C841D8E0C815}"/>
    <cellStyle name="SAPBEXexcBad7 4 3 2 2 3" xfId="53079" xr:uid="{262EC095-DAEB-433B-90D2-8D9AEB836786}"/>
    <cellStyle name="SAPBEXexcBad7 4 3 2 3" xfId="20700" xr:uid="{BC6DD742-B1F2-43D9-8576-3A223882C136}"/>
    <cellStyle name="SAPBEXexcBad7 4 3 2 3 2" xfId="40495" xr:uid="{3382C664-32C8-49FC-91A0-2A782FCBE33C}"/>
    <cellStyle name="SAPBEXexcBad7 4 3 2 3 3" xfId="59493" xr:uid="{84948125-93A2-4D8D-AC4D-3BF2CB0A8CFF}"/>
    <cellStyle name="SAPBEXexcBad7 4 3 2 4" xfId="27092" xr:uid="{E152DA0E-67D9-448C-9028-0AE1F2F6F3DA}"/>
    <cellStyle name="SAPBEXexcBad7 4 3 2 5" xfId="46092" xr:uid="{14B04B33-1271-4A7D-962B-C43B25FBF24F}"/>
    <cellStyle name="SAPBEXexcBad7 4 3 3" xfId="10888" xr:uid="{5FBC5EA0-16B2-4CD8-930B-597A622467D6}"/>
    <cellStyle name="SAPBEXexcBad7 4 3 3 2" xfId="30683" xr:uid="{47806192-3C00-41F5-8FB9-76ABA41194EF}"/>
    <cellStyle name="SAPBEXexcBad7 4 3 3 3" xfId="49681" xr:uid="{059C4EC2-0BA8-4214-B39B-AEF56CE69FA3}"/>
    <cellStyle name="SAPBEXexcBad7 4 3 4" xfId="17311" xr:uid="{3ACB8414-63CA-416D-BA32-E2BFF268AB37}"/>
    <cellStyle name="SAPBEXexcBad7 4 3 4 2" xfId="37106" xr:uid="{BAD74CD7-5DDA-447E-B1A2-5C31F4B6ED03}"/>
    <cellStyle name="SAPBEXexcBad7 4 3 4 3" xfId="56104" xr:uid="{E14CBCEB-BED8-4ABC-9768-9A69DDC51916}"/>
    <cellStyle name="SAPBEXexcBad7 4 3 5" xfId="23671" xr:uid="{EFDF5032-5CBA-4E6D-83CA-E5DBB8B24EA7}"/>
    <cellStyle name="SAPBEXexcBad7 4 3 6" xfId="42703" xr:uid="{AE90DBD3-D175-4E39-A390-C34C29F4DAFF}"/>
    <cellStyle name="SAPBEXexcBad7 4 4" xfId="3051" xr:uid="{5E436F13-F12E-4074-91AA-173842E2F4E3}"/>
    <cellStyle name="SAPBEXexcBad7 4 4 2" xfId="6540" xr:uid="{601E079D-0E06-423D-8AE4-210F49E51F33}"/>
    <cellStyle name="SAPBEXexcBad7 4 4 2 2" xfId="13534" xr:uid="{6D5CB359-7F8D-4833-BFDF-42BE4F2C841B}"/>
    <cellStyle name="SAPBEXexcBad7 4 4 2 2 2" xfId="33329" xr:uid="{95C2D18A-17F4-4CF4-8E8A-9B0403D87C3E}"/>
    <cellStyle name="SAPBEXexcBad7 4 4 2 2 3" xfId="52327" xr:uid="{33A22E63-7B71-4218-AD09-4DCBBE9F00A5}"/>
    <cellStyle name="SAPBEXexcBad7 4 4 2 3" xfId="19948" xr:uid="{2CBA6379-FC36-4A2F-861D-D8996E761619}"/>
    <cellStyle name="SAPBEXexcBad7 4 4 2 3 2" xfId="39743" xr:uid="{6AB0755C-01BF-47CC-B3DE-AF6BEE111EF7}"/>
    <cellStyle name="SAPBEXexcBad7 4 4 2 3 3" xfId="58741" xr:uid="{8DC77D92-AC86-4B9D-9E84-832A766C6C4A}"/>
    <cellStyle name="SAPBEXexcBad7 4 4 2 4" xfId="26340" xr:uid="{951D31D0-6E33-4A52-860F-95BF4F6A11BB}"/>
    <cellStyle name="SAPBEXexcBad7 4 4 2 5" xfId="45340" xr:uid="{5B8C7F18-E5AB-4D7F-B216-126410B39782}"/>
    <cellStyle name="SAPBEXexcBad7 4 4 3" xfId="10136" xr:uid="{A71CA2C5-8647-44CE-860D-D50B10883C0B}"/>
    <cellStyle name="SAPBEXexcBad7 4 4 3 2" xfId="29931" xr:uid="{AE00048C-B6E2-4D17-A471-DE95A2F1E135}"/>
    <cellStyle name="SAPBEXexcBad7 4 4 3 3" xfId="48929" xr:uid="{E10C75D1-D1C1-464D-B714-ED5CFEA2C7F7}"/>
    <cellStyle name="SAPBEXexcBad7 4 4 4" xfId="16559" xr:uid="{D088C205-8D3B-4FB4-8EC9-7CE1B6EBEE86}"/>
    <cellStyle name="SAPBEXexcBad7 4 4 4 2" xfId="36354" xr:uid="{F736EED0-FBB2-4CD5-A3FE-A157B34DE8E5}"/>
    <cellStyle name="SAPBEXexcBad7 4 4 4 3" xfId="55352" xr:uid="{34E4EF7B-14E9-40A5-BBF2-EF69ED74C338}"/>
    <cellStyle name="SAPBEXexcBad7 4 4 5" xfId="22919" xr:uid="{FC864F96-F649-45C4-B622-78EE09E08390}"/>
    <cellStyle name="SAPBEXexcBad7 4 4 6" xfId="41951" xr:uid="{291C7CC7-3184-43D4-B67C-C07F04CE557A}"/>
    <cellStyle name="SAPBEXexcBad7 4 5" xfId="5377" xr:uid="{500C55C2-EF56-4338-92C5-F8735616C201}"/>
    <cellStyle name="SAPBEXexcBad7 4 5 2" xfId="12389" xr:uid="{61A23D2A-CD29-475D-B7BC-FCF6550A3F16}"/>
    <cellStyle name="SAPBEXexcBad7 4 5 2 2" xfId="32184" xr:uid="{5B8B86D3-7F84-4826-A2AF-7C66B0ED6B54}"/>
    <cellStyle name="SAPBEXexcBad7 4 5 2 3" xfId="51182" xr:uid="{8E3B6304-E853-4647-BDCF-B5D7EA642BC3}"/>
    <cellStyle name="SAPBEXexcBad7 4 5 3" xfId="18807" xr:uid="{203C18C3-7F09-4F60-9EB4-2B56A28B84C0}"/>
    <cellStyle name="SAPBEXexcBad7 4 5 3 2" xfId="38602" xr:uid="{54CC3CF6-6EBF-4C41-A426-E13B23047126}"/>
    <cellStyle name="SAPBEXexcBad7 4 5 3 3" xfId="57600" xr:uid="{9A5128C5-2661-491D-A94C-8ACA13A9F20D}"/>
    <cellStyle name="SAPBEXexcBad7 4 5 4" xfId="25182" xr:uid="{F33F35F9-EFCD-40E3-A823-763FB058E65E}"/>
    <cellStyle name="SAPBEXexcBad7 4 5 5" xfId="44199" xr:uid="{F4B2FECA-025D-4C9B-8757-64F9101E4EB3}"/>
    <cellStyle name="SAPBEXexcBad7 4 6" xfId="9042" xr:uid="{08FDF6C3-6B29-497B-97F8-1907658DF2C7}"/>
    <cellStyle name="SAPBEXexcBad7 4 6 2" xfId="28837" xr:uid="{041E6F93-143C-4740-9E14-E5E6CAEEA063}"/>
    <cellStyle name="SAPBEXexcBad7 4 6 3" xfId="47835" xr:uid="{F42E8E79-56A6-4658-B6C9-B68DD7F6ED1E}"/>
    <cellStyle name="SAPBEXexcBad7 4 7" xfId="8702" xr:uid="{AF03243A-EA1B-42F3-9EB3-AD6CA516923A}"/>
    <cellStyle name="SAPBEXexcBad7 4 7 2" xfId="28499" xr:uid="{2FC834E5-67E2-4E43-ADA9-074C487614FD}"/>
    <cellStyle name="SAPBEXexcBad7 4 7 3" xfId="47497" xr:uid="{C2ABFDE0-1F7F-40C9-B71B-B31B485BAE40}"/>
    <cellStyle name="SAPBEXexcBad7 4 8" xfId="22146" xr:uid="{788BEEB7-BFDB-4FB7-9C8C-EB983C5FA024}"/>
    <cellStyle name="SAPBEXexcBad7 5" xfId="1777" xr:uid="{1BCEB7E4-76B0-4B88-9A90-806CC179E3B4}"/>
    <cellStyle name="SAPBEXexcBad7 5 2" xfId="2547" xr:uid="{05AB38D9-18BF-4F2C-B54E-B1A2143395DD}"/>
    <cellStyle name="SAPBEXexcBad7 5 2 2" xfId="4570" xr:uid="{CBFACECF-62C2-4304-A4C3-DC4344F6CD8F}"/>
    <cellStyle name="SAPBEXexcBad7 5 2 2 2" xfId="8059" xr:uid="{7A7F2C3F-E425-4768-AC04-FEEAA2F34258}"/>
    <cellStyle name="SAPBEXexcBad7 5 2 2 2 2" xfId="15048" xr:uid="{8AF0228D-F7A2-4996-8B33-43399DC07100}"/>
    <cellStyle name="SAPBEXexcBad7 5 2 2 2 2 2" xfId="34843" xr:uid="{7393D944-2CCB-43FB-B2DB-D3511A3EF842}"/>
    <cellStyle name="SAPBEXexcBad7 5 2 2 2 2 3" xfId="53841" xr:uid="{561BEE3B-5338-4F3E-B2A4-C97E76A2026A}"/>
    <cellStyle name="SAPBEXexcBad7 5 2 2 2 3" xfId="21462" xr:uid="{89D3635E-E6AA-411C-8780-8410F741FB48}"/>
    <cellStyle name="SAPBEXexcBad7 5 2 2 2 3 2" xfId="41257" xr:uid="{3BA443C8-8666-4E58-A171-9D8E3C77BE62}"/>
    <cellStyle name="SAPBEXexcBad7 5 2 2 2 3 3" xfId="60255" xr:uid="{B19B13D6-6FD1-480E-8D48-6ECA86517A8E}"/>
    <cellStyle name="SAPBEXexcBad7 5 2 2 2 4" xfId="27856" xr:uid="{6786F4A4-1338-4F99-B9FC-45374C2EE826}"/>
    <cellStyle name="SAPBEXexcBad7 5 2 2 2 5" xfId="46854" xr:uid="{2AFAA380-C82C-41C8-ACCB-EE3F27DC897E}"/>
    <cellStyle name="SAPBEXexcBad7 5 2 2 3" xfId="11650" xr:uid="{8904E4D5-2951-4E47-9DB2-F4B7375127B5}"/>
    <cellStyle name="SAPBEXexcBad7 5 2 2 3 2" xfId="31445" xr:uid="{ED42722B-063F-4745-9CFA-7CF3B8E636BD}"/>
    <cellStyle name="SAPBEXexcBad7 5 2 2 3 3" xfId="50443" xr:uid="{845BA442-BEDB-44B8-A693-B0838DF02BFB}"/>
    <cellStyle name="SAPBEXexcBad7 5 2 2 4" xfId="18073" xr:uid="{7E3BBB52-6BF2-4E4A-A154-226394003A48}"/>
    <cellStyle name="SAPBEXexcBad7 5 2 2 4 2" xfId="37868" xr:uid="{6C6F2626-D2D6-478F-B265-8B77F0EFBE28}"/>
    <cellStyle name="SAPBEXexcBad7 5 2 2 4 3" xfId="56866" xr:uid="{8DCB78BF-7875-45CF-AF8C-165A92F395C1}"/>
    <cellStyle name="SAPBEXexcBad7 5 2 2 5" xfId="24434" xr:uid="{5A2B1CA0-15D5-439B-B82D-3D7A1E4C9572}"/>
    <cellStyle name="SAPBEXexcBad7 5 2 2 6" xfId="43465" xr:uid="{FA0F9ECC-CCF0-441E-837B-7F68DB30F891}"/>
    <cellStyle name="SAPBEXexcBad7 5 2 3" xfId="6040" xr:uid="{7BF27647-85B2-4BF3-87F6-BCB466C355B8}"/>
    <cellStyle name="SAPBEXexcBad7 5 2 3 2" xfId="13039" xr:uid="{82B4E7C7-4BF7-4398-A370-8C4914FDDD72}"/>
    <cellStyle name="SAPBEXexcBad7 5 2 3 2 2" xfId="32834" xr:uid="{475711E8-09BB-4C77-8B7B-6F3E07FF99FA}"/>
    <cellStyle name="SAPBEXexcBad7 5 2 3 2 3" xfId="51832" xr:uid="{98078155-11F5-4DC5-9750-32EBA202237D}"/>
    <cellStyle name="SAPBEXexcBad7 5 2 3 3" xfId="19454" xr:uid="{667923DB-77A7-4BAC-B126-D40238B94F0C}"/>
    <cellStyle name="SAPBEXexcBad7 5 2 3 3 2" xfId="39249" xr:uid="{68263795-6502-47A8-9055-827A7980D225}"/>
    <cellStyle name="SAPBEXexcBad7 5 2 3 3 3" xfId="58247" xr:uid="{F9CD6CD2-F7A2-4F6B-8D6F-F7B1F79ACF94}"/>
    <cellStyle name="SAPBEXexcBad7 5 2 3 4" xfId="25841" xr:uid="{CCC54B01-8BE2-45B2-B480-2F94EA878F06}"/>
    <cellStyle name="SAPBEXexcBad7 5 2 3 5" xfId="44846" xr:uid="{F4C73F09-95B4-4F44-9978-A1871D0D8E3C}"/>
    <cellStyle name="SAPBEXexcBad7 5 2 4" xfId="9662" xr:uid="{C28B5F9D-A8C9-4EE7-B928-A754804F438C}"/>
    <cellStyle name="SAPBEXexcBad7 5 2 4 2" xfId="29457" xr:uid="{D32F018A-6579-4A3A-B2F7-6A110B42EED6}"/>
    <cellStyle name="SAPBEXexcBad7 5 2 4 3" xfId="48455" xr:uid="{D9FCB2F4-14DD-45FF-ADA8-15BC527C6257}"/>
    <cellStyle name="SAPBEXexcBad7 5 2 5" xfId="16061" xr:uid="{912283E0-C3C9-4CB3-8B16-6432ED329944}"/>
    <cellStyle name="SAPBEXexcBad7 5 2 5 2" xfId="35856" xr:uid="{C2109533-6D0D-4F70-9EAF-558ABF0CD614}"/>
    <cellStyle name="SAPBEXexcBad7 5 2 5 3" xfId="54854" xr:uid="{C5BA22E8-05A1-4978-B55D-938F6C02C33B}"/>
    <cellStyle name="SAPBEXexcBad7 5 2 6" xfId="22540" xr:uid="{28319793-C4F5-4909-B201-A6C662058EDB}"/>
    <cellStyle name="SAPBEXexcBad7 5 3" xfId="3789" xr:uid="{A37DD85C-9203-48D9-AF82-69857F969E57}"/>
    <cellStyle name="SAPBEXexcBad7 5 3 2" xfId="7278" xr:uid="{64073094-EDD3-48B4-82DA-6D0CCF0E8D12}"/>
    <cellStyle name="SAPBEXexcBad7 5 3 2 2" xfId="14271" xr:uid="{E1C7DFA3-EB16-4158-A09D-20D86F88B175}"/>
    <cellStyle name="SAPBEXexcBad7 5 3 2 2 2" xfId="34066" xr:uid="{851A0564-FFDD-4DA8-94DF-B5C6C84BC5DC}"/>
    <cellStyle name="SAPBEXexcBad7 5 3 2 2 3" xfId="53064" xr:uid="{EE475CD2-D1E4-4FB2-826A-A89B5AC2F990}"/>
    <cellStyle name="SAPBEXexcBad7 5 3 2 3" xfId="20685" xr:uid="{DFC4DB61-F9BD-4383-87E4-4C0E0B08BD33}"/>
    <cellStyle name="SAPBEXexcBad7 5 3 2 3 2" xfId="40480" xr:uid="{0B6F7097-17E6-4E4E-9DB0-D44527838D42}"/>
    <cellStyle name="SAPBEXexcBad7 5 3 2 3 3" xfId="59478" xr:uid="{95E0E7FA-A1F0-447E-93F4-21564A55A92A}"/>
    <cellStyle name="SAPBEXexcBad7 5 3 2 4" xfId="27077" xr:uid="{22C65443-4724-42C2-A8DE-D554715CB2EE}"/>
    <cellStyle name="SAPBEXexcBad7 5 3 2 5" xfId="46077" xr:uid="{EA3D21FA-C63C-4414-BF88-59112F24AF24}"/>
    <cellStyle name="SAPBEXexcBad7 5 3 3" xfId="10873" xr:uid="{AA0B42E2-651E-49B0-B67A-A8848ED06B0F}"/>
    <cellStyle name="SAPBEXexcBad7 5 3 3 2" xfId="30668" xr:uid="{1F29FB8E-CEB9-469D-9A31-164E3394FFB3}"/>
    <cellStyle name="SAPBEXexcBad7 5 3 3 3" xfId="49666" xr:uid="{A75B6809-78A9-4972-AF13-83E63DE7C14D}"/>
    <cellStyle name="SAPBEXexcBad7 5 3 4" xfId="17296" xr:uid="{AAF0A878-4B93-43B2-878D-3A7D92B818CB}"/>
    <cellStyle name="SAPBEXexcBad7 5 3 4 2" xfId="37091" xr:uid="{5897A9F6-5444-4389-8F3C-598B97C3B0DB}"/>
    <cellStyle name="SAPBEXexcBad7 5 3 4 3" xfId="56089" xr:uid="{737C45F2-B848-4FFD-8190-598711AD9BFE}"/>
    <cellStyle name="SAPBEXexcBad7 5 3 5" xfId="23656" xr:uid="{9F5092FA-D0C8-4185-923D-DE8EA2CAE495}"/>
    <cellStyle name="SAPBEXexcBad7 5 3 6" xfId="42688" xr:uid="{0235C284-54DE-4680-977B-46A3E0E4B8A4}"/>
    <cellStyle name="SAPBEXexcBad7 5 4" xfId="3058" xr:uid="{19FF8D7B-D787-49C0-9666-50980AA67FA5}"/>
    <cellStyle name="SAPBEXexcBad7 5 4 2" xfId="6547" xr:uid="{9C417214-9AC3-4D4B-99FE-068D0BEA6897}"/>
    <cellStyle name="SAPBEXexcBad7 5 4 2 2" xfId="13541" xr:uid="{8237DEA5-823A-4CF9-969F-498845B02A6D}"/>
    <cellStyle name="SAPBEXexcBad7 5 4 2 2 2" xfId="33336" xr:uid="{E36A3B84-BBE1-4D9D-A590-05CDDDC2592B}"/>
    <cellStyle name="SAPBEXexcBad7 5 4 2 2 3" xfId="52334" xr:uid="{6257F719-779E-4AF4-83F6-750D908C117A}"/>
    <cellStyle name="SAPBEXexcBad7 5 4 2 3" xfId="19955" xr:uid="{1359FF93-F2A9-450D-8F54-726DD9699B53}"/>
    <cellStyle name="SAPBEXexcBad7 5 4 2 3 2" xfId="39750" xr:uid="{395BDAA2-B68F-4334-8A73-E56A92995D10}"/>
    <cellStyle name="SAPBEXexcBad7 5 4 2 3 3" xfId="58748" xr:uid="{7BEE0C4B-722F-4094-A963-157F0A043BF4}"/>
    <cellStyle name="SAPBEXexcBad7 5 4 2 4" xfId="26347" xr:uid="{4F02E577-4B5E-4788-A038-F7098722CFAC}"/>
    <cellStyle name="SAPBEXexcBad7 5 4 2 5" xfId="45347" xr:uid="{544D1E8B-EA4C-4D15-91D3-C88B671B6FC2}"/>
    <cellStyle name="SAPBEXexcBad7 5 4 3" xfId="10143" xr:uid="{F849F51F-37AF-4CCE-808E-FEDB1440E7E9}"/>
    <cellStyle name="SAPBEXexcBad7 5 4 3 2" xfId="29938" xr:uid="{FD8E1F77-A4D6-4A9F-B139-BCD6C5F55A0C}"/>
    <cellStyle name="SAPBEXexcBad7 5 4 3 3" xfId="48936" xr:uid="{DEA541B1-FF5E-47A5-B92D-D9458800B6A3}"/>
    <cellStyle name="SAPBEXexcBad7 5 4 4" xfId="16566" xr:uid="{C21608A5-2732-45F4-BB6A-B41423E6E744}"/>
    <cellStyle name="SAPBEXexcBad7 5 4 4 2" xfId="36361" xr:uid="{6C167020-DD7A-405E-AD9A-2E53A0D83910}"/>
    <cellStyle name="SAPBEXexcBad7 5 4 4 3" xfId="55359" xr:uid="{9E3F0825-23DC-4448-872B-4D070B0C7398}"/>
    <cellStyle name="SAPBEXexcBad7 5 4 5" xfId="22926" xr:uid="{CF492C24-4135-42EA-A404-4249BA3C3876}"/>
    <cellStyle name="SAPBEXexcBad7 5 4 6" xfId="41958" xr:uid="{09A03E02-24F1-404E-B310-8B19F664A461}"/>
    <cellStyle name="SAPBEXexcBad7 5 5" xfId="5363" xr:uid="{DA9157A0-DD23-485B-930B-691DDA6B229B}"/>
    <cellStyle name="SAPBEXexcBad7 5 5 2" xfId="12375" xr:uid="{0FD46613-44A0-45C5-843F-5F767AD68790}"/>
    <cellStyle name="SAPBEXexcBad7 5 5 2 2" xfId="32170" xr:uid="{36446DAF-1ED9-48F6-ADDC-B1AF66323A25}"/>
    <cellStyle name="SAPBEXexcBad7 5 5 2 3" xfId="51168" xr:uid="{A494F7EB-BB27-446D-B9F3-72677137E71E}"/>
    <cellStyle name="SAPBEXexcBad7 5 5 3" xfId="18793" xr:uid="{E05BF21E-BE6E-461B-8DCF-5BB78C20BF71}"/>
    <cellStyle name="SAPBEXexcBad7 5 5 3 2" xfId="38588" xr:uid="{46AA0DF1-CF2E-4AF6-8EE1-5E4749878206}"/>
    <cellStyle name="SAPBEXexcBad7 5 5 3 3" xfId="57586" xr:uid="{B8BC0D4F-8D55-4C08-91FC-F48C1B933D18}"/>
    <cellStyle name="SAPBEXexcBad7 5 5 4" xfId="25168" xr:uid="{26B8318D-3D82-4CAB-8A6A-09B266B50497}"/>
    <cellStyle name="SAPBEXexcBad7 5 5 5" xfId="44185" xr:uid="{83FB3288-1B5F-497A-80B5-F9F43F751E62}"/>
    <cellStyle name="SAPBEXexcBad7 5 6" xfId="9027" xr:uid="{A4984649-6710-4111-B8AA-E91CD78FB695}"/>
    <cellStyle name="SAPBEXexcBad7 5 6 2" xfId="28822" xr:uid="{B22D06AB-B463-44A4-9AA3-3F2B77FE331C}"/>
    <cellStyle name="SAPBEXexcBad7 5 6 3" xfId="47820" xr:uid="{95266DC5-1CC5-4B08-A5C8-AAB3743416D5}"/>
    <cellStyle name="SAPBEXexcBad7 5 7" xfId="8822" xr:uid="{EA957940-2C8C-4DEC-BE15-4A309ECEAF94}"/>
    <cellStyle name="SAPBEXexcBad7 5 7 2" xfId="28619" xr:uid="{565EF9AE-A031-4E0E-AD05-50A0133953A7}"/>
    <cellStyle name="SAPBEXexcBad7 5 7 3" xfId="47617" xr:uid="{734E09BB-1261-4835-B80A-6F0F49AFD947}"/>
    <cellStyle name="SAPBEXexcBad7 5 8" xfId="22140" xr:uid="{4A4AD942-0C4A-4302-879E-2C560E9E8B94}"/>
    <cellStyle name="SAPBEXexcBad7 6" xfId="2343" xr:uid="{5B11701C-AA0C-491C-806D-C0DC3EE1DAA9}"/>
    <cellStyle name="SAPBEXexcBad7 6 2" xfId="4378" xr:uid="{C00F267A-63D7-43DA-9892-58478AE95847}"/>
    <cellStyle name="SAPBEXexcBad7 6 2 2" xfId="7867" xr:uid="{9BA7D2E9-325A-4FF7-BA6F-26CF77B69245}"/>
    <cellStyle name="SAPBEXexcBad7 6 2 2 2" xfId="14856" xr:uid="{491B18AE-5F13-452A-929B-91CFAF0837C1}"/>
    <cellStyle name="SAPBEXexcBad7 6 2 2 2 2" xfId="34651" xr:uid="{C17C2E09-128A-4571-B1BA-0AF427D693FA}"/>
    <cellStyle name="SAPBEXexcBad7 6 2 2 2 3" xfId="53649" xr:uid="{6505E84C-6CA2-4817-BA41-0C23B411444C}"/>
    <cellStyle name="SAPBEXexcBad7 6 2 2 3" xfId="21270" xr:uid="{23335EE2-01F2-4BFD-B0E7-DF3FC2690C55}"/>
    <cellStyle name="SAPBEXexcBad7 6 2 2 3 2" xfId="41065" xr:uid="{CA4C785A-D033-40F0-9419-5EFF146E6804}"/>
    <cellStyle name="SAPBEXexcBad7 6 2 2 3 3" xfId="60063" xr:uid="{4435656A-20CA-418A-A35B-45684D6419A5}"/>
    <cellStyle name="SAPBEXexcBad7 6 2 2 4" xfId="27664" xr:uid="{7DE1DF14-18A0-4BC0-A7F4-22BD00D0A89A}"/>
    <cellStyle name="SAPBEXexcBad7 6 2 2 5" xfId="46662" xr:uid="{31556963-3019-4064-8F52-1B624308D807}"/>
    <cellStyle name="SAPBEXexcBad7 6 2 3" xfId="11458" xr:uid="{C3800C8A-F799-4446-AB53-6EFD3F3CB67A}"/>
    <cellStyle name="SAPBEXexcBad7 6 2 3 2" xfId="31253" xr:uid="{B05071FB-D5EB-40C9-9284-53291D05FFE9}"/>
    <cellStyle name="SAPBEXexcBad7 6 2 3 3" xfId="50251" xr:uid="{C5624590-7574-4CA8-AD06-2AB778BF6C28}"/>
    <cellStyle name="SAPBEXexcBad7 6 2 4" xfId="17881" xr:uid="{1B5E57A5-4BB2-497D-B888-5E935595634B}"/>
    <cellStyle name="SAPBEXexcBad7 6 2 4 2" xfId="37676" xr:uid="{6781FB87-D4B3-49B8-834D-BA540E6A6611}"/>
    <cellStyle name="SAPBEXexcBad7 6 2 4 3" xfId="56674" xr:uid="{E016EF55-DC85-459C-BA18-C401D0AA6BBD}"/>
    <cellStyle name="SAPBEXexcBad7 6 2 5" xfId="24242" xr:uid="{2B10561C-AA4D-4174-B105-FB11FD6359BE}"/>
    <cellStyle name="SAPBEXexcBad7 6 2 6" xfId="43273" xr:uid="{749C9468-E6A6-4A86-91EB-78988910160B}"/>
    <cellStyle name="SAPBEXexcBad7 6 3" xfId="5844" xr:uid="{7BBE6417-C7C2-4FD7-9867-239051C06736}"/>
    <cellStyle name="SAPBEXexcBad7 6 3 2" xfId="12847" xr:uid="{9BEE15E0-26A0-4BFF-BFAF-7182D08371E6}"/>
    <cellStyle name="SAPBEXexcBad7 6 3 2 2" xfId="32642" xr:uid="{F9CE28B2-DAAB-40AE-A4FA-99CE8E6B07CD}"/>
    <cellStyle name="SAPBEXexcBad7 6 3 2 3" xfId="51640" xr:uid="{5970C503-75A0-4305-AE9B-7644FBA111C5}"/>
    <cellStyle name="SAPBEXexcBad7 6 3 3" xfId="19262" xr:uid="{DAF0B97F-2E69-4B43-A6F6-0FA92571691D}"/>
    <cellStyle name="SAPBEXexcBad7 6 3 3 2" xfId="39057" xr:uid="{546AD56F-00B1-4EA9-A502-2FD8E922ACCF}"/>
    <cellStyle name="SAPBEXexcBad7 6 3 3 3" xfId="58055" xr:uid="{F3883E2E-1102-465E-BB04-91868D35A395}"/>
    <cellStyle name="SAPBEXexcBad7 6 3 4" xfId="25645" xr:uid="{6E83A25C-96B3-4288-9B21-52227AE04E2A}"/>
    <cellStyle name="SAPBEXexcBad7 6 3 5" xfId="44654" xr:uid="{A1D349CE-F19C-4098-9CEB-A88263ED658B}"/>
    <cellStyle name="SAPBEXexcBad7 6 4" xfId="9479" xr:uid="{47E39729-4D20-4971-ADA8-E02BAA948A4C}"/>
    <cellStyle name="SAPBEXexcBad7 6 4 2" xfId="29274" xr:uid="{F10BDBF1-BB59-4762-92EC-7DD5FD23C771}"/>
    <cellStyle name="SAPBEXexcBad7 6 4 3" xfId="48272" xr:uid="{F9A4F746-5600-4EDE-B2D1-ED9AC321E7B9}"/>
    <cellStyle name="SAPBEXexcBad7 6 5" xfId="15861" xr:uid="{0423D1F2-454C-4E53-8FE0-3E2B1BE1848A}"/>
    <cellStyle name="SAPBEXexcBad7 6 5 2" xfId="35656" xr:uid="{C6BF49A7-B5F8-4751-9F46-F6C587B6AB12}"/>
    <cellStyle name="SAPBEXexcBad7 6 5 3" xfId="54654" xr:uid="{9BF988E8-32A0-4CB3-BF3C-A64C89F07CC5}"/>
    <cellStyle name="SAPBEXexcBad7 6 6" xfId="22388" xr:uid="{F33BFA6F-A4A2-4119-B0FF-CBA10F3E2F01}"/>
    <cellStyle name="SAPBEXexcBad7 7" xfId="3536" xr:uid="{AEE47732-D492-4462-A33F-0AA893AF29CF}"/>
    <cellStyle name="SAPBEXexcBad7 7 2" xfId="7025" xr:uid="{B6628CA3-952C-4773-9B93-57C65651ECC5}"/>
    <cellStyle name="SAPBEXexcBad7 7 2 2" xfId="14019" xr:uid="{506ECF6B-D11A-4A08-86EF-1FD3444BEA8F}"/>
    <cellStyle name="SAPBEXexcBad7 7 2 2 2" xfId="33814" xr:uid="{B52899A5-C8D3-487D-8762-9568DDEBF37F}"/>
    <cellStyle name="SAPBEXexcBad7 7 2 2 3" xfId="52812" xr:uid="{ADFC3CB9-43C7-4BB7-8149-EBD9A9E9D769}"/>
    <cellStyle name="SAPBEXexcBad7 7 2 3" xfId="20433" xr:uid="{F2B2A7DD-0C04-462E-99E0-FE2C816CCF51}"/>
    <cellStyle name="SAPBEXexcBad7 7 2 3 2" xfId="40228" xr:uid="{47C0847C-1775-4823-A116-5365BC96BB90}"/>
    <cellStyle name="SAPBEXexcBad7 7 2 3 3" xfId="59226" xr:uid="{80AEC9CF-1B1D-44B2-B0C8-3D47C11B8DCC}"/>
    <cellStyle name="SAPBEXexcBad7 7 2 4" xfId="26825" xr:uid="{A1F99976-89E8-4505-8F87-29E206231AC0}"/>
    <cellStyle name="SAPBEXexcBad7 7 2 5" xfId="45825" xr:uid="{AC0045AA-61E8-49F6-8512-35C63F30094E}"/>
    <cellStyle name="SAPBEXexcBad7 7 3" xfId="10621" xr:uid="{82DFC751-17AD-4F0A-9725-E65CAA4A46CF}"/>
    <cellStyle name="SAPBEXexcBad7 7 3 2" xfId="30416" xr:uid="{E768887A-6A6E-44CB-A205-B26F054B3676}"/>
    <cellStyle name="SAPBEXexcBad7 7 3 3" xfId="49414" xr:uid="{DFACF36A-C003-481F-8A30-E1EC3D3260E8}"/>
    <cellStyle name="SAPBEXexcBad7 7 4" xfId="17044" xr:uid="{D72C6893-024C-4125-A31C-D846D3C27B5D}"/>
    <cellStyle name="SAPBEXexcBad7 7 4 2" xfId="36839" xr:uid="{49B59494-9C15-440E-AD91-97221BE5AA19}"/>
    <cellStyle name="SAPBEXexcBad7 7 4 3" xfId="55837" xr:uid="{4DB22492-87A9-4EA1-B1E6-E952C1FE27A8}"/>
    <cellStyle name="SAPBEXexcBad7 7 5" xfId="23404" xr:uid="{12718FB3-7D86-4A36-9EA2-02C7AFA25BBA}"/>
    <cellStyle name="SAPBEXexcBad7 7 6" xfId="42436" xr:uid="{15260ED5-9C55-481B-82F7-4CCE9BCBA4D3}"/>
    <cellStyle name="SAPBEXexcBad7 8" xfId="3526" xr:uid="{57C7D3D5-CC96-4AF7-ACD3-FCB0EDC59B26}"/>
    <cellStyle name="SAPBEXexcBad7 8 2" xfId="7015" xr:uid="{B91381F2-289C-4ED3-AB9E-47CE82424299}"/>
    <cellStyle name="SAPBEXexcBad7 8 2 2" xfId="14009" xr:uid="{551CA3BD-D6CF-4280-B44A-523D3E21940C}"/>
    <cellStyle name="SAPBEXexcBad7 8 2 2 2" xfId="33804" xr:uid="{88803842-688C-4980-9090-34D1BCD376A6}"/>
    <cellStyle name="SAPBEXexcBad7 8 2 2 3" xfId="52802" xr:uid="{92951418-2E4A-49E9-9503-8A9D859ACD0A}"/>
    <cellStyle name="SAPBEXexcBad7 8 2 3" xfId="20423" xr:uid="{0733579C-FB8E-4312-906B-C71E3EF2B08A}"/>
    <cellStyle name="SAPBEXexcBad7 8 2 3 2" xfId="40218" xr:uid="{AD51E7B9-2C4A-44FB-9E86-991A40D85397}"/>
    <cellStyle name="SAPBEXexcBad7 8 2 3 3" xfId="59216" xr:uid="{B2D40DF7-1818-4813-9638-5CFDAF4B3C90}"/>
    <cellStyle name="SAPBEXexcBad7 8 2 4" xfId="26815" xr:uid="{2AD6CB25-02CF-4A73-93F3-592233D3E491}"/>
    <cellStyle name="SAPBEXexcBad7 8 2 5" xfId="45815" xr:uid="{03514AE6-249A-4DE0-AE46-81B8735018A0}"/>
    <cellStyle name="SAPBEXexcBad7 8 3" xfId="10611" xr:uid="{1C834303-90E2-45FC-955C-56560C13D951}"/>
    <cellStyle name="SAPBEXexcBad7 8 3 2" xfId="30406" xr:uid="{3BB7E84E-9A28-40EB-B272-57B9D1BE737A}"/>
    <cellStyle name="SAPBEXexcBad7 8 3 3" xfId="49404" xr:uid="{C3DB5086-EE86-4B55-BB84-D43C491B4D10}"/>
    <cellStyle name="SAPBEXexcBad7 8 4" xfId="17034" xr:uid="{72FA189A-648E-4F7B-AC9E-4D94AB8780BD}"/>
    <cellStyle name="SAPBEXexcBad7 8 4 2" xfId="36829" xr:uid="{B02F2954-5423-4F1D-A9B0-18587755CD7D}"/>
    <cellStyle name="SAPBEXexcBad7 8 4 3" xfId="55827" xr:uid="{21E118D8-9677-47FD-9CDE-F311ECD05A21}"/>
    <cellStyle name="SAPBEXexcBad7 8 5" xfId="23394" xr:uid="{738CE9F6-0910-40A8-AE2C-C9BBF7502A4A}"/>
    <cellStyle name="SAPBEXexcBad7 8 6" xfId="42426" xr:uid="{F531DC36-CDA8-45E5-B964-DCE292901603}"/>
    <cellStyle name="SAPBEXexcBad7 9" xfId="5159" xr:uid="{7641A94D-F6CB-4B75-B3E1-7AD0FF91BA3D}"/>
    <cellStyle name="SAPBEXexcBad7 9 2" xfId="12183" xr:uid="{A73D1C02-3291-488F-A298-550D48B18797}"/>
    <cellStyle name="SAPBEXexcBad7 9 2 2" xfId="31978" xr:uid="{48B8D54A-39D5-48D4-B3BC-7030FFA55FC7}"/>
    <cellStyle name="SAPBEXexcBad7 9 2 3" xfId="50976" xr:uid="{D3A194F2-6023-4555-B152-6D85AD0B5E41}"/>
    <cellStyle name="SAPBEXexcBad7 9 3" xfId="18601" xr:uid="{33648E44-94B4-4159-BE06-8DB5BE976F59}"/>
    <cellStyle name="SAPBEXexcBad7 9 3 2" xfId="38396" xr:uid="{234440CA-C9FA-4E07-87AB-5992883DFFD8}"/>
    <cellStyle name="SAPBEXexcBad7 9 3 3" xfId="57394" xr:uid="{9B0AB9A5-E639-4858-831E-D340CE0EA820}"/>
    <cellStyle name="SAPBEXexcBad7 9 4" xfId="24971" xr:uid="{D6AC8D85-8147-4FA2-BF63-8ECE7CDB6AB6}"/>
    <cellStyle name="SAPBEXexcBad7 9 5" xfId="43993" xr:uid="{E6AC283B-4E25-4665-B821-648595575567}"/>
    <cellStyle name="SAPBEXexcBad8" xfId="1438" xr:uid="{64DE1C47-065D-48B3-9D24-121ABE529CEB}"/>
    <cellStyle name="SAPBEXexcBad8 10" xfId="8873" xr:uid="{5150A769-05BD-49FE-B726-E9E5CF97EA54}"/>
    <cellStyle name="SAPBEXexcBad8 10 2" xfId="28668" xr:uid="{AAC6D2EA-E946-4B6C-92AE-0FEEB0B480AD}"/>
    <cellStyle name="SAPBEXexcBad8 10 3" xfId="47666" xr:uid="{787648C8-7083-4298-BA26-CA76AED42510}"/>
    <cellStyle name="SAPBEXexcBad8 2" xfId="2092" xr:uid="{0E11FBF0-F27E-4684-B166-4CBF4B5E5089}"/>
    <cellStyle name="SAPBEXexcBad8 2 2" xfId="2859" xr:uid="{8FC0512B-9789-4547-B775-26CEAAACEC09}"/>
    <cellStyle name="SAPBEXexcBad8 2 2 2" xfId="4879" xr:uid="{CEC26074-AD3B-4019-8E32-9AF8D66EE829}"/>
    <cellStyle name="SAPBEXexcBad8 2 2 2 2" xfId="8368" xr:uid="{06A04C41-E132-491F-A39D-8CB8EFA79084}"/>
    <cellStyle name="SAPBEXexcBad8 2 2 2 2 2" xfId="15357" xr:uid="{C2B84874-0C57-4E02-9A6E-8F02A99392CC}"/>
    <cellStyle name="SAPBEXexcBad8 2 2 2 2 2 2" xfId="35152" xr:uid="{FB3FA209-6A77-460F-8D48-2E2FFFBDED75}"/>
    <cellStyle name="SAPBEXexcBad8 2 2 2 2 2 3" xfId="54150" xr:uid="{7B138E23-A752-4282-A1AE-3F791D029D38}"/>
    <cellStyle name="SAPBEXexcBad8 2 2 2 2 3" xfId="21771" xr:uid="{45D58D03-6D76-4278-B52B-2D5BE46007D3}"/>
    <cellStyle name="SAPBEXexcBad8 2 2 2 2 3 2" xfId="41566" xr:uid="{0E9A5FDC-E809-45D5-8FDD-B211548DA28A}"/>
    <cellStyle name="SAPBEXexcBad8 2 2 2 2 3 3" xfId="60564" xr:uid="{BBE86C59-DEFD-46C7-89B0-1D3AE28B2807}"/>
    <cellStyle name="SAPBEXexcBad8 2 2 2 2 4" xfId="28165" xr:uid="{5FDF9B04-ED39-47E8-BDEA-D7AD46BAA4CE}"/>
    <cellStyle name="SAPBEXexcBad8 2 2 2 2 5" xfId="47163" xr:uid="{B8E18103-73A9-404E-AF3A-BF2ACFFE875A}"/>
    <cellStyle name="SAPBEXexcBad8 2 2 2 3" xfId="11959" xr:uid="{C989D1CC-15DB-417C-AA48-D98841222FCF}"/>
    <cellStyle name="SAPBEXexcBad8 2 2 2 3 2" xfId="31754" xr:uid="{86350D26-5274-4606-A283-44EB3506EE49}"/>
    <cellStyle name="SAPBEXexcBad8 2 2 2 3 3" xfId="50752" xr:uid="{C061F229-D93A-495B-A0AA-BCC46AF72200}"/>
    <cellStyle name="SAPBEXexcBad8 2 2 2 4" xfId="18382" xr:uid="{B1B3ED3B-CCE4-4E48-8E29-5AB3D584DB80}"/>
    <cellStyle name="SAPBEXexcBad8 2 2 2 4 2" xfId="38177" xr:uid="{E589FDB3-0F55-4A6B-BCA2-952474342E68}"/>
    <cellStyle name="SAPBEXexcBad8 2 2 2 4 3" xfId="57175" xr:uid="{A5B48A4F-D159-4BEA-8218-9C0B11CD9E70}"/>
    <cellStyle name="SAPBEXexcBad8 2 2 2 5" xfId="24743" xr:uid="{4D8CCCD2-4809-4A30-A169-3E46D375EE1E}"/>
    <cellStyle name="SAPBEXexcBad8 2 2 2 6" xfId="43774" xr:uid="{232FB44D-AA59-46D9-B091-8A72EDB6F2D5}"/>
    <cellStyle name="SAPBEXexcBad8 2 2 3" xfId="6348" xr:uid="{3994A581-31FC-41B4-87B0-3359551E800A}"/>
    <cellStyle name="SAPBEXexcBad8 2 2 3 2" xfId="13345" xr:uid="{4C643873-EDA9-4DAF-91AB-616DE62A6E22}"/>
    <cellStyle name="SAPBEXexcBad8 2 2 3 2 2" xfId="33140" xr:uid="{3E211DB9-8880-47CD-BADB-BC9DCC46EB32}"/>
    <cellStyle name="SAPBEXexcBad8 2 2 3 2 3" xfId="52138" xr:uid="{4B8AD471-3D29-4911-BD81-3F4C46520416}"/>
    <cellStyle name="SAPBEXexcBad8 2 2 3 3" xfId="19759" xr:uid="{787552D8-E340-4236-97A7-AE09752B86A3}"/>
    <cellStyle name="SAPBEXexcBad8 2 2 3 3 2" xfId="39554" xr:uid="{F52763CE-F113-4E92-8F2B-E7DFDD273C94}"/>
    <cellStyle name="SAPBEXexcBad8 2 2 3 3 3" xfId="58552" xr:uid="{8AC45885-642A-4F36-BDD3-BA5B40DEFD8E}"/>
    <cellStyle name="SAPBEXexcBad8 2 2 3 4" xfId="26149" xr:uid="{BF00CA11-B527-46FE-9982-A9CBB84D7A88}"/>
    <cellStyle name="SAPBEXexcBad8 2 2 3 5" xfId="45151" xr:uid="{88BFC37B-C7D4-412F-B485-12FD6F7C5730}"/>
    <cellStyle name="SAPBEXexcBad8 2 2 4" xfId="9954" xr:uid="{FFAE98CC-81D9-4A4E-9983-CD17E7C239AF}"/>
    <cellStyle name="SAPBEXexcBad8 2 2 4 2" xfId="29749" xr:uid="{D2CE06F1-A339-43EE-BF0E-8FB982CA4D84}"/>
    <cellStyle name="SAPBEXexcBad8 2 2 4 3" xfId="48747" xr:uid="{A56A8207-3FE6-4312-921E-D97C62971936}"/>
    <cellStyle name="SAPBEXexcBad8 2 2 5" xfId="16370" xr:uid="{E5752504-DB83-4DB6-9538-839249312962}"/>
    <cellStyle name="SAPBEXexcBad8 2 2 5 2" xfId="36165" xr:uid="{658D4AF2-6C71-45F7-8B51-1773B29D3B29}"/>
    <cellStyle name="SAPBEXexcBad8 2 2 5 3" xfId="55163" xr:uid="{353EA182-FAA5-41E6-9B5F-8150A86570A1}"/>
    <cellStyle name="SAPBEXexcBad8 2 2 6" xfId="22753" xr:uid="{0BD9FC96-7B88-4164-AEBF-7735A28F0ECE}"/>
    <cellStyle name="SAPBEXexcBad8 2 3" xfId="4100" xr:uid="{924E1093-DE6E-4350-BCA3-FEFA0471E18D}"/>
    <cellStyle name="SAPBEXexcBad8 2 3 2" xfId="7589" xr:uid="{53B2D37A-09E2-417D-9074-D5BF55444853}"/>
    <cellStyle name="SAPBEXexcBad8 2 3 2 2" xfId="14582" xr:uid="{481B4931-552B-43BF-838E-7E72A91B21CA}"/>
    <cellStyle name="SAPBEXexcBad8 2 3 2 2 2" xfId="34377" xr:uid="{E6B0B3EA-B1BD-4747-87A2-A1A3E8A3A110}"/>
    <cellStyle name="SAPBEXexcBad8 2 3 2 2 3" xfId="53375" xr:uid="{D39CEE60-9ADF-4375-9DA4-43ECCE3B8CAE}"/>
    <cellStyle name="SAPBEXexcBad8 2 3 2 3" xfId="20996" xr:uid="{E5889EF9-BA95-44EB-AC04-F66DF1A84955}"/>
    <cellStyle name="SAPBEXexcBad8 2 3 2 3 2" xfId="40791" xr:uid="{97D32798-822E-423B-983E-8F91229305C1}"/>
    <cellStyle name="SAPBEXexcBad8 2 3 2 3 3" xfId="59789" xr:uid="{645E03A0-C5B9-4D47-94FF-92D1A986F190}"/>
    <cellStyle name="SAPBEXexcBad8 2 3 2 4" xfId="27388" xr:uid="{46486356-0E67-4046-9443-21AA22779503}"/>
    <cellStyle name="SAPBEXexcBad8 2 3 2 5" xfId="46388" xr:uid="{4D3B054E-86AA-47B2-94A6-DE511EECBC5C}"/>
    <cellStyle name="SAPBEXexcBad8 2 3 3" xfId="11184" xr:uid="{09D2ABBD-E050-4123-AC9B-493AC4265F90}"/>
    <cellStyle name="SAPBEXexcBad8 2 3 3 2" xfId="30979" xr:uid="{5FF8B1E3-9369-4D87-82F5-08B4691DCA9A}"/>
    <cellStyle name="SAPBEXexcBad8 2 3 3 3" xfId="49977" xr:uid="{26970EBF-6627-47BD-89B6-EA221500F7B0}"/>
    <cellStyle name="SAPBEXexcBad8 2 3 4" xfId="17607" xr:uid="{7551D641-8CD8-42C9-99C7-1FB0FED713AF}"/>
    <cellStyle name="SAPBEXexcBad8 2 3 4 2" xfId="37402" xr:uid="{B5172444-7A4C-49B1-A9C5-980FB6F310CA}"/>
    <cellStyle name="SAPBEXexcBad8 2 3 4 3" xfId="56400" xr:uid="{B1401FC4-4C5C-47A4-AE90-C805B1B21640}"/>
    <cellStyle name="SAPBEXexcBad8 2 3 5" xfId="23967" xr:uid="{5CCEF149-2A84-423C-83C5-13957473A606}"/>
    <cellStyle name="SAPBEXexcBad8 2 3 6" xfId="42999" xr:uid="{B3DDE9A4-76CC-4D45-99FC-4CFA4447CEF6}"/>
    <cellStyle name="SAPBEXexcBad8 2 4" xfId="3435" xr:uid="{CFC0B0B0-F1C4-43E1-BC5A-B27ECF2D52E0}"/>
    <cellStyle name="SAPBEXexcBad8 2 4 2" xfId="6924" xr:uid="{E3F01858-4D47-440D-93BE-21163568818F}"/>
    <cellStyle name="SAPBEXexcBad8 2 4 2 2" xfId="13918" xr:uid="{5047E163-B5E7-4D54-A7C3-955EE9C4B89B}"/>
    <cellStyle name="SAPBEXexcBad8 2 4 2 2 2" xfId="33713" xr:uid="{11754AE0-6E69-44E7-8295-5068488C6F34}"/>
    <cellStyle name="SAPBEXexcBad8 2 4 2 2 3" xfId="52711" xr:uid="{7FB39F56-7574-4B3E-AB93-3AC77891947C}"/>
    <cellStyle name="SAPBEXexcBad8 2 4 2 3" xfId="20332" xr:uid="{D1696D3D-4EBD-4E1D-BEC8-083FB8D86081}"/>
    <cellStyle name="SAPBEXexcBad8 2 4 2 3 2" xfId="40127" xr:uid="{627AA536-EC13-4E24-8D66-562A5836CD54}"/>
    <cellStyle name="SAPBEXexcBad8 2 4 2 3 3" xfId="59125" xr:uid="{FBD8B5F6-8886-451A-AC18-F779126E4EB1}"/>
    <cellStyle name="SAPBEXexcBad8 2 4 2 4" xfId="26724" xr:uid="{AEDF56E1-6DBC-4386-AF84-A06146F029F5}"/>
    <cellStyle name="SAPBEXexcBad8 2 4 2 5" xfId="45724" xr:uid="{9483322B-D226-47C4-8B24-12A687A80106}"/>
    <cellStyle name="SAPBEXexcBad8 2 4 3" xfId="10520" xr:uid="{84B98097-280F-4A8C-A8E9-378E7DE1A22D}"/>
    <cellStyle name="SAPBEXexcBad8 2 4 3 2" xfId="30315" xr:uid="{81959FAD-0684-422D-9C39-52EE0FAAFC6F}"/>
    <cellStyle name="SAPBEXexcBad8 2 4 3 3" xfId="49313" xr:uid="{4417D3EE-2B5B-4CB0-A459-D65CD1B15A24}"/>
    <cellStyle name="SAPBEXexcBad8 2 4 4" xfId="16943" xr:uid="{E9599F4C-FB9E-448C-9A8A-2B18AF7333DC}"/>
    <cellStyle name="SAPBEXexcBad8 2 4 4 2" xfId="36738" xr:uid="{73E93D70-BB16-446D-BABA-026AC62C8B99}"/>
    <cellStyle name="SAPBEXexcBad8 2 4 4 3" xfId="55736" xr:uid="{6F9BF9D3-3F35-4FCE-9775-86622D3CF186}"/>
    <cellStyle name="SAPBEXexcBad8 2 4 5" xfId="23303" xr:uid="{53427FE2-EAE7-4D1B-A898-E68683C95BC2}"/>
    <cellStyle name="SAPBEXexcBad8 2 4 6" xfId="42335" xr:uid="{120EA2EA-A450-4DAE-8B2C-A4F42708E850}"/>
    <cellStyle name="SAPBEXexcBad8 2 5" xfId="5671" xr:uid="{B3683A1D-D461-4F1E-91DF-2A84C021100D}"/>
    <cellStyle name="SAPBEXexcBad8 2 5 2" xfId="12681" xr:uid="{80E1F202-0420-4601-966E-FE5AAE72A8C5}"/>
    <cellStyle name="SAPBEXexcBad8 2 5 2 2" xfId="32476" xr:uid="{50E26BE5-F809-4491-B915-5D4C876F773F}"/>
    <cellStyle name="SAPBEXexcBad8 2 5 2 3" xfId="51474" xr:uid="{F2B34A81-F3CC-4160-AB5E-6E05EBCB5F16}"/>
    <cellStyle name="SAPBEXexcBad8 2 5 3" xfId="19098" xr:uid="{0893585D-3C4F-4B90-97DC-4B288798B6FD}"/>
    <cellStyle name="SAPBEXexcBad8 2 5 3 2" xfId="38893" xr:uid="{E4219EA1-3881-405D-B4C4-B70EE1604BE5}"/>
    <cellStyle name="SAPBEXexcBad8 2 5 3 3" xfId="57891" xr:uid="{4E711F16-FB56-43F3-98C2-7312571F4382}"/>
    <cellStyle name="SAPBEXexcBad8 2 5 4" xfId="25476" xr:uid="{AC917E85-DAFD-4BE0-BD28-6EFC6A5CF720}"/>
    <cellStyle name="SAPBEXexcBad8 2 5 5" xfId="44490" xr:uid="{F194711D-6A61-45E5-990C-D0E5C92376D8}"/>
    <cellStyle name="SAPBEXexcBad8 2 6" xfId="9318" xr:uid="{F4B285FD-5835-4932-BE12-34D9D06CFE65}"/>
    <cellStyle name="SAPBEXexcBad8 2 6 2" xfId="29113" xr:uid="{24BA23F0-8D31-4220-96BE-C3CDC40921C5}"/>
    <cellStyle name="SAPBEXexcBad8 2 6 3" xfId="48111" xr:uid="{B4A23F53-8A45-435B-8072-6D7516655846}"/>
    <cellStyle name="SAPBEXexcBad8 2 7" xfId="15697" xr:uid="{65D7CB3A-2D79-48C9-B849-BDC2CE5AB2CB}"/>
    <cellStyle name="SAPBEXexcBad8 2 7 2" xfId="35492" xr:uid="{7BCBDE4F-7388-462D-B62E-29550CBE8390}"/>
    <cellStyle name="SAPBEXexcBad8 2 7 3" xfId="54490" xr:uid="{D2FE4FB6-C54C-4FE4-B2F3-1CF508C60175}"/>
    <cellStyle name="SAPBEXexcBad8 2 8" xfId="22287" xr:uid="{FBA6602A-9280-4D1C-BF65-2D83F36A42FC}"/>
    <cellStyle name="SAPBEXexcBad8 3" xfId="2059" xr:uid="{FEB74E19-974E-4CF2-84DC-E4F002CF0256}"/>
    <cellStyle name="SAPBEXexcBad8 3 2" xfId="2826" xr:uid="{88C47096-6C33-4B35-B6E0-BD1774F1E35C}"/>
    <cellStyle name="SAPBEXexcBad8 3 2 2" xfId="4846" xr:uid="{F51F0BD9-F32B-41E7-9F74-A50C6A0970D0}"/>
    <cellStyle name="SAPBEXexcBad8 3 2 2 2" xfId="8335" xr:uid="{23EE9412-8FE8-4AB6-A909-B6AA596BFEBA}"/>
    <cellStyle name="SAPBEXexcBad8 3 2 2 2 2" xfId="15324" xr:uid="{C46DECAF-4475-429F-BFE5-8D2FB7C35CFF}"/>
    <cellStyle name="SAPBEXexcBad8 3 2 2 2 2 2" xfId="35119" xr:uid="{56B36BF5-AE2F-453D-9813-28F1DFAAC0BF}"/>
    <cellStyle name="SAPBEXexcBad8 3 2 2 2 2 3" xfId="54117" xr:uid="{B636540C-2CED-4105-98CA-1A639875CF6F}"/>
    <cellStyle name="SAPBEXexcBad8 3 2 2 2 3" xfId="21738" xr:uid="{E19AF88A-75CC-4FED-95A6-D673A8B3D310}"/>
    <cellStyle name="SAPBEXexcBad8 3 2 2 2 3 2" xfId="41533" xr:uid="{EA7E66EF-2B6B-4DEE-A672-EFCB6E6EE4DE}"/>
    <cellStyle name="SAPBEXexcBad8 3 2 2 2 3 3" xfId="60531" xr:uid="{57A91D28-0BB7-4356-979D-3300CAFADDA2}"/>
    <cellStyle name="SAPBEXexcBad8 3 2 2 2 4" xfId="28132" xr:uid="{2B89032A-24CE-4719-8C13-872203AA47BE}"/>
    <cellStyle name="SAPBEXexcBad8 3 2 2 2 5" xfId="47130" xr:uid="{471A1465-6CE6-4A14-9C06-08CADB0DAA74}"/>
    <cellStyle name="SAPBEXexcBad8 3 2 2 3" xfId="11926" xr:uid="{524643D7-3859-4546-B211-044B303DE3F1}"/>
    <cellStyle name="SAPBEXexcBad8 3 2 2 3 2" xfId="31721" xr:uid="{267DF5BF-E092-4763-84E2-E7B6907E9B0B}"/>
    <cellStyle name="SAPBEXexcBad8 3 2 2 3 3" xfId="50719" xr:uid="{CA1EFCE0-3550-49F1-9297-19392C469C0D}"/>
    <cellStyle name="SAPBEXexcBad8 3 2 2 4" xfId="18349" xr:uid="{000B1CE8-BC2D-4248-B98C-AF10EE027FF8}"/>
    <cellStyle name="SAPBEXexcBad8 3 2 2 4 2" xfId="38144" xr:uid="{A9190375-2F16-4535-A221-41278A522C2C}"/>
    <cellStyle name="SAPBEXexcBad8 3 2 2 4 3" xfId="57142" xr:uid="{476F18F9-70E1-4F2E-95CB-ADB3301C0142}"/>
    <cellStyle name="SAPBEXexcBad8 3 2 2 5" xfId="24710" xr:uid="{BE072F04-9155-45F3-AFE4-627F8E36E73E}"/>
    <cellStyle name="SAPBEXexcBad8 3 2 2 6" xfId="43741" xr:uid="{B9AFDEA5-0665-446A-8E08-BE9F7B87A157}"/>
    <cellStyle name="SAPBEXexcBad8 3 2 3" xfId="6317" xr:uid="{EDDD5DA9-D3DE-40EB-BA18-9E164D2EF976}"/>
    <cellStyle name="SAPBEXexcBad8 3 2 3 2" xfId="13314" xr:uid="{31771C2F-68BA-48B9-930E-D6F0F6023768}"/>
    <cellStyle name="SAPBEXexcBad8 3 2 3 2 2" xfId="33109" xr:uid="{F69F5BF3-87A9-49BB-8F84-96D6107D86B7}"/>
    <cellStyle name="SAPBEXexcBad8 3 2 3 2 3" xfId="52107" xr:uid="{0B18C214-5EC1-4817-A14C-CB0434F6128D}"/>
    <cellStyle name="SAPBEXexcBad8 3 2 3 3" xfId="19728" xr:uid="{8DE941AE-1A4A-417D-A335-8BEE9407DCC0}"/>
    <cellStyle name="SAPBEXexcBad8 3 2 3 3 2" xfId="39523" xr:uid="{E20772E8-4417-474B-9D63-D48E502267A1}"/>
    <cellStyle name="SAPBEXexcBad8 3 2 3 3 3" xfId="58521" xr:uid="{BBB65247-0192-4E0D-80EB-F1B9780D113E}"/>
    <cellStyle name="SAPBEXexcBad8 3 2 3 4" xfId="26118" xr:uid="{F1D3DEB8-76E4-4776-9D26-945649DAB338}"/>
    <cellStyle name="SAPBEXexcBad8 3 2 3 5" xfId="45120" xr:uid="{96DF1865-C970-46B1-9D57-349147EAB0A3}"/>
    <cellStyle name="SAPBEXexcBad8 3 2 4" xfId="9923" xr:uid="{15C4A9C1-94C1-42A6-AFDF-4BE264F01222}"/>
    <cellStyle name="SAPBEXexcBad8 3 2 4 2" xfId="29718" xr:uid="{CD91FE04-3A19-436E-89B8-395A431B997A}"/>
    <cellStyle name="SAPBEXexcBad8 3 2 4 3" xfId="48716" xr:uid="{882984E6-F4B2-4A77-AC20-54BB33215AE8}"/>
    <cellStyle name="SAPBEXexcBad8 3 2 5" xfId="16337" xr:uid="{3C162B5B-A911-4C5B-B914-BF3632BE4ADB}"/>
    <cellStyle name="SAPBEXexcBad8 3 2 5 2" xfId="36132" xr:uid="{A3C832A3-F08B-41C8-AA72-A790A3EE5A05}"/>
    <cellStyle name="SAPBEXexcBad8 3 2 5 3" xfId="55130" xr:uid="{CB695A85-084C-485E-A52D-D9A2349AB561}"/>
    <cellStyle name="SAPBEXexcBad8 3 2 6" xfId="22728" xr:uid="{5372698D-70E6-4AFC-80B3-6E312D50B3BE}"/>
    <cellStyle name="SAPBEXexcBad8 3 3" xfId="4067" xr:uid="{1D7C97EB-B40D-45E1-9A8E-61E1039F0F1F}"/>
    <cellStyle name="SAPBEXexcBad8 3 3 2" xfId="7556" xr:uid="{10757F7A-CA3D-46E9-AF4A-C0E048D05008}"/>
    <cellStyle name="SAPBEXexcBad8 3 3 2 2" xfId="14549" xr:uid="{2C9F29D5-C15A-4C47-AEA8-AD4C20CC5258}"/>
    <cellStyle name="SAPBEXexcBad8 3 3 2 2 2" xfId="34344" xr:uid="{A8010E1C-E215-406B-A008-B057E4C5BC86}"/>
    <cellStyle name="SAPBEXexcBad8 3 3 2 2 3" xfId="53342" xr:uid="{0863F0E5-A1BB-42E3-994F-F61BA3997840}"/>
    <cellStyle name="SAPBEXexcBad8 3 3 2 3" xfId="20963" xr:uid="{C890BC45-054F-47C8-B24D-4243F369A081}"/>
    <cellStyle name="SAPBEXexcBad8 3 3 2 3 2" xfId="40758" xr:uid="{209A4CA5-1C2F-46E0-9273-70DC3768BD23}"/>
    <cellStyle name="SAPBEXexcBad8 3 3 2 3 3" xfId="59756" xr:uid="{08AB46EA-A767-4BEF-9D80-ED6DFBF5FF56}"/>
    <cellStyle name="SAPBEXexcBad8 3 3 2 4" xfId="27355" xr:uid="{9FA2FB88-1ABD-4007-BDDE-F52BE92665E6}"/>
    <cellStyle name="SAPBEXexcBad8 3 3 2 5" xfId="46355" xr:uid="{84FB7E19-072E-4459-A2AF-0D237961E6BA}"/>
    <cellStyle name="SAPBEXexcBad8 3 3 3" xfId="11151" xr:uid="{5C09B472-CDDC-439C-BF63-D08F71A2A1C7}"/>
    <cellStyle name="SAPBEXexcBad8 3 3 3 2" xfId="30946" xr:uid="{44CF5B63-13E7-4193-86D2-EE7C775AC4DB}"/>
    <cellStyle name="SAPBEXexcBad8 3 3 3 3" xfId="49944" xr:uid="{93A7B3A7-CA7A-4A51-8305-9A52E36620BE}"/>
    <cellStyle name="SAPBEXexcBad8 3 3 4" xfId="17574" xr:uid="{A06C4CCA-8206-4043-B3BE-D5076670F565}"/>
    <cellStyle name="SAPBEXexcBad8 3 3 4 2" xfId="37369" xr:uid="{57F412D5-15DD-4575-8E91-2E1D5695BBA1}"/>
    <cellStyle name="SAPBEXexcBad8 3 3 4 3" xfId="56367" xr:uid="{3FEE3ADB-198F-43C0-BD50-B68CFB2D12E1}"/>
    <cellStyle name="SAPBEXexcBad8 3 3 5" xfId="23934" xr:uid="{B4510012-2E7B-4678-99DC-AE388B86DC5F}"/>
    <cellStyle name="SAPBEXexcBad8 3 3 6" xfId="42966" xr:uid="{41F4E670-0514-42FA-8EDD-DB5EFF6EF9B3}"/>
    <cellStyle name="SAPBEXexcBad8 3 4" xfId="3437" xr:uid="{BCD3A446-DFC6-4091-A20B-F20F48D877A3}"/>
    <cellStyle name="SAPBEXexcBad8 3 4 2" xfId="6926" xr:uid="{5174A158-F8C0-4E25-A6AB-FC415A017319}"/>
    <cellStyle name="SAPBEXexcBad8 3 4 2 2" xfId="13920" xr:uid="{A6EF7DBA-8707-4D0F-BDEE-8BCA8F53CE18}"/>
    <cellStyle name="SAPBEXexcBad8 3 4 2 2 2" xfId="33715" xr:uid="{E8D26BFB-7BBE-4D5B-832C-AF388BB5CCD0}"/>
    <cellStyle name="SAPBEXexcBad8 3 4 2 2 3" xfId="52713" xr:uid="{ABE020E6-D185-4639-AFAE-5AEA7FC28543}"/>
    <cellStyle name="SAPBEXexcBad8 3 4 2 3" xfId="20334" xr:uid="{7282AA33-D1B0-4FF0-818C-8542E182E24E}"/>
    <cellStyle name="SAPBEXexcBad8 3 4 2 3 2" xfId="40129" xr:uid="{BFBE2C27-8797-4E7E-9143-FB09B0A3332B}"/>
    <cellStyle name="SAPBEXexcBad8 3 4 2 3 3" xfId="59127" xr:uid="{EE344824-C1EB-455A-9566-1ABE92DBA861}"/>
    <cellStyle name="SAPBEXexcBad8 3 4 2 4" xfId="26726" xr:uid="{EA5F7452-5F85-450A-9981-37DE20D5BA3F}"/>
    <cellStyle name="SAPBEXexcBad8 3 4 2 5" xfId="45726" xr:uid="{F62CF5D8-0871-4602-B1FF-8F1881909453}"/>
    <cellStyle name="SAPBEXexcBad8 3 4 3" xfId="10522" xr:uid="{0223EAE5-9DBD-4783-A7E4-89D6CE402F79}"/>
    <cellStyle name="SAPBEXexcBad8 3 4 3 2" xfId="30317" xr:uid="{C6D8C510-9A12-44E8-8F17-381E62621BE6}"/>
    <cellStyle name="SAPBEXexcBad8 3 4 3 3" xfId="49315" xr:uid="{989D125D-07C3-4681-896E-E6F3FD63B26D}"/>
    <cellStyle name="SAPBEXexcBad8 3 4 4" xfId="16945" xr:uid="{201E011D-E81F-4D78-AF4A-42D6679B6E33}"/>
    <cellStyle name="SAPBEXexcBad8 3 4 4 2" xfId="36740" xr:uid="{EF60DC11-D0A9-4409-BDC3-8338CBA381AB}"/>
    <cellStyle name="SAPBEXexcBad8 3 4 4 3" xfId="55738" xr:uid="{4C3FF43A-1FB9-4D83-A3ED-6CF87C07FBA5}"/>
    <cellStyle name="SAPBEXexcBad8 3 4 5" xfId="23305" xr:uid="{5E53D0D4-23C2-499A-BB35-7ABC8604EBE7}"/>
    <cellStyle name="SAPBEXexcBad8 3 4 6" xfId="42337" xr:uid="{5585CEFC-D4DA-4D77-8DD2-1E4B09A8F48F}"/>
    <cellStyle name="SAPBEXexcBad8 3 5" xfId="5640" xr:uid="{42A1AE2E-71AB-49DB-8B48-688593B1886B}"/>
    <cellStyle name="SAPBEXexcBad8 3 5 2" xfId="12650" xr:uid="{1DEF9007-9805-4209-B275-DB4041003AA0}"/>
    <cellStyle name="SAPBEXexcBad8 3 5 2 2" xfId="32445" xr:uid="{88FB4940-12D4-4212-8D0A-CA1F575813AC}"/>
    <cellStyle name="SAPBEXexcBad8 3 5 2 3" xfId="51443" xr:uid="{8C0C9A1C-D8B6-4538-977B-C3313CD0C766}"/>
    <cellStyle name="SAPBEXexcBad8 3 5 3" xfId="19067" xr:uid="{6F1CE1CC-22D3-4A9B-8FB4-001B0855317C}"/>
    <cellStyle name="SAPBEXexcBad8 3 5 3 2" xfId="38862" xr:uid="{8A1ED844-AE9D-4683-8271-631ED3C6662A}"/>
    <cellStyle name="SAPBEXexcBad8 3 5 3 3" xfId="57860" xr:uid="{57CFD38B-E552-4988-AB70-5E7ABFE47F8A}"/>
    <cellStyle name="SAPBEXexcBad8 3 5 4" xfId="25445" xr:uid="{62B0F81B-F78F-4E95-A56E-3F14FFDA5C5A}"/>
    <cellStyle name="SAPBEXexcBad8 3 5 5" xfId="44459" xr:uid="{6F498FE5-9F98-4803-BD23-1607FF444682}"/>
    <cellStyle name="SAPBEXexcBad8 3 6" xfId="9288" xr:uid="{D5B0F441-0237-49CA-BFA7-00E096493129}"/>
    <cellStyle name="SAPBEXexcBad8 3 6 2" xfId="29083" xr:uid="{380D045B-4175-450A-89D5-DD34246F644C}"/>
    <cellStyle name="SAPBEXexcBad8 3 6 3" xfId="48081" xr:uid="{128D44FC-0ABB-4144-8DF1-FF5B29ACB48C}"/>
    <cellStyle name="SAPBEXexcBad8 3 7" xfId="15664" xr:uid="{75416FA3-C77E-4A38-B3C6-74F212AC8243}"/>
    <cellStyle name="SAPBEXexcBad8 3 7 2" xfId="35459" xr:uid="{6663C51F-95DA-4E1E-A827-BD263C62DFD7}"/>
    <cellStyle name="SAPBEXexcBad8 3 7 3" xfId="54457" xr:uid="{A269C8EA-CB3F-461B-9A9E-580F68B73EBD}"/>
    <cellStyle name="SAPBEXexcBad8 3 8" xfId="22266" xr:uid="{37BC6453-0345-47EE-BF85-0CEB38870DDF}"/>
    <cellStyle name="SAPBEXexcBad8 4" xfId="1779" xr:uid="{128A8954-22F3-423D-8F41-799849AFFAF6}"/>
    <cellStyle name="SAPBEXexcBad8 4 2" xfId="2549" xr:uid="{EEB57448-6822-4371-A6BF-5F811B0195B5}"/>
    <cellStyle name="SAPBEXexcBad8 4 2 2" xfId="4572" xr:uid="{6821A62F-60D2-44FF-92CF-C6E323E1002E}"/>
    <cellStyle name="SAPBEXexcBad8 4 2 2 2" xfId="8061" xr:uid="{0F894527-301C-40F0-9CF5-BF994476C894}"/>
    <cellStyle name="SAPBEXexcBad8 4 2 2 2 2" xfId="15050" xr:uid="{64CFB9C6-3669-4D34-AA13-37850B8A5444}"/>
    <cellStyle name="SAPBEXexcBad8 4 2 2 2 2 2" xfId="34845" xr:uid="{7B2371A8-4EB4-4D2E-A2DA-88615C2CE971}"/>
    <cellStyle name="SAPBEXexcBad8 4 2 2 2 2 3" xfId="53843" xr:uid="{CDCD8460-635D-42C0-9773-9895EB3494AC}"/>
    <cellStyle name="SAPBEXexcBad8 4 2 2 2 3" xfId="21464" xr:uid="{5BBB7647-011C-468A-BD33-A91A02B4B0A3}"/>
    <cellStyle name="SAPBEXexcBad8 4 2 2 2 3 2" xfId="41259" xr:uid="{DCBB8206-D4CA-460C-BC57-8B28AB98AF03}"/>
    <cellStyle name="SAPBEXexcBad8 4 2 2 2 3 3" xfId="60257" xr:uid="{3B00B1FD-AC2D-4922-B98D-204F450B2E15}"/>
    <cellStyle name="SAPBEXexcBad8 4 2 2 2 4" xfId="27858" xr:uid="{EC9F384F-C904-47BE-843C-798641A29D28}"/>
    <cellStyle name="SAPBEXexcBad8 4 2 2 2 5" xfId="46856" xr:uid="{960823C1-6FCE-4FA7-98A3-E283029998DA}"/>
    <cellStyle name="SAPBEXexcBad8 4 2 2 3" xfId="11652" xr:uid="{356C575B-19F4-4F3C-BE24-51AB544A54DE}"/>
    <cellStyle name="SAPBEXexcBad8 4 2 2 3 2" xfId="31447" xr:uid="{4DE027AE-05D9-4832-856A-B5335C3C91AA}"/>
    <cellStyle name="SAPBEXexcBad8 4 2 2 3 3" xfId="50445" xr:uid="{40780058-5908-48DB-8C05-ADE026620D8A}"/>
    <cellStyle name="SAPBEXexcBad8 4 2 2 4" xfId="18075" xr:uid="{5E2CED82-2247-471B-BFF7-975438E1E7D4}"/>
    <cellStyle name="SAPBEXexcBad8 4 2 2 4 2" xfId="37870" xr:uid="{35883ED5-6317-4E3F-A2E5-F81CCA33D438}"/>
    <cellStyle name="SAPBEXexcBad8 4 2 2 4 3" xfId="56868" xr:uid="{AAB44321-960A-478D-9E1C-C5D115265FC9}"/>
    <cellStyle name="SAPBEXexcBad8 4 2 2 5" xfId="24436" xr:uid="{3C09EEB4-F843-4702-A3FD-65B593614D90}"/>
    <cellStyle name="SAPBEXexcBad8 4 2 2 6" xfId="43467" xr:uid="{23A7BF43-241B-42D4-90C6-CEC3B40BAEEC}"/>
    <cellStyle name="SAPBEXexcBad8 4 2 3" xfId="6042" xr:uid="{A231CDBE-E2D9-4500-B30A-BF87BF89C49D}"/>
    <cellStyle name="SAPBEXexcBad8 4 2 3 2" xfId="13041" xr:uid="{B1AC08F1-33AE-4E63-B172-85587316AF85}"/>
    <cellStyle name="SAPBEXexcBad8 4 2 3 2 2" xfId="32836" xr:uid="{395D5940-6885-475E-9B2B-F26274BA1A41}"/>
    <cellStyle name="SAPBEXexcBad8 4 2 3 2 3" xfId="51834" xr:uid="{8E9251C3-F5F2-4AC5-A3A7-2F1DA2B00C81}"/>
    <cellStyle name="SAPBEXexcBad8 4 2 3 3" xfId="19456" xr:uid="{CFAD9A7A-8FD1-47E2-941E-1262AD341223}"/>
    <cellStyle name="SAPBEXexcBad8 4 2 3 3 2" xfId="39251" xr:uid="{A27D63A3-DF3F-4F28-91CE-57AAF7CA831A}"/>
    <cellStyle name="SAPBEXexcBad8 4 2 3 3 3" xfId="58249" xr:uid="{E2FA4DF6-129B-4B4A-9372-E96934EA7E99}"/>
    <cellStyle name="SAPBEXexcBad8 4 2 3 4" xfId="25843" xr:uid="{E3D17736-2755-44D5-A67E-A2572C6717B2}"/>
    <cellStyle name="SAPBEXexcBad8 4 2 3 5" xfId="44848" xr:uid="{87A06D35-9FE1-43F1-B0A1-253750F435EE}"/>
    <cellStyle name="SAPBEXexcBad8 4 2 4" xfId="9664" xr:uid="{08928689-9ED3-4D13-8ECC-636EA7481EB0}"/>
    <cellStyle name="SAPBEXexcBad8 4 2 4 2" xfId="29459" xr:uid="{8E6B911C-0AFF-4ABE-A673-123663C9ABC1}"/>
    <cellStyle name="SAPBEXexcBad8 4 2 4 3" xfId="48457" xr:uid="{6EC3FEA6-41D8-4320-B745-C4FA61AA6397}"/>
    <cellStyle name="SAPBEXexcBad8 4 2 5" xfId="16063" xr:uid="{A0033A09-A0EF-44BA-BBDC-2E8B61243308}"/>
    <cellStyle name="SAPBEXexcBad8 4 2 5 2" xfId="35858" xr:uid="{4990682B-D5E7-486D-88DD-B84FC2A5EFF6}"/>
    <cellStyle name="SAPBEXexcBad8 4 2 5 3" xfId="54856" xr:uid="{4654C38A-C67A-4AF4-85F1-A5E8F7E64973}"/>
    <cellStyle name="SAPBEXexcBad8 4 2 6" xfId="22542" xr:uid="{FABBCA37-51C4-4D5E-BA19-0CB52C65C863}"/>
    <cellStyle name="SAPBEXexcBad8 4 3" xfId="3791" xr:uid="{DA18DC82-BE1D-46C1-A610-2F3FA59AA223}"/>
    <cellStyle name="SAPBEXexcBad8 4 3 2" xfId="7280" xr:uid="{A2D952B1-49F2-4964-82B0-1A0704A3DDB3}"/>
    <cellStyle name="SAPBEXexcBad8 4 3 2 2" xfId="14273" xr:uid="{496C8738-73CC-4613-A61E-2F274C726F4B}"/>
    <cellStyle name="SAPBEXexcBad8 4 3 2 2 2" xfId="34068" xr:uid="{FB7B116C-2BF9-489D-AA11-077C824D7962}"/>
    <cellStyle name="SAPBEXexcBad8 4 3 2 2 3" xfId="53066" xr:uid="{0A2CED1D-DF90-40CA-9D6E-9D24DC6C5DF4}"/>
    <cellStyle name="SAPBEXexcBad8 4 3 2 3" xfId="20687" xr:uid="{08E44D7C-5314-4649-9B28-226FD54B601C}"/>
    <cellStyle name="SAPBEXexcBad8 4 3 2 3 2" xfId="40482" xr:uid="{1577C814-2D96-40F0-BBE2-0D60EC506096}"/>
    <cellStyle name="SAPBEXexcBad8 4 3 2 3 3" xfId="59480" xr:uid="{109369C0-BD76-4BF8-8960-88F5725298E0}"/>
    <cellStyle name="SAPBEXexcBad8 4 3 2 4" xfId="27079" xr:uid="{598A2A54-7CB1-4BA0-918D-7A159ADFEF9A}"/>
    <cellStyle name="SAPBEXexcBad8 4 3 2 5" xfId="46079" xr:uid="{C06F2265-39C9-4287-A3BD-83FE83E32AD0}"/>
    <cellStyle name="SAPBEXexcBad8 4 3 3" xfId="10875" xr:uid="{A32934A3-BAA4-4538-B3CF-44C8A09F7E42}"/>
    <cellStyle name="SAPBEXexcBad8 4 3 3 2" xfId="30670" xr:uid="{C43C1642-4CA1-4FA7-B986-E3BAF029D9AC}"/>
    <cellStyle name="SAPBEXexcBad8 4 3 3 3" xfId="49668" xr:uid="{91DD22E4-1EE8-44FB-95D8-9EA2CF307EE0}"/>
    <cellStyle name="SAPBEXexcBad8 4 3 4" xfId="17298" xr:uid="{27EB6264-EAD8-4A40-A792-08BC63160E0C}"/>
    <cellStyle name="SAPBEXexcBad8 4 3 4 2" xfId="37093" xr:uid="{68F50C46-5719-4F40-BC91-C04BF2A7FA48}"/>
    <cellStyle name="SAPBEXexcBad8 4 3 4 3" xfId="56091" xr:uid="{86A71B3E-3F63-4A83-9625-9B9D1EA85563}"/>
    <cellStyle name="SAPBEXexcBad8 4 3 5" xfId="23658" xr:uid="{A654024B-01CD-40C3-A955-9FA4FFB0D049}"/>
    <cellStyle name="SAPBEXexcBad8 4 3 6" xfId="42690" xr:uid="{333D620F-98C6-4A76-9203-50571A37F794}"/>
    <cellStyle name="SAPBEXexcBad8 4 4" xfId="3605" xr:uid="{9E7FD3AB-9EB2-4FAB-A045-FD9F9DBFC395}"/>
    <cellStyle name="SAPBEXexcBad8 4 4 2" xfId="7094" xr:uid="{83AE696D-9B64-4AFD-9D9D-29A54C581417}"/>
    <cellStyle name="SAPBEXexcBad8 4 4 2 2" xfId="14087" xr:uid="{DD8D76EF-2847-44C6-9ADE-726FBD2ADBCC}"/>
    <cellStyle name="SAPBEXexcBad8 4 4 2 2 2" xfId="33882" xr:uid="{9DB4F34A-3F51-424E-91A7-AD2F441DF696}"/>
    <cellStyle name="SAPBEXexcBad8 4 4 2 2 3" xfId="52880" xr:uid="{0016CC1E-E3D6-45F3-A28D-827C331C206A}"/>
    <cellStyle name="SAPBEXexcBad8 4 4 2 3" xfId="20501" xr:uid="{F7067382-9AEB-40D1-84F1-B0275308F30A}"/>
    <cellStyle name="SAPBEXexcBad8 4 4 2 3 2" xfId="40296" xr:uid="{50D4A306-9DD9-4864-84A3-D86872A86C08}"/>
    <cellStyle name="SAPBEXexcBad8 4 4 2 3 3" xfId="59294" xr:uid="{7D954FC1-635B-46EB-968F-AA8EA403004A}"/>
    <cellStyle name="SAPBEXexcBad8 4 4 2 4" xfId="26893" xr:uid="{1EBA9976-B699-4DF1-8DF3-4E45C027B47C}"/>
    <cellStyle name="SAPBEXexcBad8 4 4 2 5" xfId="45893" xr:uid="{B670F463-B448-4305-A6FD-79DB63F795C9}"/>
    <cellStyle name="SAPBEXexcBad8 4 4 3" xfId="10689" xr:uid="{22058F0A-1E0C-4D10-80B0-DDC7C3464423}"/>
    <cellStyle name="SAPBEXexcBad8 4 4 3 2" xfId="30484" xr:uid="{4169FA17-0CA6-42CA-AAA1-456366BA6F79}"/>
    <cellStyle name="SAPBEXexcBad8 4 4 3 3" xfId="49482" xr:uid="{2C616AF0-2C6E-4555-89A6-C5274629E4E7}"/>
    <cellStyle name="SAPBEXexcBad8 4 4 4" xfId="17112" xr:uid="{4287D110-F89D-4632-AA72-EA1F76366487}"/>
    <cellStyle name="SAPBEXexcBad8 4 4 4 2" xfId="36907" xr:uid="{6A221954-9D8E-4C38-9E44-21D2ACF5904F}"/>
    <cellStyle name="SAPBEXexcBad8 4 4 4 3" xfId="55905" xr:uid="{526008D2-6A5A-4581-A76F-276AB6775305}"/>
    <cellStyle name="SAPBEXexcBad8 4 4 5" xfId="23472" xr:uid="{25ABA797-348D-4331-AD37-182C996BC4D7}"/>
    <cellStyle name="SAPBEXexcBad8 4 4 6" xfId="42504" xr:uid="{62FE09FB-254D-4325-B5C6-A9B47A82C82E}"/>
    <cellStyle name="SAPBEXexcBad8 4 5" xfId="5365" xr:uid="{CD0F8511-DFA6-497A-B616-56D34FAB478D}"/>
    <cellStyle name="SAPBEXexcBad8 4 5 2" xfId="12377" xr:uid="{E825124E-C05B-4CBD-A621-CE2A460FF81F}"/>
    <cellStyle name="SAPBEXexcBad8 4 5 2 2" xfId="32172" xr:uid="{25ED9210-7190-424B-90D2-D4D59775E328}"/>
    <cellStyle name="SAPBEXexcBad8 4 5 2 3" xfId="51170" xr:uid="{3059F1C9-A8C3-4131-9B4C-22E986AC3412}"/>
    <cellStyle name="SAPBEXexcBad8 4 5 3" xfId="18795" xr:uid="{72A618E0-F09F-4000-BE55-92753F28CD5A}"/>
    <cellStyle name="SAPBEXexcBad8 4 5 3 2" xfId="38590" xr:uid="{4F72A5B1-EC31-4060-84E1-2AA0F6AAC289}"/>
    <cellStyle name="SAPBEXexcBad8 4 5 3 3" xfId="57588" xr:uid="{7E6DBE58-BD4F-46C2-8464-46D274695296}"/>
    <cellStyle name="SAPBEXexcBad8 4 5 4" xfId="25170" xr:uid="{FE6338B0-7ACF-4261-A91C-3FDD68F63981}"/>
    <cellStyle name="SAPBEXexcBad8 4 5 5" xfId="44187" xr:uid="{C6EB9C9C-011A-4B18-ACFD-497E1C9862F2}"/>
    <cellStyle name="SAPBEXexcBad8 4 6" xfId="9029" xr:uid="{742DB6DD-56E0-4341-B7C9-DCD6DB63BF08}"/>
    <cellStyle name="SAPBEXexcBad8 4 6 2" xfId="28824" xr:uid="{61133264-64B8-43E4-8D3C-F73B6CCBBC29}"/>
    <cellStyle name="SAPBEXexcBad8 4 6 3" xfId="47822" xr:uid="{50EDCA70-7EAB-4001-9ABF-1BD4AF6447BE}"/>
    <cellStyle name="SAPBEXexcBad8 4 7" xfId="8529" xr:uid="{63DE1857-FC9D-4520-82EB-BCB83893F461}"/>
    <cellStyle name="SAPBEXexcBad8 4 7 2" xfId="28326" xr:uid="{8E4B2B58-234C-48AC-9554-F95EA13DE41E}"/>
    <cellStyle name="SAPBEXexcBad8 4 7 3" xfId="47324" xr:uid="{5D5BE0CF-49C6-486C-BF03-A6A1A51F3F04}"/>
    <cellStyle name="SAPBEXexcBad8 4 8" xfId="22142" xr:uid="{C77A8383-B729-405B-972B-819A135A1BFB}"/>
    <cellStyle name="SAPBEXexcBad8 5" xfId="1939" xr:uid="{DC7C9A3E-F4E0-4108-8C17-68D9CDB0D87C}"/>
    <cellStyle name="SAPBEXexcBad8 5 2" xfId="2709" xr:uid="{7ABB3E21-86BF-4580-9D59-38A50F62A747}"/>
    <cellStyle name="SAPBEXexcBad8 5 2 2" xfId="4731" xr:uid="{1D826800-80CC-4A44-BFC5-60C6A598D33D}"/>
    <cellStyle name="SAPBEXexcBad8 5 2 2 2" xfId="8220" xr:uid="{71DBA5FF-1D2A-4BD3-A9FC-81F6D49A0547}"/>
    <cellStyle name="SAPBEXexcBad8 5 2 2 2 2" xfId="15209" xr:uid="{C7EC1744-0069-41CB-B971-BFB16C921980}"/>
    <cellStyle name="SAPBEXexcBad8 5 2 2 2 2 2" xfId="35004" xr:uid="{BF1B3057-703D-4663-BB6B-23F6654FDD0B}"/>
    <cellStyle name="SAPBEXexcBad8 5 2 2 2 2 3" xfId="54002" xr:uid="{CC63D9C6-0D43-4A53-B769-3F9FB9D819D0}"/>
    <cellStyle name="SAPBEXexcBad8 5 2 2 2 3" xfId="21623" xr:uid="{DEFB9FBC-732A-4EC4-A437-32FB47B75272}"/>
    <cellStyle name="SAPBEXexcBad8 5 2 2 2 3 2" xfId="41418" xr:uid="{8ECE7C62-84B2-4054-A1CF-623749F546DF}"/>
    <cellStyle name="SAPBEXexcBad8 5 2 2 2 3 3" xfId="60416" xr:uid="{8AF07470-49F2-42B2-BB41-BC9DC81CAD11}"/>
    <cellStyle name="SAPBEXexcBad8 5 2 2 2 4" xfId="28017" xr:uid="{EBF2B3FB-A844-4CCF-BAF4-8DEDF3F8A2AC}"/>
    <cellStyle name="SAPBEXexcBad8 5 2 2 2 5" xfId="47015" xr:uid="{2FDA04B0-0685-446A-9491-CEEE40E81168}"/>
    <cellStyle name="SAPBEXexcBad8 5 2 2 3" xfId="11811" xr:uid="{BD30794C-C906-4EB2-AE26-E41B3B3B9455}"/>
    <cellStyle name="SAPBEXexcBad8 5 2 2 3 2" xfId="31606" xr:uid="{FFFD70A7-3212-4188-8496-46436CFA6F84}"/>
    <cellStyle name="SAPBEXexcBad8 5 2 2 3 3" xfId="50604" xr:uid="{F06F96BE-FEB5-4F8D-9288-3D1AB944813A}"/>
    <cellStyle name="SAPBEXexcBad8 5 2 2 4" xfId="18234" xr:uid="{00762729-07A4-4A4B-B40E-4E975BD09D2A}"/>
    <cellStyle name="SAPBEXexcBad8 5 2 2 4 2" xfId="38029" xr:uid="{ACA9EEC8-F201-474D-9242-A9805FF9C9F9}"/>
    <cellStyle name="SAPBEXexcBad8 5 2 2 4 3" xfId="57027" xr:uid="{C13D8486-32F1-4AF4-A57A-BBE1963C5107}"/>
    <cellStyle name="SAPBEXexcBad8 5 2 2 5" xfId="24595" xr:uid="{E92C17FC-E961-4E5A-ABE2-F247F4546B5F}"/>
    <cellStyle name="SAPBEXexcBad8 5 2 2 6" xfId="43626" xr:uid="{8FD9598D-1C97-411D-BAC8-796AAA599D1E}"/>
    <cellStyle name="SAPBEXexcBad8 5 2 3" xfId="6201" xr:uid="{BD8D47D0-64B1-4F8E-8E10-6C8F9240824B}"/>
    <cellStyle name="SAPBEXexcBad8 5 2 3 2" xfId="13199" xr:uid="{D4ACBAA1-3809-45C6-BDD3-7397E4B8AF2C}"/>
    <cellStyle name="SAPBEXexcBad8 5 2 3 2 2" xfId="32994" xr:uid="{14549445-9314-4500-8106-CE941938F014}"/>
    <cellStyle name="SAPBEXexcBad8 5 2 3 2 3" xfId="51992" xr:uid="{4DF6E114-D635-425B-8D78-9213FE69BE3A}"/>
    <cellStyle name="SAPBEXexcBad8 5 2 3 3" xfId="19614" xr:uid="{B200F23D-4888-4E75-ABB7-D2A6CEF245B6}"/>
    <cellStyle name="SAPBEXexcBad8 5 2 3 3 2" xfId="39409" xr:uid="{659440C4-8FE1-4797-BD02-22B325D6A0A8}"/>
    <cellStyle name="SAPBEXexcBad8 5 2 3 3 3" xfId="58407" xr:uid="{046F0CF7-2022-4A5E-BA27-D9EA9F1B9C7D}"/>
    <cellStyle name="SAPBEXexcBad8 5 2 3 4" xfId="26002" xr:uid="{03A79D0F-BEED-4E64-AE91-FC416B363CE1}"/>
    <cellStyle name="SAPBEXexcBad8 5 2 3 5" xfId="45006" xr:uid="{237D8777-6DC5-4FE7-BFD5-B1128506B5A9}"/>
    <cellStyle name="SAPBEXexcBad8 5 2 4" xfId="9812" xr:uid="{15F9A5D4-8A66-4011-8539-15D79617B0B1}"/>
    <cellStyle name="SAPBEXexcBad8 5 2 4 2" xfId="29607" xr:uid="{BAE82F79-F95A-4625-8435-B7B3A0C8C165}"/>
    <cellStyle name="SAPBEXexcBad8 5 2 4 3" xfId="48605" xr:uid="{3E11F40B-3D2E-47F5-AB42-E8C9A4E3C83A}"/>
    <cellStyle name="SAPBEXexcBad8 5 2 5" xfId="16222" xr:uid="{2DF58363-C06C-43FC-8BB7-09D62C7AA232}"/>
    <cellStyle name="SAPBEXexcBad8 5 2 5 2" xfId="36017" xr:uid="{ADF428D2-6400-4FDD-B0A9-E559A7DC7375}"/>
    <cellStyle name="SAPBEXexcBad8 5 2 5 3" xfId="55015" xr:uid="{BF9A25B6-A477-4F0A-A3CB-87FFAE581F4D}"/>
    <cellStyle name="SAPBEXexcBad8 5 2 6" xfId="22654" xr:uid="{F325BDB9-A359-4652-897F-A96480432069}"/>
    <cellStyle name="SAPBEXexcBad8 5 3" xfId="3950" xr:uid="{69EF7DC8-3EA1-497A-8CD1-907C44EFDDBD}"/>
    <cellStyle name="SAPBEXexcBad8 5 3 2" xfId="7439" xr:uid="{90061106-D961-4D2F-A597-7D308D8C7512}"/>
    <cellStyle name="SAPBEXexcBad8 5 3 2 2" xfId="14432" xr:uid="{BB2CAE10-B0CC-43B7-A200-CBF39D603A2C}"/>
    <cellStyle name="SAPBEXexcBad8 5 3 2 2 2" xfId="34227" xr:uid="{A6C4215C-2F7C-4CA7-97E7-AA14C8000217}"/>
    <cellStyle name="SAPBEXexcBad8 5 3 2 2 3" xfId="53225" xr:uid="{A83DDD03-2ECA-4641-8A96-015264636A9D}"/>
    <cellStyle name="SAPBEXexcBad8 5 3 2 3" xfId="20846" xr:uid="{5593FFB4-2861-4B4D-B666-B51E9D6FA52C}"/>
    <cellStyle name="SAPBEXexcBad8 5 3 2 3 2" xfId="40641" xr:uid="{9EC0F5B4-F87D-4786-A59A-5148D7C3A597}"/>
    <cellStyle name="SAPBEXexcBad8 5 3 2 3 3" xfId="59639" xr:uid="{38C1237C-B796-47B4-B962-FFF649CA0CBD}"/>
    <cellStyle name="SAPBEXexcBad8 5 3 2 4" xfId="27238" xr:uid="{5908E479-1463-466E-B3BC-864FD1E72507}"/>
    <cellStyle name="SAPBEXexcBad8 5 3 2 5" xfId="46238" xr:uid="{9F40C9B7-0190-45C0-81FA-5414B4EF1A5B}"/>
    <cellStyle name="SAPBEXexcBad8 5 3 3" xfId="11034" xr:uid="{230C653D-861B-486E-A04F-3065F905E1A9}"/>
    <cellStyle name="SAPBEXexcBad8 5 3 3 2" xfId="30829" xr:uid="{96B23B1C-D68E-4FDC-8688-F84E596A471F}"/>
    <cellStyle name="SAPBEXexcBad8 5 3 3 3" xfId="49827" xr:uid="{64835F9A-1F20-4675-AD1A-D6D931FE4EE8}"/>
    <cellStyle name="SAPBEXexcBad8 5 3 4" xfId="17457" xr:uid="{E4565F11-A200-4CE2-A8C2-7F7A82E8FC04}"/>
    <cellStyle name="SAPBEXexcBad8 5 3 4 2" xfId="37252" xr:uid="{2701EB79-1F9F-473C-B608-B9EAAA532032}"/>
    <cellStyle name="SAPBEXexcBad8 5 3 4 3" xfId="56250" xr:uid="{31F29E51-D4A0-4E9E-8BDD-A361068D12B0}"/>
    <cellStyle name="SAPBEXexcBad8 5 3 5" xfId="23817" xr:uid="{8C3F6985-84CD-44AE-B43E-B5C88BFEF9C9}"/>
    <cellStyle name="SAPBEXexcBad8 5 3 6" xfId="42849" xr:uid="{6286D962-D70B-42F5-B45D-73CB4EFA3AFD}"/>
    <cellStyle name="SAPBEXexcBad8 5 4" xfId="4242" xr:uid="{B88E7AFB-BEB2-4408-A666-DFE8F773FF56}"/>
    <cellStyle name="SAPBEXexcBad8 5 4 2" xfId="7731" xr:uid="{22A4A4F4-3ED2-4718-8880-32449D352802}"/>
    <cellStyle name="SAPBEXexcBad8 5 4 2 2" xfId="14722" xr:uid="{5893AC9C-7E52-4B1F-9212-0E1F14997A03}"/>
    <cellStyle name="SAPBEXexcBad8 5 4 2 2 2" xfId="34517" xr:uid="{4BEAE841-8D14-42F3-9FE9-955A6AB3F977}"/>
    <cellStyle name="SAPBEXexcBad8 5 4 2 2 3" xfId="53515" xr:uid="{60E9802C-1BC8-4FB5-B984-F2E4F1BFC5C7}"/>
    <cellStyle name="SAPBEXexcBad8 5 4 2 3" xfId="21136" xr:uid="{4DB423D7-CE10-43A8-BB62-109D7D0A194E}"/>
    <cellStyle name="SAPBEXexcBad8 5 4 2 3 2" xfId="40931" xr:uid="{6317ED1B-1E44-47F3-9266-9BC1835F42D5}"/>
    <cellStyle name="SAPBEXexcBad8 5 4 2 3 3" xfId="59929" xr:uid="{EB90F776-7357-4D1D-A0A8-3B407EBAB38D}"/>
    <cellStyle name="SAPBEXexcBad8 5 4 2 4" xfId="27530" xr:uid="{2A7C9F98-4AAC-41EA-91A9-7136D181CEBD}"/>
    <cellStyle name="SAPBEXexcBad8 5 4 2 5" xfId="46528" xr:uid="{4CD7A53B-B560-49CD-A04C-39868BD46DA1}"/>
    <cellStyle name="SAPBEXexcBad8 5 4 3" xfId="11324" xr:uid="{A6C6C258-488B-40BE-8AE2-53550CA16A8C}"/>
    <cellStyle name="SAPBEXexcBad8 5 4 3 2" xfId="31119" xr:uid="{9E1E4283-7DE1-4868-82D8-200914E10D5D}"/>
    <cellStyle name="SAPBEXexcBad8 5 4 3 3" xfId="50117" xr:uid="{8951645A-1808-4832-91B9-AC6EA201EE3E}"/>
    <cellStyle name="SAPBEXexcBad8 5 4 4" xfId="17747" xr:uid="{E8C56D16-8857-42F6-9869-610A6CB24450}"/>
    <cellStyle name="SAPBEXexcBad8 5 4 4 2" xfId="37542" xr:uid="{6252C069-9AF3-4B28-8C9C-1975B507D455}"/>
    <cellStyle name="SAPBEXexcBad8 5 4 4 3" xfId="56540" xr:uid="{351E74FA-3677-48B7-834A-33A63A1FEE9B}"/>
    <cellStyle name="SAPBEXexcBad8 5 4 5" xfId="24108" xr:uid="{61C15CB4-1271-49B1-8A4A-852F4E522A86}"/>
    <cellStyle name="SAPBEXexcBad8 5 4 6" xfId="43139" xr:uid="{94D8954D-7176-4AFF-9E44-2D513BAF3B62}"/>
    <cellStyle name="SAPBEXexcBad8 5 5" xfId="5524" xr:uid="{D5861DBC-DFE8-48F8-A06E-94AD014CE284}"/>
    <cellStyle name="SAPBEXexcBad8 5 5 2" xfId="12535" xr:uid="{14C0985E-3535-4A94-999A-022A0F11BACD}"/>
    <cellStyle name="SAPBEXexcBad8 5 5 2 2" xfId="32330" xr:uid="{F99AC8D5-9174-4A6C-83CD-0D627E7077C3}"/>
    <cellStyle name="SAPBEXexcBad8 5 5 2 3" xfId="51328" xr:uid="{FC3CEF97-BF01-43D5-888A-A907E4DE54FB}"/>
    <cellStyle name="SAPBEXexcBad8 5 5 3" xfId="18953" xr:uid="{CE36947C-EB70-41B7-AE18-E4F2F839C0FC}"/>
    <cellStyle name="SAPBEXexcBad8 5 5 3 2" xfId="38748" xr:uid="{59763673-C6A3-43D8-9378-D525E9D1F5C2}"/>
    <cellStyle name="SAPBEXexcBad8 5 5 3 3" xfId="57746" xr:uid="{D3A8BD02-49BB-4CF2-B99D-AC34FA6C0201}"/>
    <cellStyle name="SAPBEXexcBad8 5 5 4" xfId="25329" xr:uid="{472A1FD2-1430-4D46-9A85-578824B2FB63}"/>
    <cellStyle name="SAPBEXexcBad8 5 5 5" xfId="44345" xr:uid="{FA0F793F-E6C9-4D8E-902A-70B61F8BFC4E}"/>
    <cellStyle name="SAPBEXexcBad8 5 6" xfId="9177" xr:uid="{8075A21A-B788-4A50-9542-2C20123DC77C}"/>
    <cellStyle name="SAPBEXexcBad8 5 6 2" xfId="28972" xr:uid="{B0F398F7-E276-4FC9-B556-B53366AB6703}"/>
    <cellStyle name="SAPBEXexcBad8 5 6 3" xfId="47970" xr:uid="{32EDE61D-13F3-4027-9EC3-B867EBD944D8}"/>
    <cellStyle name="SAPBEXexcBad8 5 7" xfId="15549" xr:uid="{12E728C8-1C5B-419B-9F10-B98F70DFAB7B}"/>
    <cellStyle name="SAPBEXexcBad8 5 7 2" xfId="35344" xr:uid="{8FED02B2-5196-40FC-A1A2-5C77071700FF}"/>
    <cellStyle name="SAPBEXexcBad8 5 7 3" xfId="54342" xr:uid="{C17530E2-E839-40C6-BE71-7A6E7CC2B259}"/>
    <cellStyle name="SAPBEXexcBad8 5 8" xfId="22210" xr:uid="{031BFFE2-9337-4B76-A177-1FB77B367EB0}"/>
    <cellStyle name="SAPBEXexcBad8 6" xfId="2344" xr:uid="{5673CAF9-6FC9-4CBE-B3FB-6D1A1AF2B7AD}"/>
    <cellStyle name="SAPBEXexcBad8 6 2" xfId="4379" xr:uid="{8CE8966B-F5A6-479D-BF28-DFC4CCD8FBD3}"/>
    <cellStyle name="SAPBEXexcBad8 6 2 2" xfId="7868" xr:uid="{5F036AC8-94E5-4A9D-9C68-4637BE571EA8}"/>
    <cellStyle name="SAPBEXexcBad8 6 2 2 2" xfId="14857" xr:uid="{51B52F2D-D742-431E-8970-8C0BE09A2989}"/>
    <cellStyle name="SAPBEXexcBad8 6 2 2 2 2" xfId="34652" xr:uid="{4D64F87A-95F6-4B7D-9313-0E11570B0F16}"/>
    <cellStyle name="SAPBEXexcBad8 6 2 2 2 3" xfId="53650" xr:uid="{29F61319-8626-406B-B074-A6C94ECB2F90}"/>
    <cellStyle name="SAPBEXexcBad8 6 2 2 3" xfId="21271" xr:uid="{83736223-7BA0-4B03-8AB7-CB7729518222}"/>
    <cellStyle name="SAPBEXexcBad8 6 2 2 3 2" xfId="41066" xr:uid="{A4C87CE0-1D5D-47CB-9AA2-1E3EFCD04B2F}"/>
    <cellStyle name="SAPBEXexcBad8 6 2 2 3 3" xfId="60064" xr:uid="{F1C09071-8050-4446-927F-CA7FFFFD49AA}"/>
    <cellStyle name="SAPBEXexcBad8 6 2 2 4" xfId="27665" xr:uid="{B222B8F6-9490-46EE-86F8-988FF7F505D6}"/>
    <cellStyle name="SAPBEXexcBad8 6 2 2 5" xfId="46663" xr:uid="{1DFD0E62-7081-4B26-AF1E-D6053333E88B}"/>
    <cellStyle name="SAPBEXexcBad8 6 2 3" xfId="11459" xr:uid="{BC1F9808-AF88-4C59-B1E1-0839BF2DE91B}"/>
    <cellStyle name="SAPBEXexcBad8 6 2 3 2" xfId="31254" xr:uid="{35DF3B9B-5C7A-4BF3-96BF-2907D6EBCA81}"/>
    <cellStyle name="SAPBEXexcBad8 6 2 3 3" xfId="50252" xr:uid="{33ADD449-5A2E-4E7A-A4BC-1FDC1514EF3F}"/>
    <cellStyle name="SAPBEXexcBad8 6 2 4" xfId="17882" xr:uid="{EED09357-7CBB-456F-B3A3-8B6102FF31C9}"/>
    <cellStyle name="SAPBEXexcBad8 6 2 4 2" xfId="37677" xr:uid="{FC8256C7-3498-496A-892A-E199BA1066E6}"/>
    <cellStyle name="SAPBEXexcBad8 6 2 4 3" xfId="56675" xr:uid="{93596EF6-25B4-4FF0-B2EB-1EB6BA6DB624}"/>
    <cellStyle name="SAPBEXexcBad8 6 2 5" xfId="24243" xr:uid="{50A0A2E8-EAA7-4642-AA77-690411E504D1}"/>
    <cellStyle name="SAPBEXexcBad8 6 2 6" xfId="43274" xr:uid="{D13EA68C-DD4C-49B0-B5EA-E74A8BAB8637}"/>
    <cellStyle name="SAPBEXexcBad8 6 3" xfId="5845" xr:uid="{19EEC052-EEFD-4775-BB18-1FCCE62789D8}"/>
    <cellStyle name="SAPBEXexcBad8 6 3 2" xfId="12848" xr:uid="{8E667503-9D57-4E00-9131-0CC974A96936}"/>
    <cellStyle name="SAPBEXexcBad8 6 3 2 2" xfId="32643" xr:uid="{25478595-0A3B-4FD5-B90F-DE796F94415B}"/>
    <cellStyle name="SAPBEXexcBad8 6 3 2 3" xfId="51641" xr:uid="{E2B5B8D8-5091-46A8-A2D6-0561A4D46F54}"/>
    <cellStyle name="SAPBEXexcBad8 6 3 3" xfId="19263" xr:uid="{FE9F4F94-5B00-44EC-B444-9FECA910B38C}"/>
    <cellStyle name="SAPBEXexcBad8 6 3 3 2" xfId="39058" xr:uid="{B2419971-DA97-4B0B-AC5A-1386450B06C7}"/>
    <cellStyle name="SAPBEXexcBad8 6 3 3 3" xfId="58056" xr:uid="{63CF8A03-B444-4B86-9F68-399264EDBD39}"/>
    <cellStyle name="SAPBEXexcBad8 6 3 4" xfId="25646" xr:uid="{779C138E-F01D-4B69-8F16-A7A13E0EB395}"/>
    <cellStyle name="SAPBEXexcBad8 6 3 5" xfId="44655" xr:uid="{951CB2D5-10F2-42F8-B5C5-6005C5D6FDE6}"/>
    <cellStyle name="SAPBEXexcBad8 6 4" xfId="9480" xr:uid="{067A89E2-A37E-4161-A338-C635A94087F6}"/>
    <cellStyle name="SAPBEXexcBad8 6 4 2" xfId="29275" xr:uid="{07FFC40E-BB5B-4060-8EB0-306089DF28ED}"/>
    <cellStyle name="SAPBEXexcBad8 6 4 3" xfId="48273" xr:uid="{D2A8A3B1-DB81-4649-985E-7EA49CCA2BDF}"/>
    <cellStyle name="SAPBEXexcBad8 6 5" xfId="15862" xr:uid="{E5ABD0C4-EB9B-4F74-A5F5-11F01AC9A13C}"/>
    <cellStyle name="SAPBEXexcBad8 6 5 2" xfId="35657" xr:uid="{299C109C-AA8D-4AC3-9A10-852DE5387EB1}"/>
    <cellStyle name="SAPBEXexcBad8 6 5 3" xfId="54655" xr:uid="{16B2B668-BA14-443D-B643-141077245EE6}"/>
    <cellStyle name="SAPBEXexcBad8 6 6" xfId="22389" xr:uid="{14FCB48B-CF44-4A68-9486-D92BCF9997D4}"/>
    <cellStyle name="SAPBEXexcBad8 7" xfId="3537" xr:uid="{FDC444F5-6FE2-4669-942B-FCDAFDACB6EE}"/>
    <cellStyle name="SAPBEXexcBad8 7 2" xfId="7026" xr:uid="{134D8018-7689-4A57-8C82-DDBEF2628DE8}"/>
    <cellStyle name="SAPBEXexcBad8 7 2 2" xfId="14020" xr:uid="{81BD468D-340E-40AD-9FC3-6F18CFA26FF2}"/>
    <cellStyle name="SAPBEXexcBad8 7 2 2 2" xfId="33815" xr:uid="{252C345E-5B05-4BE6-838C-637E99BDC7B0}"/>
    <cellStyle name="SAPBEXexcBad8 7 2 2 3" xfId="52813" xr:uid="{812CCA2E-384F-45B9-9B8E-F74516EA5618}"/>
    <cellStyle name="SAPBEXexcBad8 7 2 3" xfId="20434" xr:uid="{2E204A97-C79E-4EBF-9876-1F107A735F71}"/>
    <cellStyle name="SAPBEXexcBad8 7 2 3 2" xfId="40229" xr:uid="{EC42612A-494A-42C8-87A0-08E3F9B1D4E4}"/>
    <cellStyle name="SAPBEXexcBad8 7 2 3 3" xfId="59227" xr:uid="{7101B800-26E1-45CF-9734-5ED49808C9C6}"/>
    <cellStyle name="SAPBEXexcBad8 7 2 4" xfId="26826" xr:uid="{093D8DC3-118A-490D-B8C0-909E18705478}"/>
    <cellStyle name="SAPBEXexcBad8 7 2 5" xfId="45826" xr:uid="{B0C76BD8-6919-4CBB-83A8-1ED1B878EB03}"/>
    <cellStyle name="SAPBEXexcBad8 7 3" xfId="10622" xr:uid="{7AAC484D-3054-4308-8E8F-61031871968E}"/>
    <cellStyle name="SAPBEXexcBad8 7 3 2" xfId="30417" xr:uid="{CFC99DFD-1FF4-45C0-9DDC-3EC3F0FC7F44}"/>
    <cellStyle name="SAPBEXexcBad8 7 3 3" xfId="49415" xr:uid="{3C44EC6C-D230-45CC-9794-BF8877971036}"/>
    <cellStyle name="SAPBEXexcBad8 7 4" xfId="17045" xr:uid="{A473850B-6974-4081-BB51-86682AFC991A}"/>
    <cellStyle name="SAPBEXexcBad8 7 4 2" xfId="36840" xr:uid="{07745CB1-4123-47E3-9895-AE52EC3D1661}"/>
    <cellStyle name="SAPBEXexcBad8 7 4 3" xfId="55838" xr:uid="{826AC2B5-746F-4AA8-BE46-2786BC84CB94}"/>
    <cellStyle name="SAPBEXexcBad8 7 5" xfId="23405" xr:uid="{8B28E6A0-E3FA-44D1-A34A-8854D078C4A9}"/>
    <cellStyle name="SAPBEXexcBad8 7 6" xfId="42437" xr:uid="{ADB7E818-5A1F-4FF8-8011-B06D89C79C49}"/>
    <cellStyle name="SAPBEXexcBad8 8" xfId="3525" xr:uid="{5464E948-7571-4D79-9C1C-D2B1041660CB}"/>
    <cellStyle name="SAPBEXexcBad8 8 2" xfId="7014" xr:uid="{0B48C58F-C914-4482-B01A-AE197CA52BDB}"/>
    <cellStyle name="SAPBEXexcBad8 8 2 2" xfId="14008" xr:uid="{D06AB4B6-94EC-405A-99B7-F3C0A49CCFC5}"/>
    <cellStyle name="SAPBEXexcBad8 8 2 2 2" xfId="33803" xr:uid="{A0DC6168-B7B9-4595-92D9-27CA96CD950A}"/>
    <cellStyle name="SAPBEXexcBad8 8 2 2 3" xfId="52801" xr:uid="{FE1920AE-E9AA-44FB-BBCE-F4CFA25CF3C3}"/>
    <cellStyle name="SAPBEXexcBad8 8 2 3" xfId="20422" xr:uid="{990EDE6E-014B-44D7-889B-59C19F3F86B0}"/>
    <cellStyle name="SAPBEXexcBad8 8 2 3 2" xfId="40217" xr:uid="{0A03F971-5565-4376-8799-B13766F60D3B}"/>
    <cellStyle name="SAPBEXexcBad8 8 2 3 3" xfId="59215" xr:uid="{90800777-74FE-4C2D-899F-FB53EA071875}"/>
    <cellStyle name="SAPBEXexcBad8 8 2 4" xfId="26814" xr:uid="{E74F00D3-7CFC-4DC1-B484-B647873CA95D}"/>
    <cellStyle name="SAPBEXexcBad8 8 2 5" xfId="45814" xr:uid="{A5701DF5-F590-40E4-B7AC-43ADAAF6A034}"/>
    <cellStyle name="SAPBEXexcBad8 8 3" xfId="10610" xr:uid="{78236F5C-CF47-4864-8A0C-36A0F05EDC92}"/>
    <cellStyle name="SAPBEXexcBad8 8 3 2" xfId="30405" xr:uid="{55764300-16E0-4843-836E-7B94007016C8}"/>
    <cellStyle name="SAPBEXexcBad8 8 3 3" xfId="49403" xr:uid="{EED9C004-5D80-4AE8-8BD9-853BF9CC4B90}"/>
    <cellStyle name="SAPBEXexcBad8 8 4" xfId="17033" xr:uid="{CB7D26FE-534B-492F-83F2-435B02A2A060}"/>
    <cellStyle name="SAPBEXexcBad8 8 4 2" xfId="36828" xr:uid="{1DFBF521-65D6-4975-B251-DF6A86AF6161}"/>
    <cellStyle name="SAPBEXexcBad8 8 4 3" xfId="55826" xr:uid="{F9DA7926-FE4C-4282-A0CA-89EED6D71F6C}"/>
    <cellStyle name="SAPBEXexcBad8 8 5" xfId="23393" xr:uid="{0971408D-FDE8-454D-8D67-E83820B9BB4E}"/>
    <cellStyle name="SAPBEXexcBad8 8 6" xfId="42425" xr:uid="{584BEBAF-2CB8-4C87-A72A-020981F983D0}"/>
    <cellStyle name="SAPBEXexcBad8 9" xfId="5160" xr:uid="{71EB34A7-4700-4A7A-B8CE-5373D949930E}"/>
    <cellStyle name="SAPBEXexcBad8 9 2" xfId="12184" xr:uid="{505F9EB2-B8CA-4C11-B999-B1F725DE4157}"/>
    <cellStyle name="SAPBEXexcBad8 9 2 2" xfId="31979" xr:uid="{97BDD11B-D03E-4B36-B675-AC9771D9AAB0}"/>
    <cellStyle name="SAPBEXexcBad8 9 2 3" xfId="50977" xr:uid="{16B6FEF7-B410-4083-B81F-D138AEBE5AC4}"/>
    <cellStyle name="SAPBEXexcBad8 9 3" xfId="18602" xr:uid="{109D0D93-42D5-486D-A076-22657C11D03D}"/>
    <cellStyle name="SAPBEXexcBad8 9 3 2" xfId="38397" xr:uid="{F87A292B-D240-4579-87B4-C12B58E153A1}"/>
    <cellStyle name="SAPBEXexcBad8 9 3 3" xfId="57395" xr:uid="{D51B969F-C51D-411E-A335-453E8195F63F}"/>
    <cellStyle name="SAPBEXexcBad8 9 4" xfId="24972" xr:uid="{CBCD77AA-7974-4DB7-B372-CA544A895753}"/>
    <cellStyle name="SAPBEXexcBad8 9 5" xfId="43994" xr:uid="{BCA2880A-0744-40C8-9BF2-228B843A8C1B}"/>
    <cellStyle name="SAPBEXexcBad9" xfId="1439" xr:uid="{3244791F-D65C-46D5-812C-9A1F6232B1C9}"/>
    <cellStyle name="SAPBEXexcBad9 10" xfId="8812" xr:uid="{CC9E0DE7-4DCA-49AB-B8B9-C101FB25292A}"/>
    <cellStyle name="SAPBEXexcBad9 10 2" xfId="28609" xr:uid="{582BD007-065B-4ABF-8EFE-342B824F900E}"/>
    <cellStyle name="SAPBEXexcBad9 10 3" xfId="47607" xr:uid="{A3E6C51E-0627-4720-9341-DA61B1B997BF}"/>
    <cellStyle name="SAPBEXexcBad9 2" xfId="2093" xr:uid="{72001F10-E148-4522-AEBE-57CBC23E156E}"/>
    <cellStyle name="SAPBEXexcBad9 2 2" xfId="2860" xr:uid="{C32DAAA4-F975-4844-9767-3F6216C59B28}"/>
    <cellStyle name="SAPBEXexcBad9 2 2 2" xfId="4880" xr:uid="{26667548-36F5-4419-BA20-0696C5ED89CE}"/>
    <cellStyle name="SAPBEXexcBad9 2 2 2 2" xfId="8369" xr:uid="{E33B63A5-CED7-4F71-B8AE-C3CBA881AC9A}"/>
    <cellStyle name="SAPBEXexcBad9 2 2 2 2 2" xfId="15358" xr:uid="{D8BEED2C-34EE-4620-B3CC-3E2D8F347469}"/>
    <cellStyle name="SAPBEXexcBad9 2 2 2 2 2 2" xfId="35153" xr:uid="{807ECE93-6436-46B4-B7A6-417DE20C634D}"/>
    <cellStyle name="SAPBEXexcBad9 2 2 2 2 2 3" xfId="54151" xr:uid="{A02CBC1A-D23B-4F8F-B103-AC7E22876D4F}"/>
    <cellStyle name="SAPBEXexcBad9 2 2 2 2 3" xfId="21772" xr:uid="{7E5C9C55-3B29-4549-B727-6B00C6EB5921}"/>
    <cellStyle name="SAPBEXexcBad9 2 2 2 2 3 2" xfId="41567" xr:uid="{772BD924-149C-4C91-9AB6-0823E2D2B956}"/>
    <cellStyle name="SAPBEXexcBad9 2 2 2 2 3 3" xfId="60565" xr:uid="{ECE9704C-77B7-472F-85F9-0E9B829D0BD0}"/>
    <cellStyle name="SAPBEXexcBad9 2 2 2 2 4" xfId="28166" xr:uid="{02E5CEC1-0ACE-4DE8-B416-9D42DCDFF6C8}"/>
    <cellStyle name="SAPBEXexcBad9 2 2 2 2 5" xfId="47164" xr:uid="{D0211C97-05BA-463C-B214-DB275392BB9E}"/>
    <cellStyle name="SAPBEXexcBad9 2 2 2 3" xfId="11960" xr:uid="{921E618A-FD1D-4B83-8F07-201BFA340A4D}"/>
    <cellStyle name="SAPBEXexcBad9 2 2 2 3 2" xfId="31755" xr:uid="{3473919F-61C9-4A7E-BF75-868A136A1B66}"/>
    <cellStyle name="SAPBEXexcBad9 2 2 2 3 3" xfId="50753" xr:uid="{DE794B1C-AE01-43AC-8CDC-3234CF7FF435}"/>
    <cellStyle name="SAPBEXexcBad9 2 2 2 4" xfId="18383" xr:uid="{E5F9E422-A6CF-459D-9F9B-D978FEF71183}"/>
    <cellStyle name="SAPBEXexcBad9 2 2 2 4 2" xfId="38178" xr:uid="{444FFEE8-3EFD-4A82-B6EB-669588E82717}"/>
    <cellStyle name="SAPBEXexcBad9 2 2 2 4 3" xfId="57176" xr:uid="{C7E4C7B7-F4DC-4923-A847-7180B75D5A72}"/>
    <cellStyle name="SAPBEXexcBad9 2 2 2 5" xfId="24744" xr:uid="{AFCF183A-6839-41BC-88FD-F6EE1FCC22C0}"/>
    <cellStyle name="SAPBEXexcBad9 2 2 2 6" xfId="43775" xr:uid="{65660446-D809-442F-895E-8F56B92FA0A9}"/>
    <cellStyle name="SAPBEXexcBad9 2 2 3" xfId="6349" xr:uid="{AF991A76-6FE1-49CD-95ED-15D0D1B8B8BC}"/>
    <cellStyle name="SAPBEXexcBad9 2 2 3 2" xfId="13346" xr:uid="{6EC1BE22-099F-4DAF-BA23-EB5F2726AE24}"/>
    <cellStyle name="SAPBEXexcBad9 2 2 3 2 2" xfId="33141" xr:uid="{50AB74C4-438C-411E-985F-1AA99D1D7A6A}"/>
    <cellStyle name="SAPBEXexcBad9 2 2 3 2 3" xfId="52139" xr:uid="{8348E319-07FD-4F14-80E8-A317CC5C82BD}"/>
    <cellStyle name="SAPBEXexcBad9 2 2 3 3" xfId="19760" xr:uid="{834943E7-98D4-4B25-A95E-79B82138321B}"/>
    <cellStyle name="SAPBEXexcBad9 2 2 3 3 2" xfId="39555" xr:uid="{A5983A8F-F6BA-47E2-83CE-7D28FB90C1AB}"/>
    <cellStyle name="SAPBEXexcBad9 2 2 3 3 3" xfId="58553" xr:uid="{7B4F2386-9FC3-47FD-8BB4-A17A77C2EC5F}"/>
    <cellStyle name="SAPBEXexcBad9 2 2 3 4" xfId="26150" xr:uid="{29C49573-C60F-433D-A233-3EB14C17B313}"/>
    <cellStyle name="SAPBEXexcBad9 2 2 3 5" xfId="45152" xr:uid="{0492B820-6447-4EEE-8D3F-F6ADC86C5730}"/>
    <cellStyle name="SAPBEXexcBad9 2 2 4" xfId="9955" xr:uid="{C0511060-F6DD-4250-8E88-1DFC2C19B800}"/>
    <cellStyle name="SAPBEXexcBad9 2 2 4 2" xfId="29750" xr:uid="{F903387E-562F-42F6-AEFF-DB5EDAE97FCF}"/>
    <cellStyle name="SAPBEXexcBad9 2 2 4 3" xfId="48748" xr:uid="{FB80F4AD-7A94-4B26-B818-8478BF5FEC05}"/>
    <cellStyle name="SAPBEXexcBad9 2 2 5" xfId="16371" xr:uid="{4ED3048C-15E3-4B8E-8B94-3626E066B01C}"/>
    <cellStyle name="SAPBEXexcBad9 2 2 5 2" xfId="36166" xr:uid="{808E7D01-116E-4CF4-9CB3-7B06FD958F66}"/>
    <cellStyle name="SAPBEXexcBad9 2 2 5 3" xfId="55164" xr:uid="{BE172C4F-C700-406C-87D5-4490ED27EF13}"/>
    <cellStyle name="SAPBEXexcBad9 2 2 6" xfId="22754" xr:uid="{376E12B1-F1AA-4D8B-917F-10EDE3985C2B}"/>
    <cellStyle name="SAPBEXexcBad9 2 3" xfId="4101" xr:uid="{29D2398E-5FB5-4084-99E8-6BD91270C1AD}"/>
    <cellStyle name="SAPBEXexcBad9 2 3 2" xfId="7590" xr:uid="{D6B8DD8A-5AF9-4964-92E3-76E7241355A1}"/>
    <cellStyle name="SAPBEXexcBad9 2 3 2 2" xfId="14583" xr:uid="{B90F2E0E-A177-412F-8AC9-61129E9818D6}"/>
    <cellStyle name="SAPBEXexcBad9 2 3 2 2 2" xfId="34378" xr:uid="{78E96657-CB59-417E-B70E-7DECE2E62CC1}"/>
    <cellStyle name="SAPBEXexcBad9 2 3 2 2 3" xfId="53376" xr:uid="{10912E92-509E-4B35-A879-B1A1852EBB5D}"/>
    <cellStyle name="SAPBEXexcBad9 2 3 2 3" xfId="20997" xr:uid="{E2A334C8-6998-499F-99AC-F51B68A533FA}"/>
    <cellStyle name="SAPBEXexcBad9 2 3 2 3 2" xfId="40792" xr:uid="{EB331760-3916-4158-9B9A-A7E50D22F7B2}"/>
    <cellStyle name="SAPBEXexcBad9 2 3 2 3 3" xfId="59790" xr:uid="{70649485-4FC4-4277-AF36-8AD599E62B87}"/>
    <cellStyle name="SAPBEXexcBad9 2 3 2 4" xfId="27389" xr:uid="{8E752751-629B-464D-8833-4CDFC6E5CC9B}"/>
    <cellStyle name="SAPBEXexcBad9 2 3 2 5" xfId="46389" xr:uid="{64B47CDF-57C5-4E65-B9DB-10E42609D9BB}"/>
    <cellStyle name="SAPBEXexcBad9 2 3 3" xfId="11185" xr:uid="{BA8B9B76-81DB-4FD5-BEF9-E7A37FB32946}"/>
    <cellStyle name="SAPBEXexcBad9 2 3 3 2" xfId="30980" xr:uid="{7692A2B2-86AF-4C16-AE8B-7F4DD239625E}"/>
    <cellStyle name="SAPBEXexcBad9 2 3 3 3" xfId="49978" xr:uid="{02C24F30-E31C-48D5-8859-98FB19486813}"/>
    <cellStyle name="SAPBEXexcBad9 2 3 4" xfId="17608" xr:uid="{F6B4AC09-E10F-45C0-B836-AA7948E2F203}"/>
    <cellStyle name="SAPBEXexcBad9 2 3 4 2" xfId="37403" xr:uid="{691C4D83-51F0-4F9F-A950-20057492D76D}"/>
    <cellStyle name="SAPBEXexcBad9 2 3 4 3" xfId="56401" xr:uid="{EE43D83C-0BBB-414B-9B3E-30E6B26CDFAF}"/>
    <cellStyle name="SAPBEXexcBad9 2 3 5" xfId="23968" xr:uid="{2E87F62A-E1DD-4927-A04E-6C6AE9566F9B}"/>
    <cellStyle name="SAPBEXexcBad9 2 3 6" xfId="43000" xr:uid="{E06FFB08-B6FC-4894-846A-6D2AA4746674}"/>
    <cellStyle name="SAPBEXexcBad9 2 4" xfId="3269" xr:uid="{52677498-7487-4BFF-9FD3-2555B41845F2}"/>
    <cellStyle name="SAPBEXexcBad9 2 4 2" xfId="6758" xr:uid="{35920B71-2CFB-4958-9CAB-919F4ACFEA15}"/>
    <cellStyle name="SAPBEXexcBad9 2 4 2 2" xfId="13752" xr:uid="{7D4DC56C-28C4-4911-95A4-8008FAF4F20C}"/>
    <cellStyle name="SAPBEXexcBad9 2 4 2 2 2" xfId="33547" xr:uid="{AE794BA6-BDC0-4D8F-BF2A-0C68588D805F}"/>
    <cellStyle name="SAPBEXexcBad9 2 4 2 2 3" xfId="52545" xr:uid="{075A1C0D-DA81-4FB1-BD87-0012B35FCD60}"/>
    <cellStyle name="SAPBEXexcBad9 2 4 2 3" xfId="20166" xr:uid="{5633BF51-3C10-44F2-B7FE-E31884758F70}"/>
    <cellStyle name="SAPBEXexcBad9 2 4 2 3 2" xfId="39961" xr:uid="{C4DD6199-0080-479A-87A1-347BFFF497D6}"/>
    <cellStyle name="SAPBEXexcBad9 2 4 2 3 3" xfId="58959" xr:uid="{527655A6-04C7-49A1-A3A4-886BDDE92C0E}"/>
    <cellStyle name="SAPBEXexcBad9 2 4 2 4" xfId="26558" xr:uid="{51FA052E-173F-4469-A934-27FD322EFDE2}"/>
    <cellStyle name="SAPBEXexcBad9 2 4 2 5" xfId="45558" xr:uid="{A899D8EA-F1D2-4013-B9EB-1324F8FD93BD}"/>
    <cellStyle name="SAPBEXexcBad9 2 4 3" xfId="10354" xr:uid="{E62D76DE-13B8-49EC-80C0-37D0127DBFDE}"/>
    <cellStyle name="SAPBEXexcBad9 2 4 3 2" xfId="30149" xr:uid="{12EA6CC8-E1F1-42E4-9A33-54D067D149C7}"/>
    <cellStyle name="SAPBEXexcBad9 2 4 3 3" xfId="49147" xr:uid="{351F48ED-703C-4682-A01F-41B64F4EE1D5}"/>
    <cellStyle name="SAPBEXexcBad9 2 4 4" xfId="16777" xr:uid="{7FACE10E-8889-4A1E-875E-DC0ABD20F853}"/>
    <cellStyle name="SAPBEXexcBad9 2 4 4 2" xfId="36572" xr:uid="{9D53CDB6-2364-4870-8AA3-0C1BA91B73D4}"/>
    <cellStyle name="SAPBEXexcBad9 2 4 4 3" xfId="55570" xr:uid="{08C7516E-363E-46CE-ADBD-A885242041DE}"/>
    <cellStyle name="SAPBEXexcBad9 2 4 5" xfId="23137" xr:uid="{387D5D31-6837-4460-AE1D-D2BC3DF2936E}"/>
    <cellStyle name="SAPBEXexcBad9 2 4 6" xfId="42169" xr:uid="{D90E11E6-D4B5-4EDB-B45D-AF01A62DFC5F}"/>
    <cellStyle name="SAPBEXexcBad9 2 5" xfId="5672" xr:uid="{E30052D4-21C9-467B-A137-30FBA897601E}"/>
    <cellStyle name="SAPBEXexcBad9 2 5 2" xfId="12682" xr:uid="{8FBA5CBE-0D72-4FA2-9967-3FD30A1103B4}"/>
    <cellStyle name="SAPBEXexcBad9 2 5 2 2" xfId="32477" xr:uid="{5CFB6493-538E-44CD-B1F1-EA39D9F70F17}"/>
    <cellStyle name="SAPBEXexcBad9 2 5 2 3" xfId="51475" xr:uid="{14C3B2C4-4F84-47C2-AD8B-14FE8E5DFC52}"/>
    <cellStyle name="SAPBEXexcBad9 2 5 3" xfId="19099" xr:uid="{54DB40D8-9AD3-49CF-B629-AE2483104BC1}"/>
    <cellStyle name="SAPBEXexcBad9 2 5 3 2" xfId="38894" xr:uid="{9F3637BE-2E0F-460E-9F57-F0075B067022}"/>
    <cellStyle name="SAPBEXexcBad9 2 5 3 3" xfId="57892" xr:uid="{5368AD12-E148-4518-BBEA-86C684D06ABC}"/>
    <cellStyle name="SAPBEXexcBad9 2 5 4" xfId="25477" xr:uid="{6E4997CA-7FD1-45FA-B5C9-C38A22BBE626}"/>
    <cellStyle name="SAPBEXexcBad9 2 5 5" xfId="44491" xr:uid="{33B767BD-893C-4FA2-BF52-42F6AEA6091B}"/>
    <cellStyle name="SAPBEXexcBad9 2 6" xfId="9319" xr:uid="{B266D41D-C1A9-4C59-8D43-AE86F410B2D4}"/>
    <cellStyle name="SAPBEXexcBad9 2 6 2" xfId="29114" xr:uid="{ABBF5989-EDB9-43B1-BC67-41019AAC9426}"/>
    <cellStyle name="SAPBEXexcBad9 2 6 3" xfId="48112" xr:uid="{52A7B771-A18A-4F24-A7D3-E8354E29BBDE}"/>
    <cellStyle name="SAPBEXexcBad9 2 7" xfId="15698" xr:uid="{272D5194-8858-4634-9E90-C69091792D4B}"/>
    <cellStyle name="SAPBEXexcBad9 2 7 2" xfId="35493" xr:uid="{BDDC7EEE-3D88-4671-85B3-2285C02F9CD1}"/>
    <cellStyle name="SAPBEXexcBad9 2 7 3" xfId="54491" xr:uid="{34DEB422-F7A8-4005-9AD1-A1E82E08A542}"/>
    <cellStyle name="SAPBEXexcBad9 2 8" xfId="22288" xr:uid="{84317C2F-F212-4ED3-8728-5BF0B0DA3324}"/>
    <cellStyle name="SAPBEXexcBad9 3" xfId="1724" xr:uid="{5A0B15C2-585A-40A9-A64F-1FA2698FE126}"/>
    <cellStyle name="SAPBEXexcBad9 3 2" xfId="2494" xr:uid="{B10D6895-01AE-4498-952D-BD609CBA8743}"/>
    <cellStyle name="SAPBEXexcBad9 3 2 2" xfId="4517" xr:uid="{C333C34D-D8C5-4521-9516-CF8275C459C7}"/>
    <cellStyle name="SAPBEXexcBad9 3 2 2 2" xfId="8006" xr:uid="{E6418FF2-E27F-4114-9F19-B2214653F091}"/>
    <cellStyle name="SAPBEXexcBad9 3 2 2 2 2" xfId="14995" xr:uid="{56FA93DF-CFD0-486B-9E4B-267C7902A557}"/>
    <cellStyle name="SAPBEXexcBad9 3 2 2 2 2 2" xfId="34790" xr:uid="{5FB951CA-FDEE-405F-B4CB-538AD2B51093}"/>
    <cellStyle name="SAPBEXexcBad9 3 2 2 2 2 3" xfId="53788" xr:uid="{911BD009-FF90-4B6F-9E99-4B023517F795}"/>
    <cellStyle name="SAPBEXexcBad9 3 2 2 2 3" xfId="21409" xr:uid="{028B90F8-3AFC-4155-AB4F-14859C790F4C}"/>
    <cellStyle name="SAPBEXexcBad9 3 2 2 2 3 2" xfId="41204" xr:uid="{1DEF2662-4C9A-4F44-8526-B9DB13121287}"/>
    <cellStyle name="SAPBEXexcBad9 3 2 2 2 3 3" xfId="60202" xr:uid="{4E317EB7-30CA-4528-A1BE-567F3F8F5401}"/>
    <cellStyle name="SAPBEXexcBad9 3 2 2 2 4" xfId="27803" xr:uid="{E742A0A1-E5A3-408F-9896-F8C869F0CF90}"/>
    <cellStyle name="SAPBEXexcBad9 3 2 2 2 5" xfId="46801" xr:uid="{D308653B-5790-4026-9A81-218C0AEF67E1}"/>
    <cellStyle name="SAPBEXexcBad9 3 2 2 3" xfId="11597" xr:uid="{20750F4A-88FC-472B-A87C-769980039D95}"/>
    <cellStyle name="SAPBEXexcBad9 3 2 2 3 2" xfId="31392" xr:uid="{3A21BA9C-FFC7-4DD4-B6E6-E061041AFC02}"/>
    <cellStyle name="SAPBEXexcBad9 3 2 2 3 3" xfId="50390" xr:uid="{323C79BC-AD52-4104-8A6D-3815E6FE4A13}"/>
    <cellStyle name="SAPBEXexcBad9 3 2 2 4" xfId="18020" xr:uid="{97CEA3EB-B6B0-4A5B-83FE-A7F0F22904A6}"/>
    <cellStyle name="SAPBEXexcBad9 3 2 2 4 2" xfId="37815" xr:uid="{180BCC18-E4B5-46C4-A5C0-EB85588C29D0}"/>
    <cellStyle name="SAPBEXexcBad9 3 2 2 4 3" xfId="56813" xr:uid="{5D9F6429-64CB-4F3E-92F7-1B4A3DD62799}"/>
    <cellStyle name="SAPBEXexcBad9 3 2 2 5" xfId="24381" xr:uid="{93D665EB-26F3-4A35-8C3E-85A52F12A539}"/>
    <cellStyle name="SAPBEXexcBad9 3 2 2 6" xfId="43412" xr:uid="{AF760F95-F960-4DA0-B107-AE120E5C7A13}"/>
    <cellStyle name="SAPBEXexcBad9 3 2 3" xfId="5987" xr:uid="{3BA1C8E8-D9FA-4914-8320-A2A9A87D0DA2}"/>
    <cellStyle name="SAPBEXexcBad9 3 2 3 2" xfId="12986" xr:uid="{97CA9BFC-6527-42FF-8E80-4063C186CB38}"/>
    <cellStyle name="SAPBEXexcBad9 3 2 3 2 2" xfId="32781" xr:uid="{58837670-8388-4EB9-B003-51AA877B65DE}"/>
    <cellStyle name="SAPBEXexcBad9 3 2 3 2 3" xfId="51779" xr:uid="{9C7F690E-51DC-421A-93BE-9D72F00E6191}"/>
    <cellStyle name="SAPBEXexcBad9 3 2 3 3" xfId="19401" xr:uid="{2EDDDF00-50BD-4664-9015-6DAAE1865FDF}"/>
    <cellStyle name="SAPBEXexcBad9 3 2 3 3 2" xfId="39196" xr:uid="{2A482FF4-F69D-4221-8CE2-C918360F3AA3}"/>
    <cellStyle name="SAPBEXexcBad9 3 2 3 3 3" xfId="58194" xr:uid="{AE0A76C9-0730-4EE5-A25D-318FCB035CB7}"/>
    <cellStyle name="SAPBEXexcBad9 3 2 3 4" xfId="25788" xr:uid="{83ED27F5-0B0B-4E18-85C3-1AFCFA26DD3B}"/>
    <cellStyle name="SAPBEXexcBad9 3 2 3 5" xfId="44793" xr:uid="{70766B1E-34A6-4C11-9672-35026BF3763D}"/>
    <cellStyle name="SAPBEXexcBad9 3 2 4" xfId="9614" xr:uid="{489F3375-18FE-4BE0-9030-92470E8C10C6}"/>
    <cellStyle name="SAPBEXexcBad9 3 2 4 2" xfId="29409" xr:uid="{CB1295B8-7067-41C0-BBFF-7EA1E0ED9ED7}"/>
    <cellStyle name="SAPBEXexcBad9 3 2 4 3" xfId="48407" xr:uid="{73277831-6E46-490A-A3DF-27C68FA63662}"/>
    <cellStyle name="SAPBEXexcBad9 3 2 5" xfId="16008" xr:uid="{BA8C81E1-A64D-4F3D-A810-0EE1DB79C1AA}"/>
    <cellStyle name="SAPBEXexcBad9 3 2 5 2" xfId="35803" xr:uid="{95F06C25-4384-4FBA-A89B-AA0D70D4D4E2}"/>
    <cellStyle name="SAPBEXexcBad9 3 2 5 3" xfId="54801" xr:uid="{337F610F-A838-4837-B524-BB182CA91766}"/>
    <cellStyle name="SAPBEXexcBad9 3 2 6" xfId="22500" xr:uid="{8359DC02-5977-4B18-AE8E-529E4FF226B1}"/>
    <cellStyle name="SAPBEXexcBad9 3 3" xfId="3736" xr:uid="{38A0359D-F743-414C-BD4D-F27D0D5105ED}"/>
    <cellStyle name="SAPBEXexcBad9 3 3 2" xfId="7225" xr:uid="{8759A773-131C-4EE0-A114-6873BBA983AA}"/>
    <cellStyle name="SAPBEXexcBad9 3 3 2 2" xfId="14218" xr:uid="{DFF34870-A619-45C0-B619-D588C00BA72A}"/>
    <cellStyle name="SAPBEXexcBad9 3 3 2 2 2" xfId="34013" xr:uid="{2759DC81-E4CA-496C-B2C5-37F702919BE9}"/>
    <cellStyle name="SAPBEXexcBad9 3 3 2 2 3" xfId="53011" xr:uid="{DCAA5F3F-A405-4772-B7F2-BF8017FA9C84}"/>
    <cellStyle name="SAPBEXexcBad9 3 3 2 3" xfId="20632" xr:uid="{98885CA5-0221-49BC-A90A-C661C75E1A40}"/>
    <cellStyle name="SAPBEXexcBad9 3 3 2 3 2" xfId="40427" xr:uid="{2FA01128-29D0-4A91-A5F1-62FBA33880E2}"/>
    <cellStyle name="SAPBEXexcBad9 3 3 2 3 3" xfId="59425" xr:uid="{8DDBAC54-1915-4F1C-9A33-A47779C3EDA3}"/>
    <cellStyle name="SAPBEXexcBad9 3 3 2 4" xfId="27024" xr:uid="{DC8EEF12-53C7-4A22-AF76-B703E055A959}"/>
    <cellStyle name="SAPBEXexcBad9 3 3 2 5" xfId="46024" xr:uid="{DE0F21B4-1D60-4842-8F7D-5F4EF8BAFECF}"/>
    <cellStyle name="SAPBEXexcBad9 3 3 3" xfId="10820" xr:uid="{3333CFC6-600F-45A0-81D4-8CB0927E0CA9}"/>
    <cellStyle name="SAPBEXexcBad9 3 3 3 2" xfId="30615" xr:uid="{5899934E-A5B0-4BDE-9CBA-F4B973B3D043}"/>
    <cellStyle name="SAPBEXexcBad9 3 3 3 3" xfId="49613" xr:uid="{A10201B0-1C6A-4FBD-B0DD-5A80F72AEDD4}"/>
    <cellStyle name="SAPBEXexcBad9 3 3 4" xfId="17243" xr:uid="{527290E3-1E15-493A-904E-604E20A308C9}"/>
    <cellStyle name="SAPBEXexcBad9 3 3 4 2" xfId="37038" xr:uid="{680D4C7E-0727-4B3F-83D8-6B8C1B83A9A4}"/>
    <cellStyle name="SAPBEXexcBad9 3 3 4 3" xfId="56036" xr:uid="{49209EC1-E310-4767-AD03-CCDD97C241FA}"/>
    <cellStyle name="SAPBEXexcBad9 3 3 5" xfId="23603" xr:uid="{4CE9FCFF-20E8-450F-8FEA-AC73297687E8}"/>
    <cellStyle name="SAPBEXexcBad9 3 3 6" xfId="42635" xr:uid="{51C4882B-6C13-4BCD-9F1D-49A3116567C8}"/>
    <cellStyle name="SAPBEXexcBad9 3 4" xfId="3369" xr:uid="{46EECCA6-6D59-40B5-8F63-4D5474EC3ECF}"/>
    <cellStyle name="SAPBEXexcBad9 3 4 2" xfId="6858" xr:uid="{3F3D5430-87F4-4428-9BEA-3E3801130E86}"/>
    <cellStyle name="SAPBEXexcBad9 3 4 2 2" xfId="13852" xr:uid="{525A8B66-6493-405D-951A-2C55CE278DFF}"/>
    <cellStyle name="SAPBEXexcBad9 3 4 2 2 2" xfId="33647" xr:uid="{91AF52C3-64C2-4D15-B36F-D138888C88E2}"/>
    <cellStyle name="SAPBEXexcBad9 3 4 2 2 3" xfId="52645" xr:uid="{9CE1517B-06FC-4FFD-B5D1-C2A47CBE960F}"/>
    <cellStyle name="SAPBEXexcBad9 3 4 2 3" xfId="20266" xr:uid="{FACE5D50-856D-4113-AF36-33FB2E651C10}"/>
    <cellStyle name="SAPBEXexcBad9 3 4 2 3 2" xfId="40061" xr:uid="{692B33B6-7EF7-43CC-98EB-1CD27CEEBF08}"/>
    <cellStyle name="SAPBEXexcBad9 3 4 2 3 3" xfId="59059" xr:uid="{6F03EC7A-75C1-4E8C-945C-F659BA8C812A}"/>
    <cellStyle name="SAPBEXexcBad9 3 4 2 4" xfId="26658" xr:uid="{EBC66D07-D84B-4485-B958-A4F6498CE2A1}"/>
    <cellStyle name="SAPBEXexcBad9 3 4 2 5" xfId="45658" xr:uid="{BC1E52E7-42D3-422A-B5A0-786E7F13ECB5}"/>
    <cellStyle name="SAPBEXexcBad9 3 4 3" xfId="10454" xr:uid="{29B55B4A-196D-4605-8DE6-C45665E045B9}"/>
    <cellStyle name="SAPBEXexcBad9 3 4 3 2" xfId="30249" xr:uid="{D41BB83E-46D2-4A80-92E1-D3EEE5BFF6A6}"/>
    <cellStyle name="SAPBEXexcBad9 3 4 3 3" xfId="49247" xr:uid="{6D46F16A-AC45-449D-A9DA-1001CF993456}"/>
    <cellStyle name="SAPBEXexcBad9 3 4 4" xfId="16877" xr:uid="{18E5A569-11B2-4684-8933-37336D3DA213}"/>
    <cellStyle name="SAPBEXexcBad9 3 4 4 2" xfId="36672" xr:uid="{CA63AE7D-3701-43AA-810B-1DE80CD31604}"/>
    <cellStyle name="SAPBEXexcBad9 3 4 4 3" xfId="55670" xr:uid="{21039D08-CAE3-461E-981B-0DD49D16E446}"/>
    <cellStyle name="SAPBEXexcBad9 3 4 5" xfId="23237" xr:uid="{70E9F64E-E001-4EA3-BCDE-FD402DEEE4D4}"/>
    <cellStyle name="SAPBEXexcBad9 3 4 6" xfId="42269" xr:uid="{639435BB-7CB6-427E-8B3B-53F60EF475C7}"/>
    <cellStyle name="SAPBEXexcBad9 3 5" xfId="5310" xr:uid="{3CE6627D-479F-4A68-84FE-3B01BBF2AF7A}"/>
    <cellStyle name="SAPBEXexcBad9 3 5 2" xfId="12322" xr:uid="{57BF356E-DA57-4364-A651-9B83743B47B0}"/>
    <cellStyle name="SAPBEXexcBad9 3 5 2 2" xfId="32117" xr:uid="{7670B9AD-B780-47AD-A3A4-6BB1A49C1677}"/>
    <cellStyle name="SAPBEXexcBad9 3 5 2 3" xfId="51115" xr:uid="{F684986E-1C9C-48EB-8989-8CD57B0BE388}"/>
    <cellStyle name="SAPBEXexcBad9 3 5 3" xfId="18740" xr:uid="{94F52C35-42AC-468C-B429-3CD94AD0EE04}"/>
    <cellStyle name="SAPBEXexcBad9 3 5 3 2" xfId="38535" xr:uid="{22795E1E-BC4B-468C-B0B8-7F3F293DC31A}"/>
    <cellStyle name="SAPBEXexcBad9 3 5 3 3" xfId="57533" xr:uid="{1F472C19-2EEC-4B62-88BD-24FAB19F73F4}"/>
    <cellStyle name="SAPBEXexcBad9 3 5 4" xfId="25115" xr:uid="{FE82A68E-6E0B-4B79-BC71-58F1FECA449F}"/>
    <cellStyle name="SAPBEXexcBad9 3 5 5" xfId="44132" xr:uid="{A929868E-735B-44B4-BECE-21545ED5242E}"/>
    <cellStyle name="SAPBEXexcBad9 3 6" xfId="8979" xr:uid="{62C14B7F-4085-447C-806F-415D40AF72CE}"/>
    <cellStyle name="SAPBEXexcBad9 3 6 2" xfId="28774" xr:uid="{0027CADF-71FB-470A-AF6E-23B7BE12FB73}"/>
    <cellStyle name="SAPBEXexcBad9 3 6 3" xfId="47772" xr:uid="{69024C9E-4E0B-45C1-B8ED-0B6ED886E49F}"/>
    <cellStyle name="SAPBEXexcBad9 3 7" xfId="8727" xr:uid="{066FA060-A2C0-4798-9DA0-BAAEDB02E01C}"/>
    <cellStyle name="SAPBEXexcBad9 3 7 2" xfId="28524" xr:uid="{6E4D9CB9-87C6-4490-AF65-26B00C0FDD75}"/>
    <cellStyle name="SAPBEXexcBad9 3 7 3" xfId="47522" xr:uid="{C551CA78-11BB-4BAB-A7DA-08789FA49C0C}"/>
    <cellStyle name="SAPBEXexcBad9 3 8" xfId="22112" xr:uid="{9FB626E5-8396-4578-A467-EEAF9C972E83}"/>
    <cellStyle name="SAPBEXexcBad9 4" xfId="1936" xr:uid="{B764471D-2E8B-4483-BA7F-A1C2BBCA6B5E}"/>
    <cellStyle name="SAPBEXexcBad9 4 2" xfId="2706" xr:uid="{AC853A84-23E8-43D4-9653-166667234BCE}"/>
    <cellStyle name="SAPBEXexcBad9 4 2 2" xfId="4728" xr:uid="{A774A3B5-DF45-468E-A1C3-2068087A9AA2}"/>
    <cellStyle name="SAPBEXexcBad9 4 2 2 2" xfId="8217" xr:uid="{37E8CE47-8AFF-4C27-B942-2155D0BD7B43}"/>
    <cellStyle name="SAPBEXexcBad9 4 2 2 2 2" xfId="15206" xr:uid="{6528CAF4-B4DE-42A2-97B5-F68BE7E4EC21}"/>
    <cellStyle name="SAPBEXexcBad9 4 2 2 2 2 2" xfId="35001" xr:uid="{611A36A5-A46C-41F5-8F1D-78242EF000D6}"/>
    <cellStyle name="SAPBEXexcBad9 4 2 2 2 2 3" xfId="53999" xr:uid="{E338271A-8DC5-45CD-AE2D-AE410B1888B3}"/>
    <cellStyle name="SAPBEXexcBad9 4 2 2 2 3" xfId="21620" xr:uid="{2A78DC91-0E71-4FE4-A7F1-1D00BEA3F23D}"/>
    <cellStyle name="SAPBEXexcBad9 4 2 2 2 3 2" xfId="41415" xr:uid="{89425221-53A0-4B2C-9B7D-77572DCDE10F}"/>
    <cellStyle name="SAPBEXexcBad9 4 2 2 2 3 3" xfId="60413" xr:uid="{7A3D76B7-5B9A-4A13-A396-DC597EF93ED9}"/>
    <cellStyle name="SAPBEXexcBad9 4 2 2 2 4" xfId="28014" xr:uid="{1167A61F-A4E3-4AED-ADB3-14A333D1C7C7}"/>
    <cellStyle name="SAPBEXexcBad9 4 2 2 2 5" xfId="47012" xr:uid="{4C3E0D37-A479-4276-907B-D1244AE6AE75}"/>
    <cellStyle name="SAPBEXexcBad9 4 2 2 3" xfId="11808" xr:uid="{2023CBC9-681E-4AA5-B83B-6FA7CF9381FF}"/>
    <cellStyle name="SAPBEXexcBad9 4 2 2 3 2" xfId="31603" xr:uid="{A24A2445-51F5-4612-951F-4864701AD219}"/>
    <cellStyle name="SAPBEXexcBad9 4 2 2 3 3" xfId="50601" xr:uid="{863A50A1-0A74-4011-92C4-78B52ECAEED8}"/>
    <cellStyle name="SAPBEXexcBad9 4 2 2 4" xfId="18231" xr:uid="{EB7AB8B1-5012-4BD3-9694-5A7CDE29A8D5}"/>
    <cellStyle name="SAPBEXexcBad9 4 2 2 4 2" xfId="38026" xr:uid="{489234CF-7509-4922-8F16-6BF00DC3F45A}"/>
    <cellStyle name="SAPBEXexcBad9 4 2 2 4 3" xfId="57024" xr:uid="{50A134F0-542F-4C99-B43C-148401100EEE}"/>
    <cellStyle name="SAPBEXexcBad9 4 2 2 5" xfId="24592" xr:uid="{27041B7E-76F8-46EB-BD66-F2B5B3D5BB37}"/>
    <cellStyle name="SAPBEXexcBad9 4 2 2 6" xfId="43623" xr:uid="{3E933D20-295B-44B6-9543-9E4E0DC56534}"/>
    <cellStyle name="SAPBEXexcBad9 4 2 3" xfId="6198" xr:uid="{22EB684E-A641-4E75-86B3-D3876E37125A}"/>
    <cellStyle name="SAPBEXexcBad9 4 2 3 2" xfId="13196" xr:uid="{AAE80207-5863-48F6-A570-1D37CB56CDE9}"/>
    <cellStyle name="SAPBEXexcBad9 4 2 3 2 2" xfId="32991" xr:uid="{3B83AF57-9FFD-4CA3-AEDB-3FC8BDECD42C}"/>
    <cellStyle name="SAPBEXexcBad9 4 2 3 2 3" xfId="51989" xr:uid="{3AC88671-56C2-4C0A-A3A9-81AC9D9C198A}"/>
    <cellStyle name="SAPBEXexcBad9 4 2 3 3" xfId="19611" xr:uid="{CD9201F8-323C-4028-9DEE-F70875A96509}"/>
    <cellStyle name="SAPBEXexcBad9 4 2 3 3 2" xfId="39406" xr:uid="{BA750EC1-D59E-4C04-8E34-54CE1287C53F}"/>
    <cellStyle name="SAPBEXexcBad9 4 2 3 3 3" xfId="58404" xr:uid="{8DD85B73-FA5B-45DB-B9A2-791280A91491}"/>
    <cellStyle name="SAPBEXexcBad9 4 2 3 4" xfId="25999" xr:uid="{F06F6BCF-EF60-4B2F-ABB1-28C26A1945B5}"/>
    <cellStyle name="SAPBEXexcBad9 4 2 3 5" xfId="45003" xr:uid="{1A022F82-C8DE-43F3-ACDF-7D976BC71D5B}"/>
    <cellStyle name="SAPBEXexcBad9 4 2 4" xfId="9809" xr:uid="{4D5DD042-4548-4D96-83F3-8EC7A4512474}"/>
    <cellStyle name="SAPBEXexcBad9 4 2 4 2" xfId="29604" xr:uid="{12B8C139-4D30-4C4B-961C-411CA72358D5}"/>
    <cellStyle name="SAPBEXexcBad9 4 2 4 3" xfId="48602" xr:uid="{13448B60-A642-498C-9C74-C7B1D1E2F664}"/>
    <cellStyle name="SAPBEXexcBad9 4 2 5" xfId="16219" xr:uid="{B798A52B-1408-4FCB-AB7A-984A10400C19}"/>
    <cellStyle name="SAPBEXexcBad9 4 2 5 2" xfId="36014" xr:uid="{DA154F97-CDF6-4B89-A655-EE1838873A33}"/>
    <cellStyle name="SAPBEXexcBad9 4 2 5 3" xfId="55012" xr:uid="{8F026051-D6E7-4E83-9E7C-3E1A2D7947D5}"/>
    <cellStyle name="SAPBEXexcBad9 4 2 6" xfId="22653" xr:uid="{E5CC9C4A-5E2B-4EC6-9EB8-E93EA210597B}"/>
    <cellStyle name="SAPBEXexcBad9 4 3" xfId="3947" xr:uid="{7D75A307-C361-40FC-87F7-2F604AC62B84}"/>
    <cellStyle name="SAPBEXexcBad9 4 3 2" xfId="7436" xr:uid="{75EC9A14-446B-478A-8C71-A51B7B654801}"/>
    <cellStyle name="SAPBEXexcBad9 4 3 2 2" xfId="14429" xr:uid="{3BF8D2E0-9BEF-46B3-A8A4-18E7FBF0865F}"/>
    <cellStyle name="SAPBEXexcBad9 4 3 2 2 2" xfId="34224" xr:uid="{17F8265A-2E56-4B69-A37B-7D6CD4D6AAD7}"/>
    <cellStyle name="SAPBEXexcBad9 4 3 2 2 3" xfId="53222" xr:uid="{F838278E-57BB-4FE8-9533-EB4C3C54174A}"/>
    <cellStyle name="SAPBEXexcBad9 4 3 2 3" xfId="20843" xr:uid="{51FEC860-1548-45B7-8513-C3910C33C1A7}"/>
    <cellStyle name="SAPBEXexcBad9 4 3 2 3 2" xfId="40638" xr:uid="{CBD22859-DD83-41F0-9DD0-DC0F28D6F72C}"/>
    <cellStyle name="SAPBEXexcBad9 4 3 2 3 3" xfId="59636" xr:uid="{3152F89E-8050-4046-AF6D-C901C73BF5F1}"/>
    <cellStyle name="SAPBEXexcBad9 4 3 2 4" xfId="27235" xr:uid="{BE1C9FA8-0DE9-4E31-8600-55E0D1696AA0}"/>
    <cellStyle name="SAPBEXexcBad9 4 3 2 5" xfId="46235" xr:uid="{1CD404F0-CD0D-41AE-B226-9B87E3E62583}"/>
    <cellStyle name="SAPBEXexcBad9 4 3 3" xfId="11031" xr:uid="{18F0390A-0526-4DF0-983B-FB57C480FD01}"/>
    <cellStyle name="SAPBEXexcBad9 4 3 3 2" xfId="30826" xr:uid="{D35D8171-0E03-4A81-A2A4-6D2E3BF020B7}"/>
    <cellStyle name="SAPBEXexcBad9 4 3 3 3" xfId="49824" xr:uid="{FD43E46E-CC4C-4A7C-8F89-9B0C8E1FE490}"/>
    <cellStyle name="SAPBEXexcBad9 4 3 4" xfId="17454" xr:uid="{A12005D8-2067-453B-B62D-54F86B79199A}"/>
    <cellStyle name="SAPBEXexcBad9 4 3 4 2" xfId="37249" xr:uid="{F76E8567-79AE-48CC-BCAD-D55489F733C6}"/>
    <cellStyle name="SAPBEXexcBad9 4 3 4 3" xfId="56247" xr:uid="{F302F547-C2E1-4BE5-A8B3-6BC6126608E0}"/>
    <cellStyle name="SAPBEXexcBad9 4 3 5" xfId="23814" xr:uid="{A90B1938-BB27-4D4B-A68C-1728E8D7A3BD}"/>
    <cellStyle name="SAPBEXexcBad9 4 3 6" xfId="42846" xr:uid="{130FDD1D-8CBE-468F-955F-07A30AD9B0E2}"/>
    <cellStyle name="SAPBEXexcBad9 4 4" xfId="3029" xr:uid="{603C8BC3-7FEA-4F90-B06A-BB5740F14C0E}"/>
    <cellStyle name="SAPBEXexcBad9 4 4 2" xfId="6518" xr:uid="{3331E3B1-61BB-4E4F-A8ED-20F048AB6804}"/>
    <cellStyle name="SAPBEXexcBad9 4 4 2 2" xfId="13512" xr:uid="{1BDEF7F4-4A24-42BC-971B-496E3A44CE22}"/>
    <cellStyle name="SAPBEXexcBad9 4 4 2 2 2" xfId="33307" xr:uid="{D1EE0BE9-4F5A-49CF-B397-16037B8E888F}"/>
    <cellStyle name="SAPBEXexcBad9 4 4 2 2 3" xfId="52305" xr:uid="{FC910D86-DF0D-4650-8CD1-E325A0FE6643}"/>
    <cellStyle name="SAPBEXexcBad9 4 4 2 3" xfId="19926" xr:uid="{4A8E6F1F-B9AA-4C61-94A8-0D4BB3DEA89C}"/>
    <cellStyle name="SAPBEXexcBad9 4 4 2 3 2" xfId="39721" xr:uid="{F01083B1-FB3F-40AD-94CF-00441B16506B}"/>
    <cellStyle name="SAPBEXexcBad9 4 4 2 3 3" xfId="58719" xr:uid="{40DF5944-FCD3-4821-8349-98922E5EC624}"/>
    <cellStyle name="SAPBEXexcBad9 4 4 2 4" xfId="26318" xr:uid="{6E62646E-374A-4E3A-9BD7-2265F82344D3}"/>
    <cellStyle name="SAPBEXexcBad9 4 4 2 5" xfId="45318" xr:uid="{E2729C43-1FFA-492A-988B-F174B062B45E}"/>
    <cellStyle name="SAPBEXexcBad9 4 4 3" xfId="10114" xr:uid="{33564E71-7858-4E14-A625-C447B147F316}"/>
    <cellStyle name="SAPBEXexcBad9 4 4 3 2" xfId="29909" xr:uid="{461B7588-12DF-4979-852B-38D35768C444}"/>
    <cellStyle name="SAPBEXexcBad9 4 4 3 3" xfId="48907" xr:uid="{7CC0F3A3-FCA7-435B-8898-F46BADA7B47F}"/>
    <cellStyle name="SAPBEXexcBad9 4 4 4" xfId="16537" xr:uid="{C463F345-85C3-47BB-A3F3-8CC379FB52EB}"/>
    <cellStyle name="SAPBEXexcBad9 4 4 4 2" xfId="36332" xr:uid="{B7560FEA-8A8E-427E-8148-811AF84DE117}"/>
    <cellStyle name="SAPBEXexcBad9 4 4 4 3" xfId="55330" xr:uid="{8DFB6799-6C8D-4B76-B53F-628C989CAF70}"/>
    <cellStyle name="SAPBEXexcBad9 4 4 5" xfId="22897" xr:uid="{82B1D028-5F56-4417-B93D-EBD1C0892728}"/>
    <cellStyle name="SAPBEXexcBad9 4 4 6" xfId="41929" xr:uid="{2C60E892-AEF5-45F1-9316-F1CC69EF404B}"/>
    <cellStyle name="SAPBEXexcBad9 4 5" xfId="5521" xr:uid="{FA0BF2BA-CCE8-4CAB-A23C-85141AD4435A}"/>
    <cellStyle name="SAPBEXexcBad9 4 5 2" xfId="12532" xr:uid="{EAD3A09A-CC69-429C-B4B2-A4F98E01FD6F}"/>
    <cellStyle name="SAPBEXexcBad9 4 5 2 2" xfId="32327" xr:uid="{218874EA-374E-4C27-B594-C0F1DA4C2ED0}"/>
    <cellStyle name="SAPBEXexcBad9 4 5 2 3" xfId="51325" xr:uid="{50AF20D4-6928-46EE-9F28-7BAA0FFB3C8C}"/>
    <cellStyle name="SAPBEXexcBad9 4 5 3" xfId="18950" xr:uid="{5B824C8D-6D58-4FDF-8BBB-135B7BA903A6}"/>
    <cellStyle name="SAPBEXexcBad9 4 5 3 2" xfId="38745" xr:uid="{2CB71878-F47D-47AA-9AD9-FF3926929888}"/>
    <cellStyle name="SAPBEXexcBad9 4 5 3 3" xfId="57743" xr:uid="{5C1A0C88-E57F-4CC5-9CFE-58A67B89571E}"/>
    <cellStyle name="SAPBEXexcBad9 4 5 4" xfId="25326" xr:uid="{995F8622-A947-4470-95DB-321C77DACDBE}"/>
    <cellStyle name="SAPBEXexcBad9 4 5 5" xfId="44342" xr:uid="{CC0F9683-38EB-4C89-B1D3-E8B6A1AD9862}"/>
    <cellStyle name="SAPBEXexcBad9 4 6" xfId="9174" xr:uid="{02EEEEC4-C537-4E57-8327-A61E66ED53DD}"/>
    <cellStyle name="SAPBEXexcBad9 4 6 2" xfId="28969" xr:uid="{856BEA4D-5A70-4A2F-824E-7DD1D50B7EF7}"/>
    <cellStyle name="SAPBEXexcBad9 4 6 3" xfId="47967" xr:uid="{5621219B-AB2F-4A60-A9AC-6798E823C531}"/>
    <cellStyle name="SAPBEXexcBad9 4 7" xfId="15546" xr:uid="{34EA615E-739A-4C1A-BEB0-784B0B226912}"/>
    <cellStyle name="SAPBEXexcBad9 4 7 2" xfId="35341" xr:uid="{DAEBD834-B008-474A-A16C-36BAAAD50537}"/>
    <cellStyle name="SAPBEXexcBad9 4 7 3" xfId="54339" xr:uid="{01B7E9BF-1632-4DC4-A360-E7F4C83E3C77}"/>
    <cellStyle name="SAPBEXexcBad9 4 8" xfId="22209" xr:uid="{DE8D11A3-B6F2-47E8-BFAF-593FC676DCE9}"/>
    <cellStyle name="SAPBEXexcBad9 5" xfId="1993" xr:uid="{46F4BEC8-3C20-409A-9D13-9C0CB15303C3}"/>
    <cellStyle name="SAPBEXexcBad9 5 2" xfId="2763" xr:uid="{AEBB612D-551A-4490-A77A-968CF9247532}"/>
    <cellStyle name="SAPBEXexcBad9 5 2 2" xfId="4785" xr:uid="{56795F78-D3D4-411A-88B8-BABF85B0696D}"/>
    <cellStyle name="SAPBEXexcBad9 5 2 2 2" xfId="8274" xr:uid="{72296706-3398-43CE-924A-0EAB7F5FC5E1}"/>
    <cellStyle name="SAPBEXexcBad9 5 2 2 2 2" xfId="15263" xr:uid="{14DF14C5-B4F4-4BBC-AD88-36668843A2F5}"/>
    <cellStyle name="SAPBEXexcBad9 5 2 2 2 2 2" xfId="35058" xr:uid="{3FBFF5DF-D8D4-4ADA-83FF-5588064C824D}"/>
    <cellStyle name="SAPBEXexcBad9 5 2 2 2 2 3" xfId="54056" xr:uid="{2866000D-0AFE-4C92-8A6D-1EC05A634AC8}"/>
    <cellStyle name="SAPBEXexcBad9 5 2 2 2 3" xfId="21677" xr:uid="{B4ACDFD7-3FB3-48B1-B39C-4FF87B9B1C71}"/>
    <cellStyle name="SAPBEXexcBad9 5 2 2 2 3 2" xfId="41472" xr:uid="{0DFC0166-6DF6-4487-9929-839C205C7D6B}"/>
    <cellStyle name="SAPBEXexcBad9 5 2 2 2 3 3" xfId="60470" xr:uid="{E7A58B4D-EE02-4A0A-A609-694896CA32A7}"/>
    <cellStyle name="SAPBEXexcBad9 5 2 2 2 4" xfId="28071" xr:uid="{2FFCAAB3-85B7-4BA7-9CEB-9EA64AF8918C}"/>
    <cellStyle name="SAPBEXexcBad9 5 2 2 2 5" xfId="47069" xr:uid="{526A5BF2-8F4A-4E83-87F4-D6BE457E12CD}"/>
    <cellStyle name="SAPBEXexcBad9 5 2 2 3" xfId="11865" xr:uid="{28E3F175-7197-4F64-B34B-165A9A77F40B}"/>
    <cellStyle name="SAPBEXexcBad9 5 2 2 3 2" xfId="31660" xr:uid="{81E84B33-3D66-4724-8C71-F008210B58DB}"/>
    <cellStyle name="SAPBEXexcBad9 5 2 2 3 3" xfId="50658" xr:uid="{A090E63E-383E-4897-AF32-C15293587E26}"/>
    <cellStyle name="SAPBEXexcBad9 5 2 2 4" xfId="18288" xr:uid="{C0076BB7-E439-4F67-9866-671D2CD96FA8}"/>
    <cellStyle name="SAPBEXexcBad9 5 2 2 4 2" xfId="38083" xr:uid="{B25961BC-023A-4482-A772-90C809146E16}"/>
    <cellStyle name="SAPBEXexcBad9 5 2 2 4 3" xfId="57081" xr:uid="{60ADC33E-8121-4F2E-986B-3AEE2628340B}"/>
    <cellStyle name="SAPBEXexcBad9 5 2 2 5" xfId="24649" xr:uid="{A54BBCBD-8255-40EC-B1E4-AD331F21F136}"/>
    <cellStyle name="SAPBEXexcBad9 5 2 2 6" xfId="43680" xr:uid="{C8608EF8-2F2D-433A-BFC3-5A128BA320C9}"/>
    <cellStyle name="SAPBEXexcBad9 5 2 3" xfId="6255" xr:uid="{A47D90EE-C64C-486A-9B53-98A2E27910EB}"/>
    <cellStyle name="SAPBEXexcBad9 5 2 3 2" xfId="13253" xr:uid="{DF69817D-CC5E-4ED6-B00F-44EAAFC52935}"/>
    <cellStyle name="SAPBEXexcBad9 5 2 3 2 2" xfId="33048" xr:uid="{BEBEB664-87C6-42F2-BF64-F6332E625674}"/>
    <cellStyle name="SAPBEXexcBad9 5 2 3 2 3" xfId="52046" xr:uid="{E07864E9-ECE0-44F4-BE98-728313A1724F}"/>
    <cellStyle name="SAPBEXexcBad9 5 2 3 3" xfId="19668" xr:uid="{8AFECB07-1E9E-4BD2-BAF4-8E676A584E9C}"/>
    <cellStyle name="SAPBEXexcBad9 5 2 3 3 2" xfId="39463" xr:uid="{2D10A9BE-995F-4FC5-B87A-787E5A83F2C5}"/>
    <cellStyle name="SAPBEXexcBad9 5 2 3 3 3" xfId="58461" xr:uid="{426E5CA5-4045-49B3-A205-B6FE3DC55041}"/>
    <cellStyle name="SAPBEXexcBad9 5 2 3 4" xfId="26056" xr:uid="{53031256-1C21-4812-9F92-C43D8C89FE36}"/>
    <cellStyle name="SAPBEXexcBad9 5 2 3 5" xfId="45060" xr:uid="{3DCE0921-F610-43F1-A8FD-A88142C35DAC}"/>
    <cellStyle name="SAPBEXexcBad9 5 2 4" xfId="9862" xr:uid="{67C8D7D5-699C-4DBE-B2B7-437C86AA4D8F}"/>
    <cellStyle name="SAPBEXexcBad9 5 2 4 2" xfId="29657" xr:uid="{F7F362C5-80E7-4C19-9294-2F1CE1F9308A}"/>
    <cellStyle name="SAPBEXexcBad9 5 2 4 3" xfId="48655" xr:uid="{36F9269A-805B-47C1-AD6A-F1666EC1830F}"/>
    <cellStyle name="SAPBEXexcBad9 5 2 5" xfId="16276" xr:uid="{364C25F9-2CFC-4207-85E2-01DA2F650F69}"/>
    <cellStyle name="SAPBEXexcBad9 5 2 5 2" xfId="36071" xr:uid="{382D1C3C-765C-4B9C-B4ED-9AFC56CB304F}"/>
    <cellStyle name="SAPBEXexcBad9 5 2 5 3" xfId="55069" xr:uid="{7A532619-5306-4D7B-8A13-12FAB5BAC568}"/>
    <cellStyle name="SAPBEXexcBad9 5 2 6" xfId="22685" xr:uid="{5705F4B6-D014-473E-9F7D-CF01757DA81E}"/>
    <cellStyle name="SAPBEXexcBad9 5 3" xfId="4004" xr:uid="{8F6C2EDB-0C10-446E-8E03-4C1B202B6B50}"/>
    <cellStyle name="SAPBEXexcBad9 5 3 2" xfId="7493" xr:uid="{8D1E26D4-17A6-461D-8F7F-DB8DDDE45A5F}"/>
    <cellStyle name="SAPBEXexcBad9 5 3 2 2" xfId="14486" xr:uid="{3014230A-7FDD-45DC-A42D-9B809584E66B}"/>
    <cellStyle name="SAPBEXexcBad9 5 3 2 2 2" xfId="34281" xr:uid="{8ECE3632-F3EF-42DE-AE7A-37CC10D51C56}"/>
    <cellStyle name="SAPBEXexcBad9 5 3 2 2 3" xfId="53279" xr:uid="{AEAE9925-2B8E-467A-B0EC-D2966A7BB513}"/>
    <cellStyle name="SAPBEXexcBad9 5 3 2 3" xfId="20900" xr:uid="{2DC42AB2-C6CF-4B2A-A775-13E784862D72}"/>
    <cellStyle name="SAPBEXexcBad9 5 3 2 3 2" xfId="40695" xr:uid="{B0F0D827-E4E8-4268-A975-6197A054A085}"/>
    <cellStyle name="SAPBEXexcBad9 5 3 2 3 3" xfId="59693" xr:uid="{9F2CD5DF-2940-4695-9EE7-A21C78B43FB8}"/>
    <cellStyle name="SAPBEXexcBad9 5 3 2 4" xfId="27292" xr:uid="{E93DC358-2135-42CB-9391-F013D1206103}"/>
    <cellStyle name="SAPBEXexcBad9 5 3 2 5" xfId="46292" xr:uid="{28C0F72A-9FC6-4BBD-A8F5-8A69953FF148}"/>
    <cellStyle name="SAPBEXexcBad9 5 3 3" xfId="11088" xr:uid="{A809D6DE-4974-4879-BD0B-40198F050091}"/>
    <cellStyle name="SAPBEXexcBad9 5 3 3 2" xfId="30883" xr:uid="{1B2643BE-132F-44D7-AAF0-598CABA45A68}"/>
    <cellStyle name="SAPBEXexcBad9 5 3 3 3" xfId="49881" xr:uid="{18EFAE8F-96B4-49F1-8A4F-AE281A14F7AB}"/>
    <cellStyle name="SAPBEXexcBad9 5 3 4" xfId="17511" xr:uid="{61DF349C-C357-441E-BE58-107B30F1A795}"/>
    <cellStyle name="SAPBEXexcBad9 5 3 4 2" xfId="37306" xr:uid="{21CE0F18-6A59-4853-B919-9D6475176108}"/>
    <cellStyle name="SAPBEXexcBad9 5 3 4 3" xfId="56304" xr:uid="{5CE77ED5-F340-4C61-AA66-EEECE8CB1116}"/>
    <cellStyle name="SAPBEXexcBad9 5 3 5" xfId="23871" xr:uid="{2779FA2D-6EB3-45F5-BBB6-A00C092B0565}"/>
    <cellStyle name="SAPBEXexcBad9 5 3 6" xfId="42903" xr:uid="{5BD25167-0C1C-436F-A068-65F63A805421}"/>
    <cellStyle name="SAPBEXexcBad9 5 4" xfId="3487" xr:uid="{1B17D197-4B01-47B2-B57B-09B5D17A6CEA}"/>
    <cellStyle name="SAPBEXexcBad9 5 4 2" xfId="6976" xr:uid="{C05CA13B-7172-4B26-A934-53C1583F30CC}"/>
    <cellStyle name="SAPBEXexcBad9 5 4 2 2" xfId="13970" xr:uid="{B5B97F7F-5CEF-47F4-9EF0-B257ED5249EA}"/>
    <cellStyle name="SAPBEXexcBad9 5 4 2 2 2" xfId="33765" xr:uid="{74C4CAA5-C12B-4097-BECC-40FB3E691A4D}"/>
    <cellStyle name="SAPBEXexcBad9 5 4 2 2 3" xfId="52763" xr:uid="{BE33B300-5187-4FBA-86F8-02FE609212BA}"/>
    <cellStyle name="SAPBEXexcBad9 5 4 2 3" xfId="20384" xr:uid="{F3E26159-9AF2-48E6-A1A3-08ED49B3CFA4}"/>
    <cellStyle name="SAPBEXexcBad9 5 4 2 3 2" xfId="40179" xr:uid="{CB8C8B6F-5F14-4718-BFD5-45DD28391695}"/>
    <cellStyle name="SAPBEXexcBad9 5 4 2 3 3" xfId="59177" xr:uid="{569FF816-D793-45AA-9C0A-C6F08FBFB3B1}"/>
    <cellStyle name="SAPBEXexcBad9 5 4 2 4" xfId="26776" xr:uid="{4E0D9CEF-F2AA-484C-80FA-5112A21D1196}"/>
    <cellStyle name="SAPBEXexcBad9 5 4 2 5" xfId="45776" xr:uid="{3D0457B6-113E-40EB-B68D-C0214F22E676}"/>
    <cellStyle name="SAPBEXexcBad9 5 4 3" xfId="10572" xr:uid="{7B188761-7545-497F-A772-BC1AB8FF9FD0}"/>
    <cellStyle name="SAPBEXexcBad9 5 4 3 2" xfId="30367" xr:uid="{3F5D2A16-6A2D-441F-8D81-689B5C31B26F}"/>
    <cellStyle name="SAPBEXexcBad9 5 4 3 3" xfId="49365" xr:uid="{3B8D0224-11C3-4A87-85EA-972153A923E3}"/>
    <cellStyle name="SAPBEXexcBad9 5 4 4" xfId="16995" xr:uid="{A99054C5-AA98-4A92-B5F2-AC84D9CE8F3A}"/>
    <cellStyle name="SAPBEXexcBad9 5 4 4 2" xfId="36790" xr:uid="{8DB03405-CE91-425E-AEE9-F789FE321554}"/>
    <cellStyle name="SAPBEXexcBad9 5 4 4 3" xfId="55788" xr:uid="{9A4443DA-84B3-42A7-A927-D9C68FD977D0}"/>
    <cellStyle name="SAPBEXexcBad9 5 4 5" xfId="23355" xr:uid="{B2D50036-1DB9-45DF-AD2E-AB09BC300650}"/>
    <cellStyle name="SAPBEXexcBad9 5 4 6" xfId="42387" xr:uid="{BF3B2ACE-4F74-4FC2-9BFE-59ECD1CF0352}"/>
    <cellStyle name="SAPBEXexcBad9 5 5" xfId="5578" xr:uid="{07C72B54-C0FC-42E7-8933-AE0BD75D4B86}"/>
    <cellStyle name="SAPBEXexcBad9 5 5 2" xfId="12589" xr:uid="{6FE14A17-FD84-427A-A9B5-3D6540046BCB}"/>
    <cellStyle name="SAPBEXexcBad9 5 5 2 2" xfId="32384" xr:uid="{CC8CF21C-C50E-4C2C-A934-726139C2A776}"/>
    <cellStyle name="SAPBEXexcBad9 5 5 2 3" xfId="51382" xr:uid="{72FDD3C8-9B69-40F5-A943-F22CD672BAE9}"/>
    <cellStyle name="SAPBEXexcBad9 5 5 3" xfId="19007" xr:uid="{D83C8469-55A4-4AF1-B031-EC3F62211363}"/>
    <cellStyle name="SAPBEXexcBad9 5 5 3 2" xfId="38802" xr:uid="{6C9D02A7-C20F-42C8-BE30-D5248244680D}"/>
    <cellStyle name="SAPBEXexcBad9 5 5 3 3" xfId="57800" xr:uid="{43E1DB74-DA87-4006-98A1-2A008AE808A4}"/>
    <cellStyle name="SAPBEXexcBad9 5 5 4" xfId="25383" xr:uid="{B580DAD8-4ED0-4820-B28D-CC850761E74F}"/>
    <cellStyle name="SAPBEXexcBad9 5 5 5" xfId="44399" xr:uid="{ED464718-6CE4-4518-8C9B-CC02E1313577}"/>
    <cellStyle name="SAPBEXexcBad9 5 6" xfId="9227" xr:uid="{8F109CFA-92F9-4603-BE80-1C9AE79FC7DE}"/>
    <cellStyle name="SAPBEXexcBad9 5 6 2" xfId="29022" xr:uid="{F01AD80A-F3EA-4979-B08E-A4B6D4EBE11B}"/>
    <cellStyle name="SAPBEXexcBad9 5 6 3" xfId="48020" xr:uid="{83F31A7F-B480-495D-A5B3-CEFF32728F63}"/>
    <cellStyle name="SAPBEXexcBad9 5 7" xfId="15603" xr:uid="{8D0510B3-A8DC-40F7-A509-BEAFBCE5B921}"/>
    <cellStyle name="SAPBEXexcBad9 5 7 2" xfId="35398" xr:uid="{752E5B36-9F33-4FBC-8968-F1FD8CD00037}"/>
    <cellStyle name="SAPBEXexcBad9 5 7 3" xfId="54396" xr:uid="{1D01833A-9D7F-40A1-8426-A80F3CD6B7E2}"/>
    <cellStyle name="SAPBEXexcBad9 5 8" xfId="22234" xr:uid="{62D1C1E3-3CC8-4F06-8828-AA92DA4DA210}"/>
    <cellStyle name="SAPBEXexcBad9 6" xfId="2345" xr:uid="{D904450A-5759-49CB-8E7D-C4F8FE1F5DD8}"/>
    <cellStyle name="SAPBEXexcBad9 6 2" xfId="4380" xr:uid="{B5B634D4-AE2B-4270-BE1D-F5C03DC98860}"/>
    <cellStyle name="SAPBEXexcBad9 6 2 2" xfId="7869" xr:uid="{6CFD4ABE-F5AA-4097-97C4-286FAC67813B}"/>
    <cellStyle name="SAPBEXexcBad9 6 2 2 2" xfId="14858" xr:uid="{28572F9E-7760-4431-9863-024EF9610529}"/>
    <cellStyle name="SAPBEXexcBad9 6 2 2 2 2" xfId="34653" xr:uid="{57C6123C-E497-4988-824C-A3866D75AFDF}"/>
    <cellStyle name="SAPBEXexcBad9 6 2 2 2 3" xfId="53651" xr:uid="{583AA2C0-9518-43B2-88A9-24CE90FE9981}"/>
    <cellStyle name="SAPBEXexcBad9 6 2 2 3" xfId="21272" xr:uid="{189D3510-255B-437E-A2DC-1F6D8CDAADD2}"/>
    <cellStyle name="SAPBEXexcBad9 6 2 2 3 2" xfId="41067" xr:uid="{25A448F6-386F-41B0-B9E0-D11BBEB00B9F}"/>
    <cellStyle name="SAPBEXexcBad9 6 2 2 3 3" xfId="60065" xr:uid="{5CE9F40A-DE3C-4791-8E4C-8232B118951A}"/>
    <cellStyle name="SAPBEXexcBad9 6 2 2 4" xfId="27666" xr:uid="{6987F6C5-D82B-4CB1-BB92-8D74875624BE}"/>
    <cellStyle name="SAPBEXexcBad9 6 2 2 5" xfId="46664" xr:uid="{FF19502F-7681-49BF-B571-8C6D735093C8}"/>
    <cellStyle name="SAPBEXexcBad9 6 2 3" xfId="11460" xr:uid="{0D340FFE-7640-4EDA-B167-7AADAEE1D383}"/>
    <cellStyle name="SAPBEXexcBad9 6 2 3 2" xfId="31255" xr:uid="{393E9AA0-8590-4417-908D-68A5F0087837}"/>
    <cellStyle name="SAPBEXexcBad9 6 2 3 3" xfId="50253" xr:uid="{379EA6B7-C716-4C6C-81DF-9BF44668D65A}"/>
    <cellStyle name="SAPBEXexcBad9 6 2 4" xfId="17883" xr:uid="{2C869170-5F36-470B-BEAE-25863C6019DC}"/>
    <cellStyle name="SAPBEXexcBad9 6 2 4 2" xfId="37678" xr:uid="{2C3D2C49-C5A6-41B0-A20B-6CF5B18F4CCB}"/>
    <cellStyle name="SAPBEXexcBad9 6 2 4 3" xfId="56676" xr:uid="{504B7983-1DFB-4B3B-A65C-5F842CFB693A}"/>
    <cellStyle name="SAPBEXexcBad9 6 2 5" xfId="24244" xr:uid="{0079235B-4C99-480D-8D52-9E9777EBD989}"/>
    <cellStyle name="SAPBEXexcBad9 6 2 6" xfId="43275" xr:uid="{5D07AE6C-0D91-4017-8AEF-9CFE5D9FEE6C}"/>
    <cellStyle name="SAPBEXexcBad9 6 3" xfId="5846" xr:uid="{C47EFA93-08F1-4722-A705-7BF3088C8F61}"/>
    <cellStyle name="SAPBEXexcBad9 6 3 2" xfId="12849" xr:uid="{5A133812-8C95-446E-A3C8-07AD77A80977}"/>
    <cellStyle name="SAPBEXexcBad9 6 3 2 2" xfId="32644" xr:uid="{E1C8E846-B001-4D7F-9630-65BA506CF3EA}"/>
    <cellStyle name="SAPBEXexcBad9 6 3 2 3" xfId="51642" xr:uid="{D91616D5-2258-49D0-9F99-86395BB56B82}"/>
    <cellStyle name="SAPBEXexcBad9 6 3 3" xfId="19264" xr:uid="{886F6E53-6247-450F-BA17-04D860BABD69}"/>
    <cellStyle name="SAPBEXexcBad9 6 3 3 2" xfId="39059" xr:uid="{D7BFC602-8E1A-4B78-B6F8-7031857FC6D7}"/>
    <cellStyle name="SAPBEXexcBad9 6 3 3 3" xfId="58057" xr:uid="{9B7CE39D-5607-477E-9AAD-7E2DE9E3364C}"/>
    <cellStyle name="SAPBEXexcBad9 6 3 4" xfId="25647" xr:uid="{2835E601-58CD-44EB-BEF4-04F504590195}"/>
    <cellStyle name="SAPBEXexcBad9 6 3 5" xfId="44656" xr:uid="{E747E8EA-CAE0-4019-8D2F-4B0D6DB4A7A0}"/>
    <cellStyle name="SAPBEXexcBad9 6 4" xfId="9481" xr:uid="{3889FF5A-A958-4418-A19D-571A3064D48E}"/>
    <cellStyle name="SAPBEXexcBad9 6 4 2" xfId="29276" xr:uid="{0B5AB04C-220F-4022-B8F8-8590C7A89164}"/>
    <cellStyle name="SAPBEXexcBad9 6 4 3" xfId="48274" xr:uid="{F5AFE652-B9B7-4E14-A375-221350B8D25E}"/>
    <cellStyle name="SAPBEXexcBad9 6 5" xfId="15863" xr:uid="{F274114C-93CA-4932-A1D2-580A42A21E76}"/>
    <cellStyle name="SAPBEXexcBad9 6 5 2" xfId="35658" xr:uid="{6EC118D5-00BB-4855-81B6-12EBC9BC3BAB}"/>
    <cellStyle name="SAPBEXexcBad9 6 5 3" xfId="54656" xr:uid="{55DA1FD9-8F79-46D4-8666-101C89DF0234}"/>
    <cellStyle name="SAPBEXexcBad9 6 6" xfId="22390" xr:uid="{81CE8247-C154-466B-9A60-45FC84816797}"/>
    <cellStyle name="SAPBEXexcBad9 7" xfId="3538" xr:uid="{7D03F25E-EC15-4A48-A1CF-280F2B777CB0}"/>
    <cellStyle name="SAPBEXexcBad9 7 2" xfId="7027" xr:uid="{56A4D065-BBF0-4C76-AC43-79FAC6DA5203}"/>
    <cellStyle name="SAPBEXexcBad9 7 2 2" xfId="14021" xr:uid="{BBA9B514-488F-4E9C-B9DF-55D89A2E016B}"/>
    <cellStyle name="SAPBEXexcBad9 7 2 2 2" xfId="33816" xr:uid="{020182B3-54B1-4B08-95D0-4E5C68EDCD9F}"/>
    <cellStyle name="SAPBEXexcBad9 7 2 2 3" xfId="52814" xr:uid="{D9087D79-9B76-43F8-A202-A2557C015952}"/>
    <cellStyle name="SAPBEXexcBad9 7 2 3" xfId="20435" xr:uid="{D4501976-C123-4375-80E8-8AB2B59FCD18}"/>
    <cellStyle name="SAPBEXexcBad9 7 2 3 2" xfId="40230" xr:uid="{028DC0EB-8A3F-4AA9-8CE7-BAE6A3EEC897}"/>
    <cellStyle name="SAPBEXexcBad9 7 2 3 3" xfId="59228" xr:uid="{4960566A-E6FC-4B7C-A983-FCC124486AF3}"/>
    <cellStyle name="SAPBEXexcBad9 7 2 4" xfId="26827" xr:uid="{FAB4AA9C-1260-4D5A-817D-F35C64EDE65E}"/>
    <cellStyle name="SAPBEXexcBad9 7 2 5" xfId="45827" xr:uid="{580C0F3D-96BD-4C44-AA41-B794F0D1F7FA}"/>
    <cellStyle name="SAPBEXexcBad9 7 3" xfId="10623" xr:uid="{FE99A17F-F033-43BA-88F8-D0EE791A7652}"/>
    <cellStyle name="SAPBEXexcBad9 7 3 2" xfId="30418" xr:uid="{A0EFC0A6-1DCA-4289-82FE-83FE182A8182}"/>
    <cellStyle name="SAPBEXexcBad9 7 3 3" xfId="49416" xr:uid="{DA894383-F52B-4688-B7B8-71A63ACDD4D1}"/>
    <cellStyle name="SAPBEXexcBad9 7 4" xfId="17046" xr:uid="{7A2A79AD-D9A1-4481-A9A6-BADB64391712}"/>
    <cellStyle name="SAPBEXexcBad9 7 4 2" xfId="36841" xr:uid="{E082A16F-B4EB-408C-B20A-7FA563761256}"/>
    <cellStyle name="SAPBEXexcBad9 7 4 3" xfId="55839" xr:uid="{444EDF16-5709-4D3E-BFBE-FDEE78C9E6D8}"/>
    <cellStyle name="SAPBEXexcBad9 7 5" xfId="23406" xr:uid="{D74F5F5B-91E4-4431-890F-9EBC7F5C8FEE}"/>
    <cellStyle name="SAPBEXexcBad9 7 6" xfId="42438" xr:uid="{D97D4F65-D383-444D-85DC-6C7D35419244}"/>
    <cellStyle name="SAPBEXexcBad9 8" xfId="3524" xr:uid="{F0E92EF6-2730-48F9-9133-DCEB3B82D5DA}"/>
    <cellStyle name="SAPBEXexcBad9 8 2" xfId="7013" xr:uid="{92448FF2-29AF-4695-BBF2-502AFD7CEC59}"/>
    <cellStyle name="SAPBEXexcBad9 8 2 2" xfId="14007" xr:uid="{078AE644-A220-417E-9D44-D1891B1291C4}"/>
    <cellStyle name="SAPBEXexcBad9 8 2 2 2" xfId="33802" xr:uid="{14342547-626C-4DEC-9880-E09672A60F38}"/>
    <cellStyle name="SAPBEXexcBad9 8 2 2 3" xfId="52800" xr:uid="{E13B9D4C-F996-4A7C-A536-818E29B75FCB}"/>
    <cellStyle name="SAPBEXexcBad9 8 2 3" xfId="20421" xr:uid="{920F687B-DF9A-45DC-8AA2-F02A3F06B70C}"/>
    <cellStyle name="SAPBEXexcBad9 8 2 3 2" xfId="40216" xr:uid="{6599887E-79C1-4FE1-9899-F15E70C5A4A1}"/>
    <cellStyle name="SAPBEXexcBad9 8 2 3 3" xfId="59214" xr:uid="{21236C8F-768E-4D68-9C4C-42C62DB6FAF6}"/>
    <cellStyle name="SAPBEXexcBad9 8 2 4" xfId="26813" xr:uid="{C8781C04-E020-449C-9A5C-5BF5C3C9B992}"/>
    <cellStyle name="SAPBEXexcBad9 8 2 5" xfId="45813" xr:uid="{C06667D8-9B96-41FC-BE03-A7B5DAFCF4D0}"/>
    <cellStyle name="SAPBEXexcBad9 8 3" xfId="10609" xr:uid="{342B909D-0180-4414-ADED-D2E663537204}"/>
    <cellStyle name="SAPBEXexcBad9 8 3 2" xfId="30404" xr:uid="{51F86B8D-B2DD-46D3-8E5C-55EF95B48108}"/>
    <cellStyle name="SAPBEXexcBad9 8 3 3" xfId="49402" xr:uid="{90715E31-4513-4C16-B08E-F1916198FB9A}"/>
    <cellStyle name="SAPBEXexcBad9 8 4" xfId="17032" xr:uid="{2D9D1C06-7046-438E-81F5-88812C8C418C}"/>
    <cellStyle name="SAPBEXexcBad9 8 4 2" xfId="36827" xr:uid="{3BCE6AF7-05F4-4232-9B74-D8A9875973B8}"/>
    <cellStyle name="SAPBEXexcBad9 8 4 3" xfId="55825" xr:uid="{58FC0D60-BF35-4411-A8AA-D823664C627C}"/>
    <cellStyle name="SAPBEXexcBad9 8 5" xfId="23392" xr:uid="{DF556EFB-132F-4EE2-A49A-BF971BFF6235}"/>
    <cellStyle name="SAPBEXexcBad9 8 6" xfId="42424" xr:uid="{0639C5D3-2C9D-422C-9F9C-E3C60CDD7AD0}"/>
    <cellStyle name="SAPBEXexcBad9 9" xfId="5161" xr:uid="{72D2C9E9-E1F2-4BB8-915A-2F9DF5937187}"/>
    <cellStyle name="SAPBEXexcBad9 9 2" xfId="12185" xr:uid="{4034FAF1-6192-40AC-9FF9-1AE0805B7878}"/>
    <cellStyle name="SAPBEXexcBad9 9 2 2" xfId="31980" xr:uid="{00CF790F-87F3-45ED-BE5F-B87B7822A847}"/>
    <cellStyle name="SAPBEXexcBad9 9 2 3" xfId="50978" xr:uid="{19E09D0F-B871-4380-BA89-F0356D394FCC}"/>
    <cellStyle name="SAPBEXexcBad9 9 3" xfId="18603" xr:uid="{F85E44BA-B9DC-40F5-BBDC-157F1310FDE8}"/>
    <cellStyle name="SAPBEXexcBad9 9 3 2" xfId="38398" xr:uid="{9866D460-AF47-4CC0-B62A-0A858E92CE9C}"/>
    <cellStyle name="SAPBEXexcBad9 9 3 3" xfId="57396" xr:uid="{E1B2D002-C395-46E8-92F8-7D2CCA977447}"/>
    <cellStyle name="SAPBEXexcBad9 9 4" xfId="24973" xr:uid="{6623070F-AC66-4EAC-9947-B257A5C2C95E}"/>
    <cellStyle name="SAPBEXexcBad9 9 5" xfId="43995" xr:uid="{A5C70969-C182-43DD-96BA-0398981E9504}"/>
    <cellStyle name="SAPBEXexcCritical4" xfId="1440" xr:uid="{CD5C636E-CEF5-4019-AF55-2286B07BFF79}"/>
    <cellStyle name="SAPBEXexcCritical4 10" xfId="8790" xr:uid="{C590BDA9-EF81-4088-9BBE-9E129150AB5D}"/>
    <cellStyle name="SAPBEXexcCritical4 10 2" xfId="28587" xr:uid="{E067D552-0841-45FC-8601-11B060AF4460}"/>
    <cellStyle name="SAPBEXexcCritical4 10 3" xfId="47585" xr:uid="{D33FA682-F269-4486-8C38-B9FB353F9ED6}"/>
    <cellStyle name="SAPBEXexcCritical4 2" xfId="2094" xr:uid="{AC7054B7-6DF1-4E01-9F40-41B5CED14355}"/>
    <cellStyle name="SAPBEXexcCritical4 2 2" xfId="2861" xr:uid="{7E6F55F9-1488-4640-90F6-B881EAD9D5F8}"/>
    <cellStyle name="SAPBEXexcCritical4 2 2 2" xfId="4881" xr:uid="{9626B8B9-FBA2-4F3A-9DA1-86C21D777FB6}"/>
    <cellStyle name="SAPBEXexcCritical4 2 2 2 2" xfId="8370" xr:uid="{9BC84D47-0020-4D10-9064-510A7A637DBB}"/>
    <cellStyle name="SAPBEXexcCritical4 2 2 2 2 2" xfId="15359" xr:uid="{9B8E0324-54F6-4020-B124-92117B445BBA}"/>
    <cellStyle name="SAPBEXexcCritical4 2 2 2 2 2 2" xfId="35154" xr:uid="{C18A7FF1-983E-414D-8441-E64724BEB092}"/>
    <cellStyle name="SAPBEXexcCritical4 2 2 2 2 2 3" xfId="54152" xr:uid="{8F7208ED-FCF7-4D78-86CF-EA28FEECD211}"/>
    <cellStyle name="SAPBEXexcCritical4 2 2 2 2 3" xfId="21773" xr:uid="{4D76C709-DEB9-4425-9380-801990A681AA}"/>
    <cellStyle name="SAPBEXexcCritical4 2 2 2 2 3 2" xfId="41568" xr:uid="{68331E96-DAF4-4A48-9DF3-F9873DD9898A}"/>
    <cellStyle name="SAPBEXexcCritical4 2 2 2 2 3 3" xfId="60566" xr:uid="{2B90C040-DD3A-442E-81A6-7D43284E4D88}"/>
    <cellStyle name="SAPBEXexcCritical4 2 2 2 2 4" xfId="28167" xr:uid="{455E9E11-A4B9-4526-A9D2-86B6F394F7DF}"/>
    <cellStyle name="SAPBEXexcCritical4 2 2 2 2 5" xfId="47165" xr:uid="{28F76D5A-DD87-4E62-9BB4-DCEFBF321DE5}"/>
    <cellStyle name="SAPBEXexcCritical4 2 2 2 3" xfId="11961" xr:uid="{2B921B1B-37DC-4E29-92C3-244610E99BB5}"/>
    <cellStyle name="SAPBEXexcCritical4 2 2 2 3 2" xfId="31756" xr:uid="{8AECE302-0E14-4E25-8F15-EEB31C7F1872}"/>
    <cellStyle name="SAPBEXexcCritical4 2 2 2 3 3" xfId="50754" xr:uid="{C77F8D63-8D7C-4A4A-9E16-346FD4642CA3}"/>
    <cellStyle name="SAPBEXexcCritical4 2 2 2 4" xfId="18384" xr:uid="{100B98A5-213D-41F8-96CF-524F7E841A5C}"/>
    <cellStyle name="SAPBEXexcCritical4 2 2 2 4 2" xfId="38179" xr:uid="{963B3BD8-45B5-40D5-9ED9-DA84CDF2A560}"/>
    <cellStyle name="SAPBEXexcCritical4 2 2 2 4 3" xfId="57177" xr:uid="{AC7879CD-BC19-403E-9A5B-2BE2F7612D0B}"/>
    <cellStyle name="SAPBEXexcCritical4 2 2 2 5" xfId="24745" xr:uid="{9189AFA8-3F23-482C-83E3-2A036A2B911B}"/>
    <cellStyle name="SAPBEXexcCritical4 2 2 2 6" xfId="43776" xr:uid="{91014F5A-BD86-494B-AB58-F5B9D7ABD2A3}"/>
    <cellStyle name="SAPBEXexcCritical4 2 2 3" xfId="6350" xr:uid="{58FBCE4A-AA6E-47B6-AEC7-8148338D70D9}"/>
    <cellStyle name="SAPBEXexcCritical4 2 2 3 2" xfId="13347" xr:uid="{849EC349-CC5D-4ACE-BD24-D3E3C0968C94}"/>
    <cellStyle name="SAPBEXexcCritical4 2 2 3 2 2" xfId="33142" xr:uid="{A81F21BF-77F6-4F0D-9EE4-6CECCD333B3B}"/>
    <cellStyle name="SAPBEXexcCritical4 2 2 3 2 3" xfId="52140" xr:uid="{C3D2FC74-D898-4D5E-89B0-A0D13C024B85}"/>
    <cellStyle name="SAPBEXexcCritical4 2 2 3 3" xfId="19761" xr:uid="{694DC39A-A311-4C9B-8089-C8617834544A}"/>
    <cellStyle name="SAPBEXexcCritical4 2 2 3 3 2" xfId="39556" xr:uid="{33B821ED-31C8-4151-9F44-FE01AA4E6F31}"/>
    <cellStyle name="SAPBEXexcCritical4 2 2 3 3 3" xfId="58554" xr:uid="{66DB9928-EC48-4A19-A617-5FDCE5CC227E}"/>
    <cellStyle name="SAPBEXexcCritical4 2 2 3 4" xfId="26151" xr:uid="{53F3F95C-9CC1-41F7-9042-30BCB0F8B2DD}"/>
    <cellStyle name="SAPBEXexcCritical4 2 2 3 5" xfId="45153" xr:uid="{EA1A8E8B-03F3-4AB1-99CE-86D6F24941A1}"/>
    <cellStyle name="SAPBEXexcCritical4 2 2 4" xfId="9956" xr:uid="{63499E6C-1301-447C-959D-0732CA9B17B3}"/>
    <cellStyle name="SAPBEXexcCritical4 2 2 4 2" xfId="29751" xr:uid="{1021AC5F-1780-44CD-B903-798627332B3F}"/>
    <cellStyle name="SAPBEXexcCritical4 2 2 4 3" xfId="48749" xr:uid="{C015B4AC-06D3-47C3-AF14-1359038D6DB5}"/>
    <cellStyle name="SAPBEXexcCritical4 2 2 5" xfId="16372" xr:uid="{4415F712-7A26-4761-A5AB-6B30492DB133}"/>
    <cellStyle name="SAPBEXexcCritical4 2 2 5 2" xfId="36167" xr:uid="{6412E93F-92BF-4092-8E87-A20D4321C81D}"/>
    <cellStyle name="SAPBEXexcCritical4 2 2 5 3" xfId="55165" xr:uid="{30D2F8A5-07F0-4AE7-977C-7F17F4AC07D4}"/>
    <cellStyle name="SAPBEXexcCritical4 2 2 6" xfId="22755" xr:uid="{D4439B24-ACB5-4146-BAB2-67BF7B626E5A}"/>
    <cellStyle name="SAPBEXexcCritical4 2 3" xfId="4102" xr:uid="{77BF8D12-6F2E-46D8-B069-470535DD94C8}"/>
    <cellStyle name="SAPBEXexcCritical4 2 3 2" xfId="7591" xr:uid="{E3932509-BAD1-4E5E-A99A-0B5BAC69B47F}"/>
    <cellStyle name="SAPBEXexcCritical4 2 3 2 2" xfId="14584" xr:uid="{14439B5D-404D-4DCB-A79C-5DA35FA6CCD1}"/>
    <cellStyle name="SAPBEXexcCritical4 2 3 2 2 2" xfId="34379" xr:uid="{E88864C8-DB17-44A0-B9D2-3BBF3B2CE427}"/>
    <cellStyle name="SAPBEXexcCritical4 2 3 2 2 3" xfId="53377" xr:uid="{71C3B67D-9305-4695-AB08-FFCA4DB62521}"/>
    <cellStyle name="SAPBEXexcCritical4 2 3 2 3" xfId="20998" xr:uid="{7438D2B5-4E0F-46C4-A25B-DD7F9A8FDC4D}"/>
    <cellStyle name="SAPBEXexcCritical4 2 3 2 3 2" xfId="40793" xr:uid="{488D626C-D492-47A8-8AA0-2E37A4D57E2B}"/>
    <cellStyle name="SAPBEXexcCritical4 2 3 2 3 3" xfId="59791" xr:uid="{7D59B19E-190A-4B7A-A9F0-F7CDD8BD1547}"/>
    <cellStyle name="SAPBEXexcCritical4 2 3 2 4" xfId="27390" xr:uid="{723FD837-DD88-4864-9AF3-90E0DAEDCE84}"/>
    <cellStyle name="SAPBEXexcCritical4 2 3 2 5" xfId="46390" xr:uid="{DEC5F114-435B-4674-B37B-CA344C7BEB57}"/>
    <cellStyle name="SAPBEXexcCritical4 2 3 3" xfId="11186" xr:uid="{EC75AB96-6863-4F13-BD28-271829B2D8D3}"/>
    <cellStyle name="SAPBEXexcCritical4 2 3 3 2" xfId="30981" xr:uid="{59618AA1-5A45-4D5E-8643-8F05F9C3185D}"/>
    <cellStyle name="SAPBEXexcCritical4 2 3 3 3" xfId="49979" xr:uid="{59F55E77-987B-4521-9785-F7489625AAF2}"/>
    <cellStyle name="SAPBEXexcCritical4 2 3 4" xfId="17609" xr:uid="{D08FEE2C-F353-4E34-8D7D-E692EA9AAFB0}"/>
    <cellStyle name="SAPBEXexcCritical4 2 3 4 2" xfId="37404" xr:uid="{AB459D7B-268D-420E-82D7-968CEDF8428C}"/>
    <cellStyle name="SAPBEXexcCritical4 2 3 4 3" xfId="56402" xr:uid="{EAE1D53C-5058-44C5-9E80-E4C776AEBC09}"/>
    <cellStyle name="SAPBEXexcCritical4 2 3 5" xfId="23969" xr:uid="{D6F4C3A8-2070-4B96-83C6-2DA27E4D7F86}"/>
    <cellStyle name="SAPBEXexcCritical4 2 3 6" xfId="43001" xr:uid="{7E58580B-D825-41E6-9328-ED3DED3ADE5B}"/>
    <cellStyle name="SAPBEXexcCritical4 2 4" xfId="3268" xr:uid="{89033D23-4F9C-44B2-B122-8FE453B7E419}"/>
    <cellStyle name="SAPBEXexcCritical4 2 4 2" xfId="6757" xr:uid="{5634E719-99DA-4D28-82F6-436E1C9879BE}"/>
    <cellStyle name="SAPBEXexcCritical4 2 4 2 2" xfId="13751" xr:uid="{F5CC35FD-8D9B-447F-947E-3E5D4AE1F2CD}"/>
    <cellStyle name="SAPBEXexcCritical4 2 4 2 2 2" xfId="33546" xr:uid="{6F93EFE9-E0E7-4649-8026-76E202DC32E1}"/>
    <cellStyle name="SAPBEXexcCritical4 2 4 2 2 3" xfId="52544" xr:uid="{BF1EAE33-09BD-4C7E-8119-A2E91ED1162B}"/>
    <cellStyle name="SAPBEXexcCritical4 2 4 2 3" xfId="20165" xr:uid="{6BB4946D-8B74-42FE-9AE9-A95DA21F4010}"/>
    <cellStyle name="SAPBEXexcCritical4 2 4 2 3 2" xfId="39960" xr:uid="{4881BB25-BA05-4BB2-82B1-CBC00F005FE0}"/>
    <cellStyle name="SAPBEXexcCritical4 2 4 2 3 3" xfId="58958" xr:uid="{55542079-2051-43C7-8C48-2CBC95A1D86C}"/>
    <cellStyle name="SAPBEXexcCritical4 2 4 2 4" xfId="26557" xr:uid="{233FE719-4474-419A-B1FA-66DC341AD80B}"/>
    <cellStyle name="SAPBEXexcCritical4 2 4 2 5" xfId="45557" xr:uid="{A3C8523D-BC94-4C0B-8B00-DE2000873201}"/>
    <cellStyle name="SAPBEXexcCritical4 2 4 3" xfId="10353" xr:uid="{58B214E5-F6AD-4D6B-8C9C-1DF1E293EDB6}"/>
    <cellStyle name="SAPBEXexcCritical4 2 4 3 2" xfId="30148" xr:uid="{E116E4ED-21DC-45DC-AA1D-0012DC5424E8}"/>
    <cellStyle name="SAPBEXexcCritical4 2 4 3 3" xfId="49146" xr:uid="{D6B998E8-6324-4F7C-8581-AC863AB0750B}"/>
    <cellStyle name="SAPBEXexcCritical4 2 4 4" xfId="16776" xr:uid="{ECAB98A8-C798-473A-8899-CA9257B7E727}"/>
    <cellStyle name="SAPBEXexcCritical4 2 4 4 2" xfId="36571" xr:uid="{16FA3CFC-B164-4687-9FFE-547D0123EE87}"/>
    <cellStyle name="SAPBEXexcCritical4 2 4 4 3" xfId="55569" xr:uid="{DEFC4C46-8896-480B-8993-1BA7EBC884E9}"/>
    <cellStyle name="SAPBEXexcCritical4 2 4 5" xfId="23136" xr:uid="{34BABDDB-2684-461B-B79B-76BC95AEA39C}"/>
    <cellStyle name="SAPBEXexcCritical4 2 4 6" xfId="42168" xr:uid="{3D224517-4E71-49E2-99E4-87B83F1D2485}"/>
    <cellStyle name="SAPBEXexcCritical4 2 5" xfId="5673" xr:uid="{E311D433-DB1E-4D7D-A367-E280C61FD48F}"/>
    <cellStyle name="SAPBEXexcCritical4 2 5 2" xfId="12683" xr:uid="{E32AEDA2-F7C7-4CBE-9F4A-CF0177E44049}"/>
    <cellStyle name="SAPBEXexcCritical4 2 5 2 2" xfId="32478" xr:uid="{8D052718-6EF5-4032-B324-9F2F6464BA2B}"/>
    <cellStyle name="SAPBEXexcCritical4 2 5 2 3" xfId="51476" xr:uid="{E381E7E3-CF08-41B3-A51D-B78DD43E9474}"/>
    <cellStyle name="SAPBEXexcCritical4 2 5 3" xfId="19100" xr:uid="{EDF94DB1-2B2F-4B91-B121-19EB48209AAD}"/>
    <cellStyle name="SAPBEXexcCritical4 2 5 3 2" xfId="38895" xr:uid="{2DA119FA-015B-4AD8-B88D-861CFC8EBB0D}"/>
    <cellStyle name="SAPBEXexcCritical4 2 5 3 3" xfId="57893" xr:uid="{A528A723-C0ED-4638-A5F7-51D630BCC6C4}"/>
    <cellStyle name="SAPBEXexcCritical4 2 5 4" xfId="25478" xr:uid="{E8808047-6018-4B71-A72B-D604EC4B15FC}"/>
    <cellStyle name="SAPBEXexcCritical4 2 5 5" xfId="44492" xr:uid="{54C19ABA-FFD7-4586-A59C-19FCAE8AE62D}"/>
    <cellStyle name="SAPBEXexcCritical4 2 6" xfId="9320" xr:uid="{E64E1958-37E2-4C54-8C76-4EB696C67099}"/>
    <cellStyle name="SAPBEXexcCritical4 2 6 2" xfId="29115" xr:uid="{34A291CB-0938-4BB6-AE78-A4057E2A7EAB}"/>
    <cellStyle name="SAPBEXexcCritical4 2 6 3" xfId="48113" xr:uid="{C652C7A1-247E-445D-8DA8-F9A11A9A0879}"/>
    <cellStyle name="SAPBEXexcCritical4 2 7" xfId="15699" xr:uid="{B2B2D26B-0E31-4E69-99EB-EB5600A471C0}"/>
    <cellStyle name="SAPBEXexcCritical4 2 7 2" xfId="35494" xr:uid="{8DA20660-74D2-4BDB-B09F-32B2A2584AC7}"/>
    <cellStyle name="SAPBEXexcCritical4 2 7 3" xfId="54492" xr:uid="{88BE1164-CA9D-4875-91E5-6DF6B6CEE4CF}"/>
    <cellStyle name="SAPBEXexcCritical4 2 8" xfId="22289" xr:uid="{0DD156CD-FC59-4BD4-89A7-0CA51C48A0FA}"/>
    <cellStyle name="SAPBEXexcCritical4 3" xfId="2058" xr:uid="{C42E3407-2D02-4E5A-8D46-ECC4BE59C10A}"/>
    <cellStyle name="SAPBEXexcCritical4 3 2" xfId="2825" xr:uid="{4E85E419-E617-48C7-975D-67A5CD23F9C5}"/>
    <cellStyle name="SAPBEXexcCritical4 3 2 2" xfId="4845" xr:uid="{86C4445D-AA3E-49A6-AE39-1AD6261D3D82}"/>
    <cellStyle name="SAPBEXexcCritical4 3 2 2 2" xfId="8334" xr:uid="{DDAEEDEE-3C62-422D-B84C-8116229127B8}"/>
    <cellStyle name="SAPBEXexcCritical4 3 2 2 2 2" xfId="15323" xr:uid="{D901FCA7-0E20-41E9-AD2F-DBB81A8FCE1A}"/>
    <cellStyle name="SAPBEXexcCritical4 3 2 2 2 2 2" xfId="35118" xr:uid="{D47606AE-5FA6-4E39-B42F-F987D11B2AAB}"/>
    <cellStyle name="SAPBEXexcCritical4 3 2 2 2 2 3" xfId="54116" xr:uid="{3B0BF95A-C2E5-42D6-9B5C-D1DA0522E14E}"/>
    <cellStyle name="SAPBEXexcCritical4 3 2 2 2 3" xfId="21737" xr:uid="{886F1FA7-98CC-417B-B4CE-2B7B59A05383}"/>
    <cellStyle name="SAPBEXexcCritical4 3 2 2 2 3 2" xfId="41532" xr:uid="{47A7BCF6-4A7C-48DD-AE5F-321DDDDA3B10}"/>
    <cellStyle name="SAPBEXexcCritical4 3 2 2 2 3 3" xfId="60530" xr:uid="{ED5EBDED-8873-4C3E-9E47-619D9381D956}"/>
    <cellStyle name="SAPBEXexcCritical4 3 2 2 2 4" xfId="28131" xr:uid="{DD44EE56-3563-46E7-9C5F-B1914E0F147D}"/>
    <cellStyle name="SAPBEXexcCritical4 3 2 2 2 5" xfId="47129" xr:uid="{62CCBAFE-0CCA-4A25-8CC6-6BE34E4E8515}"/>
    <cellStyle name="SAPBEXexcCritical4 3 2 2 3" xfId="11925" xr:uid="{3B3A49A2-88D0-47D3-B140-3F05CC82AAFE}"/>
    <cellStyle name="SAPBEXexcCritical4 3 2 2 3 2" xfId="31720" xr:uid="{849286E9-D39A-40C0-A661-EDA65E2D7FF3}"/>
    <cellStyle name="SAPBEXexcCritical4 3 2 2 3 3" xfId="50718" xr:uid="{6D0B8BF8-753A-448B-8001-232EC3FBBF9C}"/>
    <cellStyle name="SAPBEXexcCritical4 3 2 2 4" xfId="18348" xr:uid="{3B019502-4F9E-4B26-9885-614BD4D69F45}"/>
    <cellStyle name="SAPBEXexcCritical4 3 2 2 4 2" xfId="38143" xr:uid="{2AF6064D-70D7-489A-87C1-9638D22A398F}"/>
    <cellStyle name="SAPBEXexcCritical4 3 2 2 4 3" xfId="57141" xr:uid="{F77772F4-BBE2-45A8-AF10-DC19D9457050}"/>
    <cellStyle name="SAPBEXexcCritical4 3 2 2 5" xfId="24709" xr:uid="{1F2C3605-B81D-49EA-8490-FFD8620C9129}"/>
    <cellStyle name="SAPBEXexcCritical4 3 2 2 6" xfId="43740" xr:uid="{3C50A4C9-6376-4E59-96F1-D6CDAECE0210}"/>
    <cellStyle name="SAPBEXexcCritical4 3 2 3" xfId="6316" xr:uid="{F56676A1-6268-4C1B-938B-68CDA6F38A28}"/>
    <cellStyle name="SAPBEXexcCritical4 3 2 3 2" xfId="13313" xr:uid="{A65A791A-37D2-420C-ACDC-D846E2E888CD}"/>
    <cellStyle name="SAPBEXexcCritical4 3 2 3 2 2" xfId="33108" xr:uid="{7E36FF69-8F84-46E1-8E1C-4B9F4218CFCA}"/>
    <cellStyle name="SAPBEXexcCritical4 3 2 3 2 3" xfId="52106" xr:uid="{A52016A0-431B-4B87-8ACB-27E2BBABD39B}"/>
    <cellStyle name="SAPBEXexcCritical4 3 2 3 3" xfId="19727" xr:uid="{9048B5D3-DD46-446D-91CA-B4B1E4AC3202}"/>
    <cellStyle name="SAPBEXexcCritical4 3 2 3 3 2" xfId="39522" xr:uid="{0D7E9A32-2759-4157-9E0D-A33FBBDCD875}"/>
    <cellStyle name="SAPBEXexcCritical4 3 2 3 3 3" xfId="58520" xr:uid="{339235BE-E8FA-4C7E-9F18-92DB2D2A9667}"/>
    <cellStyle name="SAPBEXexcCritical4 3 2 3 4" xfId="26117" xr:uid="{307CFE78-DEC3-44D7-B93C-228BE7005878}"/>
    <cellStyle name="SAPBEXexcCritical4 3 2 3 5" xfId="45119" xr:uid="{BF640B84-93AC-468C-9F7B-A57E05349F8A}"/>
    <cellStyle name="SAPBEXexcCritical4 3 2 4" xfId="9922" xr:uid="{101E6682-D5A9-41B3-BA21-85C524E128D3}"/>
    <cellStyle name="SAPBEXexcCritical4 3 2 4 2" xfId="29717" xr:uid="{9411EA05-8D98-4D9B-A119-A8606597D8C9}"/>
    <cellStyle name="SAPBEXexcCritical4 3 2 4 3" xfId="48715" xr:uid="{9C014642-9259-45FD-A228-2E103AB7A7A0}"/>
    <cellStyle name="SAPBEXexcCritical4 3 2 5" xfId="16336" xr:uid="{F3B2ED57-0D1B-40FC-87FC-DAACFA9F6DE1}"/>
    <cellStyle name="SAPBEXexcCritical4 3 2 5 2" xfId="36131" xr:uid="{ECBBEC2A-172C-4C02-B506-6DAAD2C23F78}"/>
    <cellStyle name="SAPBEXexcCritical4 3 2 5 3" xfId="55129" xr:uid="{F5C4437C-A2D6-4D4B-A8B4-6347E8F537C2}"/>
    <cellStyle name="SAPBEXexcCritical4 3 2 6" xfId="22727" xr:uid="{5D3AD4D1-6AD3-4B11-8511-763C004069C7}"/>
    <cellStyle name="SAPBEXexcCritical4 3 3" xfId="4066" xr:uid="{965AF338-72F4-4A62-BFD4-0138AC40FE35}"/>
    <cellStyle name="SAPBEXexcCritical4 3 3 2" xfId="7555" xr:uid="{C8022AA6-CE83-460D-8FA3-BB768F21E4EB}"/>
    <cellStyle name="SAPBEXexcCritical4 3 3 2 2" xfId="14548" xr:uid="{B5E8FA92-BC08-4D32-9D46-6FDDB3272072}"/>
    <cellStyle name="SAPBEXexcCritical4 3 3 2 2 2" xfId="34343" xr:uid="{925D7032-942F-4386-BD32-05CA4373304F}"/>
    <cellStyle name="SAPBEXexcCritical4 3 3 2 2 3" xfId="53341" xr:uid="{6D9CEFAE-030C-488C-B37E-A761AAE3BB8A}"/>
    <cellStyle name="SAPBEXexcCritical4 3 3 2 3" xfId="20962" xr:uid="{F05085DA-8B02-4910-B4DB-BD91997399D5}"/>
    <cellStyle name="SAPBEXexcCritical4 3 3 2 3 2" xfId="40757" xr:uid="{FC82D92D-EC42-4BE7-A514-CC7E94865172}"/>
    <cellStyle name="SAPBEXexcCritical4 3 3 2 3 3" xfId="59755" xr:uid="{08558E4D-5234-4DCA-8C35-16B23008ABFF}"/>
    <cellStyle name="SAPBEXexcCritical4 3 3 2 4" xfId="27354" xr:uid="{E1F1CCA0-7BA5-47D3-8C24-C655C73A3B54}"/>
    <cellStyle name="SAPBEXexcCritical4 3 3 2 5" xfId="46354" xr:uid="{11E6F96A-13AD-4D7B-81FF-18D134E0242D}"/>
    <cellStyle name="SAPBEXexcCritical4 3 3 3" xfId="11150" xr:uid="{77BD418E-E597-4F7B-AEA1-E184766E94B4}"/>
    <cellStyle name="SAPBEXexcCritical4 3 3 3 2" xfId="30945" xr:uid="{6A0E9679-AE7D-412E-BE67-7632B186C438}"/>
    <cellStyle name="SAPBEXexcCritical4 3 3 3 3" xfId="49943" xr:uid="{1288D632-528E-4007-8C55-FB4E0325B1A7}"/>
    <cellStyle name="SAPBEXexcCritical4 3 3 4" xfId="17573" xr:uid="{BFBCBAEF-B2E2-41C7-B570-40DA6C462ADD}"/>
    <cellStyle name="SAPBEXexcCritical4 3 3 4 2" xfId="37368" xr:uid="{680BFED5-3F14-483A-ADA8-C2FD559CD6F6}"/>
    <cellStyle name="SAPBEXexcCritical4 3 3 4 3" xfId="56366" xr:uid="{84A13508-FF81-4C0C-9361-2D2E79D313D7}"/>
    <cellStyle name="SAPBEXexcCritical4 3 3 5" xfId="23933" xr:uid="{69F2C5F1-84EE-433A-B4B2-F4391FB27A2E}"/>
    <cellStyle name="SAPBEXexcCritical4 3 3 6" xfId="42965" xr:uid="{96817DAD-BBE4-4DC2-95E8-AEEA72155ED0}"/>
    <cellStyle name="SAPBEXexcCritical4 3 4" xfId="3278" xr:uid="{41597172-B54F-46B1-A527-334922C4A429}"/>
    <cellStyle name="SAPBEXexcCritical4 3 4 2" xfId="6767" xr:uid="{55EECBDA-AD61-4775-859D-4D84CA5C1D00}"/>
    <cellStyle name="SAPBEXexcCritical4 3 4 2 2" xfId="13761" xr:uid="{4BCD1191-8D9A-4880-B271-3726F9C96409}"/>
    <cellStyle name="SAPBEXexcCritical4 3 4 2 2 2" xfId="33556" xr:uid="{2DB2A133-B2E8-4F42-BF5F-C8F5D76CAAD5}"/>
    <cellStyle name="SAPBEXexcCritical4 3 4 2 2 3" xfId="52554" xr:uid="{3BC583DE-C5F4-4727-9F91-B6588CB41311}"/>
    <cellStyle name="SAPBEXexcCritical4 3 4 2 3" xfId="20175" xr:uid="{4932DC97-E280-411C-A79A-35981572B566}"/>
    <cellStyle name="SAPBEXexcCritical4 3 4 2 3 2" xfId="39970" xr:uid="{78CCE1E0-BF1A-4543-95AD-0E4858371DA8}"/>
    <cellStyle name="SAPBEXexcCritical4 3 4 2 3 3" xfId="58968" xr:uid="{27929231-065E-400E-A9A9-DDFA32240171}"/>
    <cellStyle name="SAPBEXexcCritical4 3 4 2 4" xfId="26567" xr:uid="{F6B517D8-B069-49DA-884D-4384422B7EE5}"/>
    <cellStyle name="SAPBEXexcCritical4 3 4 2 5" xfId="45567" xr:uid="{30D5A9AE-7E74-4D65-BEA1-3E8DB6825B5A}"/>
    <cellStyle name="SAPBEXexcCritical4 3 4 3" xfId="10363" xr:uid="{689BEEB1-B0BE-4FA0-B78B-BEA133F6F88D}"/>
    <cellStyle name="SAPBEXexcCritical4 3 4 3 2" xfId="30158" xr:uid="{9DCBDAE3-DE5D-46FB-A489-FD7938704257}"/>
    <cellStyle name="SAPBEXexcCritical4 3 4 3 3" xfId="49156" xr:uid="{013DC4B5-93F5-425F-9080-10291C4B1900}"/>
    <cellStyle name="SAPBEXexcCritical4 3 4 4" xfId="16786" xr:uid="{C98EB5BE-2538-46A7-BACA-CC68083D7B9A}"/>
    <cellStyle name="SAPBEXexcCritical4 3 4 4 2" xfId="36581" xr:uid="{FA7582EF-642F-44D5-B492-31AFF5140FB1}"/>
    <cellStyle name="SAPBEXexcCritical4 3 4 4 3" xfId="55579" xr:uid="{50A2A1EE-7E7D-4159-BA2C-BA8AA5A908E6}"/>
    <cellStyle name="SAPBEXexcCritical4 3 4 5" xfId="23146" xr:uid="{9995DB44-F9AA-4255-A9E6-18AADBF9EA3B}"/>
    <cellStyle name="SAPBEXexcCritical4 3 4 6" xfId="42178" xr:uid="{AE8C86E8-CDA1-4441-93D3-ED79C48E31B1}"/>
    <cellStyle name="SAPBEXexcCritical4 3 5" xfId="5639" xr:uid="{09B78949-2BFD-4387-963E-81BBE2AB8E32}"/>
    <cellStyle name="SAPBEXexcCritical4 3 5 2" xfId="12649" xr:uid="{A203EA86-A639-44B8-AF04-291D694B1E36}"/>
    <cellStyle name="SAPBEXexcCritical4 3 5 2 2" xfId="32444" xr:uid="{C0DF73F9-FCEA-46A9-ACB9-DBA2E80F00DA}"/>
    <cellStyle name="SAPBEXexcCritical4 3 5 2 3" xfId="51442" xr:uid="{17697211-8CCF-4B66-BD04-27A47A07A76B}"/>
    <cellStyle name="SAPBEXexcCritical4 3 5 3" xfId="19066" xr:uid="{BAC0B535-8208-40B4-B383-AD339D0A3908}"/>
    <cellStyle name="SAPBEXexcCritical4 3 5 3 2" xfId="38861" xr:uid="{7B09AFD2-6043-4C54-A694-AC143224684A}"/>
    <cellStyle name="SAPBEXexcCritical4 3 5 3 3" xfId="57859" xr:uid="{AE9E7C0C-8DAB-4ADC-B5A2-20C76216F899}"/>
    <cellStyle name="SAPBEXexcCritical4 3 5 4" xfId="25444" xr:uid="{C1B55A07-8A77-4E85-AD27-DB21457708F6}"/>
    <cellStyle name="SAPBEXexcCritical4 3 5 5" xfId="44458" xr:uid="{730F9F72-949C-463C-8B96-4274F725BCB7}"/>
    <cellStyle name="SAPBEXexcCritical4 3 6" xfId="9287" xr:uid="{379BA224-004C-42BE-B424-828B65658FC6}"/>
    <cellStyle name="SAPBEXexcCritical4 3 6 2" xfId="29082" xr:uid="{893FA1ED-116A-4311-B426-7CACC42B8D39}"/>
    <cellStyle name="SAPBEXexcCritical4 3 6 3" xfId="48080" xr:uid="{00358B1D-3CB8-4DAE-B435-6E8601F6A0E0}"/>
    <cellStyle name="SAPBEXexcCritical4 3 7" xfId="15663" xr:uid="{AFBCC6D6-A303-4132-97FE-B1ADC22073B8}"/>
    <cellStyle name="SAPBEXexcCritical4 3 7 2" xfId="35458" xr:uid="{617A5793-EB47-4CC0-99F0-2B595FF7A5A1}"/>
    <cellStyle name="SAPBEXexcCritical4 3 7 3" xfId="54456" xr:uid="{68F22B60-F4AE-428D-8BD8-FB0338437365}"/>
    <cellStyle name="SAPBEXexcCritical4 3 8" xfId="22265" xr:uid="{FBF166F0-98B8-4820-BBC5-9F0703F1A852}"/>
    <cellStyle name="SAPBEXexcCritical4 4" xfId="1955" xr:uid="{29457B1F-6BF3-402A-BB8D-22C465474216}"/>
    <cellStyle name="SAPBEXexcCritical4 4 2" xfId="2725" xr:uid="{650FD0F4-1EBA-418A-9415-45C2B6B16DB0}"/>
    <cellStyle name="SAPBEXexcCritical4 4 2 2" xfId="4747" xr:uid="{B4AC7155-CA66-4BC6-B9AF-0978D2EA9A91}"/>
    <cellStyle name="SAPBEXexcCritical4 4 2 2 2" xfId="8236" xr:uid="{B4215CF1-121D-49F4-BED8-5B4E38E27BEB}"/>
    <cellStyle name="SAPBEXexcCritical4 4 2 2 2 2" xfId="15225" xr:uid="{C722C1FB-785A-4AFB-9707-360F6FF6A65E}"/>
    <cellStyle name="SAPBEXexcCritical4 4 2 2 2 2 2" xfId="35020" xr:uid="{EE3A27B8-A395-4013-9E03-46ED67421870}"/>
    <cellStyle name="SAPBEXexcCritical4 4 2 2 2 2 3" xfId="54018" xr:uid="{441C5D62-3682-4A21-AD21-649A53208C25}"/>
    <cellStyle name="SAPBEXexcCritical4 4 2 2 2 3" xfId="21639" xr:uid="{AAE406FF-A22E-496F-A7D6-B1C03AC648EB}"/>
    <cellStyle name="SAPBEXexcCritical4 4 2 2 2 3 2" xfId="41434" xr:uid="{842532E3-3872-4AC6-A4F9-73C90EF55154}"/>
    <cellStyle name="SAPBEXexcCritical4 4 2 2 2 3 3" xfId="60432" xr:uid="{A25B09F5-E8D9-4675-822C-4CB5C031A975}"/>
    <cellStyle name="SAPBEXexcCritical4 4 2 2 2 4" xfId="28033" xr:uid="{8CD18985-7B77-4729-848C-65E98C266B5C}"/>
    <cellStyle name="SAPBEXexcCritical4 4 2 2 2 5" xfId="47031" xr:uid="{18AE1A18-6EBD-42DC-A952-9A3A1784943D}"/>
    <cellStyle name="SAPBEXexcCritical4 4 2 2 3" xfId="11827" xr:uid="{2615337F-D96B-44C6-8176-D5F6AA0A2107}"/>
    <cellStyle name="SAPBEXexcCritical4 4 2 2 3 2" xfId="31622" xr:uid="{2831A2D3-B422-4536-B184-21AFD3D21C03}"/>
    <cellStyle name="SAPBEXexcCritical4 4 2 2 3 3" xfId="50620" xr:uid="{21D7E4A6-21A4-4556-ABC5-00A087D979C5}"/>
    <cellStyle name="SAPBEXexcCritical4 4 2 2 4" xfId="18250" xr:uid="{8C479049-1DE0-472B-9011-615F957C376C}"/>
    <cellStyle name="SAPBEXexcCritical4 4 2 2 4 2" xfId="38045" xr:uid="{EBEB73AC-D897-48AA-B7CE-FF4873151D80}"/>
    <cellStyle name="SAPBEXexcCritical4 4 2 2 4 3" xfId="57043" xr:uid="{7682D8C3-9EEE-426F-936D-1AE7E919E331}"/>
    <cellStyle name="SAPBEXexcCritical4 4 2 2 5" xfId="24611" xr:uid="{253CB516-C2AB-4266-9B44-3D5BF02C4736}"/>
    <cellStyle name="SAPBEXexcCritical4 4 2 2 6" xfId="43642" xr:uid="{D5B6E823-2308-4AC6-86F6-B2B90DB5C2F0}"/>
    <cellStyle name="SAPBEXexcCritical4 4 2 3" xfId="6217" xr:uid="{511AFD05-C29A-4B10-85CD-9D928E8E3193}"/>
    <cellStyle name="SAPBEXexcCritical4 4 2 3 2" xfId="13215" xr:uid="{6F132042-1821-4273-9CB5-A0E8B3DF4CD1}"/>
    <cellStyle name="SAPBEXexcCritical4 4 2 3 2 2" xfId="33010" xr:uid="{CAC8C17C-599D-405C-864E-A7DBA24FBAA8}"/>
    <cellStyle name="SAPBEXexcCritical4 4 2 3 2 3" xfId="52008" xr:uid="{85BCE347-5B1E-4AEE-A7DB-33191F531CB2}"/>
    <cellStyle name="SAPBEXexcCritical4 4 2 3 3" xfId="19630" xr:uid="{DDFC23ED-6912-486C-BC29-A8D194FF894C}"/>
    <cellStyle name="SAPBEXexcCritical4 4 2 3 3 2" xfId="39425" xr:uid="{9ACBCBD2-2C22-4B14-A203-22C0496C4118}"/>
    <cellStyle name="SAPBEXexcCritical4 4 2 3 3 3" xfId="58423" xr:uid="{C8C190F0-CF89-4CD2-B03C-94C3430180ED}"/>
    <cellStyle name="SAPBEXexcCritical4 4 2 3 4" xfId="26018" xr:uid="{ED7EE621-374D-49AB-B75C-75A656701DAF}"/>
    <cellStyle name="SAPBEXexcCritical4 4 2 3 5" xfId="45022" xr:uid="{FE903C14-CE21-43B7-BEAC-7857CD8583A6}"/>
    <cellStyle name="SAPBEXexcCritical4 4 2 4" xfId="9827" xr:uid="{6F5265B3-A0DD-4F78-B83C-82FA42B24D28}"/>
    <cellStyle name="SAPBEXexcCritical4 4 2 4 2" xfId="29622" xr:uid="{8B3861EB-F225-4FDF-8EA2-0EDE9658E9C1}"/>
    <cellStyle name="SAPBEXexcCritical4 4 2 4 3" xfId="48620" xr:uid="{1C1C15BB-5226-40F9-86AB-29180B1F7A22}"/>
    <cellStyle name="SAPBEXexcCritical4 4 2 5" xfId="16238" xr:uid="{2A8EF4BE-C207-4D50-8DB6-4AAB4ECB5B70}"/>
    <cellStyle name="SAPBEXexcCritical4 4 2 5 2" xfId="36033" xr:uid="{589AAEE7-7EE6-4FC9-8637-69CBB081EEB6}"/>
    <cellStyle name="SAPBEXexcCritical4 4 2 5 3" xfId="55031" xr:uid="{A418C8E1-43E3-4039-A1BC-842551651B1E}"/>
    <cellStyle name="SAPBEXexcCritical4 4 2 6" xfId="22664" xr:uid="{BD0ED297-99A3-4EE1-8951-2837D17F0A4D}"/>
    <cellStyle name="SAPBEXexcCritical4 4 3" xfId="3966" xr:uid="{43EA8769-E93A-4362-B88D-A39315343056}"/>
    <cellStyle name="SAPBEXexcCritical4 4 3 2" xfId="7455" xr:uid="{47872EC2-474E-4B1E-93FA-A81B3062F71B}"/>
    <cellStyle name="SAPBEXexcCritical4 4 3 2 2" xfId="14448" xr:uid="{FEC21CB7-3252-47E4-976D-152EE39E888D}"/>
    <cellStyle name="SAPBEXexcCritical4 4 3 2 2 2" xfId="34243" xr:uid="{0F304D00-2B62-4B3A-83B5-3905C327ED4E}"/>
    <cellStyle name="SAPBEXexcCritical4 4 3 2 2 3" xfId="53241" xr:uid="{DF424DAE-F2E2-48B8-9D3D-46A57C6AEFAC}"/>
    <cellStyle name="SAPBEXexcCritical4 4 3 2 3" xfId="20862" xr:uid="{7587542F-7CEC-48AC-98F9-35876ED4A0EF}"/>
    <cellStyle name="SAPBEXexcCritical4 4 3 2 3 2" xfId="40657" xr:uid="{F23470F1-2831-4E6D-AB8A-66837CA4E668}"/>
    <cellStyle name="SAPBEXexcCritical4 4 3 2 3 3" xfId="59655" xr:uid="{C1D8763C-1ADA-4EAF-B3C5-C69C14A9C45C}"/>
    <cellStyle name="SAPBEXexcCritical4 4 3 2 4" xfId="27254" xr:uid="{85D79C53-B085-456E-996B-D5829F24C24E}"/>
    <cellStyle name="SAPBEXexcCritical4 4 3 2 5" xfId="46254" xr:uid="{DB15FB13-2CA5-478C-A828-377E15A7AA5C}"/>
    <cellStyle name="SAPBEXexcCritical4 4 3 3" xfId="11050" xr:uid="{4C0F632F-FB6F-4A21-A0B1-0834904E73DA}"/>
    <cellStyle name="SAPBEXexcCritical4 4 3 3 2" xfId="30845" xr:uid="{A1AA155A-FC4B-45D4-840E-1C5F468472E8}"/>
    <cellStyle name="SAPBEXexcCritical4 4 3 3 3" xfId="49843" xr:uid="{3F74EE90-75F7-492F-99A4-5436313742BC}"/>
    <cellStyle name="SAPBEXexcCritical4 4 3 4" xfId="17473" xr:uid="{E7FB9552-CD46-41E0-B764-0A338C1BFDDE}"/>
    <cellStyle name="SAPBEXexcCritical4 4 3 4 2" xfId="37268" xr:uid="{C8EE9D06-AA7A-476F-96F4-796B25207902}"/>
    <cellStyle name="SAPBEXexcCritical4 4 3 4 3" xfId="56266" xr:uid="{13D79DAA-8EA2-4C6C-A1E7-256934F6A5E5}"/>
    <cellStyle name="SAPBEXexcCritical4 4 3 5" xfId="23833" xr:uid="{FB91A68C-8B3A-4992-8544-A9A17F6793BB}"/>
    <cellStyle name="SAPBEXexcCritical4 4 3 6" xfId="42865" xr:uid="{039E0A22-66BD-442A-BE22-AC5EFBD73837}"/>
    <cellStyle name="SAPBEXexcCritical4 4 4" xfId="4263" xr:uid="{EE3927E4-BB37-4BD3-92EC-ECCB45D74B5E}"/>
    <cellStyle name="SAPBEXexcCritical4 4 4 2" xfId="7752" xr:uid="{BAD5EE72-19EF-4242-A874-55CE36CD560B}"/>
    <cellStyle name="SAPBEXexcCritical4 4 4 2 2" xfId="14743" xr:uid="{EC0E6647-2DF8-467E-9003-7FA49F4FA7D1}"/>
    <cellStyle name="SAPBEXexcCritical4 4 4 2 2 2" xfId="34538" xr:uid="{58B10425-3ED2-4B27-B24C-303A5B90584E}"/>
    <cellStyle name="SAPBEXexcCritical4 4 4 2 2 3" xfId="53536" xr:uid="{4D5C6B3E-40F3-4FA1-ABA4-BC8ED09B9F03}"/>
    <cellStyle name="SAPBEXexcCritical4 4 4 2 3" xfId="21157" xr:uid="{3DFD42DC-C078-41AA-8BAB-19328131EEEE}"/>
    <cellStyle name="SAPBEXexcCritical4 4 4 2 3 2" xfId="40952" xr:uid="{419CF016-CFDE-4906-AA98-D41B2B57C5F6}"/>
    <cellStyle name="SAPBEXexcCritical4 4 4 2 3 3" xfId="59950" xr:uid="{56315FAB-6B00-442B-8667-FB5A92932F5E}"/>
    <cellStyle name="SAPBEXexcCritical4 4 4 2 4" xfId="27551" xr:uid="{63E15694-7D32-4629-B69D-B7C88ECB06AF}"/>
    <cellStyle name="SAPBEXexcCritical4 4 4 2 5" xfId="46549" xr:uid="{11C59927-E37B-4823-9E58-8758BDC13254}"/>
    <cellStyle name="SAPBEXexcCritical4 4 4 3" xfId="11345" xr:uid="{1CC8A0F9-451D-4E67-B24A-224436AB564F}"/>
    <cellStyle name="SAPBEXexcCritical4 4 4 3 2" xfId="31140" xr:uid="{1F00457C-310A-46E8-BC2B-06E9926EBD5C}"/>
    <cellStyle name="SAPBEXexcCritical4 4 4 3 3" xfId="50138" xr:uid="{45B3D380-85AC-4770-A4B8-156C4BB03B5F}"/>
    <cellStyle name="SAPBEXexcCritical4 4 4 4" xfId="17768" xr:uid="{271BE91F-81A2-427E-9998-1E8CEDE39F63}"/>
    <cellStyle name="SAPBEXexcCritical4 4 4 4 2" xfId="37563" xr:uid="{CE43362F-8B11-45BE-8DD9-1B80B6CE65EB}"/>
    <cellStyle name="SAPBEXexcCritical4 4 4 4 3" xfId="56561" xr:uid="{40B71D55-C768-4C4A-9862-610D51E13B81}"/>
    <cellStyle name="SAPBEXexcCritical4 4 4 5" xfId="24129" xr:uid="{21E75E36-A9DA-4EB2-9DC8-43685DD57F6C}"/>
    <cellStyle name="SAPBEXexcCritical4 4 4 6" xfId="43160" xr:uid="{C8A8EAAA-8D41-4BB2-A45B-BDC8EDCFBC1B}"/>
    <cellStyle name="SAPBEXexcCritical4 4 5" xfId="5540" xr:uid="{BB533678-7E86-4052-9F49-FB628C8E5D46}"/>
    <cellStyle name="SAPBEXexcCritical4 4 5 2" xfId="12551" xr:uid="{5E10D932-A308-49F0-BF3C-8C5C8D986766}"/>
    <cellStyle name="SAPBEXexcCritical4 4 5 2 2" xfId="32346" xr:uid="{61A3FB30-1D90-465B-BCF3-2B2FF9570891}"/>
    <cellStyle name="SAPBEXexcCritical4 4 5 2 3" xfId="51344" xr:uid="{43C72DA3-4176-47C2-B0AC-7605A5921272}"/>
    <cellStyle name="SAPBEXexcCritical4 4 5 3" xfId="18969" xr:uid="{F9E2AC71-CAD0-4E5C-B413-77020AD52295}"/>
    <cellStyle name="SAPBEXexcCritical4 4 5 3 2" xfId="38764" xr:uid="{7C4D25C0-DAA5-4150-A49F-B99B4EB8779B}"/>
    <cellStyle name="SAPBEXexcCritical4 4 5 3 3" xfId="57762" xr:uid="{7CD6F655-AF3D-4C6E-B1EC-F01D6FE1EA8C}"/>
    <cellStyle name="SAPBEXexcCritical4 4 5 4" xfId="25345" xr:uid="{A0843C1B-8B9C-4E78-85A3-4240CA89A64E}"/>
    <cellStyle name="SAPBEXexcCritical4 4 5 5" xfId="44361" xr:uid="{E782062A-7AF8-45A0-99BB-AE40E3D36798}"/>
    <cellStyle name="SAPBEXexcCritical4 4 6" xfId="9192" xr:uid="{00F21087-1763-4CFD-B4EF-EB679F693091}"/>
    <cellStyle name="SAPBEXexcCritical4 4 6 2" xfId="28987" xr:uid="{E2B8B8F8-BDBF-4185-A650-13C4709465FF}"/>
    <cellStyle name="SAPBEXexcCritical4 4 6 3" xfId="47985" xr:uid="{A16C6B5F-C931-41E6-9738-64CCEE010B23}"/>
    <cellStyle name="SAPBEXexcCritical4 4 7" xfId="15565" xr:uid="{22DFCFC8-E0E6-4A90-97D4-9213012D6043}"/>
    <cellStyle name="SAPBEXexcCritical4 4 7 2" xfId="35360" xr:uid="{55B2C40E-325F-426C-8670-8FFAF09FAB49}"/>
    <cellStyle name="SAPBEXexcCritical4 4 7 3" xfId="54358" xr:uid="{963492B0-232A-4AC3-A1FC-79085C4F0006}"/>
    <cellStyle name="SAPBEXexcCritical4 4 8" xfId="22219" xr:uid="{0EE9F043-B268-4875-8B54-964D6A1D0B88}"/>
    <cellStyle name="SAPBEXexcCritical4 5" xfId="2070" xr:uid="{0C42D0F0-34CC-4D5B-9969-C3EDCE9F3020}"/>
    <cellStyle name="SAPBEXexcCritical4 5 2" xfId="2837" xr:uid="{F7206C8E-0D01-44E5-A067-419AF8B8D82E}"/>
    <cellStyle name="SAPBEXexcCritical4 5 2 2" xfId="4857" xr:uid="{E9A4B220-9A34-4EA1-BA42-CF749FC04779}"/>
    <cellStyle name="SAPBEXexcCritical4 5 2 2 2" xfId="8346" xr:uid="{FFC8A0E3-3FA9-40FC-A633-8DD8650CB20B}"/>
    <cellStyle name="SAPBEXexcCritical4 5 2 2 2 2" xfId="15335" xr:uid="{3C6C00C3-0FB6-4554-9ED6-E7BDB195FB46}"/>
    <cellStyle name="SAPBEXexcCritical4 5 2 2 2 2 2" xfId="35130" xr:uid="{CC525753-21CD-4AE0-8690-F98EA064525C}"/>
    <cellStyle name="SAPBEXexcCritical4 5 2 2 2 2 3" xfId="54128" xr:uid="{565A7654-C44E-4694-AAE8-D71DE45581D1}"/>
    <cellStyle name="SAPBEXexcCritical4 5 2 2 2 3" xfId="21749" xr:uid="{B8D44801-AFD0-47AC-95FB-EEA836E5082C}"/>
    <cellStyle name="SAPBEXexcCritical4 5 2 2 2 3 2" xfId="41544" xr:uid="{099DAE7E-4513-4D5A-8A87-06A0B59C0D72}"/>
    <cellStyle name="SAPBEXexcCritical4 5 2 2 2 3 3" xfId="60542" xr:uid="{66C27E16-32B8-4BBD-98F9-BA1D73B730C9}"/>
    <cellStyle name="SAPBEXexcCritical4 5 2 2 2 4" xfId="28143" xr:uid="{D19B63AB-92BF-497B-A44B-5E2DD19912E8}"/>
    <cellStyle name="SAPBEXexcCritical4 5 2 2 2 5" xfId="47141" xr:uid="{FC9B841E-EDC3-4143-9BC2-6E9671364BA6}"/>
    <cellStyle name="SAPBEXexcCritical4 5 2 2 3" xfId="11937" xr:uid="{8DA96ADB-E1FF-4055-A49E-663E21E49646}"/>
    <cellStyle name="SAPBEXexcCritical4 5 2 2 3 2" xfId="31732" xr:uid="{AFFF817A-93BA-4F44-85DA-71E099A060EE}"/>
    <cellStyle name="SAPBEXexcCritical4 5 2 2 3 3" xfId="50730" xr:uid="{0F854B73-C7DD-484D-8B2D-C25798B026ED}"/>
    <cellStyle name="SAPBEXexcCritical4 5 2 2 4" xfId="18360" xr:uid="{925E746E-FD82-4C19-B37A-D79BEA83CA62}"/>
    <cellStyle name="SAPBEXexcCritical4 5 2 2 4 2" xfId="38155" xr:uid="{71E70D01-B1E7-43F1-B901-7EB6691EC985}"/>
    <cellStyle name="SAPBEXexcCritical4 5 2 2 4 3" xfId="57153" xr:uid="{BFBF78E6-89CF-462D-A788-E0F0AD205CE7}"/>
    <cellStyle name="SAPBEXexcCritical4 5 2 2 5" xfId="24721" xr:uid="{87D2B419-1443-4044-92D0-36AAF3D4B922}"/>
    <cellStyle name="SAPBEXexcCritical4 5 2 2 6" xfId="43752" xr:uid="{EDFFBB90-00A5-4D88-85B3-715CAE298725}"/>
    <cellStyle name="SAPBEXexcCritical4 5 2 3" xfId="6327" xr:uid="{BB3CB874-1632-4C89-B064-4E299A3BE2E8}"/>
    <cellStyle name="SAPBEXexcCritical4 5 2 3 2" xfId="13324" xr:uid="{E58E862F-EB04-439B-956B-F1D93E3043A6}"/>
    <cellStyle name="SAPBEXexcCritical4 5 2 3 2 2" xfId="33119" xr:uid="{87CC5AC3-8296-4368-BF0D-A95EC42062A9}"/>
    <cellStyle name="SAPBEXexcCritical4 5 2 3 2 3" xfId="52117" xr:uid="{1B3D2133-C98B-42CF-991D-428E84D29871}"/>
    <cellStyle name="SAPBEXexcCritical4 5 2 3 3" xfId="19738" xr:uid="{F3DDEC35-56AE-454B-8165-3D3D3775ADA5}"/>
    <cellStyle name="SAPBEXexcCritical4 5 2 3 3 2" xfId="39533" xr:uid="{6E9EB8FC-CD52-455E-A623-4F3835998AAE}"/>
    <cellStyle name="SAPBEXexcCritical4 5 2 3 3 3" xfId="58531" xr:uid="{840EB852-5024-4176-9453-83E3D02D066E}"/>
    <cellStyle name="SAPBEXexcCritical4 5 2 3 4" xfId="26128" xr:uid="{946EB868-5CA0-4C11-92FF-D0ECDB1E3EE3}"/>
    <cellStyle name="SAPBEXexcCritical4 5 2 3 5" xfId="45130" xr:uid="{3A677EF7-CBB9-4FDD-B081-89EB9872DC33}"/>
    <cellStyle name="SAPBEXexcCritical4 5 2 4" xfId="9932" xr:uid="{AA1F6DBF-B102-4728-AE0E-09D7C185CD78}"/>
    <cellStyle name="SAPBEXexcCritical4 5 2 4 2" xfId="29727" xr:uid="{32628E61-D655-47F6-8036-BC3EA0D857EB}"/>
    <cellStyle name="SAPBEXexcCritical4 5 2 4 3" xfId="48725" xr:uid="{19E11A50-727F-496B-AC20-AF720899DB8D}"/>
    <cellStyle name="SAPBEXexcCritical4 5 2 5" xfId="16348" xr:uid="{FFFDF38D-EBE6-45FE-A000-665C6A7EB352}"/>
    <cellStyle name="SAPBEXexcCritical4 5 2 5 2" xfId="36143" xr:uid="{9C2D9114-1E8E-4C94-9F35-B1A91063D190}"/>
    <cellStyle name="SAPBEXexcCritical4 5 2 5 3" xfId="55141" xr:uid="{40DEBEE7-E32F-468F-A7BD-42CEE528BEC8}"/>
    <cellStyle name="SAPBEXexcCritical4 5 2 6" xfId="22735" xr:uid="{AE532B55-A9BD-4E7A-AB19-749079B33538}"/>
    <cellStyle name="SAPBEXexcCritical4 5 3" xfId="4078" xr:uid="{6847D49C-7FD3-44AF-A2D2-228B0E0973CA}"/>
    <cellStyle name="SAPBEXexcCritical4 5 3 2" xfId="7567" xr:uid="{8DD34DA2-D25A-4F45-8A52-1E8D534FD8CE}"/>
    <cellStyle name="SAPBEXexcCritical4 5 3 2 2" xfId="14560" xr:uid="{A79D2EE3-E344-4E21-B45F-7A109BF85632}"/>
    <cellStyle name="SAPBEXexcCritical4 5 3 2 2 2" xfId="34355" xr:uid="{7F1C59C8-BDA0-41BB-81E1-A251B1A7196B}"/>
    <cellStyle name="SAPBEXexcCritical4 5 3 2 2 3" xfId="53353" xr:uid="{3B2F47F4-7121-4E3F-87B7-D602849FB188}"/>
    <cellStyle name="SAPBEXexcCritical4 5 3 2 3" xfId="20974" xr:uid="{1623E254-4FF2-4997-A0A2-9546E274D6F6}"/>
    <cellStyle name="SAPBEXexcCritical4 5 3 2 3 2" xfId="40769" xr:uid="{ADC98579-13B6-4A54-9143-7F699BB0C8E1}"/>
    <cellStyle name="SAPBEXexcCritical4 5 3 2 3 3" xfId="59767" xr:uid="{159853C4-3B95-4CAB-8C87-61A9A61CE1F1}"/>
    <cellStyle name="SAPBEXexcCritical4 5 3 2 4" xfId="27366" xr:uid="{046C3B1F-CF43-4862-BEF4-F0E8AC6B8236}"/>
    <cellStyle name="SAPBEXexcCritical4 5 3 2 5" xfId="46366" xr:uid="{68C4D365-8A4D-4489-8FA0-4812820F0272}"/>
    <cellStyle name="SAPBEXexcCritical4 5 3 3" xfId="11162" xr:uid="{FC9D32E7-EAC9-447A-B58C-9F60B699B7B4}"/>
    <cellStyle name="SAPBEXexcCritical4 5 3 3 2" xfId="30957" xr:uid="{70F08AAA-2829-4148-9D9E-C7196B4DD38D}"/>
    <cellStyle name="SAPBEXexcCritical4 5 3 3 3" xfId="49955" xr:uid="{EE62A708-1564-4419-A1E9-47AEB942FB05}"/>
    <cellStyle name="SAPBEXexcCritical4 5 3 4" xfId="17585" xr:uid="{9787026A-319D-424B-8BE7-265DB6F1B6E5}"/>
    <cellStyle name="SAPBEXexcCritical4 5 3 4 2" xfId="37380" xr:uid="{E3DB8765-7F51-4D36-8D42-CE98DCF4FA1E}"/>
    <cellStyle name="SAPBEXexcCritical4 5 3 4 3" xfId="56378" xr:uid="{2DBC572D-C0E0-40DC-A06B-7FC90A114C89}"/>
    <cellStyle name="SAPBEXexcCritical4 5 3 5" xfId="23945" xr:uid="{9EC72ABD-0640-4826-B01C-DE8F18C0C95B}"/>
    <cellStyle name="SAPBEXexcCritical4 5 3 6" xfId="42977" xr:uid="{3A7BB812-8C45-4EA1-AE0E-099A9371E48B}"/>
    <cellStyle name="SAPBEXexcCritical4 5 4" xfId="2979" xr:uid="{72A5D0D7-43AC-4345-AA98-FFE59F4D1BCF}"/>
    <cellStyle name="SAPBEXexcCritical4 5 4 2" xfId="6468" xr:uid="{9E501B50-5D9A-484C-A0DB-A54DF8772A98}"/>
    <cellStyle name="SAPBEXexcCritical4 5 4 2 2" xfId="13462" xr:uid="{5DE244A0-506D-49BC-8657-0760B1566171}"/>
    <cellStyle name="SAPBEXexcCritical4 5 4 2 2 2" xfId="33257" xr:uid="{36A81B6E-24ED-434D-BCCA-572D4273A319}"/>
    <cellStyle name="SAPBEXexcCritical4 5 4 2 2 3" xfId="52255" xr:uid="{4FEB0A3E-6F2A-4498-A188-27A8F8D98906}"/>
    <cellStyle name="SAPBEXexcCritical4 5 4 2 3" xfId="19876" xr:uid="{A994A37A-147F-41C0-8A8F-914A36AE5716}"/>
    <cellStyle name="SAPBEXexcCritical4 5 4 2 3 2" xfId="39671" xr:uid="{50FB27DB-094C-4F66-987D-6D8B22ECC0F1}"/>
    <cellStyle name="SAPBEXexcCritical4 5 4 2 3 3" xfId="58669" xr:uid="{E181F3BC-1DC9-4647-9325-E84A6F99FF66}"/>
    <cellStyle name="SAPBEXexcCritical4 5 4 2 4" xfId="26268" xr:uid="{45153AFD-63B4-4340-9582-995FC97635B4}"/>
    <cellStyle name="SAPBEXexcCritical4 5 4 2 5" xfId="45268" xr:uid="{5711D387-5C0A-408E-857C-CFBA0675BB26}"/>
    <cellStyle name="SAPBEXexcCritical4 5 4 3" xfId="10064" xr:uid="{ECCDFAB6-8BA8-42DA-9EDD-AF871CF267E7}"/>
    <cellStyle name="SAPBEXexcCritical4 5 4 3 2" xfId="29859" xr:uid="{B9DFFDEE-CDB6-40D8-AE6A-67B8E6D83E14}"/>
    <cellStyle name="SAPBEXexcCritical4 5 4 3 3" xfId="48857" xr:uid="{26E05A08-9C6D-460E-90AA-25D74D37A756}"/>
    <cellStyle name="SAPBEXexcCritical4 5 4 4" xfId="16487" xr:uid="{55CA8E76-BE67-45FB-AD93-6AC4C220FB07}"/>
    <cellStyle name="SAPBEXexcCritical4 5 4 4 2" xfId="36282" xr:uid="{E5D99944-F844-476E-A96B-7C823A886AEF}"/>
    <cellStyle name="SAPBEXexcCritical4 5 4 4 3" xfId="55280" xr:uid="{9482A5CF-4336-45EC-961D-5B9A1FAD2B0C}"/>
    <cellStyle name="SAPBEXexcCritical4 5 4 5" xfId="22847" xr:uid="{F9DC527A-C324-4B86-BEAD-D15DD556B9C0}"/>
    <cellStyle name="SAPBEXexcCritical4 5 4 6" xfId="41879" xr:uid="{EC82FAD0-7248-4BE3-BBFF-4B4A839B9322}"/>
    <cellStyle name="SAPBEXexcCritical4 5 5" xfId="5650" xr:uid="{E2832EBD-05F7-4E51-8DA1-A73D2B5E0077}"/>
    <cellStyle name="SAPBEXexcCritical4 5 5 2" xfId="12660" xr:uid="{01C37426-2ECB-4BDE-BB15-00EA0DC060D5}"/>
    <cellStyle name="SAPBEXexcCritical4 5 5 2 2" xfId="32455" xr:uid="{ED1BB4E7-5261-45DD-963C-CF9467858AD9}"/>
    <cellStyle name="SAPBEXexcCritical4 5 5 2 3" xfId="51453" xr:uid="{D66604E4-8D6A-482B-A00F-27AF5E63B0E1}"/>
    <cellStyle name="SAPBEXexcCritical4 5 5 3" xfId="19077" xr:uid="{D46E5FF6-F910-41E6-9695-416BC2A81C23}"/>
    <cellStyle name="SAPBEXexcCritical4 5 5 3 2" xfId="38872" xr:uid="{4383A829-EDDF-4907-96A6-EEF53A8509EC}"/>
    <cellStyle name="SAPBEXexcCritical4 5 5 3 3" xfId="57870" xr:uid="{57A58340-65B5-4170-9AA1-0085F1D6DE49}"/>
    <cellStyle name="SAPBEXexcCritical4 5 5 4" xfId="25455" xr:uid="{F53D2BCC-367C-4B38-9B80-AC4EB6153CFA}"/>
    <cellStyle name="SAPBEXexcCritical4 5 5 5" xfId="44469" xr:uid="{62E2FE55-BC20-4500-B7BC-D400332CB0EC}"/>
    <cellStyle name="SAPBEXexcCritical4 5 6" xfId="9297" xr:uid="{A8FBEAEB-3310-417A-83F9-2C845A8B88A7}"/>
    <cellStyle name="SAPBEXexcCritical4 5 6 2" xfId="29092" xr:uid="{7CB063FF-4060-4A2C-9692-D1EB409F2D03}"/>
    <cellStyle name="SAPBEXexcCritical4 5 6 3" xfId="48090" xr:uid="{23118125-6FA0-4C1B-A284-08CFE0A78554}"/>
    <cellStyle name="SAPBEXexcCritical4 5 7" xfId="15675" xr:uid="{59575500-961B-4387-98C9-0AF27065B69E}"/>
    <cellStyle name="SAPBEXexcCritical4 5 7 2" xfId="35470" xr:uid="{CEEE09DE-4715-4DAE-B288-8563A6957F9D}"/>
    <cellStyle name="SAPBEXexcCritical4 5 7 3" xfId="54468" xr:uid="{3EB81EFE-6FCA-4229-9A96-9762A21B7781}"/>
    <cellStyle name="SAPBEXexcCritical4 5 8" xfId="22273" xr:uid="{104B15BE-8C49-456A-8AFC-11F354DE27A1}"/>
    <cellStyle name="SAPBEXexcCritical4 6" xfId="2346" xr:uid="{67D22D0D-0F42-4FC3-9B74-29BB97216923}"/>
    <cellStyle name="SAPBEXexcCritical4 6 2" xfId="4381" xr:uid="{AF375347-EF8A-4CD0-8F84-F73A3E5A3A46}"/>
    <cellStyle name="SAPBEXexcCritical4 6 2 2" xfId="7870" xr:uid="{E9835356-2253-4491-A976-A3E636DD1F59}"/>
    <cellStyle name="SAPBEXexcCritical4 6 2 2 2" xfId="14859" xr:uid="{220753B1-83A7-4250-B322-DEECCEEDC6C0}"/>
    <cellStyle name="SAPBEXexcCritical4 6 2 2 2 2" xfId="34654" xr:uid="{102EB82A-8B07-4846-AD2C-8DAC6AE830E6}"/>
    <cellStyle name="SAPBEXexcCritical4 6 2 2 2 3" xfId="53652" xr:uid="{39B9150D-1315-45C3-9557-275306A3468E}"/>
    <cellStyle name="SAPBEXexcCritical4 6 2 2 3" xfId="21273" xr:uid="{DB1E451E-9085-4139-803D-D491C9E84E8F}"/>
    <cellStyle name="SAPBEXexcCritical4 6 2 2 3 2" xfId="41068" xr:uid="{97A4CDFF-D918-4A02-903E-684CEB9ACC5C}"/>
    <cellStyle name="SAPBEXexcCritical4 6 2 2 3 3" xfId="60066" xr:uid="{6C973ABC-A176-43BD-B804-1F73DB235C42}"/>
    <cellStyle name="SAPBEXexcCritical4 6 2 2 4" xfId="27667" xr:uid="{A7CB72E2-78AD-45CF-B86F-C17222E47512}"/>
    <cellStyle name="SAPBEXexcCritical4 6 2 2 5" xfId="46665" xr:uid="{76CA556D-C881-46C3-9862-FE0C2B6238BB}"/>
    <cellStyle name="SAPBEXexcCritical4 6 2 3" xfId="11461" xr:uid="{CF7905C0-59F9-4B6A-81FE-90CE78502F0B}"/>
    <cellStyle name="SAPBEXexcCritical4 6 2 3 2" xfId="31256" xr:uid="{2FE10C68-7421-44F9-8F42-C3FABF263D3E}"/>
    <cellStyle name="SAPBEXexcCritical4 6 2 3 3" xfId="50254" xr:uid="{D8C8BEE7-F2C2-4F44-BBC3-4029C5670880}"/>
    <cellStyle name="SAPBEXexcCritical4 6 2 4" xfId="17884" xr:uid="{C2A1D0CF-DB76-4E31-BAA0-21B67FC1020A}"/>
    <cellStyle name="SAPBEXexcCritical4 6 2 4 2" xfId="37679" xr:uid="{16F4A89D-E43B-44B9-BC02-05819DE55858}"/>
    <cellStyle name="SAPBEXexcCritical4 6 2 4 3" xfId="56677" xr:uid="{2F0287D4-892D-4B39-B448-4BF75E2C5A25}"/>
    <cellStyle name="SAPBEXexcCritical4 6 2 5" xfId="24245" xr:uid="{6C099C9F-76E7-4A76-AD15-70629934DB6E}"/>
    <cellStyle name="SAPBEXexcCritical4 6 2 6" xfId="43276" xr:uid="{998D8CD4-85BB-4D19-A441-6BDB05F3CE66}"/>
    <cellStyle name="SAPBEXexcCritical4 6 3" xfId="5847" xr:uid="{8A426EAA-DD48-4311-BE69-07EF86408FED}"/>
    <cellStyle name="SAPBEXexcCritical4 6 3 2" xfId="12850" xr:uid="{F9CECD7C-21C7-4B63-88CD-5237B7962E96}"/>
    <cellStyle name="SAPBEXexcCritical4 6 3 2 2" xfId="32645" xr:uid="{2C0C2ABC-F398-4B7E-8434-82E311BDC165}"/>
    <cellStyle name="SAPBEXexcCritical4 6 3 2 3" xfId="51643" xr:uid="{7ACC86E2-3455-4447-89B1-410039F7755E}"/>
    <cellStyle name="SAPBEXexcCritical4 6 3 3" xfId="19265" xr:uid="{4D44CC77-EF6C-44A0-9FE3-B91053C50A44}"/>
    <cellStyle name="SAPBEXexcCritical4 6 3 3 2" xfId="39060" xr:uid="{2CE60C3C-8204-4509-9F22-5AF4EF0A84C8}"/>
    <cellStyle name="SAPBEXexcCritical4 6 3 3 3" xfId="58058" xr:uid="{7714264F-7BF9-4876-92DD-4335EC12218C}"/>
    <cellStyle name="SAPBEXexcCritical4 6 3 4" xfId="25648" xr:uid="{C4E06EB6-E5BA-4C8A-8C1D-892C88A14B36}"/>
    <cellStyle name="SAPBEXexcCritical4 6 3 5" xfId="44657" xr:uid="{66A4E534-EF68-4701-8265-72D078FC3DD9}"/>
    <cellStyle name="SAPBEXexcCritical4 6 4" xfId="9482" xr:uid="{73526D48-76A0-4909-8ABF-58AC2E91AC9B}"/>
    <cellStyle name="SAPBEXexcCritical4 6 4 2" xfId="29277" xr:uid="{03CAB920-DAD1-423D-9E1F-E28DBCBA0843}"/>
    <cellStyle name="SAPBEXexcCritical4 6 4 3" xfId="48275" xr:uid="{9603697C-201A-41C9-B6D9-C4A4D3A2B242}"/>
    <cellStyle name="SAPBEXexcCritical4 6 5" xfId="15864" xr:uid="{255C4681-6291-4D2F-A6C7-028B8825E87D}"/>
    <cellStyle name="SAPBEXexcCritical4 6 5 2" xfId="35659" xr:uid="{5636E699-F822-48C7-85B5-9495299E031E}"/>
    <cellStyle name="SAPBEXexcCritical4 6 5 3" xfId="54657" xr:uid="{8F5A60EC-E6CB-48B0-9279-C7C4CC1398D6}"/>
    <cellStyle name="SAPBEXexcCritical4 6 6" xfId="22391" xr:uid="{3154E645-D1B9-4F94-BA6D-C9EF58BBBCD8}"/>
    <cellStyle name="SAPBEXexcCritical4 7" xfId="3539" xr:uid="{2DECF489-89C6-4F09-8E5C-868486902637}"/>
    <cellStyle name="SAPBEXexcCritical4 7 2" xfId="7028" xr:uid="{13ED41F9-718A-4DB9-92E0-57230241FC73}"/>
    <cellStyle name="SAPBEXexcCritical4 7 2 2" xfId="14022" xr:uid="{126BE1EA-AF14-4DAB-BDDF-2156B3047BE4}"/>
    <cellStyle name="SAPBEXexcCritical4 7 2 2 2" xfId="33817" xr:uid="{F7A7DEF4-E9D0-4836-9B61-0152BB2FD4F3}"/>
    <cellStyle name="SAPBEXexcCritical4 7 2 2 3" xfId="52815" xr:uid="{107F421E-3262-473B-ADE0-B5E6838ED588}"/>
    <cellStyle name="SAPBEXexcCritical4 7 2 3" xfId="20436" xr:uid="{BA580F2C-3D3D-419D-9646-B1973D4D9B6A}"/>
    <cellStyle name="SAPBEXexcCritical4 7 2 3 2" xfId="40231" xr:uid="{D4F99596-5272-4DA3-BB80-CE8EFF2AAAC8}"/>
    <cellStyle name="SAPBEXexcCritical4 7 2 3 3" xfId="59229" xr:uid="{5CA1E485-FD08-4C43-A858-5BEADB29F1A0}"/>
    <cellStyle name="SAPBEXexcCritical4 7 2 4" xfId="26828" xr:uid="{5B2D8A33-7933-4FEB-9EF5-37EC5CA5C7E3}"/>
    <cellStyle name="SAPBEXexcCritical4 7 2 5" xfId="45828" xr:uid="{B0DDE2F1-134A-47E4-847B-1C9EA991080A}"/>
    <cellStyle name="SAPBEXexcCritical4 7 3" xfId="10624" xr:uid="{80E10631-D3C5-4BAC-8454-6181FF0F610F}"/>
    <cellStyle name="SAPBEXexcCritical4 7 3 2" xfId="30419" xr:uid="{F33DBE42-A9F6-4FF7-AE1B-1B0A1F9AEC93}"/>
    <cellStyle name="SAPBEXexcCritical4 7 3 3" xfId="49417" xr:uid="{D14506E2-6D00-4C21-8625-6FFA2078F406}"/>
    <cellStyle name="SAPBEXexcCritical4 7 4" xfId="17047" xr:uid="{0836AAD1-4444-4BDC-8663-92565795309A}"/>
    <cellStyle name="SAPBEXexcCritical4 7 4 2" xfId="36842" xr:uid="{14003AA4-F7F2-4F1A-8A26-B2FEA54442C4}"/>
    <cellStyle name="SAPBEXexcCritical4 7 4 3" xfId="55840" xr:uid="{77E586D9-9D91-44E5-B149-78FC1729238C}"/>
    <cellStyle name="SAPBEXexcCritical4 7 5" xfId="23407" xr:uid="{E8871E1D-5362-41F6-82A2-6B9A26C392C7}"/>
    <cellStyle name="SAPBEXexcCritical4 7 6" xfId="42439" xr:uid="{3986F1D5-A80B-4718-9FAD-185A5B25B181}"/>
    <cellStyle name="SAPBEXexcCritical4 8" xfId="3408" xr:uid="{C2A97689-8811-40F9-BFE2-F086EC67AD50}"/>
    <cellStyle name="SAPBEXexcCritical4 8 2" xfId="6897" xr:uid="{CB01FCAC-4043-40DD-90F3-B80D19972F5D}"/>
    <cellStyle name="SAPBEXexcCritical4 8 2 2" xfId="13891" xr:uid="{D2EFE531-A411-48DA-894E-F74BC238BBB0}"/>
    <cellStyle name="SAPBEXexcCritical4 8 2 2 2" xfId="33686" xr:uid="{1083A176-2E08-47F8-B325-B85B8562D55A}"/>
    <cellStyle name="SAPBEXexcCritical4 8 2 2 3" xfId="52684" xr:uid="{452B13AF-2EDE-47BC-BEBE-C1B17F02306A}"/>
    <cellStyle name="SAPBEXexcCritical4 8 2 3" xfId="20305" xr:uid="{9A5537C5-CA6C-45B1-9A47-A7ABE1B9D431}"/>
    <cellStyle name="SAPBEXexcCritical4 8 2 3 2" xfId="40100" xr:uid="{AEAC0933-C63A-42F9-940F-3B9B6D2CD1A2}"/>
    <cellStyle name="SAPBEXexcCritical4 8 2 3 3" xfId="59098" xr:uid="{1008BC0C-7E50-454B-AF16-52BF183ECF9E}"/>
    <cellStyle name="SAPBEXexcCritical4 8 2 4" xfId="26697" xr:uid="{9526FE67-CB58-403C-B33C-026483C6F7FC}"/>
    <cellStyle name="SAPBEXexcCritical4 8 2 5" xfId="45697" xr:uid="{F8C7E7EA-241B-4F7F-9973-3B05238D2861}"/>
    <cellStyle name="SAPBEXexcCritical4 8 3" xfId="10493" xr:uid="{C025D699-AC10-42B3-A2C8-55F87F6BFF11}"/>
    <cellStyle name="SAPBEXexcCritical4 8 3 2" xfId="30288" xr:uid="{F9C4B4B9-AB03-48B4-B944-CDB171DD76F7}"/>
    <cellStyle name="SAPBEXexcCritical4 8 3 3" xfId="49286" xr:uid="{01C66B56-57E5-4DB2-A1F0-CE7265F636F7}"/>
    <cellStyle name="SAPBEXexcCritical4 8 4" xfId="16916" xr:uid="{B27F9E16-1410-4B9F-AC1D-3F4E92A76073}"/>
    <cellStyle name="SAPBEXexcCritical4 8 4 2" xfId="36711" xr:uid="{7FBF20A4-0430-44B5-9396-526B181A4024}"/>
    <cellStyle name="SAPBEXexcCritical4 8 4 3" xfId="55709" xr:uid="{2C63AE06-A9D5-40CD-8B08-550B8289B02A}"/>
    <cellStyle name="SAPBEXexcCritical4 8 5" xfId="23276" xr:uid="{CCB49E6D-7C0C-4B86-858D-716395F06724}"/>
    <cellStyle name="SAPBEXexcCritical4 8 6" xfId="42308" xr:uid="{9DB62F2A-9541-4D79-B239-DA1127DAC2C7}"/>
    <cellStyle name="SAPBEXexcCritical4 9" xfId="5162" xr:uid="{37C93148-44C5-4CE8-BDB5-9356181DAFAE}"/>
    <cellStyle name="SAPBEXexcCritical4 9 2" xfId="12186" xr:uid="{D7A4D40F-9642-4547-9160-BF2E6324B4A6}"/>
    <cellStyle name="SAPBEXexcCritical4 9 2 2" xfId="31981" xr:uid="{A34D74FE-4391-4B74-B939-942A6B18CDF2}"/>
    <cellStyle name="SAPBEXexcCritical4 9 2 3" xfId="50979" xr:uid="{0E472CC7-3B2C-4476-9440-050B135BB0FE}"/>
    <cellStyle name="SAPBEXexcCritical4 9 3" xfId="18604" xr:uid="{5D66F51B-8FDE-4848-81CF-1DA5366634E3}"/>
    <cellStyle name="SAPBEXexcCritical4 9 3 2" xfId="38399" xr:uid="{07C6EDDE-DBA8-4D7E-B1AA-4F2579FFC705}"/>
    <cellStyle name="SAPBEXexcCritical4 9 3 3" xfId="57397" xr:uid="{31B19ABD-0156-46FF-8ADB-05475F79D8BF}"/>
    <cellStyle name="SAPBEXexcCritical4 9 4" xfId="24974" xr:uid="{9DF72761-275C-4850-A8E8-1829183BD04D}"/>
    <cellStyle name="SAPBEXexcCritical4 9 5" xfId="43996" xr:uid="{2BBF640D-C6F7-4953-80A4-B86E32038CD6}"/>
    <cellStyle name="SAPBEXexcCritical5" xfId="1441" xr:uid="{096494F9-B433-47AB-8648-7EDC9126F4CE}"/>
    <cellStyle name="SAPBEXexcCritical5 10" xfId="12164" xr:uid="{DE5DD5FF-3FD6-41D9-B321-0B04296DB176}"/>
    <cellStyle name="SAPBEXexcCritical5 10 2" xfId="31959" xr:uid="{1BDCFBE8-8D16-471A-96CF-BA90B5073397}"/>
    <cellStyle name="SAPBEXexcCritical5 10 3" xfId="50957" xr:uid="{FD637B2A-EF66-4DC2-A467-DF294E7023B6}"/>
    <cellStyle name="SAPBEXexcCritical5 2" xfId="2095" xr:uid="{64C7E9B5-7D1B-4D24-B8A9-4FEF107849A9}"/>
    <cellStyle name="SAPBEXexcCritical5 2 2" xfId="2862" xr:uid="{A391A933-8F87-43ED-BA14-3DDFA0B0FA65}"/>
    <cellStyle name="SAPBEXexcCritical5 2 2 2" xfId="4882" xr:uid="{EB64BB84-300E-487D-A8E1-F083271AC181}"/>
    <cellStyle name="SAPBEXexcCritical5 2 2 2 2" xfId="8371" xr:uid="{399B2BB1-B043-4BB6-BEB2-C4521A6C8CA4}"/>
    <cellStyle name="SAPBEXexcCritical5 2 2 2 2 2" xfId="15360" xr:uid="{CD997881-80F3-407D-BD5D-DF526CA135D9}"/>
    <cellStyle name="SAPBEXexcCritical5 2 2 2 2 2 2" xfId="35155" xr:uid="{7445BFCB-82B7-430F-B9FC-4F6FDC58E923}"/>
    <cellStyle name="SAPBEXexcCritical5 2 2 2 2 2 3" xfId="54153" xr:uid="{E9BCDF9A-254E-45EF-A1DA-2F8B049F5F5F}"/>
    <cellStyle name="SAPBEXexcCritical5 2 2 2 2 3" xfId="21774" xr:uid="{54F4B0AB-E730-4F6B-B957-31FE350E886F}"/>
    <cellStyle name="SAPBEXexcCritical5 2 2 2 2 3 2" xfId="41569" xr:uid="{D100598C-1A50-4AA7-B5D7-26F2F065C33E}"/>
    <cellStyle name="SAPBEXexcCritical5 2 2 2 2 3 3" xfId="60567" xr:uid="{FD4346F5-2C15-446C-A982-D677DE880346}"/>
    <cellStyle name="SAPBEXexcCritical5 2 2 2 2 4" xfId="28168" xr:uid="{6B4AC16D-43F4-415C-AB21-80B505240841}"/>
    <cellStyle name="SAPBEXexcCritical5 2 2 2 2 5" xfId="47166" xr:uid="{78EE78DA-A488-4CAB-A14F-2689F8E77E11}"/>
    <cellStyle name="SAPBEXexcCritical5 2 2 2 3" xfId="11962" xr:uid="{53F67D4D-5C57-4909-B0F8-E8B56E5F1B71}"/>
    <cellStyle name="SAPBEXexcCritical5 2 2 2 3 2" xfId="31757" xr:uid="{98DCB7E9-0434-4621-BB2D-F71B7F0F676B}"/>
    <cellStyle name="SAPBEXexcCritical5 2 2 2 3 3" xfId="50755" xr:uid="{99827A02-8E87-4379-83A7-46051AD1F225}"/>
    <cellStyle name="SAPBEXexcCritical5 2 2 2 4" xfId="18385" xr:uid="{BA5DFC73-83F7-4783-BF9D-0BB2BB82058A}"/>
    <cellStyle name="SAPBEXexcCritical5 2 2 2 4 2" xfId="38180" xr:uid="{2B9D9305-6C94-4FE0-8E67-B33E68EB936E}"/>
    <cellStyle name="SAPBEXexcCritical5 2 2 2 4 3" xfId="57178" xr:uid="{05EF3B68-83DB-4EA9-B1B2-4B0B2170A062}"/>
    <cellStyle name="SAPBEXexcCritical5 2 2 2 5" xfId="24746" xr:uid="{4506C85E-DA15-4612-926C-7C7F84553E97}"/>
    <cellStyle name="SAPBEXexcCritical5 2 2 2 6" xfId="43777" xr:uid="{C63DBF1B-2FDD-455F-87EE-34508E34A535}"/>
    <cellStyle name="SAPBEXexcCritical5 2 2 3" xfId="6351" xr:uid="{233D0ADC-077B-411A-90D8-D443B31E4318}"/>
    <cellStyle name="SAPBEXexcCritical5 2 2 3 2" xfId="13348" xr:uid="{A6D6848D-8CDA-4198-A4FC-6701053E8B8B}"/>
    <cellStyle name="SAPBEXexcCritical5 2 2 3 2 2" xfId="33143" xr:uid="{9B900681-2953-417B-8AC7-B4048C2EA817}"/>
    <cellStyle name="SAPBEXexcCritical5 2 2 3 2 3" xfId="52141" xr:uid="{F4BC2BBB-110A-4B9A-A57E-EC4EDA5B0E68}"/>
    <cellStyle name="SAPBEXexcCritical5 2 2 3 3" xfId="19762" xr:uid="{3DAD215B-4D5C-4ACB-BC79-EB079FE48B7E}"/>
    <cellStyle name="SAPBEXexcCritical5 2 2 3 3 2" xfId="39557" xr:uid="{4B90CD2C-0896-4E43-B75F-24E577FF700B}"/>
    <cellStyle name="SAPBEXexcCritical5 2 2 3 3 3" xfId="58555" xr:uid="{ABC1CC71-996A-4EEF-9D99-5D487D4B37B4}"/>
    <cellStyle name="SAPBEXexcCritical5 2 2 3 4" xfId="26152" xr:uid="{09CF5B2A-D520-4D6E-A7D7-CFBD1C583224}"/>
    <cellStyle name="SAPBEXexcCritical5 2 2 3 5" xfId="45154" xr:uid="{FAD88F0C-3D88-4593-8647-266153789A91}"/>
    <cellStyle name="SAPBEXexcCritical5 2 2 4" xfId="9957" xr:uid="{AD5707BF-9A31-4C21-AC03-AF8CFE6E62A1}"/>
    <cellStyle name="SAPBEXexcCritical5 2 2 4 2" xfId="29752" xr:uid="{9DEC3F71-B908-4F9A-8B47-6E7E3EFB47D7}"/>
    <cellStyle name="SAPBEXexcCritical5 2 2 4 3" xfId="48750" xr:uid="{A9417F1E-CFE9-4C96-8775-C629D9E2C305}"/>
    <cellStyle name="SAPBEXexcCritical5 2 2 5" xfId="16373" xr:uid="{3FEA5D23-9CDD-4CC3-9B4E-51A620A22A92}"/>
    <cellStyle name="SAPBEXexcCritical5 2 2 5 2" xfId="36168" xr:uid="{3B3EB0A6-CB95-4B68-A696-C44DC59BF4A3}"/>
    <cellStyle name="SAPBEXexcCritical5 2 2 5 3" xfId="55166" xr:uid="{89E77E03-4530-41F8-A2C3-DF0CD18E44DB}"/>
    <cellStyle name="SAPBEXexcCritical5 2 2 6" xfId="22756" xr:uid="{AA1058C5-AAE2-4EE1-BD6E-412C8AA6BC04}"/>
    <cellStyle name="SAPBEXexcCritical5 2 3" xfId="4103" xr:uid="{53B71E10-3D1F-4F0A-B786-D58C31747F7B}"/>
    <cellStyle name="SAPBEXexcCritical5 2 3 2" xfId="7592" xr:uid="{5E795C43-C6B5-49CD-9076-DFC5987EDFC2}"/>
    <cellStyle name="SAPBEXexcCritical5 2 3 2 2" xfId="14585" xr:uid="{1A68A1FE-1022-4DC3-A36E-D1FC37472E55}"/>
    <cellStyle name="SAPBEXexcCritical5 2 3 2 2 2" xfId="34380" xr:uid="{2867B295-5B30-4CEA-88B4-3F185AB8B447}"/>
    <cellStyle name="SAPBEXexcCritical5 2 3 2 2 3" xfId="53378" xr:uid="{D73B477A-D292-42DB-BCC3-92C77A3DB4C5}"/>
    <cellStyle name="SAPBEXexcCritical5 2 3 2 3" xfId="20999" xr:uid="{B75DA35A-02CD-4393-AFEE-3FC2E80AAA6A}"/>
    <cellStyle name="SAPBEXexcCritical5 2 3 2 3 2" xfId="40794" xr:uid="{54A9BC30-3E01-47C9-819D-1CF346FEC920}"/>
    <cellStyle name="SAPBEXexcCritical5 2 3 2 3 3" xfId="59792" xr:uid="{DC945EEB-0058-48B1-9EF8-B4A8AA3DF3BD}"/>
    <cellStyle name="SAPBEXexcCritical5 2 3 2 4" xfId="27391" xr:uid="{17217768-3165-481F-85C5-A61B33F67236}"/>
    <cellStyle name="SAPBEXexcCritical5 2 3 2 5" xfId="46391" xr:uid="{EB60DD76-04BF-47DA-B459-06A968071BCA}"/>
    <cellStyle name="SAPBEXexcCritical5 2 3 3" xfId="11187" xr:uid="{06DF19D6-A18E-4C9E-BA8F-BDBFF310B84A}"/>
    <cellStyle name="SAPBEXexcCritical5 2 3 3 2" xfId="30982" xr:uid="{0F900AF5-E79C-4479-8C8F-2434DB498BB1}"/>
    <cellStyle name="SAPBEXexcCritical5 2 3 3 3" xfId="49980" xr:uid="{C4C18EE6-374D-48FC-B495-94DADF18182C}"/>
    <cellStyle name="SAPBEXexcCritical5 2 3 4" xfId="17610" xr:uid="{D4A9B98B-F0ED-426F-8B10-DE841E1EC7D6}"/>
    <cellStyle name="SAPBEXexcCritical5 2 3 4 2" xfId="37405" xr:uid="{74CB466B-C75B-4879-9E78-F4294CD5681B}"/>
    <cellStyle name="SAPBEXexcCritical5 2 3 4 3" xfId="56403" xr:uid="{A00F5E6E-DFC5-4A6B-AA8F-81A9B1C36988}"/>
    <cellStyle name="SAPBEXexcCritical5 2 3 5" xfId="23970" xr:uid="{C5C0D4EA-E7E9-4F01-909E-4CB6B479ECC0}"/>
    <cellStyle name="SAPBEXexcCritical5 2 3 6" xfId="43002" xr:uid="{9FFF8E24-FDEA-485E-A2A1-F23893C844BE}"/>
    <cellStyle name="SAPBEXexcCritical5 2 4" xfId="3016" xr:uid="{425C1048-0BC5-4E15-AF7D-4138A9CAFC33}"/>
    <cellStyle name="SAPBEXexcCritical5 2 4 2" xfId="6505" xr:uid="{C4D6E358-16A0-45C6-9DE4-7EC26E8F66CD}"/>
    <cellStyle name="SAPBEXexcCritical5 2 4 2 2" xfId="13499" xr:uid="{7D221059-DD93-4BF7-8F1D-03055E2A29F6}"/>
    <cellStyle name="SAPBEXexcCritical5 2 4 2 2 2" xfId="33294" xr:uid="{9BBE014B-02E0-4BBF-A955-69B7B109C324}"/>
    <cellStyle name="SAPBEXexcCritical5 2 4 2 2 3" xfId="52292" xr:uid="{E00F35FA-16F5-4A56-A3F8-149ABCD5C608}"/>
    <cellStyle name="SAPBEXexcCritical5 2 4 2 3" xfId="19913" xr:uid="{92E3BDEF-8DEE-4911-9096-0D58A130BD60}"/>
    <cellStyle name="SAPBEXexcCritical5 2 4 2 3 2" xfId="39708" xr:uid="{81C1D740-A617-4B38-83D1-530590733A66}"/>
    <cellStyle name="SAPBEXexcCritical5 2 4 2 3 3" xfId="58706" xr:uid="{055CCFCF-399A-4E45-A9F5-7D00F8C646C2}"/>
    <cellStyle name="SAPBEXexcCritical5 2 4 2 4" xfId="26305" xr:uid="{46DA100C-DE13-4E4C-BC91-694E5B6591D8}"/>
    <cellStyle name="SAPBEXexcCritical5 2 4 2 5" xfId="45305" xr:uid="{5837CDA4-6FE6-45C1-91A3-218D9FC83DBA}"/>
    <cellStyle name="SAPBEXexcCritical5 2 4 3" xfId="10101" xr:uid="{78769551-C6DB-4EA9-8E8F-1AA8CC6486D2}"/>
    <cellStyle name="SAPBEXexcCritical5 2 4 3 2" xfId="29896" xr:uid="{FE29F1A0-63A0-4D74-AC13-DD11464A6E2A}"/>
    <cellStyle name="SAPBEXexcCritical5 2 4 3 3" xfId="48894" xr:uid="{01C7D4FA-8E36-4C23-832F-D216E910BCA9}"/>
    <cellStyle name="SAPBEXexcCritical5 2 4 4" xfId="16524" xr:uid="{4410E738-B140-47AB-A53D-E0F32D5AC152}"/>
    <cellStyle name="SAPBEXexcCritical5 2 4 4 2" xfId="36319" xr:uid="{CB687158-C553-44A9-942B-46F40EB3B84D}"/>
    <cellStyle name="SAPBEXexcCritical5 2 4 4 3" xfId="55317" xr:uid="{BD1F60FC-FF5D-4C9A-ACDF-054E681A613F}"/>
    <cellStyle name="SAPBEXexcCritical5 2 4 5" xfId="22884" xr:uid="{BB1130E7-F125-4242-87EE-C41B9E3330CF}"/>
    <cellStyle name="SAPBEXexcCritical5 2 4 6" xfId="41916" xr:uid="{EDA676EF-17BF-4855-9969-E3DB5E6460D4}"/>
    <cellStyle name="SAPBEXexcCritical5 2 5" xfId="5674" xr:uid="{1E450D17-39E9-4083-903A-7FC7D57E9F40}"/>
    <cellStyle name="SAPBEXexcCritical5 2 5 2" xfId="12684" xr:uid="{693AE2E3-66A0-4E40-BDB5-D1AF0769E56F}"/>
    <cellStyle name="SAPBEXexcCritical5 2 5 2 2" xfId="32479" xr:uid="{BC324224-4D0C-45C3-98A8-E1BBB343F6CB}"/>
    <cellStyle name="SAPBEXexcCritical5 2 5 2 3" xfId="51477" xr:uid="{97AB9F4F-C597-4E3D-B587-EEE9247FB2A4}"/>
    <cellStyle name="SAPBEXexcCritical5 2 5 3" xfId="19101" xr:uid="{F2F52995-7666-4C1D-90DB-8A86BFAC3FB7}"/>
    <cellStyle name="SAPBEXexcCritical5 2 5 3 2" xfId="38896" xr:uid="{A5D77A66-A71D-432F-8904-121C52CA975C}"/>
    <cellStyle name="SAPBEXexcCritical5 2 5 3 3" xfId="57894" xr:uid="{E5ABFDAE-532F-482C-AA8B-8A18A2D8F937}"/>
    <cellStyle name="SAPBEXexcCritical5 2 5 4" xfId="25479" xr:uid="{E6A741CF-00BE-4B80-8209-FB69D7F71F29}"/>
    <cellStyle name="SAPBEXexcCritical5 2 5 5" xfId="44493" xr:uid="{43916E63-42A2-44CC-8DA7-3B9EAD0F6359}"/>
    <cellStyle name="SAPBEXexcCritical5 2 6" xfId="9321" xr:uid="{73A35517-399A-4FC5-9531-6C4FAF026CBA}"/>
    <cellStyle name="SAPBEXexcCritical5 2 6 2" xfId="29116" xr:uid="{3428B61D-F931-4DA2-8686-2BFC199E51BB}"/>
    <cellStyle name="SAPBEXexcCritical5 2 6 3" xfId="48114" xr:uid="{97591CD5-66EC-45F2-8634-764AA1CCC7FD}"/>
    <cellStyle name="SAPBEXexcCritical5 2 7" xfId="15700" xr:uid="{BAA478A1-6028-4F03-910B-3F9BB064B224}"/>
    <cellStyle name="SAPBEXexcCritical5 2 7 2" xfId="35495" xr:uid="{3E028EF4-7F21-4580-8691-DC4B69F1B7C9}"/>
    <cellStyle name="SAPBEXexcCritical5 2 7 3" xfId="54493" xr:uid="{30F5D0C1-5930-45E0-B3A6-B170E518FB26}"/>
    <cellStyle name="SAPBEXexcCritical5 2 8" xfId="22290" xr:uid="{35A86CB7-C4CD-45D1-AE9E-6AEFF1AC7A53}"/>
    <cellStyle name="SAPBEXexcCritical5 3" xfId="1723" xr:uid="{7E0059F0-D0F3-477D-935E-DF32C513AD2C}"/>
    <cellStyle name="SAPBEXexcCritical5 3 2" xfId="2493" xr:uid="{5D76C184-3203-4DB0-8154-0C2135BD57F2}"/>
    <cellStyle name="SAPBEXexcCritical5 3 2 2" xfId="4516" xr:uid="{4287D1CD-CCF4-4BC2-B3CE-94C5357FF28F}"/>
    <cellStyle name="SAPBEXexcCritical5 3 2 2 2" xfId="8005" xr:uid="{F36BB0D4-51C9-4865-9EDE-F27475FDB609}"/>
    <cellStyle name="SAPBEXexcCritical5 3 2 2 2 2" xfId="14994" xr:uid="{8E4A408B-D107-42BC-8F8B-2478944E7672}"/>
    <cellStyle name="SAPBEXexcCritical5 3 2 2 2 2 2" xfId="34789" xr:uid="{56B234C3-A50A-43C4-B5D8-F4E62CC565BB}"/>
    <cellStyle name="SAPBEXexcCritical5 3 2 2 2 2 3" xfId="53787" xr:uid="{9739894F-599C-4776-9C33-30048C30AE76}"/>
    <cellStyle name="SAPBEXexcCritical5 3 2 2 2 3" xfId="21408" xr:uid="{6A95D7D4-DECD-4F1D-84B3-B289377D3F87}"/>
    <cellStyle name="SAPBEXexcCritical5 3 2 2 2 3 2" xfId="41203" xr:uid="{B70CC991-AF36-4992-81E0-0F2BD6327DDC}"/>
    <cellStyle name="SAPBEXexcCritical5 3 2 2 2 3 3" xfId="60201" xr:uid="{A374E235-AC13-4774-A656-C2B52D73E10E}"/>
    <cellStyle name="SAPBEXexcCritical5 3 2 2 2 4" xfId="27802" xr:uid="{12031189-7614-49DC-9684-D152D29D7FAB}"/>
    <cellStyle name="SAPBEXexcCritical5 3 2 2 2 5" xfId="46800" xr:uid="{DCA6D4C6-5C66-4F7E-AE77-194462A6E72F}"/>
    <cellStyle name="SAPBEXexcCritical5 3 2 2 3" xfId="11596" xr:uid="{082933D1-E921-48C2-979B-ECCA57386F67}"/>
    <cellStyle name="SAPBEXexcCritical5 3 2 2 3 2" xfId="31391" xr:uid="{7DD2C34C-7F32-4B93-8B57-826E0212532E}"/>
    <cellStyle name="SAPBEXexcCritical5 3 2 2 3 3" xfId="50389" xr:uid="{2EC86FEB-76B7-4561-AADE-4F53BB83BDAD}"/>
    <cellStyle name="SAPBEXexcCritical5 3 2 2 4" xfId="18019" xr:uid="{CD894455-8D0B-4BC8-8C7F-04298FC3574A}"/>
    <cellStyle name="SAPBEXexcCritical5 3 2 2 4 2" xfId="37814" xr:uid="{7DFF1E40-5A3D-4F23-8B3F-CDDB4AC823A6}"/>
    <cellStyle name="SAPBEXexcCritical5 3 2 2 4 3" xfId="56812" xr:uid="{28B5D351-5DBB-418E-9D5D-0CAD8F723FAC}"/>
    <cellStyle name="SAPBEXexcCritical5 3 2 2 5" xfId="24380" xr:uid="{02C1469B-47BB-4C64-AECB-10F3B79CF438}"/>
    <cellStyle name="SAPBEXexcCritical5 3 2 2 6" xfId="43411" xr:uid="{9B51C9B4-9796-436F-96A9-4E5A17D9D57B}"/>
    <cellStyle name="SAPBEXexcCritical5 3 2 3" xfId="5986" xr:uid="{CFCF2B08-D0A1-4270-A1A4-16F9240155C3}"/>
    <cellStyle name="SAPBEXexcCritical5 3 2 3 2" xfId="12985" xr:uid="{801C21C1-E3BC-4C41-ADA3-830D1ABA5ADE}"/>
    <cellStyle name="SAPBEXexcCritical5 3 2 3 2 2" xfId="32780" xr:uid="{907EA310-42DC-4BCD-AA9B-1B8579061663}"/>
    <cellStyle name="SAPBEXexcCritical5 3 2 3 2 3" xfId="51778" xr:uid="{B2CC9578-9E3A-4267-ABFC-C40FD7B6AB44}"/>
    <cellStyle name="SAPBEXexcCritical5 3 2 3 3" xfId="19400" xr:uid="{B11225C8-7355-42B8-849C-C381237C0FAF}"/>
    <cellStyle name="SAPBEXexcCritical5 3 2 3 3 2" xfId="39195" xr:uid="{2B584FB4-A349-4EC6-80E5-191CB2CE47B7}"/>
    <cellStyle name="SAPBEXexcCritical5 3 2 3 3 3" xfId="58193" xr:uid="{90B54726-8BFE-46F5-8815-C8055A333C07}"/>
    <cellStyle name="SAPBEXexcCritical5 3 2 3 4" xfId="25787" xr:uid="{44FC08B4-7417-4E89-B9E0-A0D2F804BD6F}"/>
    <cellStyle name="SAPBEXexcCritical5 3 2 3 5" xfId="44792" xr:uid="{F4506B94-5AB7-425D-A054-BD4B714959F3}"/>
    <cellStyle name="SAPBEXexcCritical5 3 2 4" xfId="9613" xr:uid="{0C392BA5-AF22-49AE-A032-F7DE5692A15D}"/>
    <cellStyle name="SAPBEXexcCritical5 3 2 4 2" xfId="29408" xr:uid="{0F8FFA0E-A1A0-4E75-A8E4-BB46423A9755}"/>
    <cellStyle name="SAPBEXexcCritical5 3 2 4 3" xfId="48406" xr:uid="{A32E342B-922A-4C54-80C5-E8E0F829C8D8}"/>
    <cellStyle name="SAPBEXexcCritical5 3 2 5" xfId="16007" xr:uid="{68A67E1A-60F9-4D50-BAE7-946AE12F90D6}"/>
    <cellStyle name="SAPBEXexcCritical5 3 2 5 2" xfId="35802" xr:uid="{3ABDF7C8-A733-4CA1-864F-9D9802028FB8}"/>
    <cellStyle name="SAPBEXexcCritical5 3 2 5 3" xfId="54800" xr:uid="{20F57C10-2077-49AC-AEED-DA0E2A94E7AA}"/>
    <cellStyle name="SAPBEXexcCritical5 3 2 6" xfId="22499" xr:uid="{116C590E-2864-4E2A-808B-7DFA3083FFA9}"/>
    <cellStyle name="SAPBEXexcCritical5 3 3" xfId="3735" xr:uid="{CE573C4F-E421-4C1E-AB21-EE9606B8307D}"/>
    <cellStyle name="SAPBEXexcCritical5 3 3 2" xfId="7224" xr:uid="{3E74D46A-978F-4171-B10E-0FBA629B291F}"/>
    <cellStyle name="SAPBEXexcCritical5 3 3 2 2" xfId="14217" xr:uid="{85C6FCE6-1E18-44EC-A110-1E59CF4EFCCB}"/>
    <cellStyle name="SAPBEXexcCritical5 3 3 2 2 2" xfId="34012" xr:uid="{B0D94FD6-1C14-4272-9FC7-AF7EF86BFDD7}"/>
    <cellStyle name="SAPBEXexcCritical5 3 3 2 2 3" xfId="53010" xr:uid="{9BE3F4D5-15F8-4E0C-AA45-1680E2674FA2}"/>
    <cellStyle name="SAPBEXexcCritical5 3 3 2 3" xfId="20631" xr:uid="{2E8370AA-7477-4CF6-B7A1-D0EF8C6B856A}"/>
    <cellStyle name="SAPBEXexcCritical5 3 3 2 3 2" xfId="40426" xr:uid="{DC94ED8C-51FE-4329-8C39-73EFBE439422}"/>
    <cellStyle name="SAPBEXexcCritical5 3 3 2 3 3" xfId="59424" xr:uid="{E2E4AE54-8F10-4C0C-99F5-4F96B4CD5437}"/>
    <cellStyle name="SAPBEXexcCritical5 3 3 2 4" xfId="27023" xr:uid="{13A04920-3B61-40DE-83E8-2E81584AA1F7}"/>
    <cellStyle name="SAPBEXexcCritical5 3 3 2 5" xfId="46023" xr:uid="{4AF94F39-E455-48E7-B21C-751F6A91146F}"/>
    <cellStyle name="SAPBEXexcCritical5 3 3 3" xfId="10819" xr:uid="{B2216171-EB85-4442-AE3E-5360B01B36DC}"/>
    <cellStyle name="SAPBEXexcCritical5 3 3 3 2" xfId="30614" xr:uid="{7B222AC9-6A1B-4805-A9D3-9D0547A33720}"/>
    <cellStyle name="SAPBEXexcCritical5 3 3 3 3" xfId="49612" xr:uid="{B48348B8-529F-4578-AD05-90A21EC4C9FD}"/>
    <cellStyle name="SAPBEXexcCritical5 3 3 4" xfId="17242" xr:uid="{6099CB86-74F9-4E5F-AA39-17793FB102EB}"/>
    <cellStyle name="SAPBEXexcCritical5 3 3 4 2" xfId="37037" xr:uid="{DE788B25-FDC8-49BB-9DD3-3568F13D7624}"/>
    <cellStyle name="SAPBEXexcCritical5 3 3 4 3" xfId="56035" xr:uid="{DD3A7F17-9A74-4D19-B9F4-9563B5B620B4}"/>
    <cellStyle name="SAPBEXexcCritical5 3 3 5" xfId="23602" xr:uid="{83D5403E-D4A9-4377-B595-C0E3F20DB245}"/>
    <cellStyle name="SAPBEXexcCritical5 3 3 6" xfId="42634" xr:uid="{F744C51F-0C84-474A-89E1-312A796F6806}"/>
    <cellStyle name="SAPBEXexcCritical5 3 4" xfId="3611" xr:uid="{15718BFF-1472-4FFA-A744-C2180E2452B4}"/>
    <cellStyle name="SAPBEXexcCritical5 3 4 2" xfId="7100" xr:uid="{69AE1341-9F94-4D58-ABCE-0819208E5208}"/>
    <cellStyle name="SAPBEXexcCritical5 3 4 2 2" xfId="14093" xr:uid="{9FCF8132-ACF0-4058-BAD5-75243DBA9606}"/>
    <cellStyle name="SAPBEXexcCritical5 3 4 2 2 2" xfId="33888" xr:uid="{07CF0952-5B22-4D61-8AFF-D16447AE0458}"/>
    <cellStyle name="SAPBEXexcCritical5 3 4 2 2 3" xfId="52886" xr:uid="{1C23EEB1-B267-4FEF-8E8C-AEDE8BE625AF}"/>
    <cellStyle name="SAPBEXexcCritical5 3 4 2 3" xfId="20507" xr:uid="{C7B0D403-F3F8-48C0-A40D-BD827CC8FE23}"/>
    <cellStyle name="SAPBEXexcCritical5 3 4 2 3 2" xfId="40302" xr:uid="{B503D79A-741A-4093-8B8E-67749371B56E}"/>
    <cellStyle name="SAPBEXexcCritical5 3 4 2 3 3" xfId="59300" xr:uid="{287D6B44-174D-42F4-BC0F-48369109B5D3}"/>
    <cellStyle name="SAPBEXexcCritical5 3 4 2 4" xfId="26899" xr:uid="{4A0560FB-067A-4800-ADBD-9DCEA71CAC15}"/>
    <cellStyle name="SAPBEXexcCritical5 3 4 2 5" xfId="45899" xr:uid="{73465ED7-C6B1-47C2-AEC3-2EF0594DC4B8}"/>
    <cellStyle name="SAPBEXexcCritical5 3 4 3" xfId="10695" xr:uid="{75FA0021-2FCE-42AD-AE94-EAB7A043C88C}"/>
    <cellStyle name="SAPBEXexcCritical5 3 4 3 2" xfId="30490" xr:uid="{2942A374-3646-46B9-AA02-CDF6DDE928BF}"/>
    <cellStyle name="SAPBEXexcCritical5 3 4 3 3" xfId="49488" xr:uid="{4955A693-3857-40E9-95A3-5121AEF15584}"/>
    <cellStyle name="SAPBEXexcCritical5 3 4 4" xfId="17118" xr:uid="{8DDA8FF0-C04E-45C0-96FB-4BAF03F21CF3}"/>
    <cellStyle name="SAPBEXexcCritical5 3 4 4 2" xfId="36913" xr:uid="{FC1BB183-B0E4-4CED-9897-93228DB654E0}"/>
    <cellStyle name="SAPBEXexcCritical5 3 4 4 3" xfId="55911" xr:uid="{AD3DD459-3AC4-414A-A008-BFF6E1F8A97C}"/>
    <cellStyle name="SAPBEXexcCritical5 3 4 5" xfId="23478" xr:uid="{AF3E3F95-D77E-445B-B7E9-186508AABEBC}"/>
    <cellStyle name="SAPBEXexcCritical5 3 4 6" xfId="42510" xr:uid="{35D2D85F-ABFB-45CD-9F4C-9070BBBEB301}"/>
    <cellStyle name="SAPBEXexcCritical5 3 5" xfId="5309" xr:uid="{B34D6869-710A-4CD6-B1DC-BA57F95E2C1D}"/>
    <cellStyle name="SAPBEXexcCritical5 3 5 2" xfId="12321" xr:uid="{3830063D-E537-4379-BE2A-7C50CA5F9468}"/>
    <cellStyle name="SAPBEXexcCritical5 3 5 2 2" xfId="32116" xr:uid="{DFF80116-654D-44CB-B9C8-EBFDA13F0A02}"/>
    <cellStyle name="SAPBEXexcCritical5 3 5 2 3" xfId="51114" xr:uid="{FD045DFF-BFFB-4737-9B8B-4439A4D8905D}"/>
    <cellStyle name="SAPBEXexcCritical5 3 5 3" xfId="18739" xr:uid="{2C90362C-2157-4566-8200-66206B1E96C2}"/>
    <cellStyle name="SAPBEXexcCritical5 3 5 3 2" xfId="38534" xr:uid="{CE0BE59A-CB3A-48D8-9344-8229452572B9}"/>
    <cellStyle name="SAPBEXexcCritical5 3 5 3 3" xfId="57532" xr:uid="{00523146-FC7E-42BC-ABDF-D195185253D7}"/>
    <cellStyle name="SAPBEXexcCritical5 3 5 4" xfId="25114" xr:uid="{27518DEC-FE4E-4F06-A022-EF3E689D7A7C}"/>
    <cellStyle name="SAPBEXexcCritical5 3 5 5" xfId="44131" xr:uid="{CE5EE88E-256E-452C-B115-6261938D5C32}"/>
    <cellStyle name="SAPBEXexcCritical5 3 6" xfId="8978" xr:uid="{4326F779-8338-4575-83DE-3556FF7200A5}"/>
    <cellStyle name="SAPBEXexcCritical5 3 6 2" xfId="28773" xr:uid="{D5CB7333-A3E8-4CFB-894E-B5A9771AFDF1}"/>
    <cellStyle name="SAPBEXexcCritical5 3 6 3" xfId="47771" xr:uid="{B1BCB5AC-EED1-46E2-B649-93CFE4FBE017}"/>
    <cellStyle name="SAPBEXexcCritical5 3 7" xfId="8728" xr:uid="{8BB2637E-2E75-40C2-98BC-3ED3BAAD5C55}"/>
    <cellStyle name="SAPBEXexcCritical5 3 7 2" xfId="28525" xr:uid="{B3778E85-7861-4337-95EC-05FBB3E056B1}"/>
    <cellStyle name="SAPBEXexcCritical5 3 7 3" xfId="47523" xr:uid="{5BAC5921-7A43-4156-8AF5-790D29CA44D1}"/>
    <cellStyle name="SAPBEXexcCritical5 3 8" xfId="22111" xr:uid="{D4E67216-9877-4D3E-9496-F84F3601516B}"/>
    <cellStyle name="SAPBEXexcCritical5 4" xfId="2016" xr:uid="{4DAAB301-AB44-4E31-B16E-EC99C3DB1AFA}"/>
    <cellStyle name="SAPBEXexcCritical5 4 2" xfId="2783" xr:uid="{C73B70C2-05E4-4521-BA87-2DCD2697A9D0}"/>
    <cellStyle name="SAPBEXexcCritical5 4 2 2" xfId="4805" xr:uid="{A3D5F3DF-A004-47EA-A86B-A44A31381003}"/>
    <cellStyle name="SAPBEXexcCritical5 4 2 2 2" xfId="8294" xr:uid="{6EA8F1A1-8031-4097-89F2-750608942CEF}"/>
    <cellStyle name="SAPBEXexcCritical5 4 2 2 2 2" xfId="15283" xr:uid="{3F6AD1AE-A559-4A9F-A5D6-A825C788FE42}"/>
    <cellStyle name="SAPBEXexcCritical5 4 2 2 2 2 2" xfId="35078" xr:uid="{4352061E-8959-42FA-BE21-6E2BAD0BED31}"/>
    <cellStyle name="SAPBEXexcCritical5 4 2 2 2 2 3" xfId="54076" xr:uid="{78D631E6-271D-4190-B8D0-4E0D2C07468A}"/>
    <cellStyle name="SAPBEXexcCritical5 4 2 2 2 3" xfId="21697" xr:uid="{DF12C87E-8E78-43CB-B8E0-41E11AD64417}"/>
    <cellStyle name="SAPBEXexcCritical5 4 2 2 2 3 2" xfId="41492" xr:uid="{97682584-85F9-4BC1-82A5-3931C3165E9B}"/>
    <cellStyle name="SAPBEXexcCritical5 4 2 2 2 3 3" xfId="60490" xr:uid="{F9D847F5-9A80-417E-89A4-5A1CAAA3272E}"/>
    <cellStyle name="SAPBEXexcCritical5 4 2 2 2 4" xfId="28091" xr:uid="{59F33648-F24C-49F5-88B7-C917A1E97F4A}"/>
    <cellStyle name="SAPBEXexcCritical5 4 2 2 2 5" xfId="47089" xr:uid="{6FC32F88-79DE-4781-B471-6BD0977B3F5B}"/>
    <cellStyle name="SAPBEXexcCritical5 4 2 2 3" xfId="11885" xr:uid="{7CA57287-5CAD-4A2B-A75F-EA92B73BFA67}"/>
    <cellStyle name="SAPBEXexcCritical5 4 2 2 3 2" xfId="31680" xr:uid="{23E73CF2-6531-408D-AD37-EB439DEDDA69}"/>
    <cellStyle name="SAPBEXexcCritical5 4 2 2 3 3" xfId="50678" xr:uid="{CB55B81E-4553-499B-992B-5ED4E7B6E8F4}"/>
    <cellStyle name="SAPBEXexcCritical5 4 2 2 4" xfId="18308" xr:uid="{46D04588-3600-43C6-A608-1974AB799002}"/>
    <cellStyle name="SAPBEXexcCritical5 4 2 2 4 2" xfId="38103" xr:uid="{9EA36C6B-5DC5-498C-A8AA-1A90032AE028}"/>
    <cellStyle name="SAPBEXexcCritical5 4 2 2 4 3" xfId="57101" xr:uid="{A894DF4F-6AC8-4C50-A4FD-8FDF09EA20CB}"/>
    <cellStyle name="SAPBEXexcCritical5 4 2 2 5" xfId="24669" xr:uid="{A90F1124-D180-4699-90AA-2D4A8EA34DBA}"/>
    <cellStyle name="SAPBEXexcCritical5 4 2 2 6" xfId="43700" xr:uid="{116FAF4E-65D2-43A8-AB83-9B9DAF4A9FF2}"/>
    <cellStyle name="SAPBEXexcCritical5 4 2 3" xfId="6274" xr:uid="{D2E3AF45-D63E-421C-89D3-1DF1593FAB25}"/>
    <cellStyle name="SAPBEXexcCritical5 4 2 3 2" xfId="13272" xr:uid="{288ED1A2-2293-4860-8087-1A1A82CDBA0C}"/>
    <cellStyle name="SAPBEXexcCritical5 4 2 3 2 2" xfId="33067" xr:uid="{7BA266D9-6A38-4621-B058-0380359B4767}"/>
    <cellStyle name="SAPBEXexcCritical5 4 2 3 2 3" xfId="52065" xr:uid="{34F6C81D-AF66-4A0E-9590-98A6BC1D9315}"/>
    <cellStyle name="SAPBEXexcCritical5 4 2 3 3" xfId="19687" xr:uid="{748AF45E-B78F-4AB4-B94A-1D3BFF26587C}"/>
    <cellStyle name="SAPBEXexcCritical5 4 2 3 3 2" xfId="39482" xr:uid="{F606CCAA-0CF7-4490-BD84-9886A5A1F5B2}"/>
    <cellStyle name="SAPBEXexcCritical5 4 2 3 3 3" xfId="58480" xr:uid="{EB7A20D7-F058-4CB3-9AAA-03EE7CE27BD1}"/>
    <cellStyle name="SAPBEXexcCritical5 4 2 3 4" xfId="26075" xr:uid="{3E74B747-91DF-4DC0-B85A-DF2CE415648D}"/>
    <cellStyle name="SAPBEXexcCritical5 4 2 3 5" xfId="45079" xr:uid="{190171C9-C007-468F-A670-AF9BFEC24574}"/>
    <cellStyle name="SAPBEXexcCritical5 4 2 4" xfId="9882" xr:uid="{91AF136B-9183-4A11-A87A-39AB98CC0939}"/>
    <cellStyle name="SAPBEXexcCritical5 4 2 4 2" xfId="29677" xr:uid="{A59BF39B-8A88-46B2-BCDE-6174A602BA3D}"/>
    <cellStyle name="SAPBEXexcCritical5 4 2 4 3" xfId="48675" xr:uid="{393F54D2-68E3-4429-AAF8-424DEF25416B}"/>
    <cellStyle name="SAPBEXexcCritical5 4 2 5" xfId="16296" xr:uid="{C649DB86-5EC9-4029-BFC2-99835B71A4BA}"/>
    <cellStyle name="SAPBEXexcCritical5 4 2 5 2" xfId="36091" xr:uid="{69ECC351-503E-4397-AB36-A5BF0BA7C1AD}"/>
    <cellStyle name="SAPBEXexcCritical5 4 2 5 3" xfId="55089" xr:uid="{44F72443-E3B2-4C05-AB92-A25A009226BF}"/>
    <cellStyle name="SAPBEXexcCritical5 4 2 6" xfId="22698" xr:uid="{142DF664-48DB-42DA-8B00-8F3A90300733}"/>
    <cellStyle name="SAPBEXexcCritical5 4 3" xfId="4026" xr:uid="{9C5E1C91-6301-46CA-BDBB-FA0DFF7654E8}"/>
    <cellStyle name="SAPBEXexcCritical5 4 3 2" xfId="7515" xr:uid="{F675DCD4-16DD-4AB8-AE60-15C76ACC8C80}"/>
    <cellStyle name="SAPBEXexcCritical5 4 3 2 2" xfId="14508" xr:uid="{AB5186DF-FC2E-41E2-908E-EE841BBC9273}"/>
    <cellStyle name="SAPBEXexcCritical5 4 3 2 2 2" xfId="34303" xr:uid="{BD748648-6A4D-4D19-A1EC-C3605AEA4109}"/>
    <cellStyle name="SAPBEXexcCritical5 4 3 2 2 3" xfId="53301" xr:uid="{F56C20FF-19AB-467C-AA7B-85B4A86098A9}"/>
    <cellStyle name="SAPBEXexcCritical5 4 3 2 3" xfId="20922" xr:uid="{5E494368-F796-4574-B8A9-9A480959D0C1}"/>
    <cellStyle name="SAPBEXexcCritical5 4 3 2 3 2" xfId="40717" xr:uid="{9F3F61D0-EC5B-4BFE-BE70-B82659A0359F}"/>
    <cellStyle name="SAPBEXexcCritical5 4 3 2 3 3" xfId="59715" xr:uid="{C2D3A08E-A52E-4675-83D5-163E1626EF2B}"/>
    <cellStyle name="SAPBEXexcCritical5 4 3 2 4" xfId="27314" xr:uid="{A93B4A7B-CA73-4921-8492-8BBC0E732C5F}"/>
    <cellStyle name="SAPBEXexcCritical5 4 3 2 5" xfId="46314" xr:uid="{D5296253-F3A3-449D-B6EC-7057472BA9EE}"/>
    <cellStyle name="SAPBEXexcCritical5 4 3 3" xfId="11110" xr:uid="{E9583D30-A037-4F70-B296-2BFB24A512B8}"/>
    <cellStyle name="SAPBEXexcCritical5 4 3 3 2" xfId="30905" xr:uid="{2E0ACB5B-37DB-43EE-BCBB-06BCFAFC27B4}"/>
    <cellStyle name="SAPBEXexcCritical5 4 3 3 3" xfId="49903" xr:uid="{74201BF5-5FCE-4ADC-8F60-F3036D701DF0}"/>
    <cellStyle name="SAPBEXexcCritical5 4 3 4" xfId="17533" xr:uid="{A7AE7100-879F-4F8B-884B-B9DF3893998D}"/>
    <cellStyle name="SAPBEXexcCritical5 4 3 4 2" xfId="37328" xr:uid="{E799457B-1A44-46D7-99C7-94CB1E0241AF}"/>
    <cellStyle name="SAPBEXexcCritical5 4 3 4 3" xfId="56326" xr:uid="{FA43885E-70F6-4C63-AD63-5529303F3A6F}"/>
    <cellStyle name="SAPBEXexcCritical5 4 3 5" xfId="23893" xr:uid="{82B9A72A-8B22-406D-90AA-086F1D1A3940}"/>
    <cellStyle name="SAPBEXexcCritical5 4 3 6" xfId="42925" xr:uid="{C2EEA2F9-6F41-454A-8553-86C052039791}"/>
    <cellStyle name="SAPBEXexcCritical5 4 4" xfId="3299" xr:uid="{6D9A2456-DFD8-4B82-A45C-86452723C60F}"/>
    <cellStyle name="SAPBEXexcCritical5 4 4 2" xfId="6788" xr:uid="{918917BC-EA41-43BB-B378-995614DA5FDA}"/>
    <cellStyle name="SAPBEXexcCritical5 4 4 2 2" xfId="13782" xr:uid="{BAEFB152-E495-4FF1-B008-ED37EBEB2F7E}"/>
    <cellStyle name="SAPBEXexcCritical5 4 4 2 2 2" xfId="33577" xr:uid="{F4B065C1-3D29-4731-818A-B2FB029E066E}"/>
    <cellStyle name="SAPBEXexcCritical5 4 4 2 2 3" xfId="52575" xr:uid="{11A9C977-9FB6-4605-89F2-A40EBFBF1C2D}"/>
    <cellStyle name="SAPBEXexcCritical5 4 4 2 3" xfId="20196" xr:uid="{200725CA-626B-4CB5-B195-6FE40CF77547}"/>
    <cellStyle name="SAPBEXexcCritical5 4 4 2 3 2" xfId="39991" xr:uid="{1A27F349-9B6A-43EF-9A56-1ED5B3365846}"/>
    <cellStyle name="SAPBEXexcCritical5 4 4 2 3 3" xfId="58989" xr:uid="{6F5F0F9E-A310-4968-82A4-BB99BBE0A418}"/>
    <cellStyle name="SAPBEXexcCritical5 4 4 2 4" xfId="26588" xr:uid="{C462D58C-1FFB-41A7-8B97-311B694BB16B}"/>
    <cellStyle name="SAPBEXexcCritical5 4 4 2 5" xfId="45588" xr:uid="{DCE699BD-2047-4362-A00C-0378C48342C5}"/>
    <cellStyle name="SAPBEXexcCritical5 4 4 3" xfId="10384" xr:uid="{239741C2-0485-412F-90EC-DCA3471DDF55}"/>
    <cellStyle name="SAPBEXexcCritical5 4 4 3 2" xfId="30179" xr:uid="{A87E2F36-C116-4B6B-88F6-7543CA1FE873}"/>
    <cellStyle name="SAPBEXexcCritical5 4 4 3 3" xfId="49177" xr:uid="{FDE125BC-0446-431D-999E-E790528FCA03}"/>
    <cellStyle name="SAPBEXexcCritical5 4 4 4" xfId="16807" xr:uid="{7175BF24-EEF6-48C8-A3A7-1317BCFF26CF}"/>
    <cellStyle name="SAPBEXexcCritical5 4 4 4 2" xfId="36602" xr:uid="{2CA58F5D-3530-4D07-B63E-002C9B749A99}"/>
    <cellStyle name="SAPBEXexcCritical5 4 4 4 3" xfId="55600" xr:uid="{1991ACCA-BC34-464D-B76B-161686980B1E}"/>
    <cellStyle name="SAPBEXexcCritical5 4 4 5" xfId="23167" xr:uid="{B268CC4D-D691-49B2-A2FF-E22DCB52721F}"/>
    <cellStyle name="SAPBEXexcCritical5 4 4 6" xfId="42199" xr:uid="{685FA1ED-F130-4165-AE9C-9374A477E621}"/>
    <cellStyle name="SAPBEXexcCritical5 4 5" xfId="5597" xr:uid="{82FDAEBD-7FDA-4FF7-8995-D139B0435EF6}"/>
    <cellStyle name="SAPBEXexcCritical5 4 5 2" xfId="12608" xr:uid="{A6CB3967-1A17-407F-9354-837351405214}"/>
    <cellStyle name="SAPBEXexcCritical5 4 5 2 2" xfId="32403" xr:uid="{209A0EF7-64A8-4F46-8A32-DBE68F9AF3A5}"/>
    <cellStyle name="SAPBEXexcCritical5 4 5 2 3" xfId="51401" xr:uid="{B79E0D7F-B8E6-4E51-89A6-4490EBF41DFF}"/>
    <cellStyle name="SAPBEXexcCritical5 4 5 3" xfId="19026" xr:uid="{3648B46C-1E9F-4362-A22E-712C679A4D03}"/>
    <cellStyle name="SAPBEXexcCritical5 4 5 3 2" xfId="38821" xr:uid="{296B1D6D-8D0B-4D8F-89BE-F8C516CE7F1F}"/>
    <cellStyle name="SAPBEXexcCritical5 4 5 3 3" xfId="57819" xr:uid="{0147E29B-295D-49CC-B295-7EA4C25D8D96}"/>
    <cellStyle name="SAPBEXexcCritical5 4 5 4" xfId="25402" xr:uid="{5C0EB1A8-05ED-4903-BF47-CB9C7FAED12B}"/>
    <cellStyle name="SAPBEXexcCritical5 4 5 5" xfId="44418" xr:uid="{9DAFC944-12F9-4909-8987-807E180795CA}"/>
    <cellStyle name="SAPBEXexcCritical5 4 6" xfId="9247" xr:uid="{15FA20B8-6ED5-4563-942F-197AED8806FF}"/>
    <cellStyle name="SAPBEXexcCritical5 4 6 2" xfId="29042" xr:uid="{07408D9B-7BBD-4303-A4A0-9B2820639F36}"/>
    <cellStyle name="SAPBEXexcCritical5 4 6 3" xfId="48040" xr:uid="{96463254-0A25-4746-BDC1-B80D4EB67A9A}"/>
    <cellStyle name="SAPBEXexcCritical5 4 7" xfId="15623" xr:uid="{C8D1B5C4-76AB-473C-8E68-6AD5D0F11613}"/>
    <cellStyle name="SAPBEXexcCritical5 4 7 2" xfId="35418" xr:uid="{46B1D803-583A-4D07-9EAB-9FBE591C9871}"/>
    <cellStyle name="SAPBEXexcCritical5 4 7 3" xfId="54416" xr:uid="{4651F09D-A52E-4C0C-8314-F20055DAB52C}"/>
    <cellStyle name="SAPBEXexcCritical5 4 8" xfId="22243" xr:uid="{C849DB56-CA1F-444D-8CA1-00B6CE5A485C}"/>
    <cellStyle name="SAPBEXexcCritical5 5" xfId="1810" xr:uid="{C7A11E27-670B-43E0-BF6F-84BB363C28C2}"/>
    <cellStyle name="SAPBEXexcCritical5 5 2" xfId="2580" xr:uid="{1835D03B-B214-4CAB-85EE-75D6B446578C}"/>
    <cellStyle name="SAPBEXexcCritical5 5 2 2" xfId="4603" xr:uid="{2169D241-33D6-47D4-9739-7999F071694B}"/>
    <cellStyle name="SAPBEXexcCritical5 5 2 2 2" xfId="8092" xr:uid="{E25D9AA2-4471-4493-BF84-2CB2BB102262}"/>
    <cellStyle name="SAPBEXexcCritical5 5 2 2 2 2" xfId="15081" xr:uid="{D54E7C88-82C1-4104-B39F-C6F5215077C8}"/>
    <cellStyle name="SAPBEXexcCritical5 5 2 2 2 2 2" xfId="34876" xr:uid="{94233E12-0F44-4E33-9A7E-D5FD48AAB1A1}"/>
    <cellStyle name="SAPBEXexcCritical5 5 2 2 2 2 3" xfId="53874" xr:uid="{F602D6DF-B4F9-449C-A44A-C19B54A5FE64}"/>
    <cellStyle name="SAPBEXexcCritical5 5 2 2 2 3" xfId="21495" xr:uid="{FA1355E7-774C-44C5-B098-53BD9D7C3229}"/>
    <cellStyle name="SAPBEXexcCritical5 5 2 2 2 3 2" xfId="41290" xr:uid="{0D4D430A-7F2C-41A3-9369-979371B6D233}"/>
    <cellStyle name="SAPBEXexcCritical5 5 2 2 2 3 3" xfId="60288" xr:uid="{58C7EEA0-0508-4842-8918-8A5240A43FB1}"/>
    <cellStyle name="SAPBEXexcCritical5 5 2 2 2 4" xfId="27889" xr:uid="{1C81C2CE-7F3B-4F0E-9ED0-D96ECEFEA1A4}"/>
    <cellStyle name="SAPBEXexcCritical5 5 2 2 2 5" xfId="46887" xr:uid="{C1D3720D-EC4C-4C7E-BFDF-97FD42A013DF}"/>
    <cellStyle name="SAPBEXexcCritical5 5 2 2 3" xfId="11683" xr:uid="{5712A8BE-3761-463C-A164-ACCEDBA48184}"/>
    <cellStyle name="SAPBEXexcCritical5 5 2 2 3 2" xfId="31478" xr:uid="{901C3D67-B353-438E-9BC7-E953D6542517}"/>
    <cellStyle name="SAPBEXexcCritical5 5 2 2 3 3" xfId="50476" xr:uid="{CB016FD8-BA08-404B-8822-80EDBA694A07}"/>
    <cellStyle name="SAPBEXexcCritical5 5 2 2 4" xfId="18106" xr:uid="{2D6BC89F-F4BC-4E57-ACCA-7328F514845C}"/>
    <cellStyle name="SAPBEXexcCritical5 5 2 2 4 2" xfId="37901" xr:uid="{1BBAC342-A2D8-4D4B-AA09-01C48E633639}"/>
    <cellStyle name="SAPBEXexcCritical5 5 2 2 4 3" xfId="56899" xr:uid="{DF2E43EB-113C-45D0-AEF3-19F7FF2071B8}"/>
    <cellStyle name="SAPBEXexcCritical5 5 2 2 5" xfId="24467" xr:uid="{C0542604-2AAB-4CC6-AB24-C1991BCF4713}"/>
    <cellStyle name="SAPBEXexcCritical5 5 2 2 6" xfId="43498" xr:uid="{78FB08E2-C4F9-4C74-931E-686992162F15}"/>
    <cellStyle name="SAPBEXexcCritical5 5 2 3" xfId="6072" xr:uid="{16AAABB6-D4EC-4FBD-84A1-9901BF17CDB8}"/>
    <cellStyle name="SAPBEXexcCritical5 5 2 3 2" xfId="13071" xr:uid="{32FF3245-2BA0-4DE4-AB03-5CA225FA6C8F}"/>
    <cellStyle name="SAPBEXexcCritical5 5 2 3 2 2" xfId="32866" xr:uid="{B0BAD6DB-DB8D-4563-92C0-A1F82BBE3369}"/>
    <cellStyle name="SAPBEXexcCritical5 5 2 3 2 3" xfId="51864" xr:uid="{86901A54-D1D8-49EA-A8E0-9A21650FFBBE}"/>
    <cellStyle name="SAPBEXexcCritical5 5 2 3 3" xfId="19486" xr:uid="{D5F6FA92-A075-4160-A2B6-0C8CDD740DA5}"/>
    <cellStyle name="SAPBEXexcCritical5 5 2 3 3 2" xfId="39281" xr:uid="{6F73BCF3-009B-431F-A6F5-4CD30FBCC256}"/>
    <cellStyle name="SAPBEXexcCritical5 5 2 3 3 3" xfId="58279" xr:uid="{730EB113-7CF5-42F5-911A-B93ACEFE8401}"/>
    <cellStyle name="SAPBEXexcCritical5 5 2 3 4" xfId="25873" xr:uid="{1704E537-F50D-4BA9-8BD3-A705CA502EF5}"/>
    <cellStyle name="SAPBEXexcCritical5 5 2 3 5" xfId="44878" xr:uid="{5B2EBD1A-05C9-448B-AD67-F4C3608D6CFC}"/>
    <cellStyle name="SAPBEXexcCritical5 5 2 4" xfId="9693" xr:uid="{18E551E0-8C50-483D-B20B-C8A2198F6386}"/>
    <cellStyle name="SAPBEXexcCritical5 5 2 4 2" xfId="29488" xr:uid="{CBDD583F-8907-4A60-AC2F-DF59A14EAE70}"/>
    <cellStyle name="SAPBEXexcCritical5 5 2 4 3" xfId="48486" xr:uid="{4058143C-226E-4E90-BA72-E69BED768287}"/>
    <cellStyle name="SAPBEXexcCritical5 5 2 5" xfId="16094" xr:uid="{7B31CA48-E990-4B69-8FBD-E903D07864D6}"/>
    <cellStyle name="SAPBEXexcCritical5 5 2 5 2" xfId="35889" xr:uid="{DEE9EF40-25C8-461F-9FC3-5B7109C867D2}"/>
    <cellStyle name="SAPBEXexcCritical5 5 2 5 3" xfId="54887" xr:uid="{1302C36A-843F-45C7-AE78-6DAC10A0877C}"/>
    <cellStyle name="SAPBEXexcCritical5 5 2 6" xfId="22566" xr:uid="{06D068BB-FC96-4907-A949-C3B391A2BDA7}"/>
    <cellStyle name="SAPBEXexcCritical5 5 3" xfId="3822" xr:uid="{567AED12-083D-4CF7-8671-79BF8A022164}"/>
    <cellStyle name="SAPBEXexcCritical5 5 3 2" xfId="7311" xr:uid="{8785DCD7-3B2C-402A-95AD-B7D7DE2CAE3F}"/>
    <cellStyle name="SAPBEXexcCritical5 5 3 2 2" xfId="14304" xr:uid="{C9C68093-A08F-4240-B756-0DB63CA7FD6E}"/>
    <cellStyle name="SAPBEXexcCritical5 5 3 2 2 2" xfId="34099" xr:uid="{AA90FF6B-4C0B-41E4-B89E-3E1AADF87F9A}"/>
    <cellStyle name="SAPBEXexcCritical5 5 3 2 2 3" xfId="53097" xr:uid="{714E3660-F332-4FF8-9DEF-8D24A9BFE46E}"/>
    <cellStyle name="SAPBEXexcCritical5 5 3 2 3" xfId="20718" xr:uid="{A3512A84-5AFB-4FC3-A9F1-EBB0C4F546AB}"/>
    <cellStyle name="SAPBEXexcCritical5 5 3 2 3 2" xfId="40513" xr:uid="{7386B0D4-4178-4AE0-B61C-BDD52F794416}"/>
    <cellStyle name="SAPBEXexcCritical5 5 3 2 3 3" xfId="59511" xr:uid="{51819062-E86D-4497-B820-0DD236527359}"/>
    <cellStyle name="SAPBEXexcCritical5 5 3 2 4" xfId="27110" xr:uid="{C57F23AD-B071-4D85-8C7E-EFD27748969E}"/>
    <cellStyle name="SAPBEXexcCritical5 5 3 2 5" xfId="46110" xr:uid="{7A37935E-F5AA-4B6E-B993-4313972A0C55}"/>
    <cellStyle name="SAPBEXexcCritical5 5 3 3" xfId="10906" xr:uid="{F218803D-9F33-47C1-B2DC-6E83B7B6600C}"/>
    <cellStyle name="SAPBEXexcCritical5 5 3 3 2" xfId="30701" xr:uid="{DBB4DD43-7C1C-4EA5-AF37-6BA83A69AA9C}"/>
    <cellStyle name="SAPBEXexcCritical5 5 3 3 3" xfId="49699" xr:uid="{F570CC94-9387-4CDE-977B-EA9B1584DCF9}"/>
    <cellStyle name="SAPBEXexcCritical5 5 3 4" xfId="17329" xr:uid="{E72A7EA7-DDCB-418D-853C-5603EA47E2E5}"/>
    <cellStyle name="SAPBEXexcCritical5 5 3 4 2" xfId="37124" xr:uid="{7AE5EEDC-3111-4964-A7FB-CE2F5B3DC410}"/>
    <cellStyle name="SAPBEXexcCritical5 5 3 4 3" xfId="56122" xr:uid="{EDEC30B3-1B2E-4003-B248-628141811007}"/>
    <cellStyle name="SAPBEXexcCritical5 5 3 5" xfId="23689" xr:uid="{E1479791-A455-4F9E-9887-D4CF58535020}"/>
    <cellStyle name="SAPBEXexcCritical5 5 3 6" xfId="42721" xr:uid="{586B87BA-33A9-43EB-8B79-28898F79E3DC}"/>
    <cellStyle name="SAPBEXexcCritical5 5 4" xfId="3515" xr:uid="{31A76669-F159-40FB-81B3-00B715B8F186}"/>
    <cellStyle name="SAPBEXexcCritical5 5 4 2" xfId="7004" xr:uid="{F0534260-BA48-4A75-8E1B-6E0BC2EB131E}"/>
    <cellStyle name="SAPBEXexcCritical5 5 4 2 2" xfId="13998" xr:uid="{AD2AB9B0-ECFC-482A-B0DA-64B1B6703964}"/>
    <cellStyle name="SAPBEXexcCritical5 5 4 2 2 2" xfId="33793" xr:uid="{D2A41290-F7E9-4FCD-95A1-730CE0E7536A}"/>
    <cellStyle name="SAPBEXexcCritical5 5 4 2 2 3" xfId="52791" xr:uid="{A4EEF786-B6FD-4290-984A-056BFB07A525}"/>
    <cellStyle name="SAPBEXexcCritical5 5 4 2 3" xfId="20412" xr:uid="{A1C2CD39-3344-46CC-B7B9-39B6BB627E2D}"/>
    <cellStyle name="SAPBEXexcCritical5 5 4 2 3 2" xfId="40207" xr:uid="{90034100-AE1C-4376-B9DB-92792C09E37A}"/>
    <cellStyle name="SAPBEXexcCritical5 5 4 2 3 3" xfId="59205" xr:uid="{89CC1182-F202-4D10-9617-84635A7A85DB}"/>
    <cellStyle name="SAPBEXexcCritical5 5 4 2 4" xfId="26804" xr:uid="{FAB2CB95-4BB3-4C8B-809C-152BB2486AD5}"/>
    <cellStyle name="SAPBEXexcCritical5 5 4 2 5" xfId="45804" xr:uid="{042977D2-64E3-4152-9907-7D697BF6C357}"/>
    <cellStyle name="SAPBEXexcCritical5 5 4 3" xfId="10600" xr:uid="{8A5B26E9-5B45-4CA8-BD78-1F1ED587D0EC}"/>
    <cellStyle name="SAPBEXexcCritical5 5 4 3 2" xfId="30395" xr:uid="{C5D59C95-4CCD-4795-843A-806979D7C556}"/>
    <cellStyle name="SAPBEXexcCritical5 5 4 3 3" xfId="49393" xr:uid="{51615A90-FAF2-4A2F-8181-E2878EA6C2B8}"/>
    <cellStyle name="SAPBEXexcCritical5 5 4 4" xfId="17023" xr:uid="{25142BDE-39B9-4F7D-AE18-0817C43923EF}"/>
    <cellStyle name="SAPBEXexcCritical5 5 4 4 2" xfId="36818" xr:uid="{F893322F-B0F6-4E8E-A887-796B36ECC59C}"/>
    <cellStyle name="SAPBEXexcCritical5 5 4 4 3" xfId="55816" xr:uid="{BEABECBE-F304-49EB-BE5A-270A4EFD8FCF}"/>
    <cellStyle name="SAPBEXexcCritical5 5 4 5" xfId="23383" xr:uid="{52EF114F-B577-4FC6-B4D2-A77F2D30D762}"/>
    <cellStyle name="SAPBEXexcCritical5 5 4 6" xfId="42415" xr:uid="{BABB37B9-4158-430D-94A9-AAEE0C004296}"/>
    <cellStyle name="SAPBEXexcCritical5 5 5" xfId="5395" xr:uid="{2BB751A0-21DF-43ED-A526-F3B9AF6532F1}"/>
    <cellStyle name="SAPBEXexcCritical5 5 5 2" xfId="12407" xr:uid="{D329D070-86CA-482A-AC6B-0AD2E727CAF7}"/>
    <cellStyle name="SAPBEXexcCritical5 5 5 2 2" xfId="32202" xr:uid="{92833976-1D12-450C-B81F-8B80CF369F63}"/>
    <cellStyle name="SAPBEXexcCritical5 5 5 2 3" xfId="51200" xr:uid="{40307FAA-D356-413C-8ED1-72CDD2097F20}"/>
    <cellStyle name="SAPBEXexcCritical5 5 5 3" xfId="18825" xr:uid="{A57A2451-3A6E-4F54-8E62-A6044ED2A20E}"/>
    <cellStyle name="SAPBEXexcCritical5 5 5 3 2" xfId="38620" xr:uid="{54EB3038-AB77-43E0-92F5-7BB9B8FD47DE}"/>
    <cellStyle name="SAPBEXexcCritical5 5 5 3 3" xfId="57618" xr:uid="{8F558C71-B599-4D59-9DE0-943956AC0231}"/>
    <cellStyle name="SAPBEXexcCritical5 5 5 4" xfId="25200" xr:uid="{CDB49373-1F46-4C05-911F-4DE9E6AE08EE}"/>
    <cellStyle name="SAPBEXexcCritical5 5 5 5" xfId="44217" xr:uid="{60F3B81C-4310-4EE9-A25D-86A9A931E752}"/>
    <cellStyle name="SAPBEXexcCritical5 5 6" xfId="9058" xr:uid="{46E4B840-7124-4A0B-BF93-9FE6F8FBBEEB}"/>
    <cellStyle name="SAPBEXexcCritical5 5 6 2" xfId="28853" xr:uid="{08FA6F13-D3C0-40F7-B484-2BA088BCB1BE}"/>
    <cellStyle name="SAPBEXexcCritical5 5 6 3" xfId="47851" xr:uid="{DE1D7774-8C4B-4568-88EE-58EC87A0CA17}"/>
    <cellStyle name="SAPBEXexcCritical5 5 7" xfId="8693" xr:uid="{B0A6B394-12E0-4C23-A0DE-243B53880440}"/>
    <cellStyle name="SAPBEXexcCritical5 5 7 2" xfId="28490" xr:uid="{89C73FAF-60F3-41BB-8C6D-CE78B9B265CC}"/>
    <cellStyle name="SAPBEXexcCritical5 5 7 3" xfId="47488" xr:uid="{72C3C457-CD91-42AD-B396-322A5AB9EBD5}"/>
    <cellStyle name="SAPBEXexcCritical5 5 8" xfId="22157" xr:uid="{E248DC3A-A31A-46BE-AEC4-18D02F06E764}"/>
    <cellStyle name="SAPBEXexcCritical5 6" xfId="2347" xr:uid="{0E48DC2A-B055-49E2-9C1F-BCE6447404A3}"/>
    <cellStyle name="SAPBEXexcCritical5 6 2" xfId="4382" xr:uid="{53BA83E1-1B4D-4B7F-AAB4-8658531A482E}"/>
    <cellStyle name="SAPBEXexcCritical5 6 2 2" xfId="7871" xr:uid="{C9AF6CB2-D94E-4806-9C99-94DAF1E8A029}"/>
    <cellStyle name="SAPBEXexcCritical5 6 2 2 2" xfId="14860" xr:uid="{AFD185B3-C759-4872-9712-D13E17B9184C}"/>
    <cellStyle name="SAPBEXexcCritical5 6 2 2 2 2" xfId="34655" xr:uid="{66463984-B7EE-421F-89A6-66F96217DE01}"/>
    <cellStyle name="SAPBEXexcCritical5 6 2 2 2 3" xfId="53653" xr:uid="{F2C1D802-8CE4-4491-8814-CCA1B6B39AEF}"/>
    <cellStyle name="SAPBEXexcCritical5 6 2 2 3" xfId="21274" xr:uid="{8204EB67-0AF2-4B6A-A3E2-F5C005B72216}"/>
    <cellStyle name="SAPBEXexcCritical5 6 2 2 3 2" xfId="41069" xr:uid="{4111433F-D8F4-4E80-AAA9-5FFE1E2B0B37}"/>
    <cellStyle name="SAPBEXexcCritical5 6 2 2 3 3" xfId="60067" xr:uid="{C9C94A57-25BB-4692-B7CA-8B90B00D1E70}"/>
    <cellStyle name="SAPBEXexcCritical5 6 2 2 4" xfId="27668" xr:uid="{40B33280-1CED-441B-85C6-EAB3D91FAB84}"/>
    <cellStyle name="SAPBEXexcCritical5 6 2 2 5" xfId="46666" xr:uid="{4BEEF785-8D0E-44F6-A730-D36969267BF2}"/>
    <cellStyle name="SAPBEXexcCritical5 6 2 3" xfId="11462" xr:uid="{CA4DD797-F0E2-4CB2-A7B3-3472654E6B6A}"/>
    <cellStyle name="SAPBEXexcCritical5 6 2 3 2" xfId="31257" xr:uid="{F60D8A8E-DF90-46F7-9EB7-FA91E2F93479}"/>
    <cellStyle name="SAPBEXexcCritical5 6 2 3 3" xfId="50255" xr:uid="{74B1AB5A-565E-4109-95EA-9CF7C1DF2279}"/>
    <cellStyle name="SAPBEXexcCritical5 6 2 4" xfId="17885" xr:uid="{74BADE67-8A27-430D-8A1A-12801E26F878}"/>
    <cellStyle name="SAPBEXexcCritical5 6 2 4 2" xfId="37680" xr:uid="{38B8B89B-E7C4-476C-A99D-B347E10442CB}"/>
    <cellStyle name="SAPBEXexcCritical5 6 2 4 3" xfId="56678" xr:uid="{5438E1E6-CEBE-4747-8A51-324BDDD5D5C1}"/>
    <cellStyle name="SAPBEXexcCritical5 6 2 5" xfId="24246" xr:uid="{1EA578D0-554E-485E-AD7A-607E45CFD09C}"/>
    <cellStyle name="SAPBEXexcCritical5 6 2 6" xfId="43277" xr:uid="{3C10075B-2968-42DB-A193-5EC0DA07D8EB}"/>
    <cellStyle name="SAPBEXexcCritical5 6 3" xfId="5848" xr:uid="{5DAE2082-02F6-4A07-A63A-E9831D5C1088}"/>
    <cellStyle name="SAPBEXexcCritical5 6 3 2" xfId="12851" xr:uid="{A82F621E-B280-43CD-A43B-033D6C77DBA5}"/>
    <cellStyle name="SAPBEXexcCritical5 6 3 2 2" xfId="32646" xr:uid="{E76DABDB-3E9D-4621-91B1-F341833739A2}"/>
    <cellStyle name="SAPBEXexcCritical5 6 3 2 3" xfId="51644" xr:uid="{83489B17-DA0C-4D42-9E0F-0C6FE106CFDF}"/>
    <cellStyle name="SAPBEXexcCritical5 6 3 3" xfId="19266" xr:uid="{B2BD2594-7752-49F3-A35A-1BA011BB1139}"/>
    <cellStyle name="SAPBEXexcCritical5 6 3 3 2" xfId="39061" xr:uid="{9A7A1F09-79B4-4BAA-B246-560E8C8D9742}"/>
    <cellStyle name="SAPBEXexcCritical5 6 3 3 3" xfId="58059" xr:uid="{1894C91F-BDD2-4BD8-8D62-0AF28618D330}"/>
    <cellStyle name="SAPBEXexcCritical5 6 3 4" xfId="25649" xr:uid="{60FF1819-7041-4C6F-9266-9F8689A186A0}"/>
    <cellStyle name="SAPBEXexcCritical5 6 3 5" xfId="44658" xr:uid="{E2BEABE7-4DDC-47E8-A215-EFAEF65585AA}"/>
    <cellStyle name="SAPBEXexcCritical5 6 4" xfId="9483" xr:uid="{C3A4A129-1F86-4DF1-86F0-3597795205F5}"/>
    <cellStyle name="SAPBEXexcCritical5 6 4 2" xfId="29278" xr:uid="{5677BA30-54CA-4903-82A6-34D00B35AA94}"/>
    <cellStyle name="SAPBEXexcCritical5 6 4 3" xfId="48276" xr:uid="{1817C747-CC44-44EA-8535-20C56D5F69DE}"/>
    <cellStyle name="SAPBEXexcCritical5 6 5" xfId="15865" xr:uid="{2DA30AA9-7E6A-4D99-9319-496C3B34B505}"/>
    <cellStyle name="SAPBEXexcCritical5 6 5 2" xfId="35660" xr:uid="{5698DB4F-C75B-4DAF-81AE-AAEEFC6937CF}"/>
    <cellStyle name="SAPBEXexcCritical5 6 5 3" xfId="54658" xr:uid="{C19C6737-79A3-4C9F-9B86-3BE23BF51A4C}"/>
    <cellStyle name="SAPBEXexcCritical5 6 6" xfId="22392" xr:uid="{1EC10EF1-0F99-4694-B425-834781B3CCC5}"/>
    <cellStyle name="SAPBEXexcCritical5 7" xfId="3540" xr:uid="{7B788851-1808-4A5B-BDEF-1851870525BD}"/>
    <cellStyle name="SAPBEXexcCritical5 7 2" xfId="7029" xr:uid="{B9F9D558-1593-40FC-8F41-C7AB49834E6A}"/>
    <cellStyle name="SAPBEXexcCritical5 7 2 2" xfId="14023" xr:uid="{CE4D4742-78C0-4F08-9153-BEB6688A12C7}"/>
    <cellStyle name="SAPBEXexcCritical5 7 2 2 2" xfId="33818" xr:uid="{D1FB0E79-5D4C-43E6-9EB3-BD2DAC932AC9}"/>
    <cellStyle name="SAPBEXexcCritical5 7 2 2 3" xfId="52816" xr:uid="{6875CC5D-1596-4B5B-A562-2C39D684CDD5}"/>
    <cellStyle name="SAPBEXexcCritical5 7 2 3" xfId="20437" xr:uid="{B11E1F6C-D1B7-423D-AAE8-38AE66FE1712}"/>
    <cellStyle name="SAPBEXexcCritical5 7 2 3 2" xfId="40232" xr:uid="{56136740-4F1B-4A36-ACC9-CEA4E3E76A40}"/>
    <cellStyle name="SAPBEXexcCritical5 7 2 3 3" xfId="59230" xr:uid="{0F085CFD-EB65-4739-A6C1-19B7811C93C2}"/>
    <cellStyle name="SAPBEXexcCritical5 7 2 4" xfId="26829" xr:uid="{7C9BB5E6-BE45-4C19-907E-781D6F8D9604}"/>
    <cellStyle name="SAPBEXexcCritical5 7 2 5" xfId="45829" xr:uid="{CACF9410-03A5-44B1-AEBD-D533C406236D}"/>
    <cellStyle name="SAPBEXexcCritical5 7 3" xfId="10625" xr:uid="{35D9A901-3651-4C8E-BB93-28FD0779312A}"/>
    <cellStyle name="SAPBEXexcCritical5 7 3 2" xfId="30420" xr:uid="{824F7A31-A29F-47C2-AE0A-D28980B852D1}"/>
    <cellStyle name="SAPBEXexcCritical5 7 3 3" xfId="49418" xr:uid="{78DCA713-F429-48A5-A2CA-A22BC99E5045}"/>
    <cellStyle name="SAPBEXexcCritical5 7 4" xfId="17048" xr:uid="{E0D60753-2269-4714-AA0C-725159FB6E82}"/>
    <cellStyle name="SAPBEXexcCritical5 7 4 2" xfId="36843" xr:uid="{DAAD2080-799D-4723-8612-99BD74F92850}"/>
    <cellStyle name="SAPBEXexcCritical5 7 4 3" xfId="55841" xr:uid="{C14F1D1A-FE36-4C2D-B8C4-2F366DEA8CA5}"/>
    <cellStyle name="SAPBEXexcCritical5 7 5" xfId="23408" xr:uid="{2841121D-0A0F-467E-8E88-DAF4377D7609}"/>
    <cellStyle name="SAPBEXexcCritical5 7 6" xfId="42440" xr:uid="{7E4F9E48-1A7E-4DDD-80A6-16242B7615A4}"/>
    <cellStyle name="SAPBEXexcCritical5 8" xfId="3175" xr:uid="{044C21C5-5F25-46CD-8818-5609955F462A}"/>
    <cellStyle name="SAPBEXexcCritical5 8 2" xfId="6664" xr:uid="{F67AA2B1-B04F-49A6-AF32-CAB098F9518B}"/>
    <cellStyle name="SAPBEXexcCritical5 8 2 2" xfId="13658" xr:uid="{4C677DDF-C47E-4F50-B33E-9427954336D4}"/>
    <cellStyle name="SAPBEXexcCritical5 8 2 2 2" xfId="33453" xr:uid="{58FA7C91-1F64-4353-9F45-4E6A338C4D13}"/>
    <cellStyle name="SAPBEXexcCritical5 8 2 2 3" xfId="52451" xr:uid="{F47C4A51-4602-40C9-B44C-A790F7B4AE0E}"/>
    <cellStyle name="SAPBEXexcCritical5 8 2 3" xfId="20072" xr:uid="{63A6F640-5D57-4B3D-915F-74598BC81F60}"/>
    <cellStyle name="SAPBEXexcCritical5 8 2 3 2" xfId="39867" xr:uid="{2E7A4718-5A33-4056-A8F3-AAC8172D5A0E}"/>
    <cellStyle name="SAPBEXexcCritical5 8 2 3 3" xfId="58865" xr:uid="{38923DA6-3C7F-46D1-9F80-E4F66B1B5395}"/>
    <cellStyle name="SAPBEXexcCritical5 8 2 4" xfId="26464" xr:uid="{EEA932DB-5544-4089-8DB3-67ABFC0E8CF5}"/>
    <cellStyle name="SAPBEXexcCritical5 8 2 5" xfId="45464" xr:uid="{E225215D-B4E7-440D-9428-86FD0A3D6E2C}"/>
    <cellStyle name="SAPBEXexcCritical5 8 3" xfId="10260" xr:uid="{459EDDEF-9E31-47DD-81BD-4A9872A5B56A}"/>
    <cellStyle name="SAPBEXexcCritical5 8 3 2" xfId="30055" xr:uid="{B149A22E-BF50-4852-9481-8480014EC440}"/>
    <cellStyle name="SAPBEXexcCritical5 8 3 3" xfId="49053" xr:uid="{C36C3DCE-ABF2-4368-8A92-A1FFF8C3970E}"/>
    <cellStyle name="SAPBEXexcCritical5 8 4" xfId="16683" xr:uid="{968E7E3E-EB71-4794-BBB0-CB2039578372}"/>
    <cellStyle name="SAPBEXexcCritical5 8 4 2" xfId="36478" xr:uid="{E08A83F7-98C3-4D56-9CAB-A8A6D5E6FE51}"/>
    <cellStyle name="SAPBEXexcCritical5 8 4 3" xfId="55476" xr:uid="{69359C35-6DD7-4D15-AC67-826144ADA742}"/>
    <cellStyle name="SAPBEXexcCritical5 8 5" xfId="23043" xr:uid="{6D8C6254-C66B-430F-A79F-BFC2036DF21F}"/>
    <cellStyle name="SAPBEXexcCritical5 8 6" xfId="42075" xr:uid="{776B0BD6-33D8-4E15-A164-E6E1C5190876}"/>
    <cellStyle name="SAPBEXexcCritical5 9" xfId="5163" xr:uid="{95130B44-AC71-40DE-B0E9-7583E79FF214}"/>
    <cellStyle name="SAPBEXexcCritical5 9 2" xfId="12187" xr:uid="{D35A1805-6D65-4755-B75A-F3602A7C0A41}"/>
    <cellStyle name="SAPBEXexcCritical5 9 2 2" xfId="31982" xr:uid="{586B1941-D674-418B-AE26-4329D4950650}"/>
    <cellStyle name="SAPBEXexcCritical5 9 2 3" xfId="50980" xr:uid="{B236AE63-C8E6-44E7-83DF-F6B61573220B}"/>
    <cellStyle name="SAPBEXexcCritical5 9 3" xfId="18605" xr:uid="{A9B4CCFC-577D-4B9C-99D3-9DA4F4AE256D}"/>
    <cellStyle name="SAPBEXexcCritical5 9 3 2" xfId="38400" xr:uid="{5593C24C-E16F-4903-BB2C-586105A5546D}"/>
    <cellStyle name="SAPBEXexcCritical5 9 3 3" xfId="57398" xr:uid="{FB43EC53-B14E-404B-94E6-E94C025C7D43}"/>
    <cellStyle name="SAPBEXexcCritical5 9 4" xfId="24975" xr:uid="{AE0A94CF-17B2-49B3-9A17-C6A9629E4B49}"/>
    <cellStyle name="SAPBEXexcCritical5 9 5" xfId="43997" xr:uid="{3A97F0B4-3D7F-405E-B809-8EB2646B18AC}"/>
    <cellStyle name="SAPBEXexcCritical6" xfId="1442" xr:uid="{1B2D5EFA-F9C4-4BC0-9DB0-D3A52E8597BC}"/>
    <cellStyle name="SAPBEXexcCritical6 10" xfId="8774" xr:uid="{8E04DEAF-A47C-4D03-86E9-1AE4E1B84495}"/>
    <cellStyle name="SAPBEXexcCritical6 10 2" xfId="28571" xr:uid="{DFDE8A4F-82F3-4A73-819B-35E5C88D5A11}"/>
    <cellStyle name="SAPBEXexcCritical6 10 3" xfId="47569" xr:uid="{1117E73D-9907-4F39-9F3C-919EEFB611DF}"/>
    <cellStyle name="SAPBEXexcCritical6 2" xfId="2096" xr:uid="{7343B465-F24A-45EC-B9F9-30D1C761EFA4}"/>
    <cellStyle name="SAPBEXexcCritical6 2 2" xfId="2863" xr:uid="{69CEAB2D-4A58-46A4-9D10-EB92EEF07AD2}"/>
    <cellStyle name="SAPBEXexcCritical6 2 2 2" xfId="4883" xr:uid="{03C77352-82DA-4F3E-8B4B-5CE642DADC4A}"/>
    <cellStyle name="SAPBEXexcCritical6 2 2 2 2" xfId="8372" xr:uid="{9D76EDFB-F6F1-4E6A-BD24-B929252D65CC}"/>
    <cellStyle name="SAPBEXexcCritical6 2 2 2 2 2" xfId="15361" xr:uid="{95794B1B-8D58-43B0-8532-DFDD1F119E5E}"/>
    <cellStyle name="SAPBEXexcCritical6 2 2 2 2 2 2" xfId="35156" xr:uid="{135FEECB-C7C2-4F72-B966-BFCA6359F8CA}"/>
    <cellStyle name="SAPBEXexcCritical6 2 2 2 2 2 3" xfId="54154" xr:uid="{807CA83E-F0EA-4892-AB48-AE1144EB2C26}"/>
    <cellStyle name="SAPBEXexcCritical6 2 2 2 2 3" xfId="21775" xr:uid="{46395D8C-D983-4990-B540-15B38E6FE4A1}"/>
    <cellStyle name="SAPBEXexcCritical6 2 2 2 2 3 2" xfId="41570" xr:uid="{C891CF5E-AEEA-43C6-9F9E-806A2B34AEF0}"/>
    <cellStyle name="SAPBEXexcCritical6 2 2 2 2 3 3" xfId="60568" xr:uid="{D404DCDA-6127-44C2-BB5F-A9ED523D67FE}"/>
    <cellStyle name="SAPBEXexcCritical6 2 2 2 2 4" xfId="28169" xr:uid="{E4701C08-02D6-45C2-8058-5FAFBC61A705}"/>
    <cellStyle name="SAPBEXexcCritical6 2 2 2 2 5" xfId="47167" xr:uid="{5B542AE9-5154-4929-8B29-651D90130DFC}"/>
    <cellStyle name="SAPBEXexcCritical6 2 2 2 3" xfId="11963" xr:uid="{A5F22568-0AD2-4E5B-8DA6-8DAB39ED5356}"/>
    <cellStyle name="SAPBEXexcCritical6 2 2 2 3 2" xfId="31758" xr:uid="{CBB3EE8E-CA62-4682-8156-1B1257F11741}"/>
    <cellStyle name="SAPBEXexcCritical6 2 2 2 3 3" xfId="50756" xr:uid="{2F55443F-679C-4E5B-85F1-CB94797ACC84}"/>
    <cellStyle name="SAPBEXexcCritical6 2 2 2 4" xfId="18386" xr:uid="{4801CCD0-A7FD-49EA-9D3D-83ACEC1C4607}"/>
    <cellStyle name="SAPBEXexcCritical6 2 2 2 4 2" xfId="38181" xr:uid="{4DF294C6-078F-4EA8-AB63-16776A6B6451}"/>
    <cellStyle name="SAPBEXexcCritical6 2 2 2 4 3" xfId="57179" xr:uid="{313C6C46-AB27-4D83-8306-18407DC809E9}"/>
    <cellStyle name="SAPBEXexcCritical6 2 2 2 5" xfId="24747" xr:uid="{A002DBD6-4559-428C-9397-B3B28AB959FE}"/>
    <cellStyle name="SAPBEXexcCritical6 2 2 2 6" xfId="43778" xr:uid="{23F25DFE-80C1-4074-9836-E3E09F46C127}"/>
    <cellStyle name="SAPBEXexcCritical6 2 2 3" xfId="6352" xr:uid="{D5B2C5C2-C02E-48E2-8296-E4889EC3C9CF}"/>
    <cellStyle name="SAPBEXexcCritical6 2 2 3 2" xfId="13349" xr:uid="{CDCD9BA0-E0E9-42B2-92EE-77B592159003}"/>
    <cellStyle name="SAPBEXexcCritical6 2 2 3 2 2" xfId="33144" xr:uid="{CAA6F0E4-2A39-42C1-9CB9-BFB50BB419D1}"/>
    <cellStyle name="SAPBEXexcCritical6 2 2 3 2 3" xfId="52142" xr:uid="{2FF0751C-2668-49FA-8DB0-F4BC7F01F469}"/>
    <cellStyle name="SAPBEXexcCritical6 2 2 3 3" xfId="19763" xr:uid="{4A34657B-B328-479B-9739-9E7347247B73}"/>
    <cellStyle name="SAPBEXexcCritical6 2 2 3 3 2" xfId="39558" xr:uid="{9B18D321-EEDE-49CB-A1C1-2F7AD4A8A8B7}"/>
    <cellStyle name="SAPBEXexcCritical6 2 2 3 3 3" xfId="58556" xr:uid="{72EA8DF2-9D6D-445E-B577-94452849CB40}"/>
    <cellStyle name="SAPBEXexcCritical6 2 2 3 4" xfId="26153" xr:uid="{0D159523-01D8-424D-ABBB-EDE2287ED110}"/>
    <cellStyle name="SAPBEXexcCritical6 2 2 3 5" xfId="45155" xr:uid="{7F62E7C7-18E4-4F3B-B761-88DAE7400C1B}"/>
    <cellStyle name="SAPBEXexcCritical6 2 2 4" xfId="9958" xr:uid="{679EEEE4-5F66-4D3A-8C90-508EF0F53462}"/>
    <cellStyle name="SAPBEXexcCritical6 2 2 4 2" xfId="29753" xr:uid="{6B4B737C-D87B-41D4-87A6-4E5A83991EFE}"/>
    <cellStyle name="SAPBEXexcCritical6 2 2 4 3" xfId="48751" xr:uid="{79C42C28-5DC8-4DDE-8D10-EF1A7ABB37CE}"/>
    <cellStyle name="SAPBEXexcCritical6 2 2 5" xfId="16374" xr:uid="{A6188506-AEC7-41B0-ACEB-21D3F1231517}"/>
    <cellStyle name="SAPBEXexcCritical6 2 2 5 2" xfId="36169" xr:uid="{F0F6BE7A-9B84-4004-8D0B-448BEB278ECF}"/>
    <cellStyle name="SAPBEXexcCritical6 2 2 5 3" xfId="55167" xr:uid="{6506F44E-DE46-4F70-8222-C59600CC2809}"/>
    <cellStyle name="SAPBEXexcCritical6 2 2 6" xfId="22757" xr:uid="{F6290A11-A613-481A-851F-56142EBA2F35}"/>
    <cellStyle name="SAPBEXexcCritical6 2 3" xfId="4104" xr:uid="{2B3F6AE2-AA79-4FA8-A1C4-5A85B741E8EE}"/>
    <cellStyle name="SAPBEXexcCritical6 2 3 2" xfId="7593" xr:uid="{C719BFEA-ED1F-4E5E-8324-BEBDE76E9E8D}"/>
    <cellStyle name="SAPBEXexcCritical6 2 3 2 2" xfId="14586" xr:uid="{41560E48-BB5E-43A8-B038-4EA4F4FE073D}"/>
    <cellStyle name="SAPBEXexcCritical6 2 3 2 2 2" xfId="34381" xr:uid="{554213C0-03A7-49EB-BBBA-6B35E5F842E4}"/>
    <cellStyle name="SAPBEXexcCritical6 2 3 2 2 3" xfId="53379" xr:uid="{53F41A51-05B2-48E8-8CFE-506547C7233B}"/>
    <cellStyle name="SAPBEXexcCritical6 2 3 2 3" xfId="21000" xr:uid="{18C2BE43-85B4-42AA-B288-8393C068CB9C}"/>
    <cellStyle name="SAPBEXexcCritical6 2 3 2 3 2" xfId="40795" xr:uid="{B93B071D-9B5E-43F3-86D3-C952B7F8ED7B}"/>
    <cellStyle name="SAPBEXexcCritical6 2 3 2 3 3" xfId="59793" xr:uid="{28ED0C06-E4A6-4FB1-88C6-A789D5FC4C73}"/>
    <cellStyle name="SAPBEXexcCritical6 2 3 2 4" xfId="27392" xr:uid="{26D1D78D-6D61-465E-B104-23C176E56B13}"/>
    <cellStyle name="SAPBEXexcCritical6 2 3 2 5" xfId="46392" xr:uid="{4B823BCC-C6F2-410F-B4AD-9F7F4D5B77AA}"/>
    <cellStyle name="SAPBEXexcCritical6 2 3 3" xfId="11188" xr:uid="{469E4E97-52E6-4103-9CEE-7CD9B1E640A1}"/>
    <cellStyle name="SAPBEXexcCritical6 2 3 3 2" xfId="30983" xr:uid="{97EF316A-A56D-4F73-95CC-2B3B5520E53A}"/>
    <cellStyle name="SAPBEXexcCritical6 2 3 3 3" xfId="49981" xr:uid="{3A0F8C63-09C7-418F-A4EF-2C1650B32AC4}"/>
    <cellStyle name="SAPBEXexcCritical6 2 3 4" xfId="17611" xr:uid="{F0420A44-BEE3-47BF-88B2-895B708BDA68}"/>
    <cellStyle name="SAPBEXexcCritical6 2 3 4 2" xfId="37406" xr:uid="{6F39C2D7-6C94-4AE7-9AB3-24B20DCB8B6F}"/>
    <cellStyle name="SAPBEXexcCritical6 2 3 4 3" xfId="56404" xr:uid="{A1A5B846-F9B8-498F-9206-5C4A1A919E2E}"/>
    <cellStyle name="SAPBEXexcCritical6 2 3 5" xfId="23971" xr:uid="{CA32BE32-2544-4E25-8D5E-3C2AB865DECE}"/>
    <cellStyle name="SAPBEXexcCritical6 2 3 6" xfId="43003" xr:uid="{9CDE9641-2563-4455-8CE0-05BB4680C19B}"/>
    <cellStyle name="SAPBEXexcCritical6 2 4" xfId="134" xr:uid="{CC326FCF-FF77-4157-A826-E9F5BEA9D3C2}"/>
    <cellStyle name="SAPBEXexcCritical6 2 4 2" xfId="5007" xr:uid="{E9394EBE-CEA8-4BCD-B916-8EFD3BE9EDD0}"/>
    <cellStyle name="SAPBEXexcCritical6 2 4 2 2" xfId="12080" xr:uid="{D4980A95-D1CB-4704-963D-D06E4BB87210}"/>
    <cellStyle name="SAPBEXexcCritical6 2 4 2 2 2" xfId="31875" xr:uid="{07A4D318-3C69-42F4-96FC-F70E8102D21E}"/>
    <cellStyle name="SAPBEXexcCritical6 2 4 2 2 3" xfId="50873" xr:uid="{4C0086A2-887C-4587-BDBC-11631D8887D1}"/>
    <cellStyle name="SAPBEXexcCritical6 2 4 2 3" xfId="18503" xr:uid="{4884FA7E-0E15-4870-AFA6-C644DAD941FD}"/>
    <cellStyle name="SAPBEXexcCritical6 2 4 2 3 2" xfId="38298" xr:uid="{6DFCB0B1-F4A8-431F-943A-677196DAD725}"/>
    <cellStyle name="SAPBEXexcCritical6 2 4 2 3 3" xfId="57296" xr:uid="{CE6F018A-EB91-4AE8-B5D8-4F86BF0776C7}"/>
    <cellStyle name="SAPBEXexcCritical6 2 4 2 4" xfId="24865" xr:uid="{3BEF5E3E-632E-493A-B141-E801A068C77E}"/>
    <cellStyle name="SAPBEXexcCritical6 2 4 2 5" xfId="43895" xr:uid="{1A11B49B-3AEC-4761-AFE2-0EE035239855}"/>
    <cellStyle name="SAPBEXexcCritical6 2 4 3" xfId="8513" xr:uid="{5C580B03-C77C-4F69-B515-1B3376D542F8}"/>
    <cellStyle name="SAPBEXexcCritical6 2 4 3 2" xfId="28310" xr:uid="{22765D71-9EE1-4301-ACA9-27B0AC74393E}"/>
    <cellStyle name="SAPBEXexcCritical6 2 4 3 3" xfId="47308" xr:uid="{D9F3543C-812F-4F6F-B6A4-35B879D313A7}"/>
    <cellStyle name="SAPBEXexcCritical6 2 4 4" xfId="8546" xr:uid="{BC6DF503-F746-4B0F-8962-544C8D8EA3DF}"/>
    <cellStyle name="SAPBEXexcCritical6 2 4 4 2" xfId="28343" xr:uid="{332A054B-EE99-45CB-BC3A-E69C2C5BEA47}"/>
    <cellStyle name="SAPBEXexcCritical6 2 4 4 3" xfId="47341" xr:uid="{6292250D-2DE0-4326-B9A9-826B654E433A}"/>
    <cellStyle name="SAPBEXexcCritical6 2 4 5" xfId="21905" xr:uid="{293A9C70-7D17-48EA-8FE5-D11DA843899B}"/>
    <cellStyle name="SAPBEXexcCritical6 2 4 6" xfId="22036" xr:uid="{FC854795-359E-4C34-B95E-B3AF9B8F8280}"/>
    <cellStyle name="SAPBEXexcCritical6 2 5" xfId="5675" xr:uid="{4DCA82B0-8D59-4C86-B98A-99E169917F4A}"/>
    <cellStyle name="SAPBEXexcCritical6 2 5 2" xfId="12685" xr:uid="{581B4815-255A-4F98-BD48-56F7FA0543F2}"/>
    <cellStyle name="SAPBEXexcCritical6 2 5 2 2" xfId="32480" xr:uid="{920CFDF3-3DE2-4A19-8006-24E200447E66}"/>
    <cellStyle name="SAPBEXexcCritical6 2 5 2 3" xfId="51478" xr:uid="{5B936244-99E5-4768-A9BE-7FD8BBFB8385}"/>
    <cellStyle name="SAPBEXexcCritical6 2 5 3" xfId="19102" xr:uid="{28D9068A-EB2B-4556-BBFA-7104A7040247}"/>
    <cellStyle name="SAPBEXexcCritical6 2 5 3 2" xfId="38897" xr:uid="{0B09D8A4-0D76-48FC-9C83-9F137B0BFFB2}"/>
    <cellStyle name="SAPBEXexcCritical6 2 5 3 3" xfId="57895" xr:uid="{28EB2188-B618-4723-A179-38D4F7EA325B}"/>
    <cellStyle name="SAPBEXexcCritical6 2 5 4" xfId="25480" xr:uid="{4067CF02-86EC-4F80-A7DE-AD3C38742B62}"/>
    <cellStyle name="SAPBEXexcCritical6 2 5 5" xfId="44494" xr:uid="{6A237E0A-8CF6-4C0E-AAE3-6CA0AD453C93}"/>
    <cellStyle name="SAPBEXexcCritical6 2 6" xfId="9322" xr:uid="{4A1E839E-60A5-47F9-BA2D-709A7A10EC9B}"/>
    <cellStyle name="SAPBEXexcCritical6 2 6 2" xfId="29117" xr:uid="{E5C6C55D-2B08-497A-9F3D-16C041CA7D50}"/>
    <cellStyle name="SAPBEXexcCritical6 2 6 3" xfId="48115" xr:uid="{40A6EFBF-614A-4679-8C53-CA49B34247E0}"/>
    <cellStyle name="SAPBEXexcCritical6 2 7" xfId="15701" xr:uid="{EF76EFCA-E36F-49E1-BE00-80D6E44C95FB}"/>
    <cellStyle name="SAPBEXexcCritical6 2 7 2" xfId="35496" xr:uid="{1D2FF613-563D-4A40-985B-B521A42A636A}"/>
    <cellStyle name="SAPBEXexcCritical6 2 7 3" xfId="54494" xr:uid="{AD4B4DC9-7A0C-4C22-A6FE-0B09A942B3DD}"/>
    <cellStyle name="SAPBEXexcCritical6 2 8" xfId="22291" xr:uid="{43C38B09-EDE6-45E7-ACC7-60FEB813FD7A}"/>
    <cellStyle name="SAPBEXexcCritical6 3" xfId="2057" xr:uid="{485CD5F8-2FE1-4612-BD21-513E5E47A646}"/>
    <cellStyle name="SAPBEXexcCritical6 3 2" xfId="2824" xr:uid="{DB3184CC-E34C-4B29-9B86-FD9923804F40}"/>
    <cellStyle name="SAPBEXexcCritical6 3 2 2" xfId="4844" xr:uid="{5023A7E8-E8D4-4C06-BA3D-3388FA4B6946}"/>
    <cellStyle name="SAPBEXexcCritical6 3 2 2 2" xfId="8333" xr:uid="{65D76A4F-B8BD-4ED7-BBDE-5C0C903A3EA0}"/>
    <cellStyle name="SAPBEXexcCritical6 3 2 2 2 2" xfId="15322" xr:uid="{936117B3-5D57-4A51-875B-B42B3D112B17}"/>
    <cellStyle name="SAPBEXexcCritical6 3 2 2 2 2 2" xfId="35117" xr:uid="{1677000C-6D18-4BD7-8975-39A07D72B04F}"/>
    <cellStyle name="SAPBEXexcCritical6 3 2 2 2 2 3" xfId="54115" xr:uid="{5FB28237-588F-4FFF-9B79-50685AE84D28}"/>
    <cellStyle name="SAPBEXexcCritical6 3 2 2 2 3" xfId="21736" xr:uid="{79CD518A-342D-48B1-BCC6-BAFA799DC2CA}"/>
    <cellStyle name="SAPBEXexcCritical6 3 2 2 2 3 2" xfId="41531" xr:uid="{7DA5D787-46C1-4E7F-AD7F-80A9C547CFE1}"/>
    <cellStyle name="SAPBEXexcCritical6 3 2 2 2 3 3" xfId="60529" xr:uid="{83CE1182-98E8-4142-BEE0-979FDB496D77}"/>
    <cellStyle name="SAPBEXexcCritical6 3 2 2 2 4" xfId="28130" xr:uid="{6291B9CC-3BAC-4F2A-8614-202B894E7EDD}"/>
    <cellStyle name="SAPBEXexcCritical6 3 2 2 2 5" xfId="47128" xr:uid="{23CDDA8F-86EF-49F4-8114-4F6D197CEF0A}"/>
    <cellStyle name="SAPBEXexcCritical6 3 2 2 3" xfId="11924" xr:uid="{86D849BB-4C3A-434D-8DD9-926207706138}"/>
    <cellStyle name="SAPBEXexcCritical6 3 2 2 3 2" xfId="31719" xr:uid="{676A8DDE-69CE-4AEE-A9E5-97976D246150}"/>
    <cellStyle name="SAPBEXexcCritical6 3 2 2 3 3" xfId="50717" xr:uid="{EE29F371-059C-49B8-B5FA-93E817ED8541}"/>
    <cellStyle name="SAPBEXexcCritical6 3 2 2 4" xfId="18347" xr:uid="{8497D0C5-90A1-497C-B7A9-409CD4ED8488}"/>
    <cellStyle name="SAPBEXexcCritical6 3 2 2 4 2" xfId="38142" xr:uid="{FD4719A0-8989-4564-BE3A-3E079D0241FE}"/>
    <cellStyle name="SAPBEXexcCritical6 3 2 2 4 3" xfId="57140" xr:uid="{7094E30F-98E7-4710-AB81-780B26067CC8}"/>
    <cellStyle name="SAPBEXexcCritical6 3 2 2 5" xfId="24708" xr:uid="{BD3E5C66-396C-4C56-A17F-57B90ACB1070}"/>
    <cellStyle name="SAPBEXexcCritical6 3 2 2 6" xfId="43739" xr:uid="{232E1677-001D-4EF4-B7AE-8DFE18BD9D10}"/>
    <cellStyle name="SAPBEXexcCritical6 3 2 3" xfId="6315" xr:uid="{5AF98E68-D7C3-4D1C-9F41-EE0FC76BF2C0}"/>
    <cellStyle name="SAPBEXexcCritical6 3 2 3 2" xfId="13312" xr:uid="{8015728A-7283-4B64-910A-096A4B4D8301}"/>
    <cellStyle name="SAPBEXexcCritical6 3 2 3 2 2" xfId="33107" xr:uid="{AE53E6DD-5414-4216-9D6E-F43DD339897A}"/>
    <cellStyle name="SAPBEXexcCritical6 3 2 3 2 3" xfId="52105" xr:uid="{0AE97A54-FEA6-4C75-AB41-9B264E093FEE}"/>
    <cellStyle name="SAPBEXexcCritical6 3 2 3 3" xfId="19726" xr:uid="{AA2229CC-21E0-43B0-A8A0-D25029746163}"/>
    <cellStyle name="SAPBEXexcCritical6 3 2 3 3 2" xfId="39521" xr:uid="{F31AC384-6F29-4A9F-BEEE-A3938F3EB7F4}"/>
    <cellStyle name="SAPBEXexcCritical6 3 2 3 3 3" xfId="58519" xr:uid="{AA5E25CD-C04F-4BBF-A9AE-E9DE8C58332E}"/>
    <cellStyle name="SAPBEXexcCritical6 3 2 3 4" xfId="26116" xr:uid="{FCDE7B3C-398C-4224-BE27-E92EB6685E2F}"/>
    <cellStyle name="SAPBEXexcCritical6 3 2 3 5" xfId="45118" xr:uid="{CB969B6A-FDE1-40A6-8893-842850E72AC2}"/>
    <cellStyle name="SAPBEXexcCritical6 3 2 4" xfId="9921" xr:uid="{2C3A7E6C-2183-4A6D-BA81-B217BA28E9F8}"/>
    <cellStyle name="SAPBEXexcCritical6 3 2 4 2" xfId="29716" xr:uid="{8B0A7D3E-5877-4FC2-B5D8-8B093F43955F}"/>
    <cellStyle name="SAPBEXexcCritical6 3 2 4 3" xfId="48714" xr:uid="{EA3039E2-4CC3-4C13-A544-36C453B983F6}"/>
    <cellStyle name="SAPBEXexcCritical6 3 2 5" xfId="16335" xr:uid="{68416604-E4EE-4355-8988-47911F78CD3C}"/>
    <cellStyle name="SAPBEXexcCritical6 3 2 5 2" xfId="36130" xr:uid="{D22EC3D6-5078-49FA-A288-4F6C685F2602}"/>
    <cellStyle name="SAPBEXexcCritical6 3 2 5 3" xfId="55128" xr:uid="{8A68C3D0-6836-4F50-8E68-2CDD244781EF}"/>
    <cellStyle name="SAPBEXexcCritical6 3 2 6" xfId="22726" xr:uid="{7C45F3C2-2C7D-4F0A-878F-4A8AB972CA14}"/>
    <cellStyle name="SAPBEXexcCritical6 3 3" xfId="4065" xr:uid="{7F67951C-3FF2-4056-B37E-B3EA7506D7D8}"/>
    <cellStyle name="SAPBEXexcCritical6 3 3 2" xfId="7554" xr:uid="{53BFE2EB-519E-4E5A-A667-B97BE8E5CF43}"/>
    <cellStyle name="SAPBEXexcCritical6 3 3 2 2" xfId="14547" xr:uid="{1EB7B4AD-FA14-41AC-9418-85154B662B01}"/>
    <cellStyle name="SAPBEXexcCritical6 3 3 2 2 2" xfId="34342" xr:uid="{065F8504-5FF1-49EE-A9F6-ED1F8AB72FA7}"/>
    <cellStyle name="SAPBEXexcCritical6 3 3 2 2 3" xfId="53340" xr:uid="{53A148D3-4060-4C23-BD5D-7B52ADAE4780}"/>
    <cellStyle name="SAPBEXexcCritical6 3 3 2 3" xfId="20961" xr:uid="{2D0D784C-C9F9-4866-AF72-3F88B613E155}"/>
    <cellStyle name="SAPBEXexcCritical6 3 3 2 3 2" xfId="40756" xr:uid="{8087615F-E550-41CE-9C56-285AAF5955F2}"/>
    <cellStyle name="SAPBEXexcCritical6 3 3 2 3 3" xfId="59754" xr:uid="{7BC5D154-B73A-45A3-AA51-CB212CF2A5D2}"/>
    <cellStyle name="SAPBEXexcCritical6 3 3 2 4" xfId="27353" xr:uid="{83993AE0-E0FE-4C6D-8683-21027FB5ACB1}"/>
    <cellStyle name="SAPBEXexcCritical6 3 3 2 5" xfId="46353" xr:uid="{A5ACA276-D54C-4327-8873-92A8C5648238}"/>
    <cellStyle name="SAPBEXexcCritical6 3 3 3" xfId="11149" xr:uid="{A64FEFDD-4332-41D1-8890-0C021418B162}"/>
    <cellStyle name="SAPBEXexcCritical6 3 3 3 2" xfId="30944" xr:uid="{0C4C00DA-C553-45F3-B90D-79028EC77D63}"/>
    <cellStyle name="SAPBEXexcCritical6 3 3 3 3" xfId="49942" xr:uid="{5AE8840B-5182-4F2E-85EC-C07455CC4128}"/>
    <cellStyle name="SAPBEXexcCritical6 3 3 4" xfId="17572" xr:uid="{16094C00-54BC-4EBC-BB54-D3039C518244}"/>
    <cellStyle name="SAPBEXexcCritical6 3 3 4 2" xfId="37367" xr:uid="{E539E9EF-A83B-4B24-A405-C9632B0D937F}"/>
    <cellStyle name="SAPBEXexcCritical6 3 3 4 3" xfId="56365" xr:uid="{F1512D77-BDEC-4569-B7B2-4FA30260BB82}"/>
    <cellStyle name="SAPBEXexcCritical6 3 3 5" xfId="23932" xr:uid="{CE9FC47C-D922-4DD9-9453-103A037FA592}"/>
    <cellStyle name="SAPBEXexcCritical6 3 3 6" xfId="42964" xr:uid="{938F04DB-1E5D-4B56-A915-B771F2C402C2}"/>
    <cellStyle name="SAPBEXexcCritical6 3 4" xfId="3143" xr:uid="{3714B406-7584-4ADD-96E4-904963FC8976}"/>
    <cellStyle name="SAPBEXexcCritical6 3 4 2" xfId="6632" xr:uid="{36AC7EB1-72E8-426E-8C25-665043A88D42}"/>
    <cellStyle name="SAPBEXexcCritical6 3 4 2 2" xfId="13626" xr:uid="{56AC0EB9-2DA1-4596-9EA5-D370E1A048A0}"/>
    <cellStyle name="SAPBEXexcCritical6 3 4 2 2 2" xfId="33421" xr:uid="{D6B37231-5676-439A-97DE-3438FDC1A764}"/>
    <cellStyle name="SAPBEXexcCritical6 3 4 2 2 3" xfId="52419" xr:uid="{FF758FA9-433C-44EC-B92C-3A2EF4D17195}"/>
    <cellStyle name="SAPBEXexcCritical6 3 4 2 3" xfId="20040" xr:uid="{6CDCAC8A-D6CF-4944-9491-3ED080E58B2A}"/>
    <cellStyle name="SAPBEXexcCritical6 3 4 2 3 2" xfId="39835" xr:uid="{F01C5857-A379-47C9-ADA7-DABC2F7454FD}"/>
    <cellStyle name="SAPBEXexcCritical6 3 4 2 3 3" xfId="58833" xr:uid="{B95A424F-9AE2-43F2-BD7D-E17A6771316E}"/>
    <cellStyle name="SAPBEXexcCritical6 3 4 2 4" xfId="26432" xr:uid="{99999335-620C-4B1A-9765-1DB7B2B94AAB}"/>
    <cellStyle name="SAPBEXexcCritical6 3 4 2 5" xfId="45432" xr:uid="{8DF76D92-A736-4CC3-A198-A2D9F1400A17}"/>
    <cellStyle name="SAPBEXexcCritical6 3 4 3" xfId="10228" xr:uid="{4AA2E674-E078-44FC-AD58-47242CC9188D}"/>
    <cellStyle name="SAPBEXexcCritical6 3 4 3 2" xfId="30023" xr:uid="{D63C83DB-5EA0-493F-B5C1-E47932F13A2C}"/>
    <cellStyle name="SAPBEXexcCritical6 3 4 3 3" xfId="49021" xr:uid="{B7400F40-A2AA-41B4-80E7-889A93706AF9}"/>
    <cellStyle name="SAPBEXexcCritical6 3 4 4" xfId="16651" xr:uid="{A40EE97C-E0AA-4084-BC04-C9730A93623C}"/>
    <cellStyle name="SAPBEXexcCritical6 3 4 4 2" xfId="36446" xr:uid="{24FA0338-14C9-4C63-8DA6-7596B23A8F27}"/>
    <cellStyle name="SAPBEXexcCritical6 3 4 4 3" xfId="55444" xr:uid="{7C8F4D2F-FBD1-44CB-B8B9-1D47CD3BEA16}"/>
    <cellStyle name="SAPBEXexcCritical6 3 4 5" xfId="23011" xr:uid="{7718675F-29E1-4D03-88B1-5A3EEC5CE6C4}"/>
    <cellStyle name="SAPBEXexcCritical6 3 4 6" xfId="42043" xr:uid="{3057E210-A1F3-451C-B8AE-B5AAF5F4FFD1}"/>
    <cellStyle name="SAPBEXexcCritical6 3 5" xfId="5638" xr:uid="{9CB4769F-24C5-4E0A-ADAD-0FCFF466F210}"/>
    <cellStyle name="SAPBEXexcCritical6 3 5 2" xfId="12648" xr:uid="{7A3F1427-AAA9-4FFC-9BA7-F427AD92CD05}"/>
    <cellStyle name="SAPBEXexcCritical6 3 5 2 2" xfId="32443" xr:uid="{CFFAC3AD-539F-4914-9273-BAC19A1246B7}"/>
    <cellStyle name="SAPBEXexcCritical6 3 5 2 3" xfId="51441" xr:uid="{1B8C286F-A650-43CE-8F1C-25AA9DB91D08}"/>
    <cellStyle name="SAPBEXexcCritical6 3 5 3" xfId="19065" xr:uid="{998CB8BC-BF9A-47AF-9D38-3F3036AC8F6A}"/>
    <cellStyle name="SAPBEXexcCritical6 3 5 3 2" xfId="38860" xr:uid="{7F09C713-E710-46D2-9C4D-4D0217B53D93}"/>
    <cellStyle name="SAPBEXexcCritical6 3 5 3 3" xfId="57858" xr:uid="{2F28B3FF-85C4-4DF6-BC93-6E34F6C0E782}"/>
    <cellStyle name="SAPBEXexcCritical6 3 5 4" xfId="25443" xr:uid="{767B1F2D-080D-4225-9159-D53D02930A4F}"/>
    <cellStyle name="SAPBEXexcCritical6 3 5 5" xfId="44457" xr:uid="{21666AC5-FFE1-4FDF-B12F-0E04B305815A}"/>
    <cellStyle name="SAPBEXexcCritical6 3 6" xfId="9286" xr:uid="{A78CD951-606A-4527-A389-95E23B54D7F7}"/>
    <cellStyle name="SAPBEXexcCritical6 3 6 2" xfId="29081" xr:uid="{D53C2838-ABD2-4377-85B4-D5ED0F7F0A5C}"/>
    <cellStyle name="SAPBEXexcCritical6 3 6 3" xfId="48079" xr:uid="{A35275CE-6567-4EBC-99DB-37FFE903E639}"/>
    <cellStyle name="SAPBEXexcCritical6 3 7" xfId="15662" xr:uid="{EBDCC049-98D3-4EE8-87F5-C3C0A9A3C9E6}"/>
    <cellStyle name="SAPBEXexcCritical6 3 7 2" xfId="35457" xr:uid="{347905F9-878C-46CF-8DFC-5D1D555EB95C}"/>
    <cellStyle name="SAPBEXexcCritical6 3 7 3" xfId="54455" xr:uid="{E26AC6BA-4AB0-4325-BD38-D3A4E8E612C6}"/>
    <cellStyle name="SAPBEXexcCritical6 3 8" xfId="22264" xr:uid="{6D1CE59B-4B10-458E-A5DB-3F1DAC6FBB56}"/>
    <cellStyle name="SAPBEXexcCritical6 4" xfId="1991" xr:uid="{F23606E8-ACB1-438E-A2CC-4101EE372AA5}"/>
    <cellStyle name="SAPBEXexcCritical6 4 2" xfId="2761" xr:uid="{D5E59BDA-C102-4FA0-8A22-1E3769A822EA}"/>
    <cellStyle name="SAPBEXexcCritical6 4 2 2" xfId="4783" xr:uid="{9B4A528E-921C-481F-AD44-E2598E78E554}"/>
    <cellStyle name="SAPBEXexcCritical6 4 2 2 2" xfId="8272" xr:uid="{1469FA19-91F4-4CE3-8F78-53D5C42A93A6}"/>
    <cellStyle name="SAPBEXexcCritical6 4 2 2 2 2" xfId="15261" xr:uid="{9D242FD3-0501-4A5D-B48C-B837ADFD5B73}"/>
    <cellStyle name="SAPBEXexcCritical6 4 2 2 2 2 2" xfId="35056" xr:uid="{60B8F29E-C644-4D67-8F8D-1C820B019A86}"/>
    <cellStyle name="SAPBEXexcCritical6 4 2 2 2 2 3" xfId="54054" xr:uid="{7668D786-3DE5-4E62-ABE8-9C25789A3E91}"/>
    <cellStyle name="SAPBEXexcCritical6 4 2 2 2 3" xfId="21675" xr:uid="{8868280B-955A-44B3-AAB6-1C79BAA080CA}"/>
    <cellStyle name="SAPBEXexcCritical6 4 2 2 2 3 2" xfId="41470" xr:uid="{21A1A841-11FA-4AE2-BAFF-EDDCAEC92C76}"/>
    <cellStyle name="SAPBEXexcCritical6 4 2 2 2 3 3" xfId="60468" xr:uid="{D27F5EB4-74D5-4323-B46D-2201C20DCFC6}"/>
    <cellStyle name="SAPBEXexcCritical6 4 2 2 2 4" xfId="28069" xr:uid="{101C69E1-FFC7-4506-879F-9727F2AAB0DF}"/>
    <cellStyle name="SAPBEXexcCritical6 4 2 2 2 5" xfId="47067" xr:uid="{0A9FAB53-E3DE-4DFA-B8FA-9A04A98AE89E}"/>
    <cellStyle name="SAPBEXexcCritical6 4 2 2 3" xfId="11863" xr:uid="{B6EC7FB5-8ABA-4F28-BA48-58A8D162CFC5}"/>
    <cellStyle name="SAPBEXexcCritical6 4 2 2 3 2" xfId="31658" xr:uid="{5B0C65F8-FBA2-4419-A6D3-4AFA13137004}"/>
    <cellStyle name="SAPBEXexcCritical6 4 2 2 3 3" xfId="50656" xr:uid="{32A137D4-64BC-4570-8743-A62599BD40E3}"/>
    <cellStyle name="SAPBEXexcCritical6 4 2 2 4" xfId="18286" xr:uid="{38C4A24A-B4DE-4B73-9B0E-E2AA217D31DC}"/>
    <cellStyle name="SAPBEXexcCritical6 4 2 2 4 2" xfId="38081" xr:uid="{7F7C3733-EA8C-4F6E-BDE5-177BBF8C2E8C}"/>
    <cellStyle name="SAPBEXexcCritical6 4 2 2 4 3" xfId="57079" xr:uid="{04305A7A-B696-4088-823C-179032EB26E0}"/>
    <cellStyle name="SAPBEXexcCritical6 4 2 2 5" xfId="24647" xr:uid="{D8C76394-1890-4362-8E26-C0F9DB552B10}"/>
    <cellStyle name="SAPBEXexcCritical6 4 2 2 6" xfId="43678" xr:uid="{824CDD4B-B119-4C04-8DA2-966B3A390FB9}"/>
    <cellStyle name="SAPBEXexcCritical6 4 2 3" xfId="6253" xr:uid="{65228D27-A47E-414E-9871-2A2D40A74714}"/>
    <cellStyle name="SAPBEXexcCritical6 4 2 3 2" xfId="13251" xr:uid="{F928CEC9-4FC2-4867-A64F-15A6F6012E99}"/>
    <cellStyle name="SAPBEXexcCritical6 4 2 3 2 2" xfId="33046" xr:uid="{5843A13E-CFB9-486B-9E09-7B8910EEF412}"/>
    <cellStyle name="SAPBEXexcCritical6 4 2 3 2 3" xfId="52044" xr:uid="{7C0C93F7-E395-45A7-B3BE-757B216B6E57}"/>
    <cellStyle name="SAPBEXexcCritical6 4 2 3 3" xfId="19666" xr:uid="{E3CC4B07-BB9D-4EF8-B0E9-E4CEAE27158E}"/>
    <cellStyle name="SAPBEXexcCritical6 4 2 3 3 2" xfId="39461" xr:uid="{89DEBD4D-7A19-4C20-8D76-E6D4BA84A55F}"/>
    <cellStyle name="SAPBEXexcCritical6 4 2 3 3 3" xfId="58459" xr:uid="{B6647109-645E-41B7-B337-48AD6550D917}"/>
    <cellStyle name="SAPBEXexcCritical6 4 2 3 4" xfId="26054" xr:uid="{805F9EC2-9B99-4F7C-ABA1-3D62FD1A0734}"/>
    <cellStyle name="SAPBEXexcCritical6 4 2 3 5" xfId="45058" xr:uid="{C37BDCE4-ECBB-476A-9562-9D9A56A7BCC2}"/>
    <cellStyle name="SAPBEXexcCritical6 4 2 4" xfId="9860" xr:uid="{D8276BA0-199B-4451-9F5E-DD94B6411E64}"/>
    <cellStyle name="SAPBEXexcCritical6 4 2 4 2" xfId="29655" xr:uid="{8CD35750-6DD9-4DEF-AB7C-D93AE950D7A2}"/>
    <cellStyle name="SAPBEXexcCritical6 4 2 4 3" xfId="48653" xr:uid="{37BE31E3-9C72-413E-931B-E51FA0DA0173}"/>
    <cellStyle name="SAPBEXexcCritical6 4 2 5" xfId="16274" xr:uid="{6917D2D0-09CF-444A-95D6-35A8ED4D67AF}"/>
    <cellStyle name="SAPBEXexcCritical6 4 2 5 2" xfId="36069" xr:uid="{B0951201-48BA-4F91-B52F-B75DDBE4ADFD}"/>
    <cellStyle name="SAPBEXexcCritical6 4 2 5 3" xfId="55067" xr:uid="{987D220E-30C6-4265-9CF0-9FF295054C3F}"/>
    <cellStyle name="SAPBEXexcCritical6 4 2 6" xfId="22683" xr:uid="{79AC9C1C-8F73-4387-9C50-048B05233299}"/>
    <cellStyle name="SAPBEXexcCritical6 4 3" xfId="4002" xr:uid="{B763A495-4875-460B-BD0A-6CB5B733EA55}"/>
    <cellStyle name="SAPBEXexcCritical6 4 3 2" xfId="7491" xr:uid="{7464E1FC-0E73-441B-8212-5D73A31F866C}"/>
    <cellStyle name="SAPBEXexcCritical6 4 3 2 2" xfId="14484" xr:uid="{3C8C85F8-A6D3-4E9D-AB1C-52DB64174788}"/>
    <cellStyle name="SAPBEXexcCritical6 4 3 2 2 2" xfId="34279" xr:uid="{AD5A4D3D-FD1B-4656-B7A8-490A03C3FE24}"/>
    <cellStyle name="SAPBEXexcCritical6 4 3 2 2 3" xfId="53277" xr:uid="{FFDC9DC1-25B4-44B3-98F8-C57093D69EBB}"/>
    <cellStyle name="SAPBEXexcCritical6 4 3 2 3" xfId="20898" xr:uid="{454D7429-AB1F-4A72-B6CB-DBEC21B0DA71}"/>
    <cellStyle name="SAPBEXexcCritical6 4 3 2 3 2" xfId="40693" xr:uid="{3D717464-976C-4A7C-B495-5E78EF27FC54}"/>
    <cellStyle name="SAPBEXexcCritical6 4 3 2 3 3" xfId="59691" xr:uid="{98597AA5-FEFA-49D9-8411-49AE3420A630}"/>
    <cellStyle name="SAPBEXexcCritical6 4 3 2 4" xfId="27290" xr:uid="{88354E5B-BC0D-4693-AAB0-2C51449CE81A}"/>
    <cellStyle name="SAPBEXexcCritical6 4 3 2 5" xfId="46290" xr:uid="{FA6C3434-4AE2-421B-983C-6A7706CDFC0C}"/>
    <cellStyle name="SAPBEXexcCritical6 4 3 3" xfId="11086" xr:uid="{BAF0022C-D30A-4B3F-9BA8-05410F893D11}"/>
    <cellStyle name="SAPBEXexcCritical6 4 3 3 2" xfId="30881" xr:uid="{CDE39769-693C-4DE5-9FD3-F300EB7E7887}"/>
    <cellStyle name="SAPBEXexcCritical6 4 3 3 3" xfId="49879" xr:uid="{5D462344-69F6-47E1-9699-5B1C8B9BA885}"/>
    <cellStyle name="SAPBEXexcCritical6 4 3 4" xfId="17509" xr:uid="{FDE64E77-6890-4A76-84B1-87FE651A2349}"/>
    <cellStyle name="SAPBEXexcCritical6 4 3 4 2" xfId="37304" xr:uid="{523A2755-A061-4B28-BA36-DC164B83D935}"/>
    <cellStyle name="SAPBEXexcCritical6 4 3 4 3" xfId="56302" xr:uid="{C874D725-A25B-427C-9967-307A92DB32B1}"/>
    <cellStyle name="SAPBEXexcCritical6 4 3 5" xfId="23869" xr:uid="{407AD328-FFFE-4794-AF54-BDEC62FDE30A}"/>
    <cellStyle name="SAPBEXexcCritical6 4 3 6" xfId="42901" xr:uid="{E4495D34-DDEC-4D91-9B77-D094BA6FDA3D}"/>
    <cellStyle name="SAPBEXexcCritical6 4 4" xfId="3489" xr:uid="{995C5155-A2F3-4237-B191-21D9F1C23CC3}"/>
    <cellStyle name="SAPBEXexcCritical6 4 4 2" xfId="6978" xr:uid="{BCB7DC37-54BD-4B58-B151-83EBAD62F8E5}"/>
    <cellStyle name="SAPBEXexcCritical6 4 4 2 2" xfId="13972" xr:uid="{5A842EC1-E2E5-465E-9FA2-C591E335A9DD}"/>
    <cellStyle name="SAPBEXexcCritical6 4 4 2 2 2" xfId="33767" xr:uid="{CA6439E7-C57D-47CA-978D-F2801B2EAC55}"/>
    <cellStyle name="SAPBEXexcCritical6 4 4 2 2 3" xfId="52765" xr:uid="{527C2309-17A9-473A-A338-0809171F36C1}"/>
    <cellStyle name="SAPBEXexcCritical6 4 4 2 3" xfId="20386" xr:uid="{CCD07772-F454-4DE4-9E32-CB1761511E95}"/>
    <cellStyle name="SAPBEXexcCritical6 4 4 2 3 2" xfId="40181" xr:uid="{15EC0793-6031-4F6C-BF60-270D0167E539}"/>
    <cellStyle name="SAPBEXexcCritical6 4 4 2 3 3" xfId="59179" xr:uid="{C02C03AC-AE23-4567-B641-EE7FEE81B8AB}"/>
    <cellStyle name="SAPBEXexcCritical6 4 4 2 4" xfId="26778" xr:uid="{61BAFD7B-6B34-47BE-A0BD-E8F6A51A7A2A}"/>
    <cellStyle name="SAPBEXexcCritical6 4 4 2 5" xfId="45778" xr:uid="{FF3CAE02-8DE4-4BED-996E-9C1458B47413}"/>
    <cellStyle name="SAPBEXexcCritical6 4 4 3" xfId="10574" xr:uid="{802581FD-86F2-431D-AF4D-4ABD3B2760A2}"/>
    <cellStyle name="SAPBEXexcCritical6 4 4 3 2" xfId="30369" xr:uid="{EC6D5056-CDF4-400C-960D-63A9CF7FB045}"/>
    <cellStyle name="SAPBEXexcCritical6 4 4 3 3" xfId="49367" xr:uid="{DFE60663-A95D-4763-8869-965ED0C6B929}"/>
    <cellStyle name="SAPBEXexcCritical6 4 4 4" xfId="16997" xr:uid="{A4514C55-B963-4A7E-AF28-B6E6EADCB0BB}"/>
    <cellStyle name="SAPBEXexcCritical6 4 4 4 2" xfId="36792" xr:uid="{4D692808-CC28-490F-9F80-61A259F5E2E2}"/>
    <cellStyle name="SAPBEXexcCritical6 4 4 4 3" xfId="55790" xr:uid="{02A64F12-FF2F-44CB-9A5E-CC552220B6D6}"/>
    <cellStyle name="SAPBEXexcCritical6 4 4 5" xfId="23357" xr:uid="{407B8DAA-D8A1-4FD4-B552-9662910FAE76}"/>
    <cellStyle name="SAPBEXexcCritical6 4 4 6" xfId="42389" xr:uid="{EF8B95E1-1CD9-4978-8B25-0186CF89786E}"/>
    <cellStyle name="SAPBEXexcCritical6 4 5" xfId="5576" xr:uid="{0B135AB5-6515-471F-9074-D3E96E4B7E38}"/>
    <cellStyle name="SAPBEXexcCritical6 4 5 2" xfId="12587" xr:uid="{18FC9F2B-F377-4D2F-ABAC-869889C2E896}"/>
    <cellStyle name="SAPBEXexcCritical6 4 5 2 2" xfId="32382" xr:uid="{3FD6E235-09D1-41A1-B150-EE335DA77CE9}"/>
    <cellStyle name="SAPBEXexcCritical6 4 5 2 3" xfId="51380" xr:uid="{C90C7D5F-4E51-4B3D-855C-C5089BC0DEF0}"/>
    <cellStyle name="SAPBEXexcCritical6 4 5 3" xfId="19005" xr:uid="{C806AE86-A7F5-478F-BAFE-D2E3D1F785F9}"/>
    <cellStyle name="SAPBEXexcCritical6 4 5 3 2" xfId="38800" xr:uid="{BD347BC7-D6D4-4B3D-863B-6FE2AC16451D}"/>
    <cellStyle name="SAPBEXexcCritical6 4 5 3 3" xfId="57798" xr:uid="{982B5E81-AB18-48B2-85DC-69FAB8A16791}"/>
    <cellStyle name="SAPBEXexcCritical6 4 5 4" xfId="25381" xr:uid="{96B5BD6A-B155-42FB-80F6-9630170FF755}"/>
    <cellStyle name="SAPBEXexcCritical6 4 5 5" xfId="44397" xr:uid="{57A045AA-33B2-473C-95B1-DC88C756D2C0}"/>
    <cellStyle name="SAPBEXexcCritical6 4 6" xfId="9225" xr:uid="{CBA0E0C2-B0CB-454E-B45D-413AC9C6F069}"/>
    <cellStyle name="SAPBEXexcCritical6 4 6 2" xfId="29020" xr:uid="{C44525C1-1612-47E2-ABBD-56B9FA3A9D04}"/>
    <cellStyle name="SAPBEXexcCritical6 4 6 3" xfId="48018" xr:uid="{BDDB316A-34A1-45FD-9928-49F1F43F37AC}"/>
    <cellStyle name="SAPBEXexcCritical6 4 7" xfId="15601" xr:uid="{D8BAF4B3-58B6-457E-995F-5C5574D301F6}"/>
    <cellStyle name="SAPBEXexcCritical6 4 7 2" xfId="35396" xr:uid="{75ECF85E-CDD5-4F63-ABC3-25C14C43E7D4}"/>
    <cellStyle name="SAPBEXexcCritical6 4 7 3" xfId="54394" xr:uid="{82BAA776-90C9-48F3-9A8C-ECE499C85778}"/>
    <cellStyle name="SAPBEXexcCritical6 4 8" xfId="22232" xr:uid="{CCE4535A-E363-488A-A6B2-C2A63A3D23F4}"/>
    <cellStyle name="SAPBEXexcCritical6 5" xfId="2054" xr:uid="{99F2D48E-0711-4C53-BEEF-8FC2A85A9D7B}"/>
    <cellStyle name="SAPBEXexcCritical6 5 2" xfId="2821" xr:uid="{FC4EA151-113C-4E50-9B34-E741FF238D07}"/>
    <cellStyle name="SAPBEXexcCritical6 5 2 2" xfId="4841" xr:uid="{F03514A3-6269-4601-9C86-3E8568ABA152}"/>
    <cellStyle name="SAPBEXexcCritical6 5 2 2 2" xfId="8330" xr:uid="{27FAFF89-5741-42DF-AC88-D11549A941C0}"/>
    <cellStyle name="SAPBEXexcCritical6 5 2 2 2 2" xfId="15319" xr:uid="{B6EBDD4A-622F-47D5-AE22-BB54F62EF03A}"/>
    <cellStyle name="SAPBEXexcCritical6 5 2 2 2 2 2" xfId="35114" xr:uid="{7522BDFB-3A95-40E6-B5D9-322CA0609A98}"/>
    <cellStyle name="SAPBEXexcCritical6 5 2 2 2 2 3" xfId="54112" xr:uid="{5988AFEF-1010-4158-8B2F-D3987F9E1A66}"/>
    <cellStyle name="SAPBEXexcCritical6 5 2 2 2 3" xfId="21733" xr:uid="{B2A5F00D-AF36-499D-A7B7-8FA9A4081E20}"/>
    <cellStyle name="SAPBEXexcCritical6 5 2 2 2 3 2" xfId="41528" xr:uid="{5BA7A0F3-75EA-4E1C-B203-F609937E2AB5}"/>
    <cellStyle name="SAPBEXexcCritical6 5 2 2 2 3 3" xfId="60526" xr:uid="{94FA9176-B707-459E-8F7A-49A0D7BA77D6}"/>
    <cellStyle name="SAPBEXexcCritical6 5 2 2 2 4" xfId="28127" xr:uid="{92845A15-3AEB-4D57-A177-C8BCB88E31CE}"/>
    <cellStyle name="SAPBEXexcCritical6 5 2 2 2 5" xfId="47125" xr:uid="{6D17A628-152D-4C07-ACD2-10A3C23D69AE}"/>
    <cellStyle name="SAPBEXexcCritical6 5 2 2 3" xfId="11921" xr:uid="{D3991542-2BFC-4C1F-93DE-185DCE84AE41}"/>
    <cellStyle name="SAPBEXexcCritical6 5 2 2 3 2" xfId="31716" xr:uid="{FD451E02-1754-4250-A082-0EB36CD67653}"/>
    <cellStyle name="SAPBEXexcCritical6 5 2 2 3 3" xfId="50714" xr:uid="{C83056F2-0588-4E10-9E99-C4E331943D9C}"/>
    <cellStyle name="SAPBEXexcCritical6 5 2 2 4" xfId="18344" xr:uid="{DF44EEEA-EEC5-4E79-A842-E02DAFAC95E8}"/>
    <cellStyle name="SAPBEXexcCritical6 5 2 2 4 2" xfId="38139" xr:uid="{4E819069-D454-4626-B4E8-3285076E16FE}"/>
    <cellStyle name="SAPBEXexcCritical6 5 2 2 4 3" xfId="57137" xr:uid="{3F7DCE3D-D068-4456-8186-77B4A865C960}"/>
    <cellStyle name="SAPBEXexcCritical6 5 2 2 5" xfId="24705" xr:uid="{F80D24E0-8824-4080-AF93-E18E5EFC5916}"/>
    <cellStyle name="SAPBEXexcCritical6 5 2 2 6" xfId="43736" xr:uid="{7E5DA42D-C86B-43CC-BB84-F1AABAFCF350}"/>
    <cellStyle name="SAPBEXexcCritical6 5 2 3" xfId="6312" xr:uid="{8997F1BA-11E0-4323-A2ED-6EAD4FC000E4}"/>
    <cellStyle name="SAPBEXexcCritical6 5 2 3 2" xfId="13309" xr:uid="{C375D9CC-29C5-4CFF-8A37-AF360F08F3C3}"/>
    <cellStyle name="SAPBEXexcCritical6 5 2 3 2 2" xfId="33104" xr:uid="{843B2BCC-EF6D-4E17-B0FC-E643BA878C0F}"/>
    <cellStyle name="SAPBEXexcCritical6 5 2 3 2 3" xfId="52102" xr:uid="{536E0460-FB29-453C-B150-EF7132F5B711}"/>
    <cellStyle name="SAPBEXexcCritical6 5 2 3 3" xfId="19723" xr:uid="{D483F53E-8AB0-4FFE-B0F5-F4C660B491A9}"/>
    <cellStyle name="SAPBEXexcCritical6 5 2 3 3 2" xfId="39518" xr:uid="{C3AA177A-701D-4610-A387-73CFA4DFB3A1}"/>
    <cellStyle name="SAPBEXexcCritical6 5 2 3 3 3" xfId="58516" xr:uid="{38D587C1-8016-4809-8FF7-546C9FAC28C3}"/>
    <cellStyle name="SAPBEXexcCritical6 5 2 3 4" xfId="26113" xr:uid="{C08F2349-517A-4342-8CAC-00F5406818F0}"/>
    <cellStyle name="SAPBEXexcCritical6 5 2 3 5" xfId="45115" xr:uid="{C78817DD-E819-4FDD-8856-39EC53FEE362}"/>
    <cellStyle name="SAPBEXexcCritical6 5 2 4" xfId="9918" xr:uid="{4D9CF7D7-6649-4579-B6C8-59E37D8817BE}"/>
    <cellStyle name="SAPBEXexcCritical6 5 2 4 2" xfId="29713" xr:uid="{D760F33A-9E09-4E33-9B9C-0719873D2E03}"/>
    <cellStyle name="SAPBEXexcCritical6 5 2 4 3" xfId="48711" xr:uid="{1FD27954-153D-4701-BCD3-32575C6DFC72}"/>
    <cellStyle name="SAPBEXexcCritical6 5 2 5" xfId="16332" xr:uid="{6109AC1A-DB70-4C6B-B5A6-779ECDB4F7BE}"/>
    <cellStyle name="SAPBEXexcCritical6 5 2 5 2" xfId="36127" xr:uid="{D10042E4-933C-407B-B289-44391024F427}"/>
    <cellStyle name="SAPBEXexcCritical6 5 2 5 3" xfId="55125" xr:uid="{33F017AA-AA02-48EF-85D3-B0AF44449059}"/>
    <cellStyle name="SAPBEXexcCritical6 5 2 6" xfId="22724" xr:uid="{053E9815-6123-4229-A15F-63F0266871DD}"/>
    <cellStyle name="SAPBEXexcCritical6 5 3" xfId="4062" xr:uid="{4948A340-BE60-46F7-B194-4423C64A2C37}"/>
    <cellStyle name="SAPBEXexcCritical6 5 3 2" xfId="7551" xr:uid="{A647C977-B4F8-46D9-91CF-C202DFC4DF28}"/>
    <cellStyle name="SAPBEXexcCritical6 5 3 2 2" xfId="14544" xr:uid="{3EF7D357-F0C1-4BBB-AC5E-EA992CABB001}"/>
    <cellStyle name="SAPBEXexcCritical6 5 3 2 2 2" xfId="34339" xr:uid="{28E2BD52-DEDE-4C59-986A-B8C849EBF2F7}"/>
    <cellStyle name="SAPBEXexcCritical6 5 3 2 2 3" xfId="53337" xr:uid="{EDDA3281-1962-4EBA-8295-89B437B1E6DC}"/>
    <cellStyle name="SAPBEXexcCritical6 5 3 2 3" xfId="20958" xr:uid="{111AFD35-014A-43F8-8749-69DDCF71740C}"/>
    <cellStyle name="SAPBEXexcCritical6 5 3 2 3 2" xfId="40753" xr:uid="{269E0185-47AA-4D5A-BF5F-3670B2ED39E9}"/>
    <cellStyle name="SAPBEXexcCritical6 5 3 2 3 3" xfId="59751" xr:uid="{16EC0307-AC7C-48A8-8CA0-7BA8BA341D1C}"/>
    <cellStyle name="SAPBEXexcCritical6 5 3 2 4" xfId="27350" xr:uid="{EABC4E5C-3018-424A-8A1D-FFC2D57CC2CE}"/>
    <cellStyle name="SAPBEXexcCritical6 5 3 2 5" xfId="46350" xr:uid="{97CCBCCB-9C22-424D-A723-943BB6688703}"/>
    <cellStyle name="SAPBEXexcCritical6 5 3 3" xfId="11146" xr:uid="{DF187D92-D271-4659-9E19-9C61DE2E507B}"/>
    <cellStyle name="SAPBEXexcCritical6 5 3 3 2" xfId="30941" xr:uid="{519A47EC-3D92-44CF-ABF9-DEB1BCE82C0E}"/>
    <cellStyle name="SAPBEXexcCritical6 5 3 3 3" xfId="49939" xr:uid="{813CB829-4BB9-4F6D-854F-D30FECA9E7B6}"/>
    <cellStyle name="SAPBEXexcCritical6 5 3 4" xfId="17569" xr:uid="{2014BC43-55FB-4AFF-9268-3B2380E10D80}"/>
    <cellStyle name="SAPBEXexcCritical6 5 3 4 2" xfId="37364" xr:uid="{AD2D7E19-E4DE-43B4-924B-94500EF7DD97}"/>
    <cellStyle name="SAPBEXexcCritical6 5 3 4 3" xfId="56362" xr:uid="{4A78C532-D8F8-49F2-BEF2-65B3E70B8B20}"/>
    <cellStyle name="SAPBEXexcCritical6 5 3 5" xfId="23929" xr:uid="{53BB1FCF-607A-4FCA-9C13-B8A8634F4017}"/>
    <cellStyle name="SAPBEXexcCritical6 5 3 6" xfId="42961" xr:uid="{35E32BA4-3C39-4B3F-B087-FDB94C097EC6}"/>
    <cellStyle name="SAPBEXexcCritical6 5 4" xfId="3021" xr:uid="{8C75E51F-45F3-4C70-8A43-5D341C9982A9}"/>
    <cellStyle name="SAPBEXexcCritical6 5 4 2" xfId="6510" xr:uid="{5B31E2C5-0A66-470A-A125-6D42BCDA54D8}"/>
    <cellStyle name="SAPBEXexcCritical6 5 4 2 2" xfId="13504" xr:uid="{F1D0FAC8-F305-46F6-AD7E-C2E1AF1C3873}"/>
    <cellStyle name="SAPBEXexcCritical6 5 4 2 2 2" xfId="33299" xr:uid="{45D00522-FC48-4C2B-9375-1FD7031E6FD1}"/>
    <cellStyle name="SAPBEXexcCritical6 5 4 2 2 3" xfId="52297" xr:uid="{334612E1-B9E6-4B72-82DF-395B399895AB}"/>
    <cellStyle name="SAPBEXexcCritical6 5 4 2 3" xfId="19918" xr:uid="{B7D5B88C-E485-4CFC-9696-2403C2BBF6BC}"/>
    <cellStyle name="SAPBEXexcCritical6 5 4 2 3 2" xfId="39713" xr:uid="{B2D60B83-74A7-408A-8B1F-582FFB055935}"/>
    <cellStyle name="SAPBEXexcCritical6 5 4 2 3 3" xfId="58711" xr:uid="{4B1FC985-7903-46AC-A1D3-DF4181A7C28B}"/>
    <cellStyle name="SAPBEXexcCritical6 5 4 2 4" xfId="26310" xr:uid="{DA81E399-03E2-48C2-A093-E9CC9FF42B27}"/>
    <cellStyle name="SAPBEXexcCritical6 5 4 2 5" xfId="45310" xr:uid="{0E7216F8-6168-487C-8EB1-DF74C506CAB0}"/>
    <cellStyle name="SAPBEXexcCritical6 5 4 3" xfId="10106" xr:uid="{4C335735-59F0-4614-897B-8144C50943AF}"/>
    <cellStyle name="SAPBEXexcCritical6 5 4 3 2" xfId="29901" xr:uid="{406A9164-B566-427A-8587-10E68692EE54}"/>
    <cellStyle name="SAPBEXexcCritical6 5 4 3 3" xfId="48899" xr:uid="{E67F73B1-8823-41C2-AAC9-B7F723A29E0B}"/>
    <cellStyle name="SAPBEXexcCritical6 5 4 4" xfId="16529" xr:uid="{C25FCF30-2956-4787-96C7-9A830CBD0064}"/>
    <cellStyle name="SAPBEXexcCritical6 5 4 4 2" xfId="36324" xr:uid="{0129C643-E919-4E42-A4C6-F5D8E7384424}"/>
    <cellStyle name="SAPBEXexcCritical6 5 4 4 3" xfId="55322" xr:uid="{6C600148-3259-494B-B824-6F4B67FC92D9}"/>
    <cellStyle name="SAPBEXexcCritical6 5 4 5" xfId="22889" xr:uid="{F60FDB35-E725-437B-9761-894F7B11FF40}"/>
    <cellStyle name="SAPBEXexcCritical6 5 4 6" xfId="41921" xr:uid="{EF481836-BB67-4E7C-BF27-D9F4C9A1E413}"/>
    <cellStyle name="SAPBEXexcCritical6 5 5" xfId="5635" xr:uid="{34094353-6E24-4BC7-95D6-48FFA543F209}"/>
    <cellStyle name="SAPBEXexcCritical6 5 5 2" xfId="12645" xr:uid="{547B2D88-7A62-4E06-A0F9-874B099FFF12}"/>
    <cellStyle name="SAPBEXexcCritical6 5 5 2 2" xfId="32440" xr:uid="{D3D84364-060D-4671-8287-DCC80CF62871}"/>
    <cellStyle name="SAPBEXexcCritical6 5 5 2 3" xfId="51438" xr:uid="{0FE1F3A2-515F-49D7-B242-750438DC6F31}"/>
    <cellStyle name="SAPBEXexcCritical6 5 5 3" xfId="19062" xr:uid="{890510C3-9D8D-4243-8A35-7883CC0EFED4}"/>
    <cellStyle name="SAPBEXexcCritical6 5 5 3 2" xfId="38857" xr:uid="{F1FFE1D7-458B-4DED-A591-B9828C88F674}"/>
    <cellStyle name="SAPBEXexcCritical6 5 5 3 3" xfId="57855" xr:uid="{A2A2011F-E680-4464-BAD3-B5579F3493C6}"/>
    <cellStyle name="SAPBEXexcCritical6 5 5 4" xfId="25440" xr:uid="{1CA2BE26-D392-4C67-808E-DD425EC4E067}"/>
    <cellStyle name="SAPBEXexcCritical6 5 5 5" xfId="44454" xr:uid="{830499E1-FECD-4E3B-87AF-FB5B8CF95D7C}"/>
    <cellStyle name="SAPBEXexcCritical6 5 6" xfId="9283" xr:uid="{AA5F399D-161F-4E13-9332-0CFD650B218C}"/>
    <cellStyle name="SAPBEXexcCritical6 5 6 2" xfId="29078" xr:uid="{7E115BF6-98D0-497C-9B5E-22A683CCB62F}"/>
    <cellStyle name="SAPBEXexcCritical6 5 6 3" xfId="48076" xr:uid="{6637DB49-B79B-4AEA-8F6F-3D484CA03406}"/>
    <cellStyle name="SAPBEXexcCritical6 5 7" xfId="15659" xr:uid="{F6FA1BEE-EE40-4D71-AF7D-E2D3862E0E60}"/>
    <cellStyle name="SAPBEXexcCritical6 5 7 2" xfId="35454" xr:uid="{4F791C55-DC32-4149-9095-0DBD9203DB16}"/>
    <cellStyle name="SAPBEXexcCritical6 5 7 3" xfId="54452" xr:uid="{EE15CCF1-441C-49FF-8280-372F9A505878}"/>
    <cellStyle name="SAPBEXexcCritical6 5 8" xfId="22262" xr:uid="{1CA4FB91-7FF1-4140-B937-58483C59E87F}"/>
    <cellStyle name="SAPBEXexcCritical6 6" xfId="2348" xr:uid="{A7C9C907-E8C6-4620-A3E3-454195F7EBAC}"/>
    <cellStyle name="SAPBEXexcCritical6 6 2" xfId="4383" xr:uid="{5010A7A3-1F97-45BD-A71F-8993F437869E}"/>
    <cellStyle name="SAPBEXexcCritical6 6 2 2" xfId="7872" xr:uid="{5ECE8D1E-E1EC-4891-B7AE-EFF3A1EAB126}"/>
    <cellStyle name="SAPBEXexcCritical6 6 2 2 2" xfId="14861" xr:uid="{A86784CA-E234-4821-A9BC-B709514F7A3A}"/>
    <cellStyle name="SAPBEXexcCritical6 6 2 2 2 2" xfId="34656" xr:uid="{D655183F-06E0-4EBE-A974-191666D38CD3}"/>
    <cellStyle name="SAPBEXexcCritical6 6 2 2 2 3" xfId="53654" xr:uid="{0B93E38C-1BBA-41F9-BA5B-A38813ABC3BC}"/>
    <cellStyle name="SAPBEXexcCritical6 6 2 2 3" xfId="21275" xr:uid="{6E7AC093-16F0-4940-9AB7-B82E04023644}"/>
    <cellStyle name="SAPBEXexcCritical6 6 2 2 3 2" xfId="41070" xr:uid="{063681D3-24DC-48EA-A1B1-E0DF132455CA}"/>
    <cellStyle name="SAPBEXexcCritical6 6 2 2 3 3" xfId="60068" xr:uid="{BA2E717A-0D06-482A-8E98-C97DC8FD99A4}"/>
    <cellStyle name="SAPBEXexcCritical6 6 2 2 4" xfId="27669" xr:uid="{F1D37CCD-93F2-4DA4-BCCB-6CB5245475D9}"/>
    <cellStyle name="SAPBEXexcCritical6 6 2 2 5" xfId="46667" xr:uid="{55C24450-333E-49FB-9843-8798755D59DD}"/>
    <cellStyle name="SAPBEXexcCritical6 6 2 3" xfId="11463" xr:uid="{8DFD9C34-3103-44FC-86E5-F0BAE90A65CD}"/>
    <cellStyle name="SAPBEXexcCritical6 6 2 3 2" xfId="31258" xr:uid="{00D2F8F2-C382-46DB-936B-E474AEE64707}"/>
    <cellStyle name="SAPBEXexcCritical6 6 2 3 3" xfId="50256" xr:uid="{6948BEE8-1485-40F8-B6A4-55D37C28E9FE}"/>
    <cellStyle name="SAPBEXexcCritical6 6 2 4" xfId="17886" xr:uid="{1298B549-2082-406E-925E-EDF1F9A59388}"/>
    <cellStyle name="SAPBEXexcCritical6 6 2 4 2" xfId="37681" xr:uid="{2D676517-57BC-49E7-ADD4-E1460A8E19B0}"/>
    <cellStyle name="SAPBEXexcCritical6 6 2 4 3" xfId="56679" xr:uid="{6B296736-DD8C-4183-8F1D-E841F5CF67D5}"/>
    <cellStyle name="SAPBEXexcCritical6 6 2 5" xfId="24247" xr:uid="{9225BBFD-6E09-4BC8-AC12-01B202FA42C2}"/>
    <cellStyle name="SAPBEXexcCritical6 6 2 6" xfId="43278" xr:uid="{C7936807-F13F-4C0B-A8A0-CA35B4CF8A13}"/>
    <cellStyle name="SAPBEXexcCritical6 6 3" xfId="5849" xr:uid="{DF217078-AACE-47B8-86C1-83E5C70FD7C3}"/>
    <cellStyle name="SAPBEXexcCritical6 6 3 2" xfId="12852" xr:uid="{D457863F-55F3-4C98-8F66-B69FCEF0D36E}"/>
    <cellStyle name="SAPBEXexcCritical6 6 3 2 2" xfId="32647" xr:uid="{3EC556F8-2876-48B5-B65E-297D7673C429}"/>
    <cellStyle name="SAPBEXexcCritical6 6 3 2 3" xfId="51645" xr:uid="{856355D4-11B6-41CE-8152-F5525B325F56}"/>
    <cellStyle name="SAPBEXexcCritical6 6 3 3" xfId="19267" xr:uid="{D72BA24B-CA5C-4658-8941-C6060F888702}"/>
    <cellStyle name="SAPBEXexcCritical6 6 3 3 2" xfId="39062" xr:uid="{465FC9A5-2037-4C41-B2EF-99692B775E71}"/>
    <cellStyle name="SAPBEXexcCritical6 6 3 3 3" xfId="58060" xr:uid="{2D4578A9-57A4-4CC5-9122-DB93F8785CE1}"/>
    <cellStyle name="SAPBEXexcCritical6 6 3 4" xfId="25650" xr:uid="{A7B6E75F-3B27-4C92-8B2D-FD967C7B6AD4}"/>
    <cellStyle name="SAPBEXexcCritical6 6 3 5" xfId="44659" xr:uid="{492C384A-9EF4-4BF4-B890-997C28F79D97}"/>
    <cellStyle name="SAPBEXexcCritical6 6 4" xfId="9484" xr:uid="{CB898EEA-BA97-4427-A9A9-AA939B423F67}"/>
    <cellStyle name="SAPBEXexcCritical6 6 4 2" xfId="29279" xr:uid="{E6D13195-0A15-46D1-AD94-D6255FCABB33}"/>
    <cellStyle name="SAPBEXexcCritical6 6 4 3" xfId="48277" xr:uid="{5E9EAB25-83E2-4FDB-B7C2-9A93151027FE}"/>
    <cellStyle name="SAPBEXexcCritical6 6 5" xfId="15866" xr:uid="{05990406-65C9-46E8-AEFC-EA78172D3DED}"/>
    <cellStyle name="SAPBEXexcCritical6 6 5 2" xfId="35661" xr:uid="{B60E4AF4-912F-49AE-91DE-57CE24D31F4B}"/>
    <cellStyle name="SAPBEXexcCritical6 6 5 3" xfId="54659" xr:uid="{B0B37567-0A1E-48F6-A67B-AD08943BC435}"/>
    <cellStyle name="SAPBEXexcCritical6 6 6" xfId="22393" xr:uid="{9BC546D6-863A-4F4E-ABDB-709445FA720B}"/>
    <cellStyle name="SAPBEXexcCritical6 7" xfId="3541" xr:uid="{F10516AE-9E3B-49F5-B755-F43B962127A6}"/>
    <cellStyle name="SAPBEXexcCritical6 7 2" xfId="7030" xr:uid="{356C9AF9-F44E-42CD-923D-FA60A9DCF204}"/>
    <cellStyle name="SAPBEXexcCritical6 7 2 2" xfId="14024" xr:uid="{DC907561-37E7-4A71-AE49-C7ED0DDDBC95}"/>
    <cellStyle name="SAPBEXexcCritical6 7 2 2 2" xfId="33819" xr:uid="{8019DC47-F443-4646-9913-0A5C1F6ACE09}"/>
    <cellStyle name="SAPBEXexcCritical6 7 2 2 3" xfId="52817" xr:uid="{50DCA6AD-CD66-48FA-B1F9-D7CFC59247CD}"/>
    <cellStyle name="SAPBEXexcCritical6 7 2 3" xfId="20438" xr:uid="{BEB6520F-2171-4DBE-BB92-7F97342A05DE}"/>
    <cellStyle name="SAPBEXexcCritical6 7 2 3 2" xfId="40233" xr:uid="{D8BE4689-6B79-4594-BD70-2D9166CAFEA2}"/>
    <cellStyle name="SAPBEXexcCritical6 7 2 3 3" xfId="59231" xr:uid="{86A2C14A-8908-4E53-9E9E-C6A3575FFCEE}"/>
    <cellStyle name="SAPBEXexcCritical6 7 2 4" xfId="26830" xr:uid="{4D69AB53-2536-4214-AC7D-765BE3CAEAD1}"/>
    <cellStyle name="SAPBEXexcCritical6 7 2 5" xfId="45830" xr:uid="{18C21B73-833C-4BAF-A933-C6DBE5164E2F}"/>
    <cellStyle name="SAPBEXexcCritical6 7 3" xfId="10626" xr:uid="{81DD3589-B190-4540-9C78-9E7E4CD7EA1B}"/>
    <cellStyle name="SAPBEXexcCritical6 7 3 2" xfId="30421" xr:uid="{8F5D517F-EBC6-4E1A-9D5B-90B7C34B9D8D}"/>
    <cellStyle name="SAPBEXexcCritical6 7 3 3" xfId="49419" xr:uid="{BA872342-C69A-435A-8BF2-6EA58C25BE38}"/>
    <cellStyle name="SAPBEXexcCritical6 7 4" xfId="17049" xr:uid="{3BBEE853-9772-42D2-B1A1-F77A53482298}"/>
    <cellStyle name="SAPBEXexcCritical6 7 4 2" xfId="36844" xr:uid="{2E9BBBFA-E423-426E-ADFD-CDD7FB4A30EA}"/>
    <cellStyle name="SAPBEXexcCritical6 7 4 3" xfId="55842" xr:uid="{7E2B2BF9-9D5D-440C-9A55-238A8BE41857}"/>
    <cellStyle name="SAPBEXexcCritical6 7 5" xfId="23409" xr:uid="{E11BE2B6-13B5-4F96-8742-C57C0B756757}"/>
    <cellStyle name="SAPBEXexcCritical6 7 6" xfId="42441" xr:uid="{3485B164-D53A-46C1-B6C7-CD116326F24C}"/>
    <cellStyle name="SAPBEXexcCritical6 8" xfId="3407" xr:uid="{483A4864-7172-4AB4-ABEB-2FAF563ABDF2}"/>
    <cellStyle name="SAPBEXexcCritical6 8 2" xfId="6896" xr:uid="{A4FAC33C-8DDD-4293-A20D-CCB4AD2D4A49}"/>
    <cellStyle name="SAPBEXexcCritical6 8 2 2" xfId="13890" xr:uid="{6958195F-99D2-48D6-9D80-1FBCDD59DF9D}"/>
    <cellStyle name="SAPBEXexcCritical6 8 2 2 2" xfId="33685" xr:uid="{1784CD71-68D7-4AAB-A4E8-B479B8DF9765}"/>
    <cellStyle name="SAPBEXexcCritical6 8 2 2 3" xfId="52683" xr:uid="{76B83A0C-53CA-47E3-A9BA-0D98BFB4A164}"/>
    <cellStyle name="SAPBEXexcCritical6 8 2 3" xfId="20304" xr:uid="{A01EB932-4E1C-4A3A-8CB7-0A939DFC79B9}"/>
    <cellStyle name="SAPBEXexcCritical6 8 2 3 2" xfId="40099" xr:uid="{C54E45B7-DC7D-4362-B853-96563383B0CD}"/>
    <cellStyle name="SAPBEXexcCritical6 8 2 3 3" xfId="59097" xr:uid="{5AC9D6C4-5B6F-4083-A569-75C4444D7E3D}"/>
    <cellStyle name="SAPBEXexcCritical6 8 2 4" xfId="26696" xr:uid="{C010E242-DCAF-4ECE-A8BC-02FF2559AFC9}"/>
    <cellStyle name="SAPBEXexcCritical6 8 2 5" xfId="45696" xr:uid="{BA91159C-73EA-443F-8E67-677925E6EEDD}"/>
    <cellStyle name="SAPBEXexcCritical6 8 3" xfId="10492" xr:uid="{B1BB0829-70A8-4BA7-A0C0-1002C5A82A15}"/>
    <cellStyle name="SAPBEXexcCritical6 8 3 2" xfId="30287" xr:uid="{D8B07A61-D0BB-4314-8200-36242F3A20AF}"/>
    <cellStyle name="SAPBEXexcCritical6 8 3 3" xfId="49285" xr:uid="{9504AE89-99D9-425F-B92D-269739DF433F}"/>
    <cellStyle name="SAPBEXexcCritical6 8 4" xfId="16915" xr:uid="{45265A3F-21B5-42DA-BB66-BE03F76EDFF3}"/>
    <cellStyle name="SAPBEXexcCritical6 8 4 2" xfId="36710" xr:uid="{B3ADA897-1FA0-493C-8677-F4D905D98067}"/>
    <cellStyle name="SAPBEXexcCritical6 8 4 3" xfId="55708" xr:uid="{B6836D5C-BBB5-4FBF-85B9-152AF3BEAA05}"/>
    <cellStyle name="SAPBEXexcCritical6 8 5" xfId="23275" xr:uid="{38CB0836-70A4-4EAC-887C-17DF9A915E8B}"/>
    <cellStyle name="SAPBEXexcCritical6 8 6" xfId="42307" xr:uid="{63824FF6-EA22-4210-9DDF-30A180356645}"/>
    <cellStyle name="SAPBEXexcCritical6 9" xfId="5164" xr:uid="{CA13FD01-4E6C-4421-964F-9B78AEF58D9B}"/>
    <cellStyle name="SAPBEXexcCritical6 9 2" xfId="12188" xr:uid="{42E2705C-F995-4826-890B-C2BA6A2443F6}"/>
    <cellStyle name="SAPBEXexcCritical6 9 2 2" xfId="31983" xr:uid="{160BD9A8-2465-43BF-A53C-3C31C1194A93}"/>
    <cellStyle name="SAPBEXexcCritical6 9 2 3" xfId="50981" xr:uid="{7ECDEFC5-CE1E-448C-B3B3-C59087279BA5}"/>
    <cellStyle name="SAPBEXexcCritical6 9 3" xfId="18606" xr:uid="{6E6896F8-F814-43A6-B819-E2528D34FAD6}"/>
    <cellStyle name="SAPBEXexcCritical6 9 3 2" xfId="38401" xr:uid="{5B9305BB-7FC3-4E28-9668-955524A4C33E}"/>
    <cellStyle name="SAPBEXexcCritical6 9 3 3" xfId="57399" xr:uid="{34E2F0AA-619A-41CD-931C-D1E1B205609A}"/>
    <cellStyle name="SAPBEXexcCritical6 9 4" xfId="24976" xr:uid="{74F1DB40-BB51-45E9-8264-C21C86C23CF3}"/>
    <cellStyle name="SAPBEXexcCritical6 9 5" xfId="43998" xr:uid="{E0C7A34D-6A4E-40E4-84CE-22CFBF91BCEA}"/>
    <cellStyle name="SAPBEXexcGood1" xfId="1443" xr:uid="{A0985E65-9CF5-44C6-9B15-036363FFCA03}"/>
    <cellStyle name="SAPBEXexcGood1 10" xfId="8773" xr:uid="{30888D5F-5C7F-4EE9-8987-7365232386C1}"/>
    <cellStyle name="SAPBEXexcGood1 10 2" xfId="28570" xr:uid="{6BDBFE7A-3BFD-475E-A0D6-BCF4621CD02F}"/>
    <cellStyle name="SAPBEXexcGood1 10 3" xfId="47568" xr:uid="{388D6D08-7536-4B3F-A70E-68B28A000436}"/>
    <cellStyle name="SAPBEXexcGood1 2" xfId="2097" xr:uid="{334FB6F3-8878-441B-84D1-E7926ABF27B8}"/>
    <cellStyle name="SAPBEXexcGood1 2 2" xfId="2864" xr:uid="{4847E21A-40A3-45F9-A0D9-88B0EDE1BF98}"/>
    <cellStyle name="SAPBEXexcGood1 2 2 2" xfId="4884" xr:uid="{E74A5F25-3F19-4E96-B0EF-3CA0E2230C1C}"/>
    <cellStyle name="SAPBEXexcGood1 2 2 2 2" xfId="8373" xr:uid="{FBE69D96-CDE9-4FEB-BBAC-DBE225284605}"/>
    <cellStyle name="SAPBEXexcGood1 2 2 2 2 2" xfId="15362" xr:uid="{D2911A81-227E-449B-A151-01D7D04B7BA9}"/>
    <cellStyle name="SAPBEXexcGood1 2 2 2 2 2 2" xfId="35157" xr:uid="{D7C6F24E-FB4F-4BFA-8E74-0C334C62BA90}"/>
    <cellStyle name="SAPBEXexcGood1 2 2 2 2 2 3" xfId="54155" xr:uid="{A46D1C23-DC7B-4502-83A2-CD8AFA4F8D50}"/>
    <cellStyle name="SAPBEXexcGood1 2 2 2 2 3" xfId="21776" xr:uid="{8F46ED2B-2DF4-49D0-98AD-A8292E8E205A}"/>
    <cellStyle name="SAPBEXexcGood1 2 2 2 2 3 2" xfId="41571" xr:uid="{8DA1131C-D99A-45B1-8F13-96FD77C33706}"/>
    <cellStyle name="SAPBEXexcGood1 2 2 2 2 3 3" xfId="60569" xr:uid="{7E678D92-0B1B-4451-8F06-BBE9189A8B82}"/>
    <cellStyle name="SAPBEXexcGood1 2 2 2 2 4" xfId="28170" xr:uid="{090A59A7-D0A2-485D-AF1B-9DED1BEBA1CF}"/>
    <cellStyle name="SAPBEXexcGood1 2 2 2 2 5" xfId="47168" xr:uid="{F3C062F0-76C1-4191-B0DE-A87049F5CE99}"/>
    <cellStyle name="SAPBEXexcGood1 2 2 2 3" xfId="11964" xr:uid="{F25452EE-F893-40D8-A457-95AE0340BCBF}"/>
    <cellStyle name="SAPBEXexcGood1 2 2 2 3 2" xfId="31759" xr:uid="{40E5FE20-990A-45E4-8B2F-0144022CB72F}"/>
    <cellStyle name="SAPBEXexcGood1 2 2 2 3 3" xfId="50757" xr:uid="{8462E4DA-7215-4844-AC2C-7CB4F92E4AFA}"/>
    <cellStyle name="SAPBEXexcGood1 2 2 2 4" xfId="18387" xr:uid="{2B5CDEA2-A10F-43B6-BF86-2EC8BCED65A8}"/>
    <cellStyle name="SAPBEXexcGood1 2 2 2 4 2" xfId="38182" xr:uid="{AA1FC179-2C4E-46EC-B6D7-C526F44E62B4}"/>
    <cellStyle name="SAPBEXexcGood1 2 2 2 4 3" xfId="57180" xr:uid="{1E00DC5E-A11C-4FAA-A40E-A51F2032C139}"/>
    <cellStyle name="SAPBEXexcGood1 2 2 2 5" xfId="24748" xr:uid="{A12413F2-632B-4A1C-9D31-06E9233B9DB6}"/>
    <cellStyle name="SAPBEXexcGood1 2 2 2 6" xfId="43779" xr:uid="{802A8821-1CC4-4CAC-B10B-E55AE5047163}"/>
    <cellStyle name="SAPBEXexcGood1 2 2 3" xfId="6353" xr:uid="{DFDC6794-0964-473C-A092-9734C9EB65B9}"/>
    <cellStyle name="SAPBEXexcGood1 2 2 3 2" xfId="13350" xr:uid="{6CF421BB-46FF-4091-818E-712196533BCF}"/>
    <cellStyle name="SAPBEXexcGood1 2 2 3 2 2" xfId="33145" xr:uid="{F696BE5C-4FC8-4181-8021-7E8CDE26D1DE}"/>
    <cellStyle name="SAPBEXexcGood1 2 2 3 2 3" xfId="52143" xr:uid="{431C889B-A78E-4823-B82D-7D453D54F528}"/>
    <cellStyle name="SAPBEXexcGood1 2 2 3 3" xfId="19764" xr:uid="{351EB306-3C11-4C8E-9260-00BAB38DCE36}"/>
    <cellStyle name="SAPBEXexcGood1 2 2 3 3 2" xfId="39559" xr:uid="{DCCBCC65-A348-4B08-A29B-A1BBD3383642}"/>
    <cellStyle name="SAPBEXexcGood1 2 2 3 3 3" xfId="58557" xr:uid="{4A960723-E0CF-44E3-B310-D9479C0956D4}"/>
    <cellStyle name="SAPBEXexcGood1 2 2 3 4" xfId="26154" xr:uid="{8D745F18-54C5-462B-96CF-7F28758FBAA6}"/>
    <cellStyle name="SAPBEXexcGood1 2 2 3 5" xfId="45156" xr:uid="{61B93060-17E1-4DD2-85D0-ACAEE6BD0ED5}"/>
    <cellStyle name="SAPBEXexcGood1 2 2 4" xfId="9959" xr:uid="{1C310756-C1F3-4655-AC18-BBABD13B19B0}"/>
    <cellStyle name="SAPBEXexcGood1 2 2 4 2" xfId="29754" xr:uid="{4392D127-930A-4F56-BE7E-1C713B5E6887}"/>
    <cellStyle name="SAPBEXexcGood1 2 2 4 3" xfId="48752" xr:uid="{4B5BB85C-D7C0-497E-8AAC-D354D4523837}"/>
    <cellStyle name="SAPBEXexcGood1 2 2 5" xfId="16375" xr:uid="{B84A8532-170D-4EE9-A6AF-5BA5F6904D5E}"/>
    <cellStyle name="SAPBEXexcGood1 2 2 5 2" xfId="36170" xr:uid="{14558302-2F1D-4261-88B5-5AC1A874834D}"/>
    <cellStyle name="SAPBEXexcGood1 2 2 5 3" xfId="55168" xr:uid="{99DB88F6-3328-4E7E-9C2B-A10865ED0F7C}"/>
    <cellStyle name="SAPBEXexcGood1 2 2 6" xfId="22758" xr:uid="{1D776352-B596-4DF5-AC73-1B6002B27659}"/>
    <cellStyle name="SAPBEXexcGood1 2 3" xfId="4105" xr:uid="{A7D6B973-C0A6-4FD1-811A-DC3731584212}"/>
    <cellStyle name="SAPBEXexcGood1 2 3 2" xfId="7594" xr:uid="{8C856D01-706A-4943-8985-D8C59661023E}"/>
    <cellStyle name="SAPBEXexcGood1 2 3 2 2" xfId="14587" xr:uid="{F9A025CD-2BAC-4910-8CBA-73AE39CCC6CE}"/>
    <cellStyle name="SAPBEXexcGood1 2 3 2 2 2" xfId="34382" xr:uid="{8BEBA47C-80E7-450C-994B-AF9CF05B2328}"/>
    <cellStyle name="SAPBEXexcGood1 2 3 2 2 3" xfId="53380" xr:uid="{5C9738EB-D997-4EDA-A757-77E401B950F4}"/>
    <cellStyle name="SAPBEXexcGood1 2 3 2 3" xfId="21001" xr:uid="{153BF405-8C18-48A3-A555-4D189667BA4A}"/>
    <cellStyle name="SAPBEXexcGood1 2 3 2 3 2" xfId="40796" xr:uid="{8C5C9BCF-E97F-4D2C-8589-D7A6E74CAB8C}"/>
    <cellStyle name="SAPBEXexcGood1 2 3 2 3 3" xfId="59794" xr:uid="{66D57765-2C55-4198-9D9C-BF0DF0F9A641}"/>
    <cellStyle name="SAPBEXexcGood1 2 3 2 4" xfId="27393" xr:uid="{9255F3DF-5B7C-49C7-9453-DC32534439C8}"/>
    <cellStyle name="SAPBEXexcGood1 2 3 2 5" xfId="46393" xr:uid="{6470D150-6B30-47F6-BFAA-5928748BB725}"/>
    <cellStyle name="SAPBEXexcGood1 2 3 3" xfId="11189" xr:uid="{7944A67B-C6C5-408E-9542-B64FAB5CBC6B}"/>
    <cellStyle name="SAPBEXexcGood1 2 3 3 2" xfId="30984" xr:uid="{4D5818D3-6685-477F-B027-4DC6C2D0369D}"/>
    <cellStyle name="SAPBEXexcGood1 2 3 3 3" xfId="49982" xr:uid="{BD24FA32-2619-44BF-9978-3B5EBA1D8F17}"/>
    <cellStyle name="SAPBEXexcGood1 2 3 4" xfId="17612" xr:uid="{B0970FD7-5C51-408F-BDED-C7F7C9CC2D6A}"/>
    <cellStyle name="SAPBEXexcGood1 2 3 4 2" xfId="37407" xr:uid="{60871897-7BC5-48E7-9EB8-AEC5E9C97C4F}"/>
    <cellStyle name="SAPBEXexcGood1 2 3 4 3" xfId="56405" xr:uid="{15AE29AF-8902-41DD-8920-773402FB989B}"/>
    <cellStyle name="SAPBEXexcGood1 2 3 5" xfId="23972" xr:uid="{9755C745-0823-4C5F-8777-2B81F24FFA04}"/>
    <cellStyle name="SAPBEXexcGood1 2 3 6" xfId="43004" xr:uid="{5C5258D0-FC16-4979-B969-AA27D7E46719}"/>
    <cellStyle name="SAPBEXexcGood1 2 4" xfId="3267" xr:uid="{F2C344DB-9092-4D24-9B43-58BFA9A4894F}"/>
    <cellStyle name="SAPBEXexcGood1 2 4 2" xfId="6756" xr:uid="{DA11628A-BD68-49EC-93C8-D75883216B6E}"/>
    <cellStyle name="SAPBEXexcGood1 2 4 2 2" xfId="13750" xr:uid="{2B505DB7-697B-4B12-A17F-1761C140AAE6}"/>
    <cellStyle name="SAPBEXexcGood1 2 4 2 2 2" xfId="33545" xr:uid="{5E183223-B13A-4E32-B52F-518AEC529FF5}"/>
    <cellStyle name="SAPBEXexcGood1 2 4 2 2 3" xfId="52543" xr:uid="{B44DF7AF-CAD2-41EB-89F8-83BB7769677D}"/>
    <cellStyle name="SAPBEXexcGood1 2 4 2 3" xfId="20164" xr:uid="{60BF3A4F-DD0D-4063-B18D-41150F2ADCC8}"/>
    <cellStyle name="SAPBEXexcGood1 2 4 2 3 2" xfId="39959" xr:uid="{76210B37-C578-45DC-A17C-C48C3C6D3AE3}"/>
    <cellStyle name="SAPBEXexcGood1 2 4 2 3 3" xfId="58957" xr:uid="{8AAF4832-1918-4DAF-B20C-5C3B3E46C8D6}"/>
    <cellStyle name="SAPBEXexcGood1 2 4 2 4" xfId="26556" xr:uid="{9E9C3A0E-8E16-46BB-991A-841B386B8C0E}"/>
    <cellStyle name="SAPBEXexcGood1 2 4 2 5" xfId="45556" xr:uid="{9D3E3A44-F407-418B-809B-A2D06B6B9713}"/>
    <cellStyle name="SAPBEXexcGood1 2 4 3" xfId="10352" xr:uid="{66B4323B-DBDE-4AC7-9C15-7C0207804B60}"/>
    <cellStyle name="SAPBEXexcGood1 2 4 3 2" xfId="30147" xr:uid="{99AEF9ED-5E2B-4FC7-B623-255BBBA872A2}"/>
    <cellStyle name="SAPBEXexcGood1 2 4 3 3" xfId="49145" xr:uid="{1A10806E-7B99-4644-9CC2-196FA284EC61}"/>
    <cellStyle name="SAPBEXexcGood1 2 4 4" xfId="16775" xr:uid="{2912C844-E839-4D4C-9F74-DBEDE99D399C}"/>
    <cellStyle name="SAPBEXexcGood1 2 4 4 2" xfId="36570" xr:uid="{8B820932-77EF-464F-A119-C400BAF9B65F}"/>
    <cellStyle name="SAPBEXexcGood1 2 4 4 3" xfId="55568" xr:uid="{63DEACE2-90A7-45C5-8CF5-65AFAE31A95C}"/>
    <cellStyle name="SAPBEXexcGood1 2 4 5" xfId="23135" xr:uid="{767E7F41-A1FA-4062-9574-E5189B184A02}"/>
    <cellStyle name="SAPBEXexcGood1 2 4 6" xfId="42167" xr:uid="{3E27DCE7-6225-4E69-911C-43E95475A1CD}"/>
    <cellStyle name="SAPBEXexcGood1 2 5" xfId="5676" xr:uid="{2F685A3C-3EBA-4F70-A8A1-A4D55E7EADD2}"/>
    <cellStyle name="SAPBEXexcGood1 2 5 2" xfId="12686" xr:uid="{AC5198DE-E54F-4785-95EB-88A02FD88CB9}"/>
    <cellStyle name="SAPBEXexcGood1 2 5 2 2" xfId="32481" xr:uid="{B00D412D-CB1B-44AE-A940-6C544ABB6AD8}"/>
    <cellStyle name="SAPBEXexcGood1 2 5 2 3" xfId="51479" xr:uid="{FA1848CC-226C-4942-9115-DDFA5516DF47}"/>
    <cellStyle name="SAPBEXexcGood1 2 5 3" xfId="19103" xr:uid="{AFB1460B-BF91-4775-9B70-75F029EF972D}"/>
    <cellStyle name="SAPBEXexcGood1 2 5 3 2" xfId="38898" xr:uid="{7982D845-3C49-4E24-93B8-F6088B928300}"/>
    <cellStyle name="SAPBEXexcGood1 2 5 3 3" xfId="57896" xr:uid="{A754D330-D1B0-49A2-829B-6D326C3608E0}"/>
    <cellStyle name="SAPBEXexcGood1 2 5 4" xfId="25481" xr:uid="{9960CDF1-8C07-4394-91A4-5329D1792D8E}"/>
    <cellStyle name="SAPBEXexcGood1 2 5 5" xfId="44495" xr:uid="{24490512-EB45-49DE-BD63-1CF13BA2F8E8}"/>
    <cellStyle name="SAPBEXexcGood1 2 6" xfId="9323" xr:uid="{ACD6252F-AD0A-45CE-9CDE-8F3808D2E774}"/>
    <cellStyle name="SAPBEXexcGood1 2 6 2" xfId="29118" xr:uid="{5881573B-D9D9-4CC8-BA0A-886881BE4463}"/>
    <cellStyle name="SAPBEXexcGood1 2 6 3" xfId="48116" xr:uid="{84D4C53F-41B7-46EA-9AAC-3689EE21E436}"/>
    <cellStyle name="SAPBEXexcGood1 2 7" xfId="15702" xr:uid="{E0111B9B-70BE-48F8-8847-8087100E1048}"/>
    <cellStyle name="SAPBEXexcGood1 2 7 2" xfId="35497" xr:uid="{0D582EC3-4665-4EA5-99D5-7D3F5078731E}"/>
    <cellStyle name="SAPBEXexcGood1 2 7 3" xfId="54495" xr:uid="{C5C21766-A26A-42B2-8D18-06D726172A63}"/>
    <cellStyle name="SAPBEXexcGood1 2 8" xfId="22292" xr:uid="{BE0FDC0D-5D6F-4A92-9155-3AE7F1B982C9}"/>
    <cellStyle name="SAPBEXexcGood1 3" xfId="1722" xr:uid="{88030C2B-8BF2-4D3A-A3E7-3B1356FB7253}"/>
    <cellStyle name="SAPBEXexcGood1 3 2" xfId="2492" xr:uid="{9AA84C47-963B-4882-BA13-E8529ACD4DA4}"/>
    <cellStyle name="SAPBEXexcGood1 3 2 2" xfId="4515" xr:uid="{F3FC6BC9-63EB-4043-BC42-DD9977EEF2CB}"/>
    <cellStyle name="SAPBEXexcGood1 3 2 2 2" xfId="8004" xr:uid="{28DE9EA4-0E62-4943-BD5C-7903AD298F66}"/>
    <cellStyle name="SAPBEXexcGood1 3 2 2 2 2" xfId="14993" xr:uid="{CFAAC459-F50E-4BC6-AD8B-24DC6D844060}"/>
    <cellStyle name="SAPBEXexcGood1 3 2 2 2 2 2" xfId="34788" xr:uid="{51192E9B-E9B2-4D6B-AF1B-446EA273C82D}"/>
    <cellStyle name="SAPBEXexcGood1 3 2 2 2 2 3" xfId="53786" xr:uid="{7B710945-937F-4B8A-8B97-3C0F16A5448D}"/>
    <cellStyle name="SAPBEXexcGood1 3 2 2 2 3" xfId="21407" xr:uid="{F7B051AA-892D-484A-BC62-E046E6F464DC}"/>
    <cellStyle name="SAPBEXexcGood1 3 2 2 2 3 2" xfId="41202" xr:uid="{A593601E-6745-4B15-92EE-DE349F660B72}"/>
    <cellStyle name="SAPBEXexcGood1 3 2 2 2 3 3" xfId="60200" xr:uid="{3D4D2C55-2E99-4817-BDBC-AE81C94EDBC4}"/>
    <cellStyle name="SAPBEXexcGood1 3 2 2 2 4" xfId="27801" xr:uid="{609C00B7-32E5-4A3B-8CBB-9C9C7659F5BB}"/>
    <cellStyle name="SAPBEXexcGood1 3 2 2 2 5" xfId="46799" xr:uid="{A9436A70-5278-47E2-9D7B-F030EC3A87F8}"/>
    <cellStyle name="SAPBEXexcGood1 3 2 2 3" xfId="11595" xr:uid="{2A6F6BB7-D3D2-4208-8A1D-B00FAD43D6B2}"/>
    <cellStyle name="SAPBEXexcGood1 3 2 2 3 2" xfId="31390" xr:uid="{1C429926-BBB2-4561-9412-7BB9D4FB36CE}"/>
    <cellStyle name="SAPBEXexcGood1 3 2 2 3 3" xfId="50388" xr:uid="{EF49D0AC-845B-413F-AFA7-A7E4DA14C914}"/>
    <cellStyle name="SAPBEXexcGood1 3 2 2 4" xfId="18018" xr:uid="{793A4E31-E2DA-45BC-B681-9F475428A9CF}"/>
    <cellStyle name="SAPBEXexcGood1 3 2 2 4 2" xfId="37813" xr:uid="{81165B8D-AD1C-4769-AD7F-2A14AA251F5A}"/>
    <cellStyle name="SAPBEXexcGood1 3 2 2 4 3" xfId="56811" xr:uid="{C11CF1B8-9593-428E-896B-622684432C14}"/>
    <cellStyle name="SAPBEXexcGood1 3 2 2 5" xfId="24379" xr:uid="{19E1D661-9545-4CEE-9D08-341A8645D77B}"/>
    <cellStyle name="SAPBEXexcGood1 3 2 2 6" xfId="43410" xr:uid="{9436EA83-F2B6-403C-BBFF-80B8E42A7511}"/>
    <cellStyle name="SAPBEXexcGood1 3 2 3" xfId="5985" xr:uid="{4FD62A0F-80ED-4D42-8236-762155EF9180}"/>
    <cellStyle name="SAPBEXexcGood1 3 2 3 2" xfId="12984" xr:uid="{CA61BF69-6B0A-4B46-8387-82361084EB24}"/>
    <cellStyle name="SAPBEXexcGood1 3 2 3 2 2" xfId="32779" xr:uid="{F176E645-8EAA-4B8F-A539-98010C579E24}"/>
    <cellStyle name="SAPBEXexcGood1 3 2 3 2 3" xfId="51777" xr:uid="{333D9082-26D1-47A5-89D8-377964709677}"/>
    <cellStyle name="SAPBEXexcGood1 3 2 3 3" xfId="19399" xr:uid="{7A01087D-CDA0-4A81-8D39-F86F784456C4}"/>
    <cellStyle name="SAPBEXexcGood1 3 2 3 3 2" xfId="39194" xr:uid="{001ABFF7-139F-4818-BE06-9BC223962FC8}"/>
    <cellStyle name="SAPBEXexcGood1 3 2 3 3 3" xfId="58192" xr:uid="{3C6E2591-DF5A-4F32-A456-8D4A6E313FB6}"/>
    <cellStyle name="SAPBEXexcGood1 3 2 3 4" xfId="25786" xr:uid="{26150C12-5424-4177-B527-58A65434D9BF}"/>
    <cellStyle name="SAPBEXexcGood1 3 2 3 5" xfId="44791" xr:uid="{ABAD7B63-F6DE-4DF8-9341-71D84FC90DC2}"/>
    <cellStyle name="SAPBEXexcGood1 3 2 4" xfId="9612" xr:uid="{5665B389-88EF-466E-AFF7-7A6D710E9675}"/>
    <cellStyle name="SAPBEXexcGood1 3 2 4 2" xfId="29407" xr:uid="{C584AF6B-1FF5-43F5-9831-1E4D9424ADA9}"/>
    <cellStyle name="SAPBEXexcGood1 3 2 4 3" xfId="48405" xr:uid="{20DEF5A6-3AB4-4BD4-9EC1-3EDFF7452460}"/>
    <cellStyle name="SAPBEXexcGood1 3 2 5" xfId="16006" xr:uid="{F4993C73-B4A8-4EC2-857C-3834DA541A7E}"/>
    <cellStyle name="SAPBEXexcGood1 3 2 5 2" xfId="35801" xr:uid="{60D1B942-8F19-4EF1-9EEF-F8BE2C096F15}"/>
    <cellStyle name="SAPBEXexcGood1 3 2 5 3" xfId="54799" xr:uid="{C9FB2B5A-A227-42AC-BEB6-AB55A9A06F0E}"/>
    <cellStyle name="SAPBEXexcGood1 3 2 6" xfId="22498" xr:uid="{A385005F-C818-405C-B805-553C3F2EF4DD}"/>
    <cellStyle name="SAPBEXexcGood1 3 3" xfId="3734" xr:uid="{EAFF125B-C5C4-4AB6-B5E7-4878FF8A9C6E}"/>
    <cellStyle name="SAPBEXexcGood1 3 3 2" xfId="7223" xr:uid="{2FC7A6B0-5BCE-40F9-8465-B247838F4C60}"/>
    <cellStyle name="SAPBEXexcGood1 3 3 2 2" xfId="14216" xr:uid="{C2EA8A1A-E636-41E4-B33D-FDE9073E1EDE}"/>
    <cellStyle name="SAPBEXexcGood1 3 3 2 2 2" xfId="34011" xr:uid="{D290D95E-6621-46A5-8EC2-F3CE9B913C00}"/>
    <cellStyle name="SAPBEXexcGood1 3 3 2 2 3" xfId="53009" xr:uid="{0DF108FD-90B0-4D28-8B11-91C0ACF0A901}"/>
    <cellStyle name="SAPBEXexcGood1 3 3 2 3" xfId="20630" xr:uid="{B2006AF7-B71C-4DF7-B421-3D7B04ABCAA1}"/>
    <cellStyle name="SAPBEXexcGood1 3 3 2 3 2" xfId="40425" xr:uid="{D3B221C0-F6F6-4F80-B1B2-B6AF2E678EBA}"/>
    <cellStyle name="SAPBEXexcGood1 3 3 2 3 3" xfId="59423" xr:uid="{0A23F088-6BE5-4BB0-BAE3-60FEC9BEB3E9}"/>
    <cellStyle name="SAPBEXexcGood1 3 3 2 4" xfId="27022" xr:uid="{64976D51-C12A-4A21-8610-0B4808718C36}"/>
    <cellStyle name="SAPBEXexcGood1 3 3 2 5" xfId="46022" xr:uid="{3478EABE-2B81-4A8F-8A54-A5A1A6E27E3C}"/>
    <cellStyle name="SAPBEXexcGood1 3 3 3" xfId="10818" xr:uid="{A341A4CA-C52D-489F-A876-535D36EEA616}"/>
    <cellStyle name="SAPBEXexcGood1 3 3 3 2" xfId="30613" xr:uid="{1E968C60-90F2-49FD-9ADA-0C875B399B51}"/>
    <cellStyle name="SAPBEXexcGood1 3 3 3 3" xfId="49611" xr:uid="{43605E66-65A0-417F-8CBE-7DA2A48E640B}"/>
    <cellStyle name="SAPBEXexcGood1 3 3 4" xfId="17241" xr:uid="{BF34544C-E071-4A53-B33E-093A2F461AEE}"/>
    <cellStyle name="SAPBEXexcGood1 3 3 4 2" xfId="37036" xr:uid="{EB47CBEF-304B-44C0-9170-679B7BDD79F7}"/>
    <cellStyle name="SAPBEXexcGood1 3 3 4 3" xfId="56034" xr:uid="{350094B3-8262-47FB-AB90-E0BDB5FD58D6}"/>
    <cellStyle name="SAPBEXexcGood1 3 3 5" xfId="23601" xr:uid="{AAE217B7-A8E7-4241-81E6-0A9D2E8E552C}"/>
    <cellStyle name="SAPBEXexcGood1 3 3 6" xfId="42633" xr:uid="{07B0E013-95B1-473B-AE9C-2FD5BDB2DB10}"/>
    <cellStyle name="SAPBEXexcGood1 3 4" xfId="3080" xr:uid="{D7DA7837-7EE0-4138-9A04-9CAB332CA227}"/>
    <cellStyle name="SAPBEXexcGood1 3 4 2" xfId="6569" xr:uid="{9DF1A4B5-896E-494E-8AB6-74454C73665B}"/>
    <cellStyle name="SAPBEXexcGood1 3 4 2 2" xfId="13563" xr:uid="{D8420B41-77DC-45B1-93A5-79B103D83BE2}"/>
    <cellStyle name="SAPBEXexcGood1 3 4 2 2 2" xfId="33358" xr:uid="{FCA074EA-5E6F-463E-BCED-3FC8B4E4831B}"/>
    <cellStyle name="SAPBEXexcGood1 3 4 2 2 3" xfId="52356" xr:uid="{CB3F0AF3-6D40-4224-B646-659A8E2BD730}"/>
    <cellStyle name="SAPBEXexcGood1 3 4 2 3" xfId="19977" xr:uid="{408EF0B9-ECA9-44C7-AA0F-CAD804A48B49}"/>
    <cellStyle name="SAPBEXexcGood1 3 4 2 3 2" xfId="39772" xr:uid="{29AEBB53-8C8A-4326-9289-F7CA23A365D1}"/>
    <cellStyle name="SAPBEXexcGood1 3 4 2 3 3" xfId="58770" xr:uid="{18F443A4-8BE4-4D96-BE1B-E9F454572EF4}"/>
    <cellStyle name="SAPBEXexcGood1 3 4 2 4" xfId="26369" xr:uid="{F39C5CE5-3BFB-415B-9948-5BDBEEF355BE}"/>
    <cellStyle name="SAPBEXexcGood1 3 4 2 5" xfId="45369" xr:uid="{EF9A9097-2591-4DFD-A851-FC33DBD4E5DD}"/>
    <cellStyle name="SAPBEXexcGood1 3 4 3" xfId="10165" xr:uid="{26E67B0A-C717-4174-850E-D3494D8602A2}"/>
    <cellStyle name="SAPBEXexcGood1 3 4 3 2" xfId="29960" xr:uid="{EE774661-AA1A-4B3C-BAAF-4473EF01C06B}"/>
    <cellStyle name="SAPBEXexcGood1 3 4 3 3" xfId="48958" xr:uid="{846E896F-18BB-4A61-8307-6CC352F5526F}"/>
    <cellStyle name="SAPBEXexcGood1 3 4 4" xfId="16588" xr:uid="{1DD7E626-CB90-4EE4-9134-C2F12AAEF8F7}"/>
    <cellStyle name="SAPBEXexcGood1 3 4 4 2" xfId="36383" xr:uid="{7426078D-1853-4C9B-A06A-C3C3A59002D4}"/>
    <cellStyle name="SAPBEXexcGood1 3 4 4 3" xfId="55381" xr:uid="{B2F477F1-2AB1-471B-BC80-C533B9FD63B8}"/>
    <cellStyle name="SAPBEXexcGood1 3 4 5" xfId="22948" xr:uid="{F5618649-857C-4802-84E4-0EFDD75BDC11}"/>
    <cellStyle name="SAPBEXexcGood1 3 4 6" xfId="41980" xr:uid="{6452621E-2033-47D1-98E3-94C0F987C014}"/>
    <cellStyle name="SAPBEXexcGood1 3 5" xfId="5308" xr:uid="{6C508622-4866-4D94-A349-EF33A4362A1C}"/>
    <cellStyle name="SAPBEXexcGood1 3 5 2" xfId="12320" xr:uid="{54228E7B-E6E9-4684-916F-8AED3FDCD0C2}"/>
    <cellStyle name="SAPBEXexcGood1 3 5 2 2" xfId="32115" xr:uid="{8267DF14-F221-4145-A466-A9B04BA84F9A}"/>
    <cellStyle name="SAPBEXexcGood1 3 5 2 3" xfId="51113" xr:uid="{1F939BDE-B93E-4F99-A0F9-77D15A6BAA3C}"/>
    <cellStyle name="SAPBEXexcGood1 3 5 3" xfId="18738" xr:uid="{699DC30D-85B9-4047-9DD5-332AA7A25193}"/>
    <cellStyle name="SAPBEXexcGood1 3 5 3 2" xfId="38533" xr:uid="{C704B122-C3F2-4875-A95F-0C856211D157}"/>
    <cellStyle name="SAPBEXexcGood1 3 5 3 3" xfId="57531" xr:uid="{E10C5F53-0DCA-44AA-86F1-AEDF9A579140}"/>
    <cellStyle name="SAPBEXexcGood1 3 5 4" xfId="25113" xr:uid="{B41ED749-321B-446C-9C48-D5763E559205}"/>
    <cellStyle name="SAPBEXexcGood1 3 5 5" xfId="44130" xr:uid="{7B717D2B-6C64-4567-8404-27A61AC547B6}"/>
    <cellStyle name="SAPBEXexcGood1 3 6" xfId="8977" xr:uid="{B58CFF12-036A-4B1B-915E-8D9DEC029989}"/>
    <cellStyle name="SAPBEXexcGood1 3 6 2" xfId="28772" xr:uid="{A96191F2-854F-4B4A-9100-656BEAD9F5F8}"/>
    <cellStyle name="SAPBEXexcGood1 3 6 3" xfId="47770" xr:uid="{827D91AC-A3FE-4CC4-9E95-113B407C0E5E}"/>
    <cellStyle name="SAPBEXexcGood1 3 7" xfId="8804" xr:uid="{95F80D7D-8BEF-4A27-BF19-00CD10FADE4C}"/>
    <cellStyle name="SAPBEXexcGood1 3 7 2" xfId="28601" xr:uid="{67469817-EC81-4C86-A12E-063A7A365D09}"/>
    <cellStyle name="SAPBEXexcGood1 3 7 3" xfId="47599" xr:uid="{2EA1D532-BFAD-49FC-A3B3-8B1B6FC84877}"/>
    <cellStyle name="SAPBEXexcGood1 3 8" xfId="22110" xr:uid="{174A4EE5-FEC3-495B-86E9-FAA9509603F6}"/>
    <cellStyle name="SAPBEXexcGood1 4" xfId="1751" xr:uid="{D9447C5F-2F52-49BF-BF66-3BFB9BFE46F0}"/>
    <cellStyle name="SAPBEXexcGood1 4 2" xfId="2521" xr:uid="{7DEAD9D2-6927-4101-964F-05A9EAD069BA}"/>
    <cellStyle name="SAPBEXexcGood1 4 2 2" xfId="4544" xr:uid="{E8DBD6E8-6406-4D81-8A52-9D2CC98C4938}"/>
    <cellStyle name="SAPBEXexcGood1 4 2 2 2" xfId="8033" xr:uid="{2BC84899-A95B-43F1-9770-2A7F7D3E3D93}"/>
    <cellStyle name="SAPBEXexcGood1 4 2 2 2 2" xfId="15022" xr:uid="{CBE271F5-3341-4DCF-8A4D-A3FABF9C8769}"/>
    <cellStyle name="SAPBEXexcGood1 4 2 2 2 2 2" xfId="34817" xr:uid="{5252B7D8-803F-4D9E-9434-A2BD20971A96}"/>
    <cellStyle name="SAPBEXexcGood1 4 2 2 2 2 3" xfId="53815" xr:uid="{6851957B-820F-4B4F-8412-22385CC8315B}"/>
    <cellStyle name="SAPBEXexcGood1 4 2 2 2 3" xfId="21436" xr:uid="{2D4989F5-F1DE-48B6-BB35-D36D4180C2EC}"/>
    <cellStyle name="SAPBEXexcGood1 4 2 2 2 3 2" xfId="41231" xr:uid="{BBA004BA-D055-4F6C-893A-D97BFFB0B3DC}"/>
    <cellStyle name="SAPBEXexcGood1 4 2 2 2 3 3" xfId="60229" xr:uid="{E63A6C33-6B90-41D7-9215-1485B446BA1D}"/>
    <cellStyle name="SAPBEXexcGood1 4 2 2 2 4" xfId="27830" xr:uid="{42E0937A-DE25-4579-BD20-14B51B53F975}"/>
    <cellStyle name="SAPBEXexcGood1 4 2 2 2 5" xfId="46828" xr:uid="{F084389B-4674-467C-80B4-16B36ECD1240}"/>
    <cellStyle name="SAPBEXexcGood1 4 2 2 3" xfId="11624" xr:uid="{8FF7BB42-FBDB-4648-92F7-8E8BB5BDA75C}"/>
    <cellStyle name="SAPBEXexcGood1 4 2 2 3 2" xfId="31419" xr:uid="{50DF7D96-7BC9-462D-A597-172EF826F331}"/>
    <cellStyle name="SAPBEXexcGood1 4 2 2 3 3" xfId="50417" xr:uid="{DFD3D88E-92FA-470A-AB41-4D0F217406B1}"/>
    <cellStyle name="SAPBEXexcGood1 4 2 2 4" xfId="18047" xr:uid="{224CF92D-D257-4C24-BE18-2011170D8CD1}"/>
    <cellStyle name="SAPBEXexcGood1 4 2 2 4 2" xfId="37842" xr:uid="{1AE1E792-5500-4CBF-9B81-BA44E6469E51}"/>
    <cellStyle name="SAPBEXexcGood1 4 2 2 4 3" xfId="56840" xr:uid="{8B010829-7001-4A96-9377-E7BD185AC018}"/>
    <cellStyle name="SAPBEXexcGood1 4 2 2 5" xfId="24408" xr:uid="{1F78FC03-66D1-4BF9-BC2B-F11164DFAFF4}"/>
    <cellStyle name="SAPBEXexcGood1 4 2 2 6" xfId="43439" xr:uid="{E7907873-B2C4-4106-9646-8ADD4CDA53AE}"/>
    <cellStyle name="SAPBEXexcGood1 4 2 3" xfId="6014" xr:uid="{FF76AB00-9886-4D9C-AF2A-04BFB9BA7160}"/>
    <cellStyle name="SAPBEXexcGood1 4 2 3 2" xfId="13013" xr:uid="{C7D3BE65-F1EE-49D2-BDBC-91E354F3F8AE}"/>
    <cellStyle name="SAPBEXexcGood1 4 2 3 2 2" xfId="32808" xr:uid="{F5E7B7C8-AEB0-4959-8A0E-62CA403161F1}"/>
    <cellStyle name="SAPBEXexcGood1 4 2 3 2 3" xfId="51806" xr:uid="{E4296A4A-F243-416F-B72B-D1C65BB915F5}"/>
    <cellStyle name="SAPBEXexcGood1 4 2 3 3" xfId="19428" xr:uid="{F4DAC196-5ED9-4B04-8D0C-AC47D95BC83B}"/>
    <cellStyle name="SAPBEXexcGood1 4 2 3 3 2" xfId="39223" xr:uid="{65ADAB80-2FB4-4DB8-B2A4-5923AACAA8B9}"/>
    <cellStyle name="SAPBEXexcGood1 4 2 3 3 3" xfId="58221" xr:uid="{E330BF87-CB67-4B43-8941-7BCFAAAEDD82}"/>
    <cellStyle name="SAPBEXexcGood1 4 2 3 4" xfId="25815" xr:uid="{888EE698-2A75-4489-B5AF-A4E9338BE02F}"/>
    <cellStyle name="SAPBEXexcGood1 4 2 3 5" xfId="44820" xr:uid="{CD030DE7-972A-4C4E-9D72-2B24B845FE6A}"/>
    <cellStyle name="SAPBEXexcGood1 4 2 4" xfId="9638" xr:uid="{8B583BD6-2794-4567-A234-A8E72BCF3FAF}"/>
    <cellStyle name="SAPBEXexcGood1 4 2 4 2" xfId="29433" xr:uid="{BEF83610-F9A0-425E-A141-23A3F45C73F8}"/>
    <cellStyle name="SAPBEXexcGood1 4 2 4 3" xfId="48431" xr:uid="{FEFABB99-A7F7-4496-BCCE-AFD63F6FABD6}"/>
    <cellStyle name="SAPBEXexcGood1 4 2 5" xfId="16035" xr:uid="{2CDC30CE-B37B-4F45-A8E0-D5AA99C77485}"/>
    <cellStyle name="SAPBEXexcGood1 4 2 5 2" xfId="35830" xr:uid="{07063827-DFAD-4D1D-8F25-858418545959}"/>
    <cellStyle name="SAPBEXexcGood1 4 2 5 3" xfId="54828" xr:uid="{B12339F8-6ADE-4010-8006-76589C9AF568}"/>
    <cellStyle name="SAPBEXexcGood1 4 2 6" xfId="22520" xr:uid="{BAA7672B-9615-4C61-8B66-3150B98A4B97}"/>
    <cellStyle name="SAPBEXexcGood1 4 3" xfId="3763" xr:uid="{27238A7D-F4C8-4265-83A2-D1F756A9D644}"/>
    <cellStyle name="SAPBEXexcGood1 4 3 2" xfId="7252" xr:uid="{E4DFF3AC-68E7-4ECE-A8FF-93DD47C1BCE6}"/>
    <cellStyle name="SAPBEXexcGood1 4 3 2 2" xfId="14245" xr:uid="{4A425022-89ED-4DB4-ADC4-0136F9DACFFB}"/>
    <cellStyle name="SAPBEXexcGood1 4 3 2 2 2" xfId="34040" xr:uid="{417789A5-DCE9-44C6-ABC8-7B07BDCA8B83}"/>
    <cellStyle name="SAPBEXexcGood1 4 3 2 2 3" xfId="53038" xr:uid="{77D5BA71-153E-4770-858F-CE10C1F5A5FE}"/>
    <cellStyle name="SAPBEXexcGood1 4 3 2 3" xfId="20659" xr:uid="{67E4E4E0-4B41-4313-AB4B-266FB2808F96}"/>
    <cellStyle name="SAPBEXexcGood1 4 3 2 3 2" xfId="40454" xr:uid="{6D1BE21A-5457-4437-9258-6015155BD97C}"/>
    <cellStyle name="SAPBEXexcGood1 4 3 2 3 3" xfId="59452" xr:uid="{70D9A03F-4F33-4245-BC72-3EA859A2D7C2}"/>
    <cellStyle name="SAPBEXexcGood1 4 3 2 4" xfId="27051" xr:uid="{AD1069F5-AA2D-4BB9-85F6-5270BC938824}"/>
    <cellStyle name="SAPBEXexcGood1 4 3 2 5" xfId="46051" xr:uid="{81053F1B-C584-4997-905C-D70B11F320AC}"/>
    <cellStyle name="SAPBEXexcGood1 4 3 3" xfId="10847" xr:uid="{92CF3487-7687-4DDD-AA6D-1EE6B1DD2136}"/>
    <cellStyle name="SAPBEXexcGood1 4 3 3 2" xfId="30642" xr:uid="{FA4895E7-6351-473A-BECB-F58E52CFA314}"/>
    <cellStyle name="SAPBEXexcGood1 4 3 3 3" xfId="49640" xr:uid="{532F5C21-612B-46D4-8A62-C277EF68CEF9}"/>
    <cellStyle name="SAPBEXexcGood1 4 3 4" xfId="17270" xr:uid="{6AF680E9-3187-41BA-BDF5-39924B629CF8}"/>
    <cellStyle name="SAPBEXexcGood1 4 3 4 2" xfId="37065" xr:uid="{824F45A0-E465-4C08-84DD-782CAD1E4F77}"/>
    <cellStyle name="SAPBEXexcGood1 4 3 4 3" xfId="56063" xr:uid="{0FF7BE76-38D1-4BF0-9EF1-C3F55DAD0EF6}"/>
    <cellStyle name="SAPBEXexcGood1 4 3 5" xfId="23630" xr:uid="{E4AFDCCB-378F-4B6F-A951-089FA19257A6}"/>
    <cellStyle name="SAPBEXexcGood1 4 3 6" xfId="42662" xr:uid="{2C25FC13-92A8-4BEE-829B-B8930BDEEB7A}"/>
    <cellStyle name="SAPBEXexcGood1 4 4" xfId="3358" xr:uid="{F5FA9369-6B02-43FB-8594-02E6BE4CD571}"/>
    <cellStyle name="SAPBEXexcGood1 4 4 2" xfId="6847" xr:uid="{62E8FE9A-14A9-4031-AE1D-5702F187F4D0}"/>
    <cellStyle name="SAPBEXexcGood1 4 4 2 2" xfId="13841" xr:uid="{4F61669E-DD25-463D-8533-48367B6AABC6}"/>
    <cellStyle name="SAPBEXexcGood1 4 4 2 2 2" xfId="33636" xr:uid="{10079083-A092-4161-9533-75180DFDF23B}"/>
    <cellStyle name="SAPBEXexcGood1 4 4 2 2 3" xfId="52634" xr:uid="{84101175-0C7D-47ED-BCCC-9B95F6F31DBF}"/>
    <cellStyle name="SAPBEXexcGood1 4 4 2 3" xfId="20255" xr:uid="{41978616-DA28-4B35-81D1-FD3327FC4968}"/>
    <cellStyle name="SAPBEXexcGood1 4 4 2 3 2" xfId="40050" xr:uid="{9D05D1BF-1F26-46F7-9B62-4CBA8D0CF72E}"/>
    <cellStyle name="SAPBEXexcGood1 4 4 2 3 3" xfId="59048" xr:uid="{5AECD261-590C-4518-8D40-20476BFBD530}"/>
    <cellStyle name="SAPBEXexcGood1 4 4 2 4" xfId="26647" xr:uid="{931EF6A6-F209-46D6-8F59-3C3486C35866}"/>
    <cellStyle name="SAPBEXexcGood1 4 4 2 5" xfId="45647" xr:uid="{1F5FDB37-B811-48EA-8A82-5E29F1EA5BEC}"/>
    <cellStyle name="SAPBEXexcGood1 4 4 3" xfId="10443" xr:uid="{206FA49F-FDB9-4EDC-B683-166F84E53731}"/>
    <cellStyle name="SAPBEXexcGood1 4 4 3 2" xfId="30238" xr:uid="{F49CF155-6874-4620-84B0-735D42212572}"/>
    <cellStyle name="SAPBEXexcGood1 4 4 3 3" xfId="49236" xr:uid="{5F0B938B-1B55-430E-BFEC-9B05892ACC81}"/>
    <cellStyle name="SAPBEXexcGood1 4 4 4" xfId="16866" xr:uid="{5E59ABAB-F85B-43A4-AEDA-BE760BD1013C}"/>
    <cellStyle name="SAPBEXexcGood1 4 4 4 2" xfId="36661" xr:uid="{CEA4FABD-10DA-47AA-A10E-1A5A96466A6E}"/>
    <cellStyle name="SAPBEXexcGood1 4 4 4 3" xfId="55659" xr:uid="{7C844C67-E3CD-46D7-93BF-13B759E5D04D}"/>
    <cellStyle name="SAPBEXexcGood1 4 4 5" xfId="23226" xr:uid="{C082A375-F153-424C-9A3B-F37595896514}"/>
    <cellStyle name="SAPBEXexcGood1 4 4 6" xfId="42258" xr:uid="{8A778C4E-9E66-466E-966B-900AC8309966}"/>
    <cellStyle name="SAPBEXexcGood1 4 5" xfId="5337" xr:uid="{D11B8193-AB1A-4821-9E1F-DD0FB7B333B6}"/>
    <cellStyle name="SAPBEXexcGood1 4 5 2" xfId="12349" xr:uid="{E01FE6BC-57FE-4873-A803-5D4763E45798}"/>
    <cellStyle name="SAPBEXexcGood1 4 5 2 2" xfId="32144" xr:uid="{944A3AAE-0117-4509-A111-6FDE0C63D4A4}"/>
    <cellStyle name="SAPBEXexcGood1 4 5 2 3" xfId="51142" xr:uid="{20311F0E-DF11-412B-BDBC-B6FB1A7DD501}"/>
    <cellStyle name="SAPBEXexcGood1 4 5 3" xfId="18767" xr:uid="{07952B66-BC39-4195-B3F0-D6E3D6214DCB}"/>
    <cellStyle name="SAPBEXexcGood1 4 5 3 2" xfId="38562" xr:uid="{F96A0CB9-582E-47F5-AEA1-6EDEA13107DF}"/>
    <cellStyle name="SAPBEXexcGood1 4 5 3 3" xfId="57560" xr:uid="{0B3582E7-5B24-43E0-8FBA-62E238E51188}"/>
    <cellStyle name="SAPBEXexcGood1 4 5 4" xfId="25142" xr:uid="{D8AA1F7F-1039-49EF-8FFA-9A5F99FE8093}"/>
    <cellStyle name="SAPBEXexcGood1 4 5 5" xfId="44159" xr:uid="{933CA394-87A3-4676-AC31-434AEC4973D5}"/>
    <cellStyle name="SAPBEXexcGood1 4 6" xfId="9003" xr:uid="{428695DD-212D-493E-BCF9-7C8A1ACC5A44}"/>
    <cellStyle name="SAPBEXexcGood1 4 6 2" xfId="28798" xr:uid="{EAA892F2-D4F7-4BF7-8AD3-52D43A967758}"/>
    <cellStyle name="SAPBEXexcGood1 4 6 3" xfId="47796" xr:uid="{1866C4EB-BDA5-423B-BA9B-4BB5FEE7EB00}"/>
    <cellStyle name="SAPBEXexcGood1 4 7" xfId="8714" xr:uid="{D108ADEB-472A-44E1-A29A-A3E7FF6D5675}"/>
    <cellStyle name="SAPBEXexcGood1 4 7 2" xfId="28511" xr:uid="{C3E13147-A33F-473C-ADEE-4CD98BD49A01}"/>
    <cellStyle name="SAPBEXexcGood1 4 7 3" xfId="47509" xr:uid="{1AED2C6C-E610-4E3D-A774-ABFDA0C28553}"/>
    <cellStyle name="SAPBEXexcGood1 4 8" xfId="22129" xr:uid="{B49790DE-8179-4D85-B8CD-A883B552C7B2}"/>
    <cellStyle name="SAPBEXexcGood1 5" xfId="1790" xr:uid="{D3366A00-188C-4B61-B03B-22B10A9BD36A}"/>
    <cellStyle name="SAPBEXexcGood1 5 2" xfId="2560" xr:uid="{DE95C902-3E54-42B0-9A5A-CD9D46BC777F}"/>
    <cellStyle name="SAPBEXexcGood1 5 2 2" xfId="4583" xr:uid="{D84FC14C-9F0D-4FAB-B423-75D01775E718}"/>
    <cellStyle name="SAPBEXexcGood1 5 2 2 2" xfId="8072" xr:uid="{CC61E682-46C8-4058-89A0-834B323E52E7}"/>
    <cellStyle name="SAPBEXexcGood1 5 2 2 2 2" xfId="15061" xr:uid="{B0724BAF-E266-4C28-A32A-98ED7E8E3E39}"/>
    <cellStyle name="SAPBEXexcGood1 5 2 2 2 2 2" xfId="34856" xr:uid="{63CA41F1-1B29-4ABF-998D-01F42F492849}"/>
    <cellStyle name="SAPBEXexcGood1 5 2 2 2 2 3" xfId="53854" xr:uid="{DE6E872B-04DB-4619-87D1-C35B2EE73941}"/>
    <cellStyle name="SAPBEXexcGood1 5 2 2 2 3" xfId="21475" xr:uid="{C85F598B-70C2-45CA-BC6D-B228953D4353}"/>
    <cellStyle name="SAPBEXexcGood1 5 2 2 2 3 2" xfId="41270" xr:uid="{AD28B4F2-3330-4363-85CD-9EB2D01D1C7D}"/>
    <cellStyle name="SAPBEXexcGood1 5 2 2 2 3 3" xfId="60268" xr:uid="{F4B102C2-8F53-43AE-AD0F-6EB7D11C5A1D}"/>
    <cellStyle name="SAPBEXexcGood1 5 2 2 2 4" xfId="27869" xr:uid="{352AA27D-73F7-4BC7-9004-06F4D825E8CC}"/>
    <cellStyle name="SAPBEXexcGood1 5 2 2 2 5" xfId="46867" xr:uid="{D239E668-7B8A-46DE-AA56-0CC8D05547D7}"/>
    <cellStyle name="SAPBEXexcGood1 5 2 2 3" xfId="11663" xr:uid="{9CB51ADB-6482-4C86-ACB0-B96DB09E0BBD}"/>
    <cellStyle name="SAPBEXexcGood1 5 2 2 3 2" xfId="31458" xr:uid="{71D6DE7F-5E29-49BE-BDE2-1000D9A55F0B}"/>
    <cellStyle name="SAPBEXexcGood1 5 2 2 3 3" xfId="50456" xr:uid="{63B837A6-A3A7-45A1-B79F-C130EE5D294A}"/>
    <cellStyle name="SAPBEXexcGood1 5 2 2 4" xfId="18086" xr:uid="{87FE301C-9ADD-4A9D-A009-C69659B81840}"/>
    <cellStyle name="SAPBEXexcGood1 5 2 2 4 2" xfId="37881" xr:uid="{EF266B37-5140-44FA-AD49-A1E4103E3529}"/>
    <cellStyle name="SAPBEXexcGood1 5 2 2 4 3" xfId="56879" xr:uid="{06B5F06F-4DBC-45C8-A737-4D3373D36E9C}"/>
    <cellStyle name="SAPBEXexcGood1 5 2 2 5" xfId="24447" xr:uid="{8A77ADE1-B46F-4D6D-9C5B-35E8A38E2932}"/>
    <cellStyle name="SAPBEXexcGood1 5 2 2 6" xfId="43478" xr:uid="{9137047E-435C-484A-924B-52330F9AC35C}"/>
    <cellStyle name="SAPBEXexcGood1 5 2 3" xfId="6053" xr:uid="{602E7D04-A446-4E30-9717-A9E02D7DCA30}"/>
    <cellStyle name="SAPBEXexcGood1 5 2 3 2" xfId="13052" xr:uid="{36CADC88-3CE0-44BC-9766-7C43D33BB382}"/>
    <cellStyle name="SAPBEXexcGood1 5 2 3 2 2" xfId="32847" xr:uid="{0C1F8B89-709A-4E17-AB47-69525B0F3E0A}"/>
    <cellStyle name="SAPBEXexcGood1 5 2 3 2 3" xfId="51845" xr:uid="{BED88AA8-19D8-42E4-AAA5-CA4639401847}"/>
    <cellStyle name="SAPBEXexcGood1 5 2 3 3" xfId="19467" xr:uid="{09073EFA-CC43-486C-9555-DCF5E48FF244}"/>
    <cellStyle name="SAPBEXexcGood1 5 2 3 3 2" xfId="39262" xr:uid="{E3390D16-2EF6-44AA-B87E-9DA0311272F7}"/>
    <cellStyle name="SAPBEXexcGood1 5 2 3 3 3" xfId="58260" xr:uid="{D867C25F-248C-40C0-92EB-6E8C9D8F9A22}"/>
    <cellStyle name="SAPBEXexcGood1 5 2 3 4" xfId="25854" xr:uid="{5631CD41-B46F-4C18-9D13-D1A2D1022041}"/>
    <cellStyle name="SAPBEXexcGood1 5 2 3 5" xfId="44859" xr:uid="{12D2673A-12DC-4203-93A3-0191133F3E81}"/>
    <cellStyle name="SAPBEXexcGood1 5 2 4" xfId="9675" xr:uid="{F8DC89DF-D722-490F-983C-B96A1758BF42}"/>
    <cellStyle name="SAPBEXexcGood1 5 2 4 2" xfId="29470" xr:uid="{FAE2D1E4-1D3D-4FD4-A146-B1534B8CD709}"/>
    <cellStyle name="SAPBEXexcGood1 5 2 4 3" xfId="48468" xr:uid="{7BC0579A-AAE7-4BC3-AE71-6A4489CA371A}"/>
    <cellStyle name="SAPBEXexcGood1 5 2 5" xfId="16074" xr:uid="{63F8B06C-50A7-4596-A598-00414CCB429D}"/>
    <cellStyle name="SAPBEXexcGood1 5 2 5 2" xfId="35869" xr:uid="{61D40692-2A41-46BD-B1F3-09EE19F1B8F9}"/>
    <cellStyle name="SAPBEXexcGood1 5 2 5 3" xfId="54867" xr:uid="{CAE2D835-F865-4542-B78A-AECE05691963}"/>
    <cellStyle name="SAPBEXexcGood1 5 2 6" xfId="22550" xr:uid="{C239ED15-2BC5-4D25-BF22-7CFFF0E07418}"/>
    <cellStyle name="SAPBEXexcGood1 5 3" xfId="3802" xr:uid="{BBA113B4-FF9D-444E-A7DC-735BB36A5BEF}"/>
    <cellStyle name="SAPBEXexcGood1 5 3 2" xfId="7291" xr:uid="{01855A9C-8886-4F25-81FC-0DC8F70D45FF}"/>
    <cellStyle name="SAPBEXexcGood1 5 3 2 2" xfId="14284" xr:uid="{BC147D14-494A-4A14-B584-60780ED05B4A}"/>
    <cellStyle name="SAPBEXexcGood1 5 3 2 2 2" xfId="34079" xr:uid="{16A39056-41D3-4F49-8E35-0D85DF6CABE8}"/>
    <cellStyle name="SAPBEXexcGood1 5 3 2 2 3" xfId="53077" xr:uid="{296DA49E-6FC8-4FCE-9889-EFD9FE32BB18}"/>
    <cellStyle name="SAPBEXexcGood1 5 3 2 3" xfId="20698" xr:uid="{116822B1-FB01-4BA3-ADBE-0A3CDC7D0ED4}"/>
    <cellStyle name="SAPBEXexcGood1 5 3 2 3 2" xfId="40493" xr:uid="{908ECBA2-51B4-461C-8CE1-C351CCCB4109}"/>
    <cellStyle name="SAPBEXexcGood1 5 3 2 3 3" xfId="59491" xr:uid="{425514EA-A79F-40EE-8183-9D5DC78CD573}"/>
    <cellStyle name="SAPBEXexcGood1 5 3 2 4" xfId="27090" xr:uid="{AB1DD4A6-A8B2-412F-8BCD-3913AB09A842}"/>
    <cellStyle name="SAPBEXexcGood1 5 3 2 5" xfId="46090" xr:uid="{E5B8FAE4-F96A-4B73-B1E5-70E14B45F346}"/>
    <cellStyle name="SAPBEXexcGood1 5 3 3" xfId="10886" xr:uid="{4A4A4622-2651-432E-B778-906184BB1909}"/>
    <cellStyle name="SAPBEXexcGood1 5 3 3 2" xfId="30681" xr:uid="{776E1C0C-9FB4-41DF-A4B5-37F4DE1B89F1}"/>
    <cellStyle name="SAPBEXexcGood1 5 3 3 3" xfId="49679" xr:uid="{2961D009-10A2-46B0-A932-C287B9E09968}"/>
    <cellStyle name="SAPBEXexcGood1 5 3 4" xfId="17309" xr:uid="{9977A520-D13C-4CDF-AC4C-4E516510635F}"/>
    <cellStyle name="SAPBEXexcGood1 5 3 4 2" xfId="37104" xr:uid="{8C299A2F-13F9-4ACF-B30A-3B8E39E70967}"/>
    <cellStyle name="SAPBEXexcGood1 5 3 4 3" xfId="56102" xr:uid="{C8F3E94E-99EB-434D-B7C0-ADAB1F31D190}"/>
    <cellStyle name="SAPBEXexcGood1 5 3 5" xfId="23669" xr:uid="{9994BE14-F9B8-4ED3-8D76-9684B1B209CD}"/>
    <cellStyle name="SAPBEXexcGood1 5 3 6" xfId="42701" xr:uid="{78BFAC56-60BD-4D7E-A255-AD8B75EF2248}"/>
    <cellStyle name="SAPBEXexcGood1 5 4" xfId="3052" xr:uid="{4A111D91-431C-4069-941C-883E290AAB65}"/>
    <cellStyle name="SAPBEXexcGood1 5 4 2" xfId="6541" xr:uid="{17331508-66D4-47CA-96CB-42277D867A4E}"/>
    <cellStyle name="SAPBEXexcGood1 5 4 2 2" xfId="13535" xr:uid="{8C27EFA8-1FCA-4DAF-8BBA-181F2E68326B}"/>
    <cellStyle name="SAPBEXexcGood1 5 4 2 2 2" xfId="33330" xr:uid="{F98E06DD-1C2E-4FF1-BF32-F87156A85BF1}"/>
    <cellStyle name="SAPBEXexcGood1 5 4 2 2 3" xfId="52328" xr:uid="{E8EDF380-6509-41A2-BE21-647FA174875C}"/>
    <cellStyle name="SAPBEXexcGood1 5 4 2 3" xfId="19949" xr:uid="{10C9D903-F33D-419E-9D64-2D1B3BDD0CB2}"/>
    <cellStyle name="SAPBEXexcGood1 5 4 2 3 2" xfId="39744" xr:uid="{6B92BE5A-9CDC-42EF-AE25-301B09B5475B}"/>
    <cellStyle name="SAPBEXexcGood1 5 4 2 3 3" xfId="58742" xr:uid="{4E01E3C2-A39A-4638-AF30-C32F88370E3C}"/>
    <cellStyle name="SAPBEXexcGood1 5 4 2 4" xfId="26341" xr:uid="{C8E0740B-E4C7-406D-8871-B4AE4AD5FC4B}"/>
    <cellStyle name="SAPBEXexcGood1 5 4 2 5" xfId="45341" xr:uid="{990D92ED-DD52-4991-97DF-09909E210EA0}"/>
    <cellStyle name="SAPBEXexcGood1 5 4 3" xfId="10137" xr:uid="{78689B58-E422-4EB3-AEE0-F8B057C08BB4}"/>
    <cellStyle name="SAPBEXexcGood1 5 4 3 2" xfId="29932" xr:uid="{7D6ECC77-767C-4D82-961C-39EE520638CF}"/>
    <cellStyle name="SAPBEXexcGood1 5 4 3 3" xfId="48930" xr:uid="{9FDF9696-057E-49F3-A645-6F7B98889C20}"/>
    <cellStyle name="SAPBEXexcGood1 5 4 4" xfId="16560" xr:uid="{5E75CD5B-8ABA-4169-8BC8-8F80FDAFE557}"/>
    <cellStyle name="SAPBEXexcGood1 5 4 4 2" xfId="36355" xr:uid="{6A715371-653F-476A-84A0-9D77A728E006}"/>
    <cellStyle name="SAPBEXexcGood1 5 4 4 3" xfId="55353" xr:uid="{23191C5C-37EE-487A-8F9C-DF85ACEEF5AD}"/>
    <cellStyle name="SAPBEXexcGood1 5 4 5" xfId="22920" xr:uid="{896E3C99-EC4D-42C8-A44F-163DC3518A22}"/>
    <cellStyle name="SAPBEXexcGood1 5 4 6" xfId="41952" xr:uid="{71B029A3-425F-4B2D-B886-8DFE6045388B}"/>
    <cellStyle name="SAPBEXexcGood1 5 5" xfId="5376" xr:uid="{B37E635D-C2D6-42C6-96A2-990C598F9BE3}"/>
    <cellStyle name="SAPBEXexcGood1 5 5 2" xfId="12388" xr:uid="{E61E69BD-85BD-4421-A08A-E0044B673F85}"/>
    <cellStyle name="SAPBEXexcGood1 5 5 2 2" xfId="32183" xr:uid="{4B19349E-8A63-4B35-A0DD-C8CB865C7152}"/>
    <cellStyle name="SAPBEXexcGood1 5 5 2 3" xfId="51181" xr:uid="{4184ED1D-2232-4818-84D1-CCC95ED78DDB}"/>
    <cellStyle name="SAPBEXexcGood1 5 5 3" xfId="18806" xr:uid="{B0B24368-7E55-46EC-B4D9-536F573748C6}"/>
    <cellStyle name="SAPBEXexcGood1 5 5 3 2" xfId="38601" xr:uid="{5082FD94-CF20-4713-ADFA-5BC1109C3BD8}"/>
    <cellStyle name="SAPBEXexcGood1 5 5 3 3" xfId="57599" xr:uid="{81980A00-C37A-4AB2-A0C1-BC1244B59565}"/>
    <cellStyle name="SAPBEXexcGood1 5 5 4" xfId="25181" xr:uid="{FA856B20-7525-4875-923B-B6128286A94E}"/>
    <cellStyle name="SAPBEXexcGood1 5 5 5" xfId="44198" xr:uid="{B287DAAD-5A05-409C-BC41-5FF9CFE46704}"/>
    <cellStyle name="SAPBEXexcGood1 5 6" xfId="9040" xr:uid="{19B10171-84F4-4AF0-8E5C-573C5CF81978}"/>
    <cellStyle name="SAPBEXexcGood1 5 6 2" xfId="28835" xr:uid="{B04F290E-8A7B-4191-A610-64C7D970D2AD}"/>
    <cellStyle name="SAPBEXexcGood1 5 6 3" xfId="47833" xr:uid="{F44D2B7D-B212-4E69-84ED-3BC58754004D}"/>
    <cellStyle name="SAPBEXexcGood1 5 7" xfId="8703" xr:uid="{D6D47D12-1F9D-49CE-9BE9-4CDA218E4F73}"/>
    <cellStyle name="SAPBEXexcGood1 5 7 2" xfId="28500" xr:uid="{D1F07E52-4E8B-43FC-A966-DC961BD46653}"/>
    <cellStyle name="SAPBEXexcGood1 5 7 3" xfId="47498" xr:uid="{771A60AB-72B5-40AC-B5C9-B39220D8F772}"/>
    <cellStyle name="SAPBEXexcGood1 5 8" xfId="22145" xr:uid="{03738B6C-3B9C-4ACE-A62D-605CB0C3DE44}"/>
    <cellStyle name="SAPBEXexcGood1 6" xfId="2349" xr:uid="{8549A6B5-850F-4051-B4C0-B0FA442FABAB}"/>
    <cellStyle name="SAPBEXexcGood1 6 2" xfId="4384" xr:uid="{B4C988F9-C588-4D40-8DC9-1E912281969F}"/>
    <cellStyle name="SAPBEXexcGood1 6 2 2" xfId="7873" xr:uid="{559B1776-CA7A-407C-95D8-7FBADAFCB6C5}"/>
    <cellStyle name="SAPBEXexcGood1 6 2 2 2" xfId="14862" xr:uid="{171E6BC8-DCBA-485B-9CD3-F3F08C958A64}"/>
    <cellStyle name="SAPBEXexcGood1 6 2 2 2 2" xfId="34657" xr:uid="{36325898-2C38-4A38-A690-AA77377C64AC}"/>
    <cellStyle name="SAPBEXexcGood1 6 2 2 2 3" xfId="53655" xr:uid="{DB350FA7-4E97-4916-8454-5E1EDD30A272}"/>
    <cellStyle name="SAPBEXexcGood1 6 2 2 3" xfId="21276" xr:uid="{BADA432F-2C3F-4BA5-8F3E-184E63176BDF}"/>
    <cellStyle name="SAPBEXexcGood1 6 2 2 3 2" xfId="41071" xr:uid="{8B8B70F9-9427-41B3-92E8-238B88E12E89}"/>
    <cellStyle name="SAPBEXexcGood1 6 2 2 3 3" xfId="60069" xr:uid="{1FDA9319-04B5-46DB-A804-A85A2624E591}"/>
    <cellStyle name="SAPBEXexcGood1 6 2 2 4" xfId="27670" xr:uid="{D7AABED7-8343-463C-8914-BFDE4AA5FDFD}"/>
    <cellStyle name="SAPBEXexcGood1 6 2 2 5" xfId="46668" xr:uid="{7E6128F4-B99A-4D9F-89A3-B150FAE133B8}"/>
    <cellStyle name="SAPBEXexcGood1 6 2 3" xfId="11464" xr:uid="{AC9A53B5-3C1D-42D5-B516-FBDCCCBBAACC}"/>
    <cellStyle name="SAPBEXexcGood1 6 2 3 2" xfId="31259" xr:uid="{C3FBCC7B-1417-41FA-A2EA-EB778530C18D}"/>
    <cellStyle name="SAPBEXexcGood1 6 2 3 3" xfId="50257" xr:uid="{C93B4961-2C1B-45F8-9EA6-CB9493B46623}"/>
    <cellStyle name="SAPBEXexcGood1 6 2 4" xfId="17887" xr:uid="{9BDB1BA9-C0B7-45B3-9E53-EC993504B935}"/>
    <cellStyle name="SAPBEXexcGood1 6 2 4 2" xfId="37682" xr:uid="{21344A1A-7BF7-4927-BE67-0B689CD8D298}"/>
    <cellStyle name="SAPBEXexcGood1 6 2 4 3" xfId="56680" xr:uid="{BC7A23EA-8BC6-40B1-8DA2-B1D5EF7C8EFF}"/>
    <cellStyle name="SAPBEXexcGood1 6 2 5" xfId="24248" xr:uid="{EFAAFED6-5070-4FDF-BC3F-05950BB41E3D}"/>
    <cellStyle name="SAPBEXexcGood1 6 2 6" xfId="43279" xr:uid="{8307514F-765F-445A-9DF2-CC993996DB61}"/>
    <cellStyle name="SAPBEXexcGood1 6 3" xfId="5850" xr:uid="{00C8F088-25FD-4F34-BDFA-17C3612E7524}"/>
    <cellStyle name="SAPBEXexcGood1 6 3 2" xfId="12853" xr:uid="{B4E14951-B381-4DB7-A14E-FAAAF15AAC2A}"/>
    <cellStyle name="SAPBEXexcGood1 6 3 2 2" xfId="32648" xr:uid="{2A0EB9B2-1D2A-4670-ABA2-898ABD0EBC6E}"/>
    <cellStyle name="SAPBEXexcGood1 6 3 2 3" xfId="51646" xr:uid="{6A5272C8-4A50-4E33-B1A8-0B3C09B9F884}"/>
    <cellStyle name="SAPBEXexcGood1 6 3 3" xfId="19268" xr:uid="{FB409A1C-C3DF-452E-B74F-8F8C43AB1B7B}"/>
    <cellStyle name="SAPBEXexcGood1 6 3 3 2" xfId="39063" xr:uid="{3091C47A-42A7-4783-A39A-4383E76DEC3D}"/>
    <cellStyle name="SAPBEXexcGood1 6 3 3 3" xfId="58061" xr:uid="{14555C79-3BA0-4878-83AB-8D932D8841D4}"/>
    <cellStyle name="SAPBEXexcGood1 6 3 4" xfId="25651" xr:uid="{776153C2-342D-4D4C-9DE2-78C73C879D5E}"/>
    <cellStyle name="SAPBEXexcGood1 6 3 5" xfId="44660" xr:uid="{872B391A-723B-402E-9221-EE8941D8E2D6}"/>
    <cellStyle name="SAPBEXexcGood1 6 4" xfId="9485" xr:uid="{FB6CA6E4-A493-4D5A-B90D-A7F3EE08CFD1}"/>
    <cellStyle name="SAPBEXexcGood1 6 4 2" xfId="29280" xr:uid="{B95DD2D9-7437-462C-826A-1B5FBE728CDE}"/>
    <cellStyle name="SAPBEXexcGood1 6 4 3" xfId="48278" xr:uid="{4300FC73-31D4-4E47-941D-20422650BF31}"/>
    <cellStyle name="SAPBEXexcGood1 6 5" xfId="15867" xr:uid="{2F61A675-140E-448B-B194-5518FAA68B38}"/>
    <cellStyle name="SAPBEXexcGood1 6 5 2" xfId="35662" xr:uid="{CE9BFC35-2C58-47A0-A909-855BE9C52909}"/>
    <cellStyle name="SAPBEXexcGood1 6 5 3" xfId="54660" xr:uid="{E2F56249-FA36-4464-A31D-6A792A773734}"/>
    <cellStyle name="SAPBEXexcGood1 6 6" xfId="22394" xr:uid="{EE0C4CA6-B93D-464E-B9BF-BF6BACC84453}"/>
    <cellStyle name="SAPBEXexcGood1 7" xfId="3542" xr:uid="{ADE37BBF-5702-4A48-80F4-AF3A2D146F39}"/>
    <cellStyle name="SAPBEXexcGood1 7 2" xfId="7031" xr:uid="{69C02D2D-30F0-4C3B-BCE5-987FF77DD1C5}"/>
    <cellStyle name="SAPBEXexcGood1 7 2 2" xfId="14025" xr:uid="{CE7E9A03-BD01-4466-BB61-A018AB299189}"/>
    <cellStyle name="SAPBEXexcGood1 7 2 2 2" xfId="33820" xr:uid="{BAEBCAF0-120F-40D4-97A0-39F3931BAE17}"/>
    <cellStyle name="SAPBEXexcGood1 7 2 2 3" xfId="52818" xr:uid="{C028D3A5-CD1E-4E0C-882C-1FB1DCA359EA}"/>
    <cellStyle name="SAPBEXexcGood1 7 2 3" xfId="20439" xr:uid="{DBBD06BB-0656-4CB1-A681-D9027986D505}"/>
    <cellStyle name="SAPBEXexcGood1 7 2 3 2" xfId="40234" xr:uid="{B3E609D3-50A2-4160-B7E3-215227C15F1B}"/>
    <cellStyle name="SAPBEXexcGood1 7 2 3 3" xfId="59232" xr:uid="{EBDCF436-B67D-465F-B29F-C59611033AC9}"/>
    <cellStyle name="SAPBEXexcGood1 7 2 4" xfId="26831" xr:uid="{75D18890-8EB2-4540-89CB-F7C8C099AF89}"/>
    <cellStyle name="SAPBEXexcGood1 7 2 5" xfId="45831" xr:uid="{C2F741C7-D169-4FE5-8742-5B3F93665F5F}"/>
    <cellStyle name="SAPBEXexcGood1 7 3" xfId="10627" xr:uid="{EA4CFB12-0331-4DCE-BE61-743867A41426}"/>
    <cellStyle name="SAPBEXexcGood1 7 3 2" xfId="30422" xr:uid="{10637083-165D-4A56-819D-67AA4B8A44EC}"/>
    <cellStyle name="SAPBEXexcGood1 7 3 3" xfId="49420" xr:uid="{01D81D56-FD97-4AF3-ADB6-AFC12CA19ACF}"/>
    <cellStyle name="SAPBEXexcGood1 7 4" xfId="17050" xr:uid="{268BDBC3-8737-4AD7-91DC-7F442BF5F8EA}"/>
    <cellStyle name="SAPBEXexcGood1 7 4 2" xfId="36845" xr:uid="{D87DC829-8050-402A-93A8-43CFCEBC3F26}"/>
    <cellStyle name="SAPBEXexcGood1 7 4 3" xfId="55843" xr:uid="{0CD01480-320D-45F5-A101-81A7B04CE1E6}"/>
    <cellStyle name="SAPBEXexcGood1 7 5" xfId="23410" xr:uid="{08ED8FED-5C12-44F1-B90B-72DDD53EB905}"/>
    <cellStyle name="SAPBEXexcGood1 7 6" xfId="42442" xr:uid="{7705CAC5-B06C-4376-8249-8F230C1A75BC}"/>
    <cellStyle name="SAPBEXexcGood1 8" xfId="3455" xr:uid="{472CE41C-2F1B-4840-9787-3B69D802E0F7}"/>
    <cellStyle name="SAPBEXexcGood1 8 2" xfId="6944" xr:uid="{7577F999-1A9C-4766-BC49-ED93E6DF40B2}"/>
    <cellStyle name="SAPBEXexcGood1 8 2 2" xfId="13938" xr:uid="{8D5CFFEF-C8C8-4683-B9D8-0A89CBADCFCE}"/>
    <cellStyle name="SAPBEXexcGood1 8 2 2 2" xfId="33733" xr:uid="{34A21F5E-9CFC-4F75-9362-A7AD1C098344}"/>
    <cellStyle name="SAPBEXexcGood1 8 2 2 3" xfId="52731" xr:uid="{8FF7607A-774D-4165-8E00-E06043C33112}"/>
    <cellStyle name="SAPBEXexcGood1 8 2 3" xfId="20352" xr:uid="{4B13CED8-9B33-46BD-A0A4-EA3AA6D88BFB}"/>
    <cellStyle name="SAPBEXexcGood1 8 2 3 2" xfId="40147" xr:uid="{9C48E09E-F248-4D06-B18B-27BFC8D95D3D}"/>
    <cellStyle name="SAPBEXexcGood1 8 2 3 3" xfId="59145" xr:uid="{EB428EAD-C036-43B7-8A57-C8C2EFB670E9}"/>
    <cellStyle name="SAPBEXexcGood1 8 2 4" xfId="26744" xr:uid="{A6508603-B39A-4CEA-BE9E-4956D3D3A154}"/>
    <cellStyle name="SAPBEXexcGood1 8 2 5" xfId="45744" xr:uid="{7FA51DC7-2DFA-4EE7-8257-A1711AE8EFEB}"/>
    <cellStyle name="SAPBEXexcGood1 8 3" xfId="10540" xr:uid="{3D50A3DA-2D5F-49DE-9C1D-41D01CC6E54D}"/>
    <cellStyle name="SAPBEXexcGood1 8 3 2" xfId="30335" xr:uid="{D1156F27-AD49-4F3C-A0F2-CDCE0AFEAEE0}"/>
    <cellStyle name="SAPBEXexcGood1 8 3 3" xfId="49333" xr:uid="{33B61F54-2FBC-437F-BFD9-071E814011D2}"/>
    <cellStyle name="SAPBEXexcGood1 8 4" xfId="16963" xr:uid="{2D6103F6-25E0-4589-9698-BCE6DA812A0E}"/>
    <cellStyle name="SAPBEXexcGood1 8 4 2" xfId="36758" xr:uid="{CB51F94B-E5B3-4B07-AEA5-E155C45B3D13}"/>
    <cellStyle name="SAPBEXexcGood1 8 4 3" xfId="55756" xr:uid="{014542D6-52C4-42C3-B30C-0EE7C7435B37}"/>
    <cellStyle name="SAPBEXexcGood1 8 5" xfId="23323" xr:uid="{4AAB5332-A005-442D-8922-4C0A227E4CA5}"/>
    <cellStyle name="SAPBEXexcGood1 8 6" xfId="42355" xr:uid="{7F1DB45D-C46A-4F91-A29C-4A97956E6ED3}"/>
    <cellStyle name="SAPBEXexcGood1 9" xfId="5165" xr:uid="{E5CCAD11-CB8E-4651-BAF3-AC54D02955D8}"/>
    <cellStyle name="SAPBEXexcGood1 9 2" xfId="12189" xr:uid="{DFEE3372-7801-478D-9857-2F70C2A37F76}"/>
    <cellStyle name="SAPBEXexcGood1 9 2 2" xfId="31984" xr:uid="{F37ECD83-C929-4C1E-82EC-8F2A9E8F2311}"/>
    <cellStyle name="SAPBEXexcGood1 9 2 3" xfId="50982" xr:uid="{7A1489A8-F30C-49B9-89A9-C706B2704F85}"/>
    <cellStyle name="SAPBEXexcGood1 9 3" xfId="18607" xr:uid="{A0CF4FA6-D356-44AA-AECB-DC0CE9571178}"/>
    <cellStyle name="SAPBEXexcGood1 9 3 2" xfId="38402" xr:uid="{6C3F686F-38FD-4BD2-B3D2-DC1DB3EF310E}"/>
    <cellStyle name="SAPBEXexcGood1 9 3 3" xfId="57400" xr:uid="{3AD3A1E1-2D09-49BE-98CC-3D9B15F5E2B0}"/>
    <cellStyle name="SAPBEXexcGood1 9 4" xfId="24977" xr:uid="{81C97F62-52E2-4B0E-BD7F-43486C66A655}"/>
    <cellStyle name="SAPBEXexcGood1 9 5" xfId="43999" xr:uid="{B30B736F-8B2B-4B55-B4BA-1EEEBE9BA6A6}"/>
    <cellStyle name="SAPBEXexcGood2" xfId="1444" xr:uid="{A4646830-59FA-459A-9857-8B0B57E242CF}"/>
    <cellStyle name="SAPBEXexcGood2 10" xfId="8582" xr:uid="{F72F2049-D5F8-4F8F-9CC3-8BA0281195E8}"/>
    <cellStyle name="SAPBEXexcGood2 10 2" xfId="28379" xr:uid="{9E4D859A-E95C-4953-BDC7-C2D340E8B732}"/>
    <cellStyle name="SAPBEXexcGood2 10 3" xfId="47377" xr:uid="{72F6BAA1-8421-4055-836B-B199E8E2FD28}"/>
    <cellStyle name="SAPBEXexcGood2 2" xfId="2098" xr:uid="{C31F3A0A-2B40-4493-B194-2D3F94669E06}"/>
    <cellStyle name="SAPBEXexcGood2 2 2" xfId="2865" xr:uid="{78E3A9E4-0468-48F4-B3B7-FD429C82C040}"/>
    <cellStyle name="SAPBEXexcGood2 2 2 2" xfId="4885" xr:uid="{6207682B-AE7E-4B82-8CA1-A8FE5EB60A7D}"/>
    <cellStyle name="SAPBEXexcGood2 2 2 2 2" xfId="8374" xr:uid="{14DF2E22-E238-44DF-B385-1DDFCE51923E}"/>
    <cellStyle name="SAPBEXexcGood2 2 2 2 2 2" xfId="15363" xr:uid="{E360F59B-23E5-4B1E-98ED-13FEC803354C}"/>
    <cellStyle name="SAPBEXexcGood2 2 2 2 2 2 2" xfId="35158" xr:uid="{7AFCB4EA-DE30-4068-B701-E2D73BC8BB97}"/>
    <cellStyle name="SAPBEXexcGood2 2 2 2 2 2 3" xfId="54156" xr:uid="{AFB751F7-E007-40DD-B79B-49E69E55E441}"/>
    <cellStyle name="SAPBEXexcGood2 2 2 2 2 3" xfId="21777" xr:uid="{E68390D8-D1B3-43DE-A2E2-F534A8E9C285}"/>
    <cellStyle name="SAPBEXexcGood2 2 2 2 2 3 2" xfId="41572" xr:uid="{4F5D9B7D-B60F-41DB-9440-CFE1C320FF5A}"/>
    <cellStyle name="SAPBEXexcGood2 2 2 2 2 3 3" xfId="60570" xr:uid="{EE78BD92-3FC6-473A-9205-8F4FB6A8A2BD}"/>
    <cellStyle name="SAPBEXexcGood2 2 2 2 2 4" xfId="28171" xr:uid="{35B72E04-CED1-45D2-98E2-EE99F3A839FD}"/>
    <cellStyle name="SAPBEXexcGood2 2 2 2 2 5" xfId="47169" xr:uid="{32A38F78-3703-4339-8552-44EBA838C4BB}"/>
    <cellStyle name="SAPBEXexcGood2 2 2 2 3" xfId="11965" xr:uid="{9A47E27A-9198-478C-B1E3-597736DECF0D}"/>
    <cellStyle name="SAPBEXexcGood2 2 2 2 3 2" xfId="31760" xr:uid="{F508A5B1-6997-4B03-889F-1184CFB0E2E8}"/>
    <cellStyle name="SAPBEXexcGood2 2 2 2 3 3" xfId="50758" xr:uid="{CE582200-CAD7-4308-A309-065B08723C20}"/>
    <cellStyle name="SAPBEXexcGood2 2 2 2 4" xfId="18388" xr:uid="{EEFBC342-4D07-4D15-A347-E7E179B36E3B}"/>
    <cellStyle name="SAPBEXexcGood2 2 2 2 4 2" xfId="38183" xr:uid="{97D5029E-DB78-41A4-966C-58CEC862A4E2}"/>
    <cellStyle name="SAPBEXexcGood2 2 2 2 4 3" xfId="57181" xr:uid="{CAA7B536-F2D9-40FF-A7BC-5974FAC35319}"/>
    <cellStyle name="SAPBEXexcGood2 2 2 2 5" xfId="24749" xr:uid="{8B0B2243-6B53-4F42-A162-F387513B1A6D}"/>
    <cellStyle name="SAPBEXexcGood2 2 2 2 6" xfId="43780" xr:uid="{9786CC9D-D85D-434B-82A0-32C4A0E94F0D}"/>
    <cellStyle name="SAPBEXexcGood2 2 2 3" xfId="6354" xr:uid="{7A09696F-939F-4196-A9BA-DDD2B9355261}"/>
    <cellStyle name="SAPBEXexcGood2 2 2 3 2" xfId="13351" xr:uid="{0D541435-457E-454C-B2AA-36FD0CBC254C}"/>
    <cellStyle name="SAPBEXexcGood2 2 2 3 2 2" xfId="33146" xr:uid="{358D130C-9571-46A0-991E-6810C95843FF}"/>
    <cellStyle name="SAPBEXexcGood2 2 2 3 2 3" xfId="52144" xr:uid="{22C26496-25C1-46C5-B2D0-8D975C682988}"/>
    <cellStyle name="SAPBEXexcGood2 2 2 3 3" xfId="19765" xr:uid="{06AFBD0D-E1B1-4FDE-B538-8945DAECB41E}"/>
    <cellStyle name="SAPBEXexcGood2 2 2 3 3 2" xfId="39560" xr:uid="{C947F4D8-AC14-4498-B534-3577F5F8978E}"/>
    <cellStyle name="SAPBEXexcGood2 2 2 3 3 3" xfId="58558" xr:uid="{8DFAE584-8C83-49C6-99A5-E4D14DD9BD22}"/>
    <cellStyle name="SAPBEXexcGood2 2 2 3 4" xfId="26155" xr:uid="{F036ED33-8D2F-4E2A-AD28-FC661A987879}"/>
    <cellStyle name="SAPBEXexcGood2 2 2 3 5" xfId="45157" xr:uid="{79CC2325-A6DC-48DE-AB40-67C9355C1833}"/>
    <cellStyle name="SAPBEXexcGood2 2 2 4" xfId="9960" xr:uid="{4F4ABB1B-E43B-49F4-94ED-825F0550AFB3}"/>
    <cellStyle name="SAPBEXexcGood2 2 2 4 2" xfId="29755" xr:uid="{457B497F-842A-45CA-93BC-C022D7546D97}"/>
    <cellStyle name="SAPBEXexcGood2 2 2 4 3" xfId="48753" xr:uid="{EBB795D3-5294-49EA-89C0-E4010BE8D805}"/>
    <cellStyle name="SAPBEXexcGood2 2 2 5" xfId="16376" xr:uid="{688049C0-1A7B-4A3F-904A-9040CDB1EC00}"/>
    <cellStyle name="SAPBEXexcGood2 2 2 5 2" xfId="36171" xr:uid="{9680B688-4FDE-4FE1-9783-C45E4EAF38EE}"/>
    <cellStyle name="SAPBEXexcGood2 2 2 5 3" xfId="55169" xr:uid="{D36DFD9A-71FA-4263-8DBE-B31604BBCDE6}"/>
    <cellStyle name="SAPBEXexcGood2 2 2 6" xfId="22759" xr:uid="{B9E4DDE5-A262-42AF-9942-91805AC36545}"/>
    <cellStyle name="SAPBEXexcGood2 2 3" xfId="4106" xr:uid="{D061AC92-A916-4FD6-8DF8-A5894A34ED0E}"/>
    <cellStyle name="SAPBEXexcGood2 2 3 2" xfId="7595" xr:uid="{BD621279-E548-413C-A59B-F78827D2B3BA}"/>
    <cellStyle name="SAPBEXexcGood2 2 3 2 2" xfId="14588" xr:uid="{D2D1530E-8D0D-403B-A8A6-8044B410736B}"/>
    <cellStyle name="SAPBEXexcGood2 2 3 2 2 2" xfId="34383" xr:uid="{A150C4F8-0323-4679-8320-D38145026E7B}"/>
    <cellStyle name="SAPBEXexcGood2 2 3 2 2 3" xfId="53381" xr:uid="{2F0F24D2-1D82-4E91-97C2-82C2C14788A1}"/>
    <cellStyle name="SAPBEXexcGood2 2 3 2 3" xfId="21002" xr:uid="{8854D210-A39F-44EE-A2D5-D251C4047337}"/>
    <cellStyle name="SAPBEXexcGood2 2 3 2 3 2" xfId="40797" xr:uid="{728F2489-8E20-4290-9CB6-B9D1A9EA4372}"/>
    <cellStyle name="SAPBEXexcGood2 2 3 2 3 3" xfId="59795" xr:uid="{2078A7E5-C5B9-494B-9EC2-84420C2D3757}"/>
    <cellStyle name="SAPBEXexcGood2 2 3 2 4" xfId="27394" xr:uid="{E12B001F-ED55-4E8F-915E-FB7669044593}"/>
    <cellStyle name="SAPBEXexcGood2 2 3 2 5" xfId="46394" xr:uid="{E8B1A26B-81A9-4170-8215-007D578A70C3}"/>
    <cellStyle name="SAPBEXexcGood2 2 3 3" xfId="11190" xr:uid="{91B5D960-B05D-46F7-97CF-4DB46C4AD7DF}"/>
    <cellStyle name="SAPBEXexcGood2 2 3 3 2" xfId="30985" xr:uid="{8D0E0EE7-7DEA-444B-8329-4979697AC3A7}"/>
    <cellStyle name="SAPBEXexcGood2 2 3 3 3" xfId="49983" xr:uid="{D25A6C66-4350-4E70-9ACE-ED75802E1404}"/>
    <cellStyle name="SAPBEXexcGood2 2 3 4" xfId="17613" xr:uid="{DD79C8B1-B5F1-41D6-9CE3-CD0725C677F7}"/>
    <cellStyle name="SAPBEXexcGood2 2 3 4 2" xfId="37408" xr:uid="{A82E8C0A-5367-4D10-BF69-1FEBA1BE684D}"/>
    <cellStyle name="SAPBEXexcGood2 2 3 4 3" xfId="56406" xr:uid="{5D1604CC-0EE3-4FD7-AC58-13C07603B809}"/>
    <cellStyle name="SAPBEXexcGood2 2 3 5" xfId="23973" xr:uid="{D668FE49-FB35-49B6-BA99-6AF2790863F1}"/>
    <cellStyle name="SAPBEXexcGood2 2 3 6" xfId="43005" xr:uid="{2FC1F4D5-AA14-4FCF-9141-982055506282}"/>
    <cellStyle name="SAPBEXexcGood2 2 4" xfId="3139" xr:uid="{C6BA19D4-3F9C-4E3A-9138-96E784B8AA06}"/>
    <cellStyle name="SAPBEXexcGood2 2 4 2" xfId="6628" xr:uid="{E73A8250-D1C0-442E-A02A-95B6FAEF93FE}"/>
    <cellStyle name="SAPBEXexcGood2 2 4 2 2" xfId="13622" xr:uid="{46C157E9-4981-42B0-9BA5-F3CD12EC0BBA}"/>
    <cellStyle name="SAPBEXexcGood2 2 4 2 2 2" xfId="33417" xr:uid="{4E467B51-53A9-496A-A354-44921ED7EB33}"/>
    <cellStyle name="SAPBEXexcGood2 2 4 2 2 3" xfId="52415" xr:uid="{7A6AF1B3-D2C4-48BD-A455-49C56A72969B}"/>
    <cellStyle name="SAPBEXexcGood2 2 4 2 3" xfId="20036" xr:uid="{9DCE5EA8-6D6E-4E80-986C-B7B334C2FA49}"/>
    <cellStyle name="SAPBEXexcGood2 2 4 2 3 2" xfId="39831" xr:uid="{A862A15A-EC7E-484F-8C85-94D5B4E9DE64}"/>
    <cellStyle name="SAPBEXexcGood2 2 4 2 3 3" xfId="58829" xr:uid="{C270F94E-F000-44FB-A6C4-4D8BED843684}"/>
    <cellStyle name="SAPBEXexcGood2 2 4 2 4" xfId="26428" xr:uid="{2B7E9C15-9E0D-4C1D-8BF7-B003015BC88D}"/>
    <cellStyle name="SAPBEXexcGood2 2 4 2 5" xfId="45428" xr:uid="{CEE8D1EE-3564-4673-947F-5370FAC004FC}"/>
    <cellStyle name="SAPBEXexcGood2 2 4 3" xfId="10224" xr:uid="{F2CEF459-AD22-4936-B6DC-A7FA527CF9B3}"/>
    <cellStyle name="SAPBEXexcGood2 2 4 3 2" xfId="30019" xr:uid="{068F4B3F-CF20-400B-AB8C-FE0523194EEC}"/>
    <cellStyle name="SAPBEXexcGood2 2 4 3 3" xfId="49017" xr:uid="{C41D7AE1-F9AE-4F06-BF82-4C39BFA6C6EA}"/>
    <cellStyle name="SAPBEXexcGood2 2 4 4" xfId="16647" xr:uid="{40543CBD-987D-4AC9-876E-E6EB2B52D24B}"/>
    <cellStyle name="SAPBEXexcGood2 2 4 4 2" xfId="36442" xr:uid="{7AC9582B-7EC7-414F-B4F7-60C8624FDF5A}"/>
    <cellStyle name="SAPBEXexcGood2 2 4 4 3" xfId="55440" xr:uid="{615CE4E1-433D-48CB-A72C-1DF39DCC1229}"/>
    <cellStyle name="SAPBEXexcGood2 2 4 5" xfId="23007" xr:uid="{2291FC37-69EF-488F-9788-7A1CBBA34A8F}"/>
    <cellStyle name="SAPBEXexcGood2 2 4 6" xfId="42039" xr:uid="{86483CB0-5845-4597-B2F5-73C275AAF26B}"/>
    <cellStyle name="SAPBEXexcGood2 2 5" xfId="5677" xr:uid="{8031F77C-F520-40D3-8DAD-2C7918B03942}"/>
    <cellStyle name="SAPBEXexcGood2 2 5 2" xfId="12687" xr:uid="{4897F030-A3BF-47E1-9E55-608BE471D8B0}"/>
    <cellStyle name="SAPBEXexcGood2 2 5 2 2" xfId="32482" xr:uid="{ABCC9315-F79F-4A3E-9B4D-330EDEA1870D}"/>
    <cellStyle name="SAPBEXexcGood2 2 5 2 3" xfId="51480" xr:uid="{8E5BC018-D379-4290-871B-A52B03FD778B}"/>
    <cellStyle name="SAPBEXexcGood2 2 5 3" xfId="19104" xr:uid="{BFC84AA2-8E59-4D0C-8011-EB61BD67508B}"/>
    <cellStyle name="SAPBEXexcGood2 2 5 3 2" xfId="38899" xr:uid="{80D5DF3D-8AE8-43B3-B42F-A348EA83E636}"/>
    <cellStyle name="SAPBEXexcGood2 2 5 3 3" xfId="57897" xr:uid="{B1E1D9F1-1369-4B48-A6D0-3C31855C8C1D}"/>
    <cellStyle name="SAPBEXexcGood2 2 5 4" xfId="25482" xr:uid="{F32139E4-3B50-45B5-981E-2702F9B795C8}"/>
    <cellStyle name="SAPBEXexcGood2 2 5 5" xfId="44496" xr:uid="{EC86B190-FC39-47D6-9BBE-46D13F3F1CAC}"/>
    <cellStyle name="SAPBEXexcGood2 2 6" xfId="9324" xr:uid="{CC141A2D-6976-40D0-8D25-A781714E6D42}"/>
    <cellStyle name="SAPBEXexcGood2 2 6 2" xfId="29119" xr:uid="{76B3F493-BFF0-448C-A884-60CAD3B3AAF5}"/>
    <cellStyle name="SAPBEXexcGood2 2 6 3" xfId="48117" xr:uid="{B4C28BED-BF78-45E9-B32D-7F7ED3D20609}"/>
    <cellStyle name="SAPBEXexcGood2 2 7" xfId="15703" xr:uid="{104EBBD5-C80C-4A79-ADBC-91A95A4AAA43}"/>
    <cellStyle name="SAPBEXexcGood2 2 7 2" xfId="35498" xr:uid="{D4219BB8-3F3A-46BF-AB10-F02579DBDF91}"/>
    <cellStyle name="SAPBEXexcGood2 2 7 3" xfId="54496" xr:uid="{BB73AE7F-18A6-43A2-8C46-1E4A246516CF}"/>
    <cellStyle name="SAPBEXexcGood2 2 8" xfId="22293" xr:uid="{7C66B876-20B2-4972-995C-2DD452F2A853}"/>
    <cellStyle name="SAPBEXexcGood2 3" xfId="2056" xr:uid="{CFBA3363-08C7-440F-815D-7446ED4C37A0}"/>
    <cellStyle name="SAPBEXexcGood2 3 2" xfId="2823" xr:uid="{6856BD41-5B90-46E1-B7D9-C7BA259E8802}"/>
    <cellStyle name="SAPBEXexcGood2 3 2 2" xfId="4843" xr:uid="{504A4F91-3E4A-46EE-97BD-B0F43B7DCADD}"/>
    <cellStyle name="SAPBEXexcGood2 3 2 2 2" xfId="8332" xr:uid="{11CC4264-3798-430C-A16E-68348262A7DF}"/>
    <cellStyle name="SAPBEXexcGood2 3 2 2 2 2" xfId="15321" xr:uid="{A81F0346-B157-49F0-9AE2-80D3C18D0BF2}"/>
    <cellStyle name="SAPBEXexcGood2 3 2 2 2 2 2" xfId="35116" xr:uid="{0A738858-808E-46FD-A275-453D80FCFB1E}"/>
    <cellStyle name="SAPBEXexcGood2 3 2 2 2 2 3" xfId="54114" xr:uid="{0433C3AC-D140-4C8D-BFE0-1B4E42DDA516}"/>
    <cellStyle name="SAPBEXexcGood2 3 2 2 2 3" xfId="21735" xr:uid="{734494C1-9E69-4993-828D-023AC391A5E8}"/>
    <cellStyle name="SAPBEXexcGood2 3 2 2 2 3 2" xfId="41530" xr:uid="{ACD3DEAB-6462-48D6-8EDD-F5D7066626C4}"/>
    <cellStyle name="SAPBEXexcGood2 3 2 2 2 3 3" xfId="60528" xr:uid="{65F3DBC3-94F3-4F1A-9F0B-7B715274CEED}"/>
    <cellStyle name="SAPBEXexcGood2 3 2 2 2 4" xfId="28129" xr:uid="{BE5269B2-8553-4626-9C98-65D4B577CFED}"/>
    <cellStyle name="SAPBEXexcGood2 3 2 2 2 5" xfId="47127" xr:uid="{42ADFDE7-4BB7-4B5F-A058-2EEE87492E82}"/>
    <cellStyle name="SAPBEXexcGood2 3 2 2 3" xfId="11923" xr:uid="{2AFDB821-D433-40EC-AD05-604768FFA6AC}"/>
    <cellStyle name="SAPBEXexcGood2 3 2 2 3 2" xfId="31718" xr:uid="{3B695EC7-3EB9-4F58-B4D3-37108572E5E7}"/>
    <cellStyle name="SAPBEXexcGood2 3 2 2 3 3" xfId="50716" xr:uid="{CF151B06-02D6-4C25-B106-C30BCCDF1841}"/>
    <cellStyle name="SAPBEXexcGood2 3 2 2 4" xfId="18346" xr:uid="{2A4A9CD1-A077-4F4D-96A0-415F479AA656}"/>
    <cellStyle name="SAPBEXexcGood2 3 2 2 4 2" xfId="38141" xr:uid="{5EB20DF0-4CD0-4FBB-B220-331573C3DBF1}"/>
    <cellStyle name="SAPBEXexcGood2 3 2 2 4 3" xfId="57139" xr:uid="{B60AE600-1156-4CA0-BC47-2CA2C88CFB3C}"/>
    <cellStyle name="SAPBEXexcGood2 3 2 2 5" xfId="24707" xr:uid="{1B49EFED-8E13-439B-85A9-04762255A844}"/>
    <cellStyle name="SAPBEXexcGood2 3 2 2 6" xfId="43738" xr:uid="{B0048551-33D7-412E-A31C-824FF3A42C45}"/>
    <cellStyle name="SAPBEXexcGood2 3 2 3" xfId="6314" xr:uid="{2CF5DA5C-9AD2-4572-A397-1AF57154EDF9}"/>
    <cellStyle name="SAPBEXexcGood2 3 2 3 2" xfId="13311" xr:uid="{B7B0E4BE-5568-4D7D-AD35-45E3561AE835}"/>
    <cellStyle name="SAPBEXexcGood2 3 2 3 2 2" xfId="33106" xr:uid="{E6DF6652-338A-4E40-B81F-79C46EEF491A}"/>
    <cellStyle name="SAPBEXexcGood2 3 2 3 2 3" xfId="52104" xr:uid="{7E91D8CB-E2EA-4993-95DC-D035077F2358}"/>
    <cellStyle name="SAPBEXexcGood2 3 2 3 3" xfId="19725" xr:uid="{3676B50A-7648-4218-B691-0500FD5CEF61}"/>
    <cellStyle name="SAPBEXexcGood2 3 2 3 3 2" xfId="39520" xr:uid="{7E5E9962-BAA6-47AC-B5B8-2AD3083D313C}"/>
    <cellStyle name="SAPBEXexcGood2 3 2 3 3 3" xfId="58518" xr:uid="{0B78F89A-B97A-49C4-8DDE-322CC79E8C25}"/>
    <cellStyle name="SAPBEXexcGood2 3 2 3 4" xfId="26115" xr:uid="{07E33478-5601-4994-8D0E-C30C9D5A6398}"/>
    <cellStyle name="SAPBEXexcGood2 3 2 3 5" xfId="45117" xr:uid="{6639FF24-69A4-4499-AE31-10BC01399FFC}"/>
    <cellStyle name="SAPBEXexcGood2 3 2 4" xfId="9920" xr:uid="{628EF96F-3F20-41B8-A801-F38FA4D2DD09}"/>
    <cellStyle name="SAPBEXexcGood2 3 2 4 2" xfId="29715" xr:uid="{7595BA45-C0D9-42FD-97D2-2F04320962D3}"/>
    <cellStyle name="SAPBEXexcGood2 3 2 4 3" xfId="48713" xr:uid="{38247FBD-95ED-4D6A-B30D-252C2A1B1831}"/>
    <cellStyle name="SAPBEXexcGood2 3 2 5" xfId="16334" xr:uid="{22A7EA20-3909-40EA-9C03-93106413B30B}"/>
    <cellStyle name="SAPBEXexcGood2 3 2 5 2" xfId="36129" xr:uid="{488FE8AF-4018-4583-A31E-1E2A87019B35}"/>
    <cellStyle name="SAPBEXexcGood2 3 2 5 3" xfId="55127" xr:uid="{4E6B7941-A603-4DA6-BB25-AF644A00C83F}"/>
    <cellStyle name="SAPBEXexcGood2 3 2 6" xfId="22725" xr:uid="{B408697E-C239-44FB-873D-A6749CC0374D}"/>
    <cellStyle name="SAPBEXexcGood2 3 3" xfId="4064" xr:uid="{F2FC6E33-2C91-4FC4-AC16-8E49691F8FB3}"/>
    <cellStyle name="SAPBEXexcGood2 3 3 2" xfId="7553" xr:uid="{075E9EFA-A375-47C8-8E8C-E67F4C43776D}"/>
    <cellStyle name="SAPBEXexcGood2 3 3 2 2" xfId="14546" xr:uid="{ED53092F-580C-46C0-938E-D63FBAB24FDA}"/>
    <cellStyle name="SAPBEXexcGood2 3 3 2 2 2" xfId="34341" xr:uid="{0D6858E2-4D3E-440E-A7D1-5D7109ABCB80}"/>
    <cellStyle name="SAPBEXexcGood2 3 3 2 2 3" xfId="53339" xr:uid="{37B76A52-2FFF-464C-8BC2-9842BD738AE9}"/>
    <cellStyle name="SAPBEXexcGood2 3 3 2 3" xfId="20960" xr:uid="{58D9117B-8D0F-4711-96B9-24FD7DD7ECBA}"/>
    <cellStyle name="SAPBEXexcGood2 3 3 2 3 2" xfId="40755" xr:uid="{0C343EEA-7C9E-45DE-AD5A-3DD08158A2D0}"/>
    <cellStyle name="SAPBEXexcGood2 3 3 2 3 3" xfId="59753" xr:uid="{355635AA-FCB7-4DD9-ABA2-014765727450}"/>
    <cellStyle name="SAPBEXexcGood2 3 3 2 4" xfId="27352" xr:uid="{F78DADCE-178E-460C-90EC-7A3E826A5BD2}"/>
    <cellStyle name="SAPBEXexcGood2 3 3 2 5" xfId="46352" xr:uid="{41509B53-3180-4136-924A-1D1F9FA2BD01}"/>
    <cellStyle name="SAPBEXexcGood2 3 3 3" xfId="11148" xr:uid="{04603CE7-592A-40E5-8E89-893E5E4FB398}"/>
    <cellStyle name="SAPBEXexcGood2 3 3 3 2" xfId="30943" xr:uid="{2D03D8F0-6124-4C31-9DE8-8DEB639D9B8A}"/>
    <cellStyle name="SAPBEXexcGood2 3 3 3 3" xfId="49941" xr:uid="{938B78A9-0760-4D0C-8558-8F6C7E4A0A6D}"/>
    <cellStyle name="SAPBEXexcGood2 3 3 4" xfId="17571" xr:uid="{91EBF129-B548-4A46-A24E-8030DBCD8E35}"/>
    <cellStyle name="SAPBEXexcGood2 3 3 4 2" xfId="37366" xr:uid="{D0E25A92-DF35-41CC-9134-50B6E74D6DA4}"/>
    <cellStyle name="SAPBEXexcGood2 3 3 4 3" xfId="56364" xr:uid="{FF3878AC-F03F-4062-97C2-5D279058AC74}"/>
    <cellStyle name="SAPBEXexcGood2 3 3 5" xfId="23931" xr:uid="{89B758A1-C20B-4512-AB55-844617CAD352}"/>
    <cellStyle name="SAPBEXexcGood2 3 3 6" xfId="42963" xr:uid="{899D345E-A406-4299-A1A5-710B4B6A2151}"/>
    <cellStyle name="SAPBEXexcGood2 3 4" xfId="3279" xr:uid="{C416FEB6-9ACF-44B2-9168-284D2D6621BB}"/>
    <cellStyle name="SAPBEXexcGood2 3 4 2" xfId="6768" xr:uid="{15F4E0DE-4D36-4FB7-87CD-28607C2AC413}"/>
    <cellStyle name="SAPBEXexcGood2 3 4 2 2" xfId="13762" xr:uid="{E0E00C69-757F-4A80-9B77-5D9A767ACAF3}"/>
    <cellStyle name="SAPBEXexcGood2 3 4 2 2 2" xfId="33557" xr:uid="{39B8A1D4-2B3E-4F8C-8A29-607C9269DA70}"/>
    <cellStyle name="SAPBEXexcGood2 3 4 2 2 3" xfId="52555" xr:uid="{30535EF1-0BF5-433A-98C6-F2722D59C13E}"/>
    <cellStyle name="SAPBEXexcGood2 3 4 2 3" xfId="20176" xr:uid="{A2D488FB-4C0A-414E-B59F-A7CF4B2A553C}"/>
    <cellStyle name="SAPBEXexcGood2 3 4 2 3 2" xfId="39971" xr:uid="{63F4594E-2A89-4A1E-8FD5-577B66A621C6}"/>
    <cellStyle name="SAPBEXexcGood2 3 4 2 3 3" xfId="58969" xr:uid="{DA4D003E-CDCA-405B-9AAA-1B52408DFE0D}"/>
    <cellStyle name="SAPBEXexcGood2 3 4 2 4" xfId="26568" xr:uid="{BEABE9DD-E46F-4DFC-BC22-21CBA73446AF}"/>
    <cellStyle name="SAPBEXexcGood2 3 4 2 5" xfId="45568" xr:uid="{C4808A76-1452-4241-822A-B6F5123A0C42}"/>
    <cellStyle name="SAPBEXexcGood2 3 4 3" xfId="10364" xr:uid="{DFF58F27-A002-429C-884C-1B3367858CDF}"/>
    <cellStyle name="SAPBEXexcGood2 3 4 3 2" xfId="30159" xr:uid="{C7E888EE-B668-4A6A-B76F-CE0D98966121}"/>
    <cellStyle name="SAPBEXexcGood2 3 4 3 3" xfId="49157" xr:uid="{9CCFF614-7D7A-4EB9-9BBD-21B8EB63B8A0}"/>
    <cellStyle name="SAPBEXexcGood2 3 4 4" xfId="16787" xr:uid="{AC479BD2-148E-4E4C-9DE7-5BAC69CABBAF}"/>
    <cellStyle name="SAPBEXexcGood2 3 4 4 2" xfId="36582" xr:uid="{108E7475-16AD-4A8E-B47E-4FF38FA13C5B}"/>
    <cellStyle name="SAPBEXexcGood2 3 4 4 3" xfId="55580" xr:uid="{18423C28-42FF-4E54-8773-9D70E1886915}"/>
    <cellStyle name="SAPBEXexcGood2 3 4 5" xfId="23147" xr:uid="{C37E0307-F7C6-4385-947E-39385AE410E5}"/>
    <cellStyle name="SAPBEXexcGood2 3 4 6" xfId="42179" xr:uid="{8130D5E3-D185-4DF1-A831-FE8443EE6578}"/>
    <cellStyle name="SAPBEXexcGood2 3 5" xfId="5637" xr:uid="{6864B2AC-BB22-41CE-988A-9F35326900EF}"/>
    <cellStyle name="SAPBEXexcGood2 3 5 2" xfId="12647" xr:uid="{E3BB467D-10F2-455B-8979-281C1DB81F15}"/>
    <cellStyle name="SAPBEXexcGood2 3 5 2 2" xfId="32442" xr:uid="{B10F374F-D305-4523-9960-76AE39CC184C}"/>
    <cellStyle name="SAPBEXexcGood2 3 5 2 3" xfId="51440" xr:uid="{6E04CF18-F7CF-4923-B8D8-E63C8E94CE9F}"/>
    <cellStyle name="SAPBEXexcGood2 3 5 3" xfId="19064" xr:uid="{9DDE60D6-1BA0-448B-8D8B-EB948F45D6ED}"/>
    <cellStyle name="SAPBEXexcGood2 3 5 3 2" xfId="38859" xr:uid="{FBDA3E12-54E8-4501-9BDD-330490220DD0}"/>
    <cellStyle name="SAPBEXexcGood2 3 5 3 3" xfId="57857" xr:uid="{8AF4AB43-6321-4B43-9A2F-12857536E5A0}"/>
    <cellStyle name="SAPBEXexcGood2 3 5 4" xfId="25442" xr:uid="{76400EF2-8E17-48E8-B239-44240CA84326}"/>
    <cellStyle name="SAPBEXexcGood2 3 5 5" xfId="44456" xr:uid="{F5002680-FFA7-4166-979C-FAA7B3313F46}"/>
    <cellStyle name="SAPBEXexcGood2 3 6" xfId="9285" xr:uid="{B284FF06-DD61-41F9-B3D9-788DA037FFC3}"/>
    <cellStyle name="SAPBEXexcGood2 3 6 2" xfId="29080" xr:uid="{CD9FF1A0-92FA-4748-9CB2-7BADD3A3E059}"/>
    <cellStyle name="SAPBEXexcGood2 3 6 3" xfId="48078" xr:uid="{A23CFDAF-D42C-487C-A365-DEB5FF40E886}"/>
    <cellStyle name="SAPBEXexcGood2 3 7" xfId="15661" xr:uid="{3EA5D56F-E72F-40D0-A460-F3307EFB3D97}"/>
    <cellStyle name="SAPBEXexcGood2 3 7 2" xfId="35456" xr:uid="{A6423F31-E0A1-4F3E-BB9F-3AC30D63D23D}"/>
    <cellStyle name="SAPBEXexcGood2 3 7 3" xfId="54454" xr:uid="{88C9175D-0C99-4FA9-BD8E-277C7E56D1E5}"/>
    <cellStyle name="SAPBEXexcGood2 3 8" xfId="22263" xr:uid="{10703325-F0D2-4BC7-9DFF-D5BE4BBAEC1B}"/>
    <cellStyle name="SAPBEXexcGood2 4" xfId="1956" xr:uid="{3E521180-D614-4A56-B7B6-0436F67187F9}"/>
    <cellStyle name="SAPBEXexcGood2 4 2" xfId="2726" xr:uid="{85EF3B99-EA72-4CCB-BF68-D5606EE4A37D}"/>
    <cellStyle name="SAPBEXexcGood2 4 2 2" xfId="4748" xr:uid="{9A273D87-4A7B-4D54-867F-8FE00AE5929D}"/>
    <cellStyle name="SAPBEXexcGood2 4 2 2 2" xfId="8237" xr:uid="{400230F4-BF9B-4805-8CE2-603FDEFAA9B1}"/>
    <cellStyle name="SAPBEXexcGood2 4 2 2 2 2" xfId="15226" xr:uid="{49890269-BB91-4AB5-8485-A9943661A9CB}"/>
    <cellStyle name="SAPBEXexcGood2 4 2 2 2 2 2" xfId="35021" xr:uid="{B682EF5D-4E3D-4C8E-B0B5-EF2BDCFD2D62}"/>
    <cellStyle name="SAPBEXexcGood2 4 2 2 2 2 3" xfId="54019" xr:uid="{0A0CD0BA-0091-43EA-B0C5-D6DEB9CD7CA4}"/>
    <cellStyle name="SAPBEXexcGood2 4 2 2 2 3" xfId="21640" xr:uid="{14B8BA89-D599-4D06-A190-644E30CAC962}"/>
    <cellStyle name="SAPBEXexcGood2 4 2 2 2 3 2" xfId="41435" xr:uid="{C1EE256D-39F0-468B-9192-E174D6ECA794}"/>
    <cellStyle name="SAPBEXexcGood2 4 2 2 2 3 3" xfId="60433" xr:uid="{D8D06362-F2B3-48D3-A846-B6D119B3E2A5}"/>
    <cellStyle name="SAPBEXexcGood2 4 2 2 2 4" xfId="28034" xr:uid="{A7D1245B-1F25-422D-9CF7-015AC9B80469}"/>
    <cellStyle name="SAPBEXexcGood2 4 2 2 2 5" xfId="47032" xr:uid="{287B84E6-DC95-4CE9-B502-79A92761BC45}"/>
    <cellStyle name="SAPBEXexcGood2 4 2 2 3" xfId="11828" xr:uid="{65A23E7B-9B8E-4D5D-B325-AF9D4F7A4790}"/>
    <cellStyle name="SAPBEXexcGood2 4 2 2 3 2" xfId="31623" xr:uid="{9F491FC3-AF00-480B-B6DB-5F65C162A532}"/>
    <cellStyle name="SAPBEXexcGood2 4 2 2 3 3" xfId="50621" xr:uid="{16BD39D8-9554-49B8-B030-CBCA22F7E2CF}"/>
    <cellStyle name="SAPBEXexcGood2 4 2 2 4" xfId="18251" xr:uid="{5D370E6C-24D3-4675-9079-746F55563A4B}"/>
    <cellStyle name="SAPBEXexcGood2 4 2 2 4 2" xfId="38046" xr:uid="{B9C0617D-B52C-4EF4-9922-F5881C564FCD}"/>
    <cellStyle name="SAPBEXexcGood2 4 2 2 4 3" xfId="57044" xr:uid="{E4D11C50-50D7-4FD7-94B7-D7D21770AD67}"/>
    <cellStyle name="SAPBEXexcGood2 4 2 2 5" xfId="24612" xr:uid="{1CFE77AA-F6D8-47C5-830A-52B91BF529DF}"/>
    <cellStyle name="SAPBEXexcGood2 4 2 2 6" xfId="43643" xr:uid="{797E8CA8-5B44-4F13-9AEC-8F4198540153}"/>
    <cellStyle name="SAPBEXexcGood2 4 2 3" xfId="6218" xr:uid="{370B3624-DB82-4169-9552-103314D95081}"/>
    <cellStyle name="SAPBEXexcGood2 4 2 3 2" xfId="13216" xr:uid="{0B62CDC8-20E3-4EFD-89FE-6D05E5978C03}"/>
    <cellStyle name="SAPBEXexcGood2 4 2 3 2 2" xfId="33011" xr:uid="{BE0D08F6-CA07-43EF-9077-8A519F046810}"/>
    <cellStyle name="SAPBEXexcGood2 4 2 3 2 3" xfId="52009" xr:uid="{BA46B8E7-99C6-4BB6-B4B8-4BCE35D8101F}"/>
    <cellStyle name="SAPBEXexcGood2 4 2 3 3" xfId="19631" xr:uid="{B2447F82-711D-47FC-9922-E96652F53CFC}"/>
    <cellStyle name="SAPBEXexcGood2 4 2 3 3 2" xfId="39426" xr:uid="{055AFF66-8643-4E02-A57E-118358183678}"/>
    <cellStyle name="SAPBEXexcGood2 4 2 3 3 3" xfId="58424" xr:uid="{86BDF253-F2A3-44ED-BBB1-1CB1778FDF6A}"/>
    <cellStyle name="SAPBEXexcGood2 4 2 3 4" xfId="26019" xr:uid="{64A9EBD3-F8A7-44CF-BCA0-7D2C2840BE57}"/>
    <cellStyle name="SAPBEXexcGood2 4 2 3 5" xfId="45023" xr:uid="{14F1C275-4082-4688-B719-AAD446CA0324}"/>
    <cellStyle name="SAPBEXexcGood2 4 2 4" xfId="9828" xr:uid="{EC3897B7-B83D-4574-8DE5-9E00ACC8AE11}"/>
    <cellStyle name="SAPBEXexcGood2 4 2 4 2" xfId="29623" xr:uid="{5B388270-6BE3-4D3D-A5CB-8FCCCC0A0330}"/>
    <cellStyle name="SAPBEXexcGood2 4 2 4 3" xfId="48621" xr:uid="{1A2D3964-96EA-4539-85E3-4DFCCED13C09}"/>
    <cellStyle name="SAPBEXexcGood2 4 2 5" xfId="16239" xr:uid="{37314B7E-EC5B-41B1-943B-B171B6528336}"/>
    <cellStyle name="SAPBEXexcGood2 4 2 5 2" xfId="36034" xr:uid="{0EBBA1A2-3547-4C82-9CFC-5984DA097A7A}"/>
    <cellStyle name="SAPBEXexcGood2 4 2 5 3" xfId="55032" xr:uid="{2FE3ED79-400B-4A98-AAE8-696724C0C27A}"/>
    <cellStyle name="SAPBEXexcGood2 4 2 6" xfId="22665" xr:uid="{145AC53E-FB38-4339-AE0D-98EE168CACAD}"/>
    <cellStyle name="SAPBEXexcGood2 4 3" xfId="3967" xr:uid="{86C331E0-825B-44B0-8B29-04DDF4FF7FE1}"/>
    <cellStyle name="SAPBEXexcGood2 4 3 2" xfId="7456" xr:uid="{6568F1F1-E4F0-49AF-8AF9-60E0429FBEF1}"/>
    <cellStyle name="SAPBEXexcGood2 4 3 2 2" xfId="14449" xr:uid="{2CAB91E9-A262-42BB-83F0-52A3FD5D355E}"/>
    <cellStyle name="SAPBEXexcGood2 4 3 2 2 2" xfId="34244" xr:uid="{66771732-F7F4-4570-BAFF-BDE399FC733C}"/>
    <cellStyle name="SAPBEXexcGood2 4 3 2 2 3" xfId="53242" xr:uid="{B5A3B801-D710-4087-946C-6168B78ED035}"/>
    <cellStyle name="SAPBEXexcGood2 4 3 2 3" xfId="20863" xr:uid="{64B17EE6-34B3-444B-B440-3AE75C651D93}"/>
    <cellStyle name="SAPBEXexcGood2 4 3 2 3 2" xfId="40658" xr:uid="{8892C26C-4084-42E3-800F-033A0FAFB5D5}"/>
    <cellStyle name="SAPBEXexcGood2 4 3 2 3 3" xfId="59656" xr:uid="{6B85CA89-688B-4618-92E0-6D439A7DDA2D}"/>
    <cellStyle name="SAPBEXexcGood2 4 3 2 4" xfId="27255" xr:uid="{83A292F7-950A-4885-8FCA-D2DFA789FBE1}"/>
    <cellStyle name="SAPBEXexcGood2 4 3 2 5" xfId="46255" xr:uid="{E6CE7E63-9841-4C5D-AF0A-94D51E809D6B}"/>
    <cellStyle name="SAPBEXexcGood2 4 3 3" xfId="11051" xr:uid="{BDFD6678-45E2-4266-9981-5FB8131B028D}"/>
    <cellStyle name="SAPBEXexcGood2 4 3 3 2" xfId="30846" xr:uid="{9650B568-6918-4F89-B71F-0999BA53C7D0}"/>
    <cellStyle name="SAPBEXexcGood2 4 3 3 3" xfId="49844" xr:uid="{A52590A1-319F-467F-BD73-3C8EC5CE266C}"/>
    <cellStyle name="SAPBEXexcGood2 4 3 4" xfId="17474" xr:uid="{583C61FA-87B8-4F08-AFE0-3C8F661FA9FA}"/>
    <cellStyle name="SAPBEXexcGood2 4 3 4 2" xfId="37269" xr:uid="{D9239E08-509D-4242-88A9-418BD3BB8508}"/>
    <cellStyle name="SAPBEXexcGood2 4 3 4 3" xfId="56267" xr:uid="{B4D1BE2B-9646-41E4-8062-ECA53E67AB1E}"/>
    <cellStyle name="SAPBEXexcGood2 4 3 5" xfId="23834" xr:uid="{03A044F3-C0D9-4D83-AEC8-9AD229D2F866}"/>
    <cellStyle name="SAPBEXexcGood2 4 3 6" xfId="42866" xr:uid="{73D6F8EE-3C6C-40E2-A09A-85AF47F2D7F3}"/>
    <cellStyle name="SAPBEXexcGood2 4 4" xfId="4228" xr:uid="{3B591558-7FB4-464B-8688-BB0445BE194E}"/>
    <cellStyle name="SAPBEXexcGood2 4 4 2" xfId="7717" xr:uid="{5DE06556-F019-45C4-8EDF-DB6A55E1059B}"/>
    <cellStyle name="SAPBEXexcGood2 4 4 2 2" xfId="14708" xr:uid="{5DBE6825-E4AD-4E25-B307-AD4295E97FEE}"/>
    <cellStyle name="SAPBEXexcGood2 4 4 2 2 2" xfId="34503" xr:uid="{181F7654-FD9F-453D-AFA9-40D759FEA331}"/>
    <cellStyle name="SAPBEXexcGood2 4 4 2 2 3" xfId="53501" xr:uid="{ABD88345-8CE1-47E8-ACEA-0F612147EBAD}"/>
    <cellStyle name="SAPBEXexcGood2 4 4 2 3" xfId="21122" xr:uid="{7CC685FA-688C-4E20-B933-E48BB4BC19B3}"/>
    <cellStyle name="SAPBEXexcGood2 4 4 2 3 2" xfId="40917" xr:uid="{43F0E35B-410C-46D2-A3E7-6C0465A50441}"/>
    <cellStyle name="SAPBEXexcGood2 4 4 2 3 3" xfId="59915" xr:uid="{4B31666E-AE60-44C0-BCE6-FADAED848D89}"/>
    <cellStyle name="SAPBEXexcGood2 4 4 2 4" xfId="27516" xr:uid="{468A4317-9E18-4DB6-8417-C7E28A0F5AD8}"/>
    <cellStyle name="SAPBEXexcGood2 4 4 2 5" xfId="46514" xr:uid="{2B0DF0D6-AB48-4901-A746-926F056493C4}"/>
    <cellStyle name="SAPBEXexcGood2 4 4 3" xfId="11310" xr:uid="{BA011CDC-46C1-4367-8033-A32E3A272FEF}"/>
    <cellStyle name="SAPBEXexcGood2 4 4 3 2" xfId="31105" xr:uid="{688E2CB4-F818-4708-B07F-8F3657B96CC5}"/>
    <cellStyle name="SAPBEXexcGood2 4 4 3 3" xfId="50103" xr:uid="{38A3BE8A-E1A1-4025-9B29-2597C3EE95B8}"/>
    <cellStyle name="SAPBEXexcGood2 4 4 4" xfId="17733" xr:uid="{5A1441CE-DE32-45CC-BFDE-66C04A464F49}"/>
    <cellStyle name="SAPBEXexcGood2 4 4 4 2" xfId="37528" xr:uid="{408C417F-6339-4845-A3A1-4F332188392C}"/>
    <cellStyle name="SAPBEXexcGood2 4 4 4 3" xfId="56526" xr:uid="{DF3A052D-8165-4EBF-A3FF-85E4F28F4BB3}"/>
    <cellStyle name="SAPBEXexcGood2 4 4 5" xfId="24094" xr:uid="{088EB031-1468-4B0F-B38D-FE0546F33D2A}"/>
    <cellStyle name="SAPBEXexcGood2 4 4 6" xfId="43125" xr:uid="{E3CA8919-5939-4531-8C77-9181DC788289}"/>
    <cellStyle name="SAPBEXexcGood2 4 5" xfId="5541" xr:uid="{0C5C10AB-89DF-42F2-9367-423D0F73D467}"/>
    <cellStyle name="SAPBEXexcGood2 4 5 2" xfId="12552" xr:uid="{CF5F5317-5224-4A47-822E-280F0FE22A2D}"/>
    <cellStyle name="SAPBEXexcGood2 4 5 2 2" xfId="32347" xr:uid="{74B50939-D046-4340-888B-A396AA4C22C5}"/>
    <cellStyle name="SAPBEXexcGood2 4 5 2 3" xfId="51345" xr:uid="{20B3C206-013A-46AC-A63D-F692511F862D}"/>
    <cellStyle name="SAPBEXexcGood2 4 5 3" xfId="18970" xr:uid="{6E22D432-A871-43D0-95DF-1F5CA56E2D47}"/>
    <cellStyle name="SAPBEXexcGood2 4 5 3 2" xfId="38765" xr:uid="{CB84477C-0DA0-4375-834C-F0AD5DB12DE8}"/>
    <cellStyle name="SAPBEXexcGood2 4 5 3 3" xfId="57763" xr:uid="{113362FC-5EAE-4894-9FB6-1A6F5C0C1978}"/>
    <cellStyle name="SAPBEXexcGood2 4 5 4" xfId="25346" xr:uid="{6D4EC951-D622-4361-9634-5D09A06F0CC7}"/>
    <cellStyle name="SAPBEXexcGood2 4 5 5" xfId="44362" xr:uid="{1AD3E711-C151-43DE-8103-DEEAAB818C59}"/>
    <cellStyle name="SAPBEXexcGood2 4 6" xfId="9193" xr:uid="{FC7FCA23-77E4-41AE-8912-76D96C429023}"/>
    <cellStyle name="SAPBEXexcGood2 4 6 2" xfId="28988" xr:uid="{0252F845-F1F1-4D78-B53E-A6F621C34CB6}"/>
    <cellStyle name="SAPBEXexcGood2 4 6 3" xfId="47986" xr:uid="{FA8084F4-31A7-4FB8-AC78-AC64640C7FD1}"/>
    <cellStyle name="SAPBEXexcGood2 4 7" xfId="15566" xr:uid="{ADDBE3D8-F25D-45EF-9812-BE8F6F5559F3}"/>
    <cellStyle name="SAPBEXexcGood2 4 7 2" xfId="35361" xr:uid="{D517AD26-3543-454C-BD63-583746487841}"/>
    <cellStyle name="SAPBEXexcGood2 4 7 3" xfId="54359" xr:uid="{2E0BC3E2-C268-4BAB-BBDF-686A1EE06E3F}"/>
    <cellStyle name="SAPBEXexcGood2 4 8" xfId="22220" xr:uid="{B49551A8-F015-4F88-B3F2-98B43D67252D}"/>
    <cellStyle name="SAPBEXexcGood2 5" xfId="1746" xr:uid="{4BD2DB6D-63F5-4BD2-BCDD-00EDFC9D794A}"/>
    <cellStyle name="SAPBEXexcGood2 5 2" xfId="2516" xr:uid="{D8F90C89-1009-4DB9-9EEB-6D92BDB927FA}"/>
    <cellStyle name="SAPBEXexcGood2 5 2 2" xfId="4539" xr:uid="{3FB4DB64-14B9-486A-B8D6-0A2A915190CD}"/>
    <cellStyle name="SAPBEXexcGood2 5 2 2 2" xfId="8028" xr:uid="{E789BD7D-9643-4878-885B-6F437A2BF8E4}"/>
    <cellStyle name="SAPBEXexcGood2 5 2 2 2 2" xfId="15017" xr:uid="{A174EE2D-C02C-453D-BECC-0463A1363C2A}"/>
    <cellStyle name="SAPBEXexcGood2 5 2 2 2 2 2" xfId="34812" xr:uid="{2C2FF649-3E84-4E60-809E-5C01B4EFE9B9}"/>
    <cellStyle name="SAPBEXexcGood2 5 2 2 2 2 3" xfId="53810" xr:uid="{A386B3F7-6E91-4BB3-BA15-5D12D82A49A4}"/>
    <cellStyle name="SAPBEXexcGood2 5 2 2 2 3" xfId="21431" xr:uid="{7A41CAD2-423D-4F72-AC3E-09050BA4ED31}"/>
    <cellStyle name="SAPBEXexcGood2 5 2 2 2 3 2" xfId="41226" xr:uid="{85F6F60F-89A5-40B2-9EC8-85C0E88F99C4}"/>
    <cellStyle name="SAPBEXexcGood2 5 2 2 2 3 3" xfId="60224" xr:uid="{CAF37405-9069-4068-9056-AED13335D39E}"/>
    <cellStyle name="SAPBEXexcGood2 5 2 2 2 4" xfId="27825" xr:uid="{257DFC6A-8C77-4D9E-B763-06C94D632939}"/>
    <cellStyle name="SAPBEXexcGood2 5 2 2 2 5" xfId="46823" xr:uid="{7A681454-B9DE-4D2B-90A5-BACADF6972D4}"/>
    <cellStyle name="SAPBEXexcGood2 5 2 2 3" xfId="11619" xr:uid="{F40944E3-03B5-41FC-86B4-0FAF764B1C28}"/>
    <cellStyle name="SAPBEXexcGood2 5 2 2 3 2" xfId="31414" xr:uid="{E01BBB58-9ED8-4DD9-8949-F4155F50B854}"/>
    <cellStyle name="SAPBEXexcGood2 5 2 2 3 3" xfId="50412" xr:uid="{430C2081-7CAF-4104-8DA0-C492BE215D93}"/>
    <cellStyle name="SAPBEXexcGood2 5 2 2 4" xfId="18042" xr:uid="{C3DF749B-C6AA-4011-9AB2-12BF6FB5A4FE}"/>
    <cellStyle name="SAPBEXexcGood2 5 2 2 4 2" xfId="37837" xr:uid="{8EF6F2EF-0E39-412A-8167-56F5E2E48CA4}"/>
    <cellStyle name="SAPBEXexcGood2 5 2 2 4 3" xfId="56835" xr:uid="{DE8F7F73-C5F9-4F6A-B680-3E11AFDC176D}"/>
    <cellStyle name="SAPBEXexcGood2 5 2 2 5" xfId="24403" xr:uid="{E6747435-96F7-4E48-AA0A-9009AC4638FE}"/>
    <cellStyle name="SAPBEXexcGood2 5 2 2 6" xfId="43434" xr:uid="{6598F8F1-203C-4D7B-89F5-022466B93C5A}"/>
    <cellStyle name="SAPBEXexcGood2 5 2 3" xfId="6009" xr:uid="{32C617BB-7117-4CB4-B7C4-E202B4A6E813}"/>
    <cellStyle name="SAPBEXexcGood2 5 2 3 2" xfId="13008" xr:uid="{E9AD42A9-8331-410E-9CD0-D4A204BF807B}"/>
    <cellStyle name="SAPBEXexcGood2 5 2 3 2 2" xfId="32803" xr:uid="{8AF8D56B-64D0-426E-B827-7071C7AA8F63}"/>
    <cellStyle name="SAPBEXexcGood2 5 2 3 2 3" xfId="51801" xr:uid="{1FB63D7D-647E-4810-9407-C2C450165ACE}"/>
    <cellStyle name="SAPBEXexcGood2 5 2 3 3" xfId="19423" xr:uid="{1EEF8B5E-FFAA-48F1-99A8-47FA9193A007}"/>
    <cellStyle name="SAPBEXexcGood2 5 2 3 3 2" xfId="39218" xr:uid="{997FCB8B-3299-453B-AABE-E7E643ACCC85}"/>
    <cellStyle name="SAPBEXexcGood2 5 2 3 3 3" xfId="58216" xr:uid="{6491FDCE-8E8D-4916-92CE-45D655F26F2B}"/>
    <cellStyle name="SAPBEXexcGood2 5 2 3 4" xfId="25810" xr:uid="{5B1CD8AE-B440-446B-8498-1621C3387DDD}"/>
    <cellStyle name="SAPBEXexcGood2 5 2 3 5" xfId="44815" xr:uid="{18D55270-4780-43DB-989E-7D96283F7B73}"/>
    <cellStyle name="SAPBEXexcGood2 5 2 4" xfId="9633" xr:uid="{119075D2-5C07-49CE-9959-9D92F0244D75}"/>
    <cellStyle name="SAPBEXexcGood2 5 2 4 2" xfId="29428" xr:uid="{538ACE71-9958-4E79-ACB4-D6DDDF3DEFF8}"/>
    <cellStyle name="SAPBEXexcGood2 5 2 4 3" xfId="48426" xr:uid="{984B0356-2F5A-4010-8721-156BF9E9FA1B}"/>
    <cellStyle name="SAPBEXexcGood2 5 2 5" xfId="16030" xr:uid="{B70BA7C6-2826-4C1F-B438-B87C5D08A08E}"/>
    <cellStyle name="SAPBEXexcGood2 5 2 5 2" xfId="35825" xr:uid="{59E727A3-76B7-488F-B3A9-1F47ACF06A84}"/>
    <cellStyle name="SAPBEXexcGood2 5 2 5 3" xfId="54823" xr:uid="{716BA64B-3D99-4CE7-A50F-00B21DB7E4C4}"/>
    <cellStyle name="SAPBEXexcGood2 5 2 6" xfId="22516" xr:uid="{9A056AC4-B142-4F5B-B29C-26F514E5CAAC}"/>
    <cellStyle name="SAPBEXexcGood2 5 3" xfId="3758" xr:uid="{9F1A8406-325C-4B36-BC41-B5320245FCD6}"/>
    <cellStyle name="SAPBEXexcGood2 5 3 2" xfId="7247" xr:uid="{68B66FA5-EA00-4ED3-AFBE-7E8DC70FD8FB}"/>
    <cellStyle name="SAPBEXexcGood2 5 3 2 2" xfId="14240" xr:uid="{81D9024C-019E-4215-801B-DE0CE8A3E626}"/>
    <cellStyle name="SAPBEXexcGood2 5 3 2 2 2" xfId="34035" xr:uid="{A8824507-F1C7-445F-AD0B-BC248D1B0DCC}"/>
    <cellStyle name="SAPBEXexcGood2 5 3 2 2 3" xfId="53033" xr:uid="{F56230E6-2DDB-4559-9AD0-8C0A963067D1}"/>
    <cellStyle name="SAPBEXexcGood2 5 3 2 3" xfId="20654" xr:uid="{967268C5-6F99-458A-8C13-AA0B9D07F88A}"/>
    <cellStyle name="SAPBEXexcGood2 5 3 2 3 2" xfId="40449" xr:uid="{4CF8CE22-8394-434A-9D0A-22B225ACE6B6}"/>
    <cellStyle name="SAPBEXexcGood2 5 3 2 3 3" xfId="59447" xr:uid="{178A38A3-71AE-4F10-A9E4-503EB0EB20E8}"/>
    <cellStyle name="SAPBEXexcGood2 5 3 2 4" xfId="27046" xr:uid="{295EDB27-599C-4CAC-A978-97ACA40D35DE}"/>
    <cellStyle name="SAPBEXexcGood2 5 3 2 5" xfId="46046" xr:uid="{B68DE51E-77D9-466F-BFC9-D73511E9C72E}"/>
    <cellStyle name="SAPBEXexcGood2 5 3 3" xfId="10842" xr:uid="{97020127-E954-4009-BC35-DE3D72A805BD}"/>
    <cellStyle name="SAPBEXexcGood2 5 3 3 2" xfId="30637" xr:uid="{672F2D52-28F0-4E11-8ECF-7A222065BDEC}"/>
    <cellStyle name="SAPBEXexcGood2 5 3 3 3" xfId="49635" xr:uid="{4661B82E-E139-469D-AF53-1AA619ACFA50}"/>
    <cellStyle name="SAPBEXexcGood2 5 3 4" xfId="17265" xr:uid="{B78F2159-08AC-4E31-98F1-0EF5E018A063}"/>
    <cellStyle name="SAPBEXexcGood2 5 3 4 2" xfId="37060" xr:uid="{DB2EDFC5-48F0-4137-BF04-3D8B71D440BC}"/>
    <cellStyle name="SAPBEXexcGood2 5 3 4 3" xfId="56058" xr:uid="{76572609-DA89-42D7-B925-F16B907EF265}"/>
    <cellStyle name="SAPBEXexcGood2 5 3 5" xfId="23625" xr:uid="{DEB874B0-416B-4D29-8662-CE907BD3155F}"/>
    <cellStyle name="SAPBEXexcGood2 5 3 6" xfId="42657" xr:uid="{49297C4C-E6F2-49A8-A4C7-CD59813AE3C5}"/>
    <cellStyle name="SAPBEXexcGood2 5 4" xfId="3068" xr:uid="{C13D44F0-B9A5-4E35-99AF-9073E27FC7D4}"/>
    <cellStyle name="SAPBEXexcGood2 5 4 2" xfId="6557" xr:uid="{BD32CBEA-4CF0-455A-B0E0-023DA23FE3FC}"/>
    <cellStyle name="SAPBEXexcGood2 5 4 2 2" xfId="13551" xr:uid="{210ECB81-E4CD-4148-9DE5-42A591543B9C}"/>
    <cellStyle name="SAPBEXexcGood2 5 4 2 2 2" xfId="33346" xr:uid="{2FE99F38-B9F0-479B-B7AB-1D574BA62364}"/>
    <cellStyle name="SAPBEXexcGood2 5 4 2 2 3" xfId="52344" xr:uid="{F7406CCC-2420-49D0-AAED-F646C319498C}"/>
    <cellStyle name="SAPBEXexcGood2 5 4 2 3" xfId="19965" xr:uid="{C6BB8BF8-97BC-4A7C-B6C3-802E71E0DDF3}"/>
    <cellStyle name="SAPBEXexcGood2 5 4 2 3 2" xfId="39760" xr:uid="{10E8CC92-B10A-44B1-A827-FC748C030DFC}"/>
    <cellStyle name="SAPBEXexcGood2 5 4 2 3 3" xfId="58758" xr:uid="{FB38AE13-D8FE-4F2C-BF67-A2C4B1720B6A}"/>
    <cellStyle name="SAPBEXexcGood2 5 4 2 4" xfId="26357" xr:uid="{9ECF5FE8-2814-467C-9612-21854BB29F70}"/>
    <cellStyle name="SAPBEXexcGood2 5 4 2 5" xfId="45357" xr:uid="{785871E4-2EF6-4D5A-80B9-E6EF2BF4A3BE}"/>
    <cellStyle name="SAPBEXexcGood2 5 4 3" xfId="10153" xr:uid="{AE9B1F51-6C6B-4102-BBBA-18D7D0168107}"/>
    <cellStyle name="SAPBEXexcGood2 5 4 3 2" xfId="29948" xr:uid="{3F603BA8-CEC1-4CB2-AF07-9DE8F6A67409}"/>
    <cellStyle name="SAPBEXexcGood2 5 4 3 3" xfId="48946" xr:uid="{E5CE773D-F234-429B-BC34-187505797C65}"/>
    <cellStyle name="SAPBEXexcGood2 5 4 4" xfId="16576" xr:uid="{461DF7DD-4912-4721-BB2E-DA4270D7E76F}"/>
    <cellStyle name="SAPBEXexcGood2 5 4 4 2" xfId="36371" xr:uid="{650A2121-B6FD-4303-87FE-37682F65229C}"/>
    <cellStyle name="SAPBEXexcGood2 5 4 4 3" xfId="55369" xr:uid="{D915ED62-E638-4515-A17F-0B72FE638E16}"/>
    <cellStyle name="SAPBEXexcGood2 5 4 5" xfId="22936" xr:uid="{F7088031-31B8-4808-B9C4-A7C564881652}"/>
    <cellStyle name="SAPBEXexcGood2 5 4 6" xfId="41968" xr:uid="{CD52692A-EB22-4E8D-845A-47287EB5347A}"/>
    <cellStyle name="SAPBEXexcGood2 5 5" xfId="5332" xr:uid="{094D6172-C452-4454-8D2B-1F3AD155CD94}"/>
    <cellStyle name="SAPBEXexcGood2 5 5 2" xfId="12344" xr:uid="{0C2D2EBC-2354-4A73-866A-358A7BCD6E14}"/>
    <cellStyle name="SAPBEXexcGood2 5 5 2 2" xfId="32139" xr:uid="{3D9A6CD7-8F54-46A1-8259-8560722D571E}"/>
    <cellStyle name="SAPBEXexcGood2 5 5 2 3" xfId="51137" xr:uid="{0A103B38-D4BD-454F-92E5-3F0C7064EB95}"/>
    <cellStyle name="SAPBEXexcGood2 5 5 3" xfId="18762" xr:uid="{BB33C37E-79DB-4BB0-9B38-3D822EAC559B}"/>
    <cellStyle name="SAPBEXexcGood2 5 5 3 2" xfId="38557" xr:uid="{E5C7521B-0770-410F-8C28-91A6DD20B254}"/>
    <cellStyle name="SAPBEXexcGood2 5 5 3 3" xfId="57555" xr:uid="{0D1FCB4C-057D-4634-8072-91D9D6178A7C}"/>
    <cellStyle name="SAPBEXexcGood2 5 5 4" xfId="25137" xr:uid="{3BDD2E7B-1D8C-4C0F-8BDC-BBD22CAA9219}"/>
    <cellStyle name="SAPBEXexcGood2 5 5 5" xfId="44154" xr:uid="{C9F7530E-2856-4073-B540-5D68F9EDA8A7}"/>
    <cellStyle name="SAPBEXexcGood2 5 6" xfId="8998" xr:uid="{22D5A87E-C56D-4DF3-A621-84671A4C05CF}"/>
    <cellStyle name="SAPBEXexcGood2 5 6 2" xfId="28793" xr:uid="{C993C6AC-DF57-4BF2-A1FE-217902BB9D2A}"/>
    <cellStyle name="SAPBEXexcGood2 5 6 3" xfId="47791" xr:uid="{EB1AC18D-CDBD-4F5A-BEAE-6F1089A91835}"/>
    <cellStyle name="SAPBEXexcGood2 5 7" xfId="8801" xr:uid="{CEC302D7-FE95-490C-923C-EAFCF7FFD7F1}"/>
    <cellStyle name="SAPBEXexcGood2 5 7 2" xfId="28598" xr:uid="{C4D1156C-6A2A-4ABE-8FBE-CFE4DC44C81D}"/>
    <cellStyle name="SAPBEXexcGood2 5 7 3" xfId="47596" xr:uid="{E5BA1190-5969-47EC-BB5E-1E08F08124A6}"/>
    <cellStyle name="SAPBEXexcGood2 5 8" xfId="22127" xr:uid="{A9CBB3C0-6426-4070-A556-6B120CDFA1BC}"/>
    <cellStyle name="SAPBEXexcGood2 6" xfId="2350" xr:uid="{A2D8FDDF-A99B-4969-91D9-EC2086644198}"/>
    <cellStyle name="SAPBEXexcGood2 6 2" xfId="4385" xr:uid="{3E7E63FF-8E32-45D0-960A-910FF1FDAAD4}"/>
    <cellStyle name="SAPBEXexcGood2 6 2 2" xfId="7874" xr:uid="{7A53608A-9402-4D70-AA5D-DFCFA0619332}"/>
    <cellStyle name="SAPBEXexcGood2 6 2 2 2" xfId="14863" xr:uid="{0B82F4A9-8208-4D47-A568-68707AA9DF24}"/>
    <cellStyle name="SAPBEXexcGood2 6 2 2 2 2" xfId="34658" xr:uid="{3D1A9AFF-D757-4E56-A0AE-8B489AF148A3}"/>
    <cellStyle name="SAPBEXexcGood2 6 2 2 2 3" xfId="53656" xr:uid="{31A7B9DF-023C-4B1B-9758-097826813E5F}"/>
    <cellStyle name="SAPBEXexcGood2 6 2 2 3" xfId="21277" xr:uid="{621DE8CB-0E8E-485D-B176-B9933CBE781C}"/>
    <cellStyle name="SAPBEXexcGood2 6 2 2 3 2" xfId="41072" xr:uid="{E7C9B2A1-D473-44E0-B460-3FA9B1AD9929}"/>
    <cellStyle name="SAPBEXexcGood2 6 2 2 3 3" xfId="60070" xr:uid="{7E4B9C96-CC1A-44D8-84BE-ECC2463A5E48}"/>
    <cellStyle name="SAPBEXexcGood2 6 2 2 4" xfId="27671" xr:uid="{129B9265-4D51-4ED9-BBB4-EBCF7B363796}"/>
    <cellStyle name="SAPBEXexcGood2 6 2 2 5" xfId="46669" xr:uid="{91DD2F71-100D-4EB4-8B33-1DBD8E1058EE}"/>
    <cellStyle name="SAPBEXexcGood2 6 2 3" xfId="11465" xr:uid="{7ACEC61B-73C2-4652-89C5-9C228B7D5A14}"/>
    <cellStyle name="SAPBEXexcGood2 6 2 3 2" xfId="31260" xr:uid="{4B4E0EC1-C853-49F9-866E-DA589C5D2B91}"/>
    <cellStyle name="SAPBEXexcGood2 6 2 3 3" xfId="50258" xr:uid="{5EF39C06-AF2E-46BE-BC01-8494A8177A4B}"/>
    <cellStyle name="SAPBEXexcGood2 6 2 4" xfId="17888" xr:uid="{3BB6AB3B-E30B-4B43-8733-659CB2CC5928}"/>
    <cellStyle name="SAPBEXexcGood2 6 2 4 2" xfId="37683" xr:uid="{4C48E4D3-3F7A-4A95-84A7-43B5A2AAB3B0}"/>
    <cellStyle name="SAPBEXexcGood2 6 2 4 3" xfId="56681" xr:uid="{2609509B-FEA8-46F3-B65D-786554ADC76D}"/>
    <cellStyle name="SAPBEXexcGood2 6 2 5" xfId="24249" xr:uid="{025BB5B0-68C2-40C2-A463-63FC5DC83265}"/>
    <cellStyle name="SAPBEXexcGood2 6 2 6" xfId="43280" xr:uid="{7E50703D-698B-4001-BEE1-B7A5AB18569C}"/>
    <cellStyle name="SAPBEXexcGood2 6 3" xfId="5851" xr:uid="{0791B0B2-C8CB-47E1-9999-E5928EED332A}"/>
    <cellStyle name="SAPBEXexcGood2 6 3 2" xfId="12854" xr:uid="{480315D7-2FE9-45B4-ACE7-469393DAB483}"/>
    <cellStyle name="SAPBEXexcGood2 6 3 2 2" xfId="32649" xr:uid="{CDE9E93A-25E8-4928-969D-6AD64D0984FD}"/>
    <cellStyle name="SAPBEXexcGood2 6 3 2 3" xfId="51647" xr:uid="{A2371A1E-04B9-489C-A9E1-9A015F91FC1D}"/>
    <cellStyle name="SAPBEXexcGood2 6 3 3" xfId="19269" xr:uid="{46EAF0D1-57AC-43D1-860C-C90991CC3438}"/>
    <cellStyle name="SAPBEXexcGood2 6 3 3 2" xfId="39064" xr:uid="{7FD11E62-DC96-4F02-A361-42CC4030607A}"/>
    <cellStyle name="SAPBEXexcGood2 6 3 3 3" xfId="58062" xr:uid="{9F117506-7795-400A-BB74-904D78E97DDE}"/>
    <cellStyle name="SAPBEXexcGood2 6 3 4" xfId="25652" xr:uid="{BADACBE4-3305-4F7F-8C2B-87DA60E8A432}"/>
    <cellStyle name="SAPBEXexcGood2 6 3 5" xfId="44661" xr:uid="{E9380A53-0EC8-4335-AC3E-0A795BF718EF}"/>
    <cellStyle name="SAPBEXexcGood2 6 4" xfId="9486" xr:uid="{DFA1D0F4-701C-4A3D-97D2-346223AE7B37}"/>
    <cellStyle name="SAPBEXexcGood2 6 4 2" xfId="29281" xr:uid="{7FF64B25-A609-4224-AF8F-462D9A5DB816}"/>
    <cellStyle name="SAPBEXexcGood2 6 4 3" xfId="48279" xr:uid="{D0E68107-7FED-4B0D-BC65-1F24617C90A4}"/>
    <cellStyle name="SAPBEXexcGood2 6 5" xfId="15868" xr:uid="{0D8CDE33-1EC0-4D79-882D-A539CD2AE467}"/>
    <cellStyle name="SAPBEXexcGood2 6 5 2" xfId="35663" xr:uid="{8821D800-DE1C-4C44-9629-56141F7BC734}"/>
    <cellStyle name="SAPBEXexcGood2 6 5 3" xfId="54661" xr:uid="{D995CB3A-1EFC-4E30-8476-24BEE51923D3}"/>
    <cellStyle name="SAPBEXexcGood2 6 6" xfId="22395" xr:uid="{AB963F88-A4D5-48A4-9CC7-296ECA0D83C3}"/>
    <cellStyle name="SAPBEXexcGood2 7" xfId="3543" xr:uid="{7F190BC9-AD90-4CFE-BD23-11496E40BA84}"/>
    <cellStyle name="SAPBEXexcGood2 7 2" xfId="7032" xr:uid="{F0740710-2BDB-47B4-9AE8-7ED00C769B79}"/>
    <cellStyle name="SAPBEXexcGood2 7 2 2" xfId="14026" xr:uid="{C231AAF6-1D72-4189-AFF7-DD680AD49450}"/>
    <cellStyle name="SAPBEXexcGood2 7 2 2 2" xfId="33821" xr:uid="{CAA30425-4E89-4743-ABC1-B84F778B5882}"/>
    <cellStyle name="SAPBEXexcGood2 7 2 2 3" xfId="52819" xr:uid="{E361280D-03CD-40E9-B418-AFD047CB78D0}"/>
    <cellStyle name="SAPBEXexcGood2 7 2 3" xfId="20440" xr:uid="{AD4B7A8B-7EBD-4576-9316-C1F990E9B96A}"/>
    <cellStyle name="SAPBEXexcGood2 7 2 3 2" xfId="40235" xr:uid="{68520AD3-520A-4B6F-82B4-644CA7279B27}"/>
    <cellStyle name="SAPBEXexcGood2 7 2 3 3" xfId="59233" xr:uid="{2E943DF0-0C10-448F-AB3C-236F2EA6B18A}"/>
    <cellStyle name="SAPBEXexcGood2 7 2 4" xfId="26832" xr:uid="{1243FF49-241F-476E-8EB7-6B79DA0A7981}"/>
    <cellStyle name="SAPBEXexcGood2 7 2 5" xfId="45832" xr:uid="{004A10AA-0F86-4E84-A394-1BD15E87732A}"/>
    <cellStyle name="SAPBEXexcGood2 7 3" xfId="10628" xr:uid="{58BB0E8F-6ED2-4AFF-9DC7-088E7C7BC3EF}"/>
    <cellStyle name="SAPBEXexcGood2 7 3 2" xfId="30423" xr:uid="{B99E6E6A-4723-4A16-9395-39EB54368EBC}"/>
    <cellStyle name="SAPBEXexcGood2 7 3 3" xfId="49421" xr:uid="{09E7C890-3512-4B60-8B93-D946414776F9}"/>
    <cellStyle name="SAPBEXexcGood2 7 4" xfId="17051" xr:uid="{E680B0F9-893E-42B0-880C-C7CB73942F18}"/>
    <cellStyle name="SAPBEXexcGood2 7 4 2" xfId="36846" xr:uid="{622F4583-FC38-4718-BCAE-AD2F2FC439A2}"/>
    <cellStyle name="SAPBEXexcGood2 7 4 3" xfId="55844" xr:uid="{77A389F4-3703-4566-B90C-EED93CBB161C}"/>
    <cellStyle name="SAPBEXexcGood2 7 5" xfId="23411" xr:uid="{76FD2B20-3944-46DA-AB04-42E261214C97}"/>
    <cellStyle name="SAPBEXexcGood2 7 6" xfId="42443" xr:uid="{78CBB460-02C6-4B86-B02E-C9A5BFF31A78}"/>
    <cellStyle name="SAPBEXexcGood2 8" xfId="3406" xr:uid="{2B83E290-DDDB-45C7-B18D-775A30BA09B3}"/>
    <cellStyle name="SAPBEXexcGood2 8 2" xfId="6895" xr:uid="{4F6FB4F9-C149-4023-B83E-FB0A092655CA}"/>
    <cellStyle name="SAPBEXexcGood2 8 2 2" xfId="13889" xr:uid="{447C1448-8E7F-429E-B69F-0F8A46F4ADD0}"/>
    <cellStyle name="SAPBEXexcGood2 8 2 2 2" xfId="33684" xr:uid="{F7A578BF-7B5A-4191-B434-ACE61399F364}"/>
    <cellStyle name="SAPBEXexcGood2 8 2 2 3" xfId="52682" xr:uid="{8B68123D-FB21-4F20-AEEB-933E359BF26A}"/>
    <cellStyle name="SAPBEXexcGood2 8 2 3" xfId="20303" xr:uid="{95B0D20D-0DFB-47C4-884E-43B3B488CC8D}"/>
    <cellStyle name="SAPBEXexcGood2 8 2 3 2" xfId="40098" xr:uid="{E768DA5C-1528-487D-AB83-73FF22ACBE1C}"/>
    <cellStyle name="SAPBEXexcGood2 8 2 3 3" xfId="59096" xr:uid="{C78B413C-2F91-4CCE-9E4B-0F38D39E9701}"/>
    <cellStyle name="SAPBEXexcGood2 8 2 4" xfId="26695" xr:uid="{F7379083-094A-4008-A7C7-DC239A048EC0}"/>
    <cellStyle name="SAPBEXexcGood2 8 2 5" xfId="45695" xr:uid="{391DF6F2-54BF-4040-A3CE-0D81B50999D9}"/>
    <cellStyle name="SAPBEXexcGood2 8 3" xfId="10491" xr:uid="{141959FB-4CC7-4873-8599-B15CA7561FD1}"/>
    <cellStyle name="SAPBEXexcGood2 8 3 2" xfId="30286" xr:uid="{24517441-5662-47B2-8C17-530549BC9CD1}"/>
    <cellStyle name="SAPBEXexcGood2 8 3 3" xfId="49284" xr:uid="{586328E8-A98F-49F1-8183-7B17595A6B62}"/>
    <cellStyle name="SAPBEXexcGood2 8 4" xfId="16914" xr:uid="{662EDE20-C689-4C75-8B90-45CB6C36E3F9}"/>
    <cellStyle name="SAPBEXexcGood2 8 4 2" xfId="36709" xr:uid="{B9C41B64-A324-4E52-AA53-7492D923C03E}"/>
    <cellStyle name="SAPBEXexcGood2 8 4 3" xfId="55707" xr:uid="{3065189B-D3B3-4631-BE73-E20A8621BB87}"/>
    <cellStyle name="SAPBEXexcGood2 8 5" xfId="23274" xr:uid="{D12145B0-33C7-4323-ACE3-D1B5116E4E76}"/>
    <cellStyle name="SAPBEXexcGood2 8 6" xfId="42306" xr:uid="{77C41078-815C-45DC-9145-75EDCBE06DAB}"/>
    <cellStyle name="SAPBEXexcGood2 9" xfId="5166" xr:uid="{C99BF972-8755-4A30-A38D-506B3FB103C3}"/>
    <cellStyle name="SAPBEXexcGood2 9 2" xfId="12190" xr:uid="{725AB798-06EC-4164-9291-A95D29B357E5}"/>
    <cellStyle name="SAPBEXexcGood2 9 2 2" xfId="31985" xr:uid="{CB1FE65C-B660-40D2-BD1C-14D19AA0232D}"/>
    <cellStyle name="SAPBEXexcGood2 9 2 3" xfId="50983" xr:uid="{1738A3F7-963D-4B03-9B67-0945B57A80BE}"/>
    <cellStyle name="SAPBEXexcGood2 9 3" xfId="18608" xr:uid="{AD358E33-A523-487F-90DB-D2F126791318}"/>
    <cellStyle name="SAPBEXexcGood2 9 3 2" xfId="38403" xr:uid="{6CD47C01-D664-4E5D-99D5-4EEF186157B8}"/>
    <cellStyle name="SAPBEXexcGood2 9 3 3" xfId="57401" xr:uid="{DAC7BB7D-9647-4AA5-9486-974B875E39EC}"/>
    <cellStyle name="SAPBEXexcGood2 9 4" xfId="24978" xr:uid="{CCE6DB5B-92F7-47F8-8903-F3AA42AB65B1}"/>
    <cellStyle name="SAPBEXexcGood2 9 5" xfId="44000" xr:uid="{B436DB37-1F84-4863-85E5-DD60781AAF80}"/>
    <cellStyle name="SAPBEXexcGood3" xfId="1445" xr:uid="{CF520578-BF1E-4ABF-8012-E75EF3FA5BDA}"/>
    <cellStyle name="SAPBEXexcGood3 10" xfId="8544" xr:uid="{7DA0F2C7-1E4E-4BBB-81EC-23FBE683349A}"/>
    <cellStyle name="SAPBEXexcGood3 10 2" xfId="28341" xr:uid="{5209EE4C-0791-479D-93CA-025D666A446D}"/>
    <cellStyle name="SAPBEXexcGood3 10 3" xfId="47339" xr:uid="{64D20F0D-B99F-474A-AC9E-9E90140D15F4}"/>
    <cellStyle name="SAPBEXexcGood3 2" xfId="2099" xr:uid="{6CDCD582-639B-4F00-9459-512DD8232F66}"/>
    <cellStyle name="SAPBEXexcGood3 2 2" xfId="2866" xr:uid="{47A38C63-DCD4-45C8-8A69-78673C363031}"/>
    <cellStyle name="SAPBEXexcGood3 2 2 2" xfId="4886" xr:uid="{023360DB-7D17-4B26-89AB-6C8102A06BF1}"/>
    <cellStyle name="SAPBEXexcGood3 2 2 2 2" xfId="8375" xr:uid="{4EA76004-ECCA-46EC-AF02-23154A2D02F4}"/>
    <cellStyle name="SAPBEXexcGood3 2 2 2 2 2" xfId="15364" xr:uid="{EE30C4E7-D518-4727-9EB1-FCA4333AA6E2}"/>
    <cellStyle name="SAPBEXexcGood3 2 2 2 2 2 2" xfId="35159" xr:uid="{CA8436F8-2ED1-42F9-93CC-169ECA7643AF}"/>
    <cellStyle name="SAPBEXexcGood3 2 2 2 2 2 3" xfId="54157" xr:uid="{6A2E8452-00AB-468E-BF8F-BD9072277386}"/>
    <cellStyle name="SAPBEXexcGood3 2 2 2 2 3" xfId="21778" xr:uid="{BBB89FDF-7D58-4623-85D3-06A2422D6CCC}"/>
    <cellStyle name="SAPBEXexcGood3 2 2 2 2 3 2" xfId="41573" xr:uid="{761F1A92-A034-46E4-AFEC-25A5AEED888B}"/>
    <cellStyle name="SAPBEXexcGood3 2 2 2 2 3 3" xfId="60571" xr:uid="{D09BED98-0261-42F1-8DD0-AE437E6608B7}"/>
    <cellStyle name="SAPBEXexcGood3 2 2 2 2 4" xfId="28172" xr:uid="{4A0A0B3E-009D-451C-8B4C-EEC8EA4AC4B7}"/>
    <cellStyle name="SAPBEXexcGood3 2 2 2 2 5" xfId="47170" xr:uid="{2F6A9B30-FF6B-4DF3-B569-F39AFF9D1A7A}"/>
    <cellStyle name="SAPBEXexcGood3 2 2 2 3" xfId="11966" xr:uid="{DC4BBE32-67D8-48CC-8BC2-E451F20A713A}"/>
    <cellStyle name="SAPBEXexcGood3 2 2 2 3 2" xfId="31761" xr:uid="{32531985-6472-49C5-83B4-C90C441DA06C}"/>
    <cellStyle name="SAPBEXexcGood3 2 2 2 3 3" xfId="50759" xr:uid="{3ADFE41C-60CE-4357-9213-D904C7C1C866}"/>
    <cellStyle name="SAPBEXexcGood3 2 2 2 4" xfId="18389" xr:uid="{59378FAC-8B31-418F-AD99-10CA0318E6A1}"/>
    <cellStyle name="SAPBEXexcGood3 2 2 2 4 2" xfId="38184" xr:uid="{9E842503-10F4-4EAC-AB94-7CDBC37366B7}"/>
    <cellStyle name="SAPBEXexcGood3 2 2 2 4 3" xfId="57182" xr:uid="{BB9233E4-2B5A-41CE-8DC4-E262AEA5F008}"/>
    <cellStyle name="SAPBEXexcGood3 2 2 2 5" xfId="24750" xr:uid="{2A664B7D-B8F5-45FB-9E4B-BF0FF2DEDC4E}"/>
    <cellStyle name="SAPBEXexcGood3 2 2 2 6" xfId="43781" xr:uid="{B5150677-32CA-4B25-8C12-D8187C636893}"/>
    <cellStyle name="SAPBEXexcGood3 2 2 3" xfId="6355" xr:uid="{3E1AD756-2B7B-4CF2-9FC2-3E4390D29F7C}"/>
    <cellStyle name="SAPBEXexcGood3 2 2 3 2" xfId="13352" xr:uid="{3799A18C-B799-4A7B-860A-783A1825A0F5}"/>
    <cellStyle name="SAPBEXexcGood3 2 2 3 2 2" xfId="33147" xr:uid="{F31A507A-7A97-4F1D-9E7B-528E25B00332}"/>
    <cellStyle name="SAPBEXexcGood3 2 2 3 2 3" xfId="52145" xr:uid="{FC098CB5-2219-418A-886D-EA35B3A9C172}"/>
    <cellStyle name="SAPBEXexcGood3 2 2 3 3" xfId="19766" xr:uid="{9507D829-257B-449D-B683-D4CDD463AC3E}"/>
    <cellStyle name="SAPBEXexcGood3 2 2 3 3 2" xfId="39561" xr:uid="{73963FE9-67AC-4C46-861E-8E5ED815F6B3}"/>
    <cellStyle name="SAPBEXexcGood3 2 2 3 3 3" xfId="58559" xr:uid="{769D27CD-0A57-448B-8494-F2D524CE0139}"/>
    <cellStyle name="SAPBEXexcGood3 2 2 3 4" xfId="26156" xr:uid="{A87D5A18-C3D7-44CB-9D97-F10BED5D410E}"/>
    <cellStyle name="SAPBEXexcGood3 2 2 3 5" xfId="45158" xr:uid="{58F3301A-76D8-4657-A6DA-FA67FFFD61E3}"/>
    <cellStyle name="SAPBEXexcGood3 2 2 4" xfId="9961" xr:uid="{C6AE7571-437E-4C85-ADED-D7DEE59250BC}"/>
    <cellStyle name="SAPBEXexcGood3 2 2 4 2" xfId="29756" xr:uid="{BF1416AF-7EBB-4CFD-98C1-9C476A22239D}"/>
    <cellStyle name="SAPBEXexcGood3 2 2 4 3" xfId="48754" xr:uid="{6D2B5BCA-5577-445B-8B97-3FD29562802A}"/>
    <cellStyle name="SAPBEXexcGood3 2 2 5" xfId="16377" xr:uid="{B213DA4F-D072-4864-AECE-89EEF2FFEA49}"/>
    <cellStyle name="SAPBEXexcGood3 2 2 5 2" xfId="36172" xr:uid="{A82168E7-8763-4A71-8FBF-C8B10D127989}"/>
    <cellStyle name="SAPBEXexcGood3 2 2 5 3" xfId="55170" xr:uid="{4387013E-6075-4A26-A1FF-636FA73DA82E}"/>
    <cellStyle name="SAPBEXexcGood3 2 2 6" xfId="22760" xr:uid="{1B33D92D-FAFF-4FDC-8FE2-E124D8C45819}"/>
    <cellStyle name="SAPBEXexcGood3 2 3" xfId="4107" xr:uid="{8354EB13-262E-4111-B562-2C56CAD85C76}"/>
    <cellStyle name="SAPBEXexcGood3 2 3 2" xfId="7596" xr:uid="{3A444C6C-5EAA-4D40-8F94-ADF1646DC747}"/>
    <cellStyle name="SAPBEXexcGood3 2 3 2 2" xfId="14589" xr:uid="{1E5ADE1A-0C48-4BEC-B6AA-8FA51AE19F78}"/>
    <cellStyle name="SAPBEXexcGood3 2 3 2 2 2" xfId="34384" xr:uid="{D5CD7FA6-EFD4-452B-8E67-744A321B2195}"/>
    <cellStyle name="SAPBEXexcGood3 2 3 2 2 3" xfId="53382" xr:uid="{E0AFC9A2-59F8-42F3-857A-AE76705B6008}"/>
    <cellStyle name="SAPBEXexcGood3 2 3 2 3" xfId="21003" xr:uid="{CF084AB7-384B-4058-8F4E-963AB6443163}"/>
    <cellStyle name="SAPBEXexcGood3 2 3 2 3 2" xfId="40798" xr:uid="{AC8EB56A-8F5B-42C1-97FB-69B33D1020CD}"/>
    <cellStyle name="SAPBEXexcGood3 2 3 2 3 3" xfId="59796" xr:uid="{EC36DF99-0C65-4AB8-B01C-E8827B8FA31C}"/>
    <cellStyle name="SAPBEXexcGood3 2 3 2 4" xfId="27395" xr:uid="{71F5278B-F511-4672-9C76-8152412CE550}"/>
    <cellStyle name="SAPBEXexcGood3 2 3 2 5" xfId="46395" xr:uid="{AE90E0DD-C612-458C-B8C6-1F68146E442F}"/>
    <cellStyle name="SAPBEXexcGood3 2 3 3" xfId="11191" xr:uid="{50877816-9605-47DC-8B66-3C831A05D81C}"/>
    <cellStyle name="SAPBEXexcGood3 2 3 3 2" xfId="30986" xr:uid="{899135F5-4A0D-4F9C-8CC5-6689AC79EF1C}"/>
    <cellStyle name="SAPBEXexcGood3 2 3 3 3" xfId="49984" xr:uid="{0BF3B3CF-29FC-48CE-B4F0-E1651984B796}"/>
    <cellStyle name="SAPBEXexcGood3 2 3 4" xfId="17614" xr:uid="{189235A6-1DDD-446D-B892-B5136E026E1B}"/>
    <cellStyle name="SAPBEXexcGood3 2 3 4 2" xfId="37409" xr:uid="{AE41EF42-369E-4420-B982-DCBC015209B5}"/>
    <cellStyle name="SAPBEXexcGood3 2 3 4 3" xfId="56407" xr:uid="{E4196FDB-3423-4607-8F39-027A28AF64E2}"/>
    <cellStyle name="SAPBEXexcGood3 2 3 5" xfId="23974" xr:uid="{BAACB46E-2E98-42DB-8809-DE3E0B94D317}"/>
    <cellStyle name="SAPBEXexcGood3 2 3 6" xfId="43006" xr:uid="{9F85713C-4EB7-43C6-ABC5-A8705BA1E811}"/>
    <cellStyle name="SAPBEXexcGood3 2 4" xfId="3266" xr:uid="{F9F7CB57-6488-4651-B41A-F7BDB60B137E}"/>
    <cellStyle name="SAPBEXexcGood3 2 4 2" xfId="6755" xr:uid="{82B1B281-AC29-4D49-B464-CD11F4457291}"/>
    <cellStyle name="SAPBEXexcGood3 2 4 2 2" xfId="13749" xr:uid="{57F039CE-5118-46D4-B3EE-D62A6EC4815F}"/>
    <cellStyle name="SAPBEXexcGood3 2 4 2 2 2" xfId="33544" xr:uid="{E705F449-D6F3-4E7E-A8D4-DA45B488EA1D}"/>
    <cellStyle name="SAPBEXexcGood3 2 4 2 2 3" xfId="52542" xr:uid="{BC9DA599-6FEB-44C0-9E5C-7FFFF5645CEA}"/>
    <cellStyle name="SAPBEXexcGood3 2 4 2 3" xfId="20163" xr:uid="{174A4EF1-6D18-430E-B9D3-3044AF8C92FC}"/>
    <cellStyle name="SAPBEXexcGood3 2 4 2 3 2" xfId="39958" xr:uid="{5F0BCC94-00E4-4CC8-B5BF-28DAA4CE64DB}"/>
    <cellStyle name="SAPBEXexcGood3 2 4 2 3 3" xfId="58956" xr:uid="{30D9001D-E433-43B3-AE12-5CC2DFE0CC32}"/>
    <cellStyle name="SAPBEXexcGood3 2 4 2 4" xfId="26555" xr:uid="{388CECB6-6A8E-4F09-8AC0-5E877419A26C}"/>
    <cellStyle name="SAPBEXexcGood3 2 4 2 5" xfId="45555" xr:uid="{E0D032AB-7258-44BC-8886-9C9C89D8FA54}"/>
    <cellStyle name="SAPBEXexcGood3 2 4 3" xfId="10351" xr:uid="{1D432647-F0A8-4299-A8EF-B654F1835A3B}"/>
    <cellStyle name="SAPBEXexcGood3 2 4 3 2" xfId="30146" xr:uid="{86E398D0-EEBA-4156-8029-FF54DB740DE9}"/>
    <cellStyle name="SAPBEXexcGood3 2 4 3 3" xfId="49144" xr:uid="{BD190206-D63B-45C2-9FBB-FEDE5A24B50E}"/>
    <cellStyle name="SAPBEXexcGood3 2 4 4" xfId="16774" xr:uid="{B03243BD-F9A7-4567-8E37-4ED62052EBD0}"/>
    <cellStyle name="SAPBEXexcGood3 2 4 4 2" xfId="36569" xr:uid="{210C6062-79B3-4FFA-BA06-53FEDA212CF0}"/>
    <cellStyle name="SAPBEXexcGood3 2 4 4 3" xfId="55567" xr:uid="{01EFCE5C-5204-4EE5-B2B5-2A894D91EEF2}"/>
    <cellStyle name="SAPBEXexcGood3 2 4 5" xfId="23134" xr:uid="{5A9A4244-955B-4FBD-8F6F-27F48F733DA1}"/>
    <cellStyle name="SAPBEXexcGood3 2 4 6" xfId="42166" xr:uid="{A8AFE2CD-8D81-479C-92A8-722EAAA7C7F2}"/>
    <cellStyle name="SAPBEXexcGood3 2 5" xfId="5678" xr:uid="{DEE27FC8-EFC5-47F7-9205-746405B21273}"/>
    <cellStyle name="SAPBEXexcGood3 2 5 2" xfId="12688" xr:uid="{690BBEC4-D8D4-4043-9839-F4018BFA0289}"/>
    <cellStyle name="SAPBEXexcGood3 2 5 2 2" xfId="32483" xr:uid="{E2806764-A1A3-4452-B694-F6DE59CA48A2}"/>
    <cellStyle name="SAPBEXexcGood3 2 5 2 3" xfId="51481" xr:uid="{0AF3DFDD-7F65-47EF-B862-C0A4373232D0}"/>
    <cellStyle name="SAPBEXexcGood3 2 5 3" xfId="19105" xr:uid="{670800E5-765A-4B01-968E-FC11C5C9D397}"/>
    <cellStyle name="SAPBEXexcGood3 2 5 3 2" xfId="38900" xr:uid="{A7636833-5189-4D2B-A0FC-65D5661500E2}"/>
    <cellStyle name="SAPBEXexcGood3 2 5 3 3" xfId="57898" xr:uid="{BB5D0EA8-22E5-419B-A6CD-C35A32B886A4}"/>
    <cellStyle name="SAPBEXexcGood3 2 5 4" xfId="25483" xr:uid="{15B08C0D-0868-4032-B330-04125D916923}"/>
    <cellStyle name="SAPBEXexcGood3 2 5 5" xfId="44497" xr:uid="{E840F09F-F633-49DD-9782-EB551600ED82}"/>
    <cellStyle name="SAPBEXexcGood3 2 6" xfId="9325" xr:uid="{549E4E71-B8BA-4A9E-BE6A-F0D65DCDD5D2}"/>
    <cellStyle name="SAPBEXexcGood3 2 6 2" xfId="29120" xr:uid="{6AA09B9B-E754-4025-A1A9-7F8607C8D8A3}"/>
    <cellStyle name="SAPBEXexcGood3 2 6 3" xfId="48118" xr:uid="{BA17B505-3751-46E3-BA9D-20B72A7DDA9C}"/>
    <cellStyle name="SAPBEXexcGood3 2 7" xfId="15704" xr:uid="{BDF35621-FC6C-44F1-B48A-E515469DA2BB}"/>
    <cellStyle name="SAPBEXexcGood3 2 7 2" xfId="35499" xr:uid="{7071FB19-E7AC-4F69-959C-244ECB87BBD4}"/>
    <cellStyle name="SAPBEXexcGood3 2 7 3" xfId="54497" xr:uid="{2183E8B1-7F91-46BC-994A-A3621821D2EC}"/>
    <cellStyle name="SAPBEXexcGood3 2 8" xfId="22294" xr:uid="{1AC4EF11-D511-4187-828F-5A23935ADC8E}"/>
    <cellStyle name="SAPBEXexcGood3 3" xfId="1912" xr:uid="{1BB41EBD-A4B1-40D5-9B27-64CC6A0AF859}"/>
    <cellStyle name="SAPBEXexcGood3 3 2" xfId="2682" xr:uid="{F3A3079D-158F-47E8-A88E-9B8CFE1326EB}"/>
    <cellStyle name="SAPBEXexcGood3 3 2 2" xfId="4704" xr:uid="{C9EF3062-5E6B-43BE-A416-CFE190DD0AE5}"/>
    <cellStyle name="SAPBEXexcGood3 3 2 2 2" xfId="8193" xr:uid="{05A5BB59-BA95-4490-9B69-0C8A5FF110A1}"/>
    <cellStyle name="SAPBEXexcGood3 3 2 2 2 2" xfId="15182" xr:uid="{FB39BB2D-0299-4F83-A536-9D9A4B5D130F}"/>
    <cellStyle name="SAPBEXexcGood3 3 2 2 2 2 2" xfId="34977" xr:uid="{E5E5A6E8-6715-4152-AF2F-66D4217ACEAC}"/>
    <cellStyle name="SAPBEXexcGood3 3 2 2 2 2 3" xfId="53975" xr:uid="{0563058C-B27C-48B1-AD5F-97BF09316624}"/>
    <cellStyle name="SAPBEXexcGood3 3 2 2 2 3" xfId="21596" xr:uid="{F3C315DF-D0A9-4426-85FF-FD822BC4E8C1}"/>
    <cellStyle name="SAPBEXexcGood3 3 2 2 2 3 2" xfId="41391" xr:uid="{5307446D-0A4F-4DE2-9C78-55D99CF8F35D}"/>
    <cellStyle name="SAPBEXexcGood3 3 2 2 2 3 3" xfId="60389" xr:uid="{9B82A4F5-BA09-45C1-BB9A-0CDAC1825582}"/>
    <cellStyle name="SAPBEXexcGood3 3 2 2 2 4" xfId="27990" xr:uid="{4834F7CA-3B45-4E42-BAEA-65A66955845B}"/>
    <cellStyle name="SAPBEXexcGood3 3 2 2 2 5" xfId="46988" xr:uid="{63457E68-A34F-438F-9647-8EAB59213577}"/>
    <cellStyle name="SAPBEXexcGood3 3 2 2 3" xfId="11784" xr:uid="{5575DFA8-2DCA-4BFC-9401-D6C4634AF5CC}"/>
    <cellStyle name="SAPBEXexcGood3 3 2 2 3 2" xfId="31579" xr:uid="{E1A0E822-A1B2-4031-BB3F-D2B68648DF0A}"/>
    <cellStyle name="SAPBEXexcGood3 3 2 2 3 3" xfId="50577" xr:uid="{D8B32718-C3F7-47F8-8539-CA7173BA42D4}"/>
    <cellStyle name="SAPBEXexcGood3 3 2 2 4" xfId="18207" xr:uid="{A9B71F05-60AB-4E2B-A194-C0E9543E1E0A}"/>
    <cellStyle name="SAPBEXexcGood3 3 2 2 4 2" xfId="38002" xr:uid="{816DC188-3F44-47C8-864C-033ACAC6B5A1}"/>
    <cellStyle name="SAPBEXexcGood3 3 2 2 4 3" xfId="57000" xr:uid="{39024518-CB5E-49F9-98BC-6522A3ECD221}"/>
    <cellStyle name="SAPBEXexcGood3 3 2 2 5" xfId="24568" xr:uid="{1572469C-4A94-4EE0-B0F9-22126F262C1F}"/>
    <cellStyle name="SAPBEXexcGood3 3 2 2 6" xfId="43599" xr:uid="{E8729CFA-63B9-4B6A-ACB7-31BFCC8D43EC}"/>
    <cellStyle name="SAPBEXexcGood3 3 2 3" xfId="6174" xr:uid="{666E60AE-9711-4F5B-97DA-BBB8D1FF4E08}"/>
    <cellStyle name="SAPBEXexcGood3 3 2 3 2" xfId="13172" xr:uid="{FFFC792E-345C-4B82-9799-E0E1BD0FE53C}"/>
    <cellStyle name="SAPBEXexcGood3 3 2 3 2 2" xfId="32967" xr:uid="{189C7D49-C7DD-4953-B1A8-C32B6B817CB2}"/>
    <cellStyle name="SAPBEXexcGood3 3 2 3 2 3" xfId="51965" xr:uid="{5A6C6A3D-7B00-421B-8D9D-93548732431F}"/>
    <cellStyle name="SAPBEXexcGood3 3 2 3 3" xfId="19587" xr:uid="{4AAF3F72-8856-4683-878A-CA673CC1029C}"/>
    <cellStyle name="SAPBEXexcGood3 3 2 3 3 2" xfId="39382" xr:uid="{8E1A2F5E-0521-475C-81E1-0B77F586AA66}"/>
    <cellStyle name="SAPBEXexcGood3 3 2 3 3 3" xfId="58380" xr:uid="{198C0D6F-3F8F-4543-8394-37F56EF99A5F}"/>
    <cellStyle name="SAPBEXexcGood3 3 2 3 4" xfId="25975" xr:uid="{7C4D65BB-2140-49ED-8FAA-262A677D2DDE}"/>
    <cellStyle name="SAPBEXexcGood3 3 2 3 5" xfId="44979" xr:uid="{55108183-A944-40E6-921D-DEE5E5998380}"/>
    <cellStyle name="SAPBEXexcGood3 3 2 4" xfId="9785" xr:uid="{B7C4498F-706F-42A7-B768-C1BEBB70F831}"/>
    <cellStyle name="SAPBEXexcGood3 3 2 4 2" xfId="29580" xr:uid="{D4053236-32B2-4289-8013-543ABD5EE367}"/>
    <cellStyle name="SAPBEXexcGood3 3 2 4 3" xfId="48578" xr:uid="{50D48A6D-6A9E-43C0-BB0D-6CCF35DFC9DE}"/>
    <cellStyle name="SAPBEXexcGood3 3 2 5" xfId="16195" xr:uid="{62CE3F84-210A-42D8-944A-D1BC6CF3D19F}"/>
    <cellStyle name="SAPBEXexcGood3 3 2 5 2" xfId="35990" xr:uid="{E131DF1A-D5F2-4BFD-B85D-EA8EB0823AE3}"/>
    <cellStyle name="SAPBEXexcGood3 3 2 5 3" xfId="54988" xr:uid="{29049D8D-6CF5-4B5B-936D-DFDD01871F0B}"/>
    <cellStyle name="SAPBEXexcGood3 3 2 6" xfId="22634" xr:uid="{C55D533A-33F2-4E60-B2CE-332CAB40B7C8}"/>
    <cellStyle name="SAPBEXexcGood3 3 3" xfId="3923" xr:uid="{10213C4E-613D-4BDE-A64C-6F36082957DE}"/>
    <cellStyle name="SAPBEXexcGood3 3 3 2" xfId="7412" xr:uid="{1BCE11A7-3CC9-4961-8741-C472E8DED6B1}"/>
    <cellStyle name="SAPBEXexcGood3 3 3 2 2" xfId="14405" xr:uid="{EF0DB690-5554-4C25-B074-E0C0AED7A3A4}"/>
    <cellStyle name="SAPBEXexcGood3 3 3 2 2 2" xfId="34200" xr:uid="{5B4D75DF-FE03-4938-8E53-D5AB734F93D5}"/>
    <cellStyle name="SAPBEXexcGood3 3 3 2 2 3" xfId="53198" xr:uid="{BB8C65A6-98F6-4198-AE4C-F6889B85C860}"/>
    <cellStyle name="SAPBEXexcGood3 3 3 2 3" xfId="20819" xr:uid="{21769005-C8A4-4CEF-A00E-60A4858D4BC3}"/>
    <cellStyle name="SAPBEXexcGood3 3 3 2 3 2" xfId="40614" xr:uid="{C6295D2F-0194-462B-8A80-E8AFAA52BEB6}"/>
    <cellStyle name="SAPBEXexcGood3 3 3 2 3 3" xfId="59612" xr:uid="{7FB77DB0-323C-40DF-8CBB-1C9936C175AD}"/>
    <cellStyle name="SAPBEXexcGood3 3 3 2 4" xfId="27211" xr:uid="{4B2DF69A-CE85-4CA5-B8D4-9436D1357EF1}"/>
    <cellStyle name="SAPBEXexcGood3 3 3 2 5" xfId="46211" xr:uid="{E330A200-EA20-4A24-8EAB-0270EEAA4463}"/>
    <cellStyle name="SAPBEXexcGood3 3 3 3" xfId="11007" xr:uid="{86B2F057-A12C-4284-BCED-781EC8BA3454}"/>
    <cellStyle name="SAPBEXexcGood3 3 3 3 2" xfId="30802" xr:uid="{D67960B5-588B-4522-AC91-2440D22F1340}"/>
    <cellStyle name="SAPBEXexcGood3 3 3 3 3" xfId="49800" xr:uid="{3C3EF36F-21B3-4907-B1EB-F314F1A91ADB}"/>
    <cellStyle name="SAPBEXexcGood3 3 3 4" xfId="17430" xr:uid="{7D3EDF45-E8E3-40D9-A610-5DCF88F46CB8}"/>
    <cellStyle name="SAPBEXexcGood3 3 3 4 2" xfId="37225" xr:uid="{30AED838-88D3-46FF-A07F-B57D7FCD06B7}"/>
    <cellStyle name="SAPBEXexcGood3 3 3 4 3" xfId="56223" xr:uid="{DCB5E310-44B4-43EE-8251-10086DEBDAE4}"/>
    <cellStyle name="SAPBEXexcGood3 3 3 5" xfId="23790" xr:uid="{C0CD86C3-0690-4AFA-8FF0-20D3344FC64A}"/>
    <cellStyle name="SAPBEXexcGood3 3 3 6" xfId="42822" xr:uid="{EDAEB699-FA68-4D08-81D5-3120DF481E53}"/>
    <cellStyle name="SAPBEXexcGood3 3 4" xfId="3154" xr:uid="{E622FC3E-48C0-45F4-8719-3722B330849F}"/>
    <cellStyle name="SAPBEXexcGood3 3 4 2" xfId="6643" xr:uid="{081C77FB-9E51-410F-A2A2-186F0353883B}"/>
    <cellStyle name="SAPBEXexcGood3 3 4 2 2" xfId="13637" xr:uid="{9314E070-9F82-4ED6-95F8-14D842D1BD8C}"/>
    <cellStyle name="SAPBEXexcGood3 3 4 2 2 2" xfId="33432" xr:uid="{137E2FC1-BEBD-4449-AC92-BE458ED62542}"/>
    <cellStyle name="SAPBEXexcGood3 3 4 2 2 3" xfId="52430" xr:uid="{A37AC067-D3D2-42F4-87BB-5032B78270E1}"/>
    <cellStyle name="SAPBEXexcGood3 3 4 2 3" xfId="20051" xr:uid="{D340DC62-D9BF-4EE3-BFB1-EE0C23E72C2A}"/>
    <cellStyle name="SAPBEXexcGood3 3 4 2 3 2" xfId="39846" xr:uid="{1CD2DD1E-F7A3-4165-9D68-FCB37B1A2246}"/>
    <cellStyle name="SAPBEXexcGood3 3 4 2 3 3" xfId="58844" xr:uid="{8470CD04-D006-4BC5-97E0-C44302C610B6}"/>
    <cellStyle name="SAPBEXexcGood3 3 4 2 4" xfId="26443" xr:uid="{A92562AC-97E3-42C2-893C-8570ECA105B7}"/>
    <cellStyle name="SAPBEXexcGood3 3 4 2 5" xfId="45443" xr:uid="{77D016B8-7B97-4DD3-9FAE-71F3ACA7880C}"/>
    <cellStyle name="SAPBEXexcGood3 3 4 3" xfId="10239" xr:uid="{F91C094B-BF3D-4AFB-8FAC-88F9C67DFD9E}"/>
    <cellStyle name="SAPBEXexcGood3 3 4 3 2" xfId="30034" xr:uid="{7DC6E56A-2CD4-4669-9C54-35E6FE0734E5}"/>
    <cellStyle name="SAPBEXexcGood3 3 4 3 3" xfId="49032" xr:uid="{D2AF333A-C929-4DAC-B099-83E1123121E9}"/>
    <cellStyle name="SAPBEXexcGood3 3 4 4" xfId="16662" xr:uid="{666D92A9-E663-4C92-AD25-2331B1CA2CDF}"/>
    <cellStyle name="SAPBEXexcGood3 3 4 4 2" xfId="36457" xr:uid="{83771BB8-CEB4-43A9-9AA1-8F8BC1592E23}"/>
    <cellStyle name="SAPBEXexcGood3 3 4 4 3" xfId="55455" xr:uid="{307864C2-783F-45FF-AC91-735EDD7AEAEE}"/>
    <cellStyle name="SAPBEXexcGood3 3 4 5" xfId="23022" xr:uid="{9677D22B-B9B0-46CC-BAC4-6F4094D4B6D4}"/>
    <cellStyle name="SAPBEXexcGood3 3 4 6" xfId="42054" xr:uid="{100BA7E6-1AB0-4A6F-94B3-31A643C278CB}"/>
    <cellStyle name="SAPBEXexcGood3 3 5" xfId="5497" xr:uid="{95E5316B-9EBE-4906-974D-B7C577CD6C5F}"/>
    <cellStyle name="SAPBEXexcGood3 3 5 2" xfId="12508" xr:uid="{4D44BAE9-C828-452A-B212-2F20C4B4FB4D}"/>
    <cellStyle name="SAPBEXexcGood3 3 5 2 2" xfId="32303" xr:uid="{7CE12440-EDAF-45B9-A796-14018BBBCC1F}"/>
    <cellStyle name="SAPBEXexcGood3 3 5 2 3" xfId="51301" xr:uid="{E51ADAC8-1A75-4D20-85EC-3546A3687E84}"/>
    <cellStyle name="SAPBEXexcGood3 3 5 3" xfId="18926" xr:uid="{5E778AA3-FC96-4B9F-8969-A35B16C63813}"/>
    <cellStyle name="SAPBEXexcGood3 3 5 3 2" xfId="38721" xr:uid="{6704FF83-5AF4-4A43-B61E-EFB1F469B649}"/>
    <cellStyle name="SAPBEXexcGood3 3 5 3 3" xfId="57719" xr:uid="{2EF12E73-C413-4473-82C2-FB8B41AA426B}"/>
    <cellStyle name="SAPBEXexcGood3 3 5 4" xfId="25302" xr:uid="{7C163CF5-DF0A-44E6-9A41-2BA27C05A71D}"/>
    <cellStyle name="SAPBEXexcGood3 3 5 5" xfId="44318" xr:uid="{5405F598-4D42-4685-B8E6-DF455E7124B7}"/>
    <cellStyle name="SAPBEXexcGood3 3 6" xfId="9150" xr:uid="{0438DD01-5A90-4899-8A20-68B31A0121F5}"/>
    <cellStyle name="SAPBEXexcGood3 3 6 2" xfId="28945" xr:uid="{6234192A-314F-4244-8696-EFDB64CEDB72}"/>
    <cellStyle name="SAPBEXexcGood3 3 6 3" xfId="47943" xr:uid="{A6EC762D-0BA1-47FB-B3D2-9CF01E23CF50}"/>
    <cellStyle name="SAPBEXexcGood3 3 7" xfId="15522" xr:uid="{4799A28F-1180-4FFD-9F83-E97F09223683}"/>
    <cellStyle name="SAPBEXexcGood3 3 7 2" xfId="35317" xr:uid="{A8F04C1A-90A7-45D7-A3B5-B9138429A523}"/>
    <cellStyle name="SAPBEXexcGood3 3 7 3" xfId="54315" xr:uid="{68DF94A4-5E17-4C12-B6BD-3B968FA63D61}"/>
    <cellStyle name="SAPBEXexcGood3 3 8" xfId="22199" xr:uid="{82EE72BF-8816-4868-B1E9-62B30F80306C}"/>
    <cellStyle name="SAPBEXexcGood3 4" xfId="1793" xr:uid="{4AE7B6AC-FA0A-4EC9-9385-0041EEF58323}"/>
    <cellStyle name="SAPBEXexcGood3 4 2" xfId="2563" xr:uid="{1B0040AE-1F7B-4A2B-B975-18C25C7C2FF3}"/>
    <cellStyle name="SAPBEXexcGood3 4 2 2" xfId="4586" xr:uid="{9477AE94-7A3A-4678-A5E9-74738898358F}"/>
    <cellStyle name="SAPBEXexcGood3 4 2 2 2" xfId="8075" xr:uid="{C71B50DA-3E09-4A69-99E8-8A57B2334A62}"/>
    <cellStyle name="SAPBEXexcGood3 4 2 2 2 2" xfId="15064" xr:uid="{04B99B47-3642-416A-AB25-E45A228F0DCE}"/>
    <cellStyle name="SAPBEXexcGood3 4 2 2 2 2 2" xfId="34859" xr:uid="{04991CFA-1A3A-4511-8E48-D31E43ABA0D1}"/>
    <cellStyle name="SAPBEXexcGood3 4 2 2 2 2 3" xfId="53857" xr:uid="{0EB56E6D-9A83-4ACC-8C0C-224FD026B799}"/>
    <cellStyle name="SAPBEXexcGood3 4 2 2 2 3" xfId="21478" xr:uid="{8DBC2030-CF21-4324-9D8B-93C2FE73AECF}"/>
    <cellStyle name="SAPBEXexcGood3 4 2 2 2 3 2" xfId="41273" xr:uid="{65AC6822-E9B7-469F-915B-80039D8A74BF}"/>
    <cellStyle name="SAPBEXexcGood3 4 2 2 2 3 3" xfId="60271" xr:uid="{3292F639-9318-46D8-9FF1-B8EE23B12BA8}"/>
    <cellStyle name="SAPBEXexcGood3 4 2 2 2 4" xfId="27872" xr:uid="{A6235B96-FA3D-4506-A9F1-9C59E7496339}"/>
    <cellStyle name="SAPBEXexcGood3 4 2 2 2 5" xfId="46870" xr:uid="{33F72CDF-B119-4AC5-B97C-E52D4A94DA67}"/>
    <cellStyle name="SAPBEXexcGood3 4 2 2 3" xfId="11666" xr:uid="{0F942215-C593-4F94-A5B5-B5AF7BADEB58}"/>
    <cellStyle name="SAPBEXexcGood3 4 2 2 3 2" xfId="31461" xr:uid="{9A024C00-6060-41B4-9B91-E64E233EE26F}"/>
    <cellStyle name="SAPBEXexcGood3 4 2 2 3 3" xfId="50459" xr:uid="{E7450751-1E49-406D-8C48-D3AC8429D74B}"/>
    <cellStyle name="SAPBEXexcGood3 4 2 2 4" xfId="18089" xr:uid="{EBF706B1-989B-4FE0-939F-358CE2998E5B}"/>
    <cellStyle name="SAPBEXexcGood3 4 2 2 4 2" xfId="37884" xr:uid="{AEA62E8B-0D7F-4C04-B99B-EFFAFDE848FB}"/>
    <cellStyle name="SAPBEXexcGood3 4 2 2 4 3" xfId="56882" xr:uid="{3A64ECD4-C19C-47CC-B116-A342377F8C62}"/>
    <cellStyle name="SAPBEXexcGood3 4 2 2 5" xfId="24450" xr:uid="{7B0C1787-0C23-40EB-9965-AEAA8E2516B6}"/>
    <cellStyle name="SAPBEXexcGood3 4 2 2 6" xfId="43481" xr:uid="{36B017F5-1872-4480-B748-696A535B3E23}"/>
    <cellStyle name="SAPBEXexcGood3 4 2 3" xfId="6055" xr:uid="{77BBC092-4A9C-40B2-AA8A-45257EA2EA81}"/>
    <cellStyle name="SAPBEXexcGood3 4 2 3 2" xfId="13054" xr:uid="{BDD13C88-5913-4204-B0BD-CD7E6D8E79A9}"/>
    <cellStyle name="SAPBEXexcGood3 4 2 3 2 2" xfId="32849" xr:uid="{FB5862EE-2944-4049-BC5C-19EDB600C39E}"/>
    <cellStyle name="SAPBEXexcGood3 4 2 3 2 3" xfId="51847" xr:uid="{C571DE84-7905-4103-B58F-B88ABB7553B0}"/>
    <cellStyle name="SAPBEXexcGood3 4 2 3 3" xfId="19469" xr:uid="{D97E1C66-24F2-4CF6-ACC3-D93E24366731}"/>
    <cellStyle name="SAPBEXexcGood3 4 2 3 3 2" xfId="39264" xr:uid="{4D6C785D-9DB5-45CC-A261-00187A5CD117}"/>
    <cellStyle name="SAPBEXexcGood3 4 2 3 3 3" xfId="58262" xr:uid="{B4141384-1317-499B-9A20-5EA8FA4AD091}"/>
    <cellStyle name="SAPBEXexcGood3 4 2 3 4" xfId="25856" xr:uid="{CD07527C-9730-4383-9015-525A8A1BDA4F}"/>
    <cellStyle name="SAPBEXexcGood3 4 2 3 5" xfId="44861" xr:uid="{46B015C1-47BF-42DA-B268-B2AA1D09B343}"/>
    <cellStyle name="SAPBEXexcGood3 4 2 4" xfId="9678" xr:uid="{58F42D4E-8575-42F2-8E07-FFED67F4DD26}"/>
    <cellStyle name="SAPBEXexcGood3 4 2 4 2" xfId="29473" xr:uid="{0B6FC59B-9E8C-482D-8E60-899E71671E9F}"/>
    <cellStyle name="SAPBEXexcGood3 4 2 4 3" xfId="48471" xr:uid="{1E8798B4-5FDB-416F-B745-5750F8722F1A}"/>
    <cellStyle name="SAPBEXexcGood3 4 2 5" xfId="16077" xr:uid="{8AC31BEE-F16C-4981-90E3-D5DBFA433212}"/>
    <cellStyle name="SAPBEXexcGood3 4 2 5 2" xfId="35872" xr:uid="{DEC11563-4035-436E-9C1F-AFCB9AA54FF6}"/>
    <cellStyle name="SAPBEXexcGood3 4 2 5 3" xfId="54870" xr:uid="{8BD52BCC-9388-4B36-8628-A3B5E44680FD}"/>
    <cellStyle name="SAPBEXexcGood3 4 2 6" xfId="22552" xr:uid="{1E5DB1ED-F784-408E-A431-8F014C07DC07}"/>
    <cellStyle name="SAPBEXexcGood3 4 3" xfId="3805" xr:uid="{015AF429-429E-4B62-8C50-B32314C18A2E}"/>
    <cellStyle name="SAPBEXexcGood3 4 3 2" xfId="7294" xr:uid="{EFF73A27-9B85-46B0-8EF0-D69300D4769B}"/>
    <cellStyle name="SAPBEXexcGood3 4 3 2 2" xfId="14287" xr:uid="{2CF1FBB8-65C7-45AD-BD80-AFAAA3F211EC}"/>
    <cellStyle name="SAPBEXexcGood3 4 3 2 2 2" xfId="34082" xr:uid="{3C20AD60-14D3-457C-AD6F-5B2DB6279EED}"/>
    <cellStyle name="SAPBEXexcGood3 4 3 2 2 3" xfId="53080" xr:uid="{61B3C6CC-9CAE-4063-AA2A-46F333F5F932}"/>
    <cellStyle name="SAPBEXexcGood3 4 3 2 3" xfId="20701" xr:uid="{D6136C17-280E-4BED-84B1-5EE1EEBFBBD8}"/>
    <cellStyle name="SAPBEXexcGood3 4 3 2 3 2" xfId="40496" xr:uid="{94A8D230-6BA4-4F34-BF40-C6FECECC8C25}"/>
    <cellStyle name="SAPBEXexcGood3 4 3 2 3 3" xfId="59494" xr:uid="{97B73D4D-1E8C-4356-B564-7CCAA811F275}"/>
    <cellStyle name="SAPBEXexcGood3 4 3 2 4" xfId="27093" xr:uid="{A444F4A8-0B08-4DE8-9A88-FC45AB7AC024}"/>
    <cellStyle name="SAPBEXexcGood3 4 3 2 5" xfId="46093" xr:uid="{BEE86367-ADDD-4BCE-AE8B-3E9488DDABD8}"/>
    <cellStyle name="SAPBEXexcGood3 4 3 3" xfId="10889" xr:uid="{14778271-F670-471A-AC89-1055DC0D9999}"/>
    <cellStyle name="SAPBEXexcGood3 4 3 3 2" xfId="30684" xr:uid="{0A92B602-B5B1-4395-A58C-B72156EF5413}"/>
    <cellStyle name="SAPBEXexcGood3 4 3 3 3" xfId="49682" xr:uid="{C467B0D0-4AC2-43E6-AAC4-5727DC21B198}"/>
    <cellStyle name="SAPBEXexcGood3 4 3 4" xfId="17312" xr:uid="{4E336E5B-F013-47B8-B2EE-213C7749BCF7}"/>
    <cellStyle name="SAPBEXexcGood3 4 3 4 2" xfId="37107" xr:uid="{3F3727E1-85FD-46BC-982B-C6735DDF29E0}"/>
    <cellStyle name="SAPBEXexcGood3 4 3 4 3" xfId="56105" xr:uid="{3A2F7C32-768E-49DE-90D0-C849267D2F69}"/>
    <cellStyle name="SAPBEXexcGood3 4 3 5" xfId="23672" xr:uid="{7D06C73D-10BB-4B96-A063-E9F7D6C84309}"/>
    <cellStyle name="SAPBEXexcGood3 4 3 6" xfId="42704" xr:uid="{EB688834-9774-4F62-B8AF-6CE75FB7FC3D}"/>
    <cellStyle name="SAPBEXexcGood3 4 4" xfId="3050" xr:uid="{ADE1705C-4259-4483-B19E-3460776DE357}"/>
    <cellStyle name="SAPBEXexcGood3 4 4 2" xfId="6539" xr:uid="{8084C49A-6C0F-4724-B757-F30B23F6EBA1}"/>
    <cellStyle name="SAPBEXexcGood3 4 4 2 2" xfId="13533" xr:uid="{A80CD41F-D2A2-42B4-86B2-B8213D1DB111}"/>
    <cellStyle name="SAPBEXexcGood3 4 4 2 2 2" xfId="33328" xr:uid="{73019F98-383F-4565-8C87-ACD64BA4A631}"/>
    <cellStyle name="SAPBEXexcGood3 4 4 2 2 3" xfId="52326" xr:uid="{ADD80451-81DD-47BD-BFF3-CF366DBF73C3}"/>
    <cellStyle name="SAPBEXexcGood3 4 4 2 3" xfId="19947" xr:uid="{A1236E85-9BE4-4391-83EC-620492F9E489}"/>
    <cellStyle name="SAPBEXexcGood3 4 4 2 3 2" xfId="39742" xr:uid="{A0811E2F-C47D-4B37-BB8F-3403988EBCD2}"/>
    <cellStyle name="SAPBEXexcGood3 4 4 2 3 3" xfId="58740" xr:uid="{4EAE4959-0942-41BD-B997-1FF594506586}"/>
    <cellStyle name="SAPBEXexcGood3 4 4 2 4" xfId="26339" xr:uid="{14F4FF10-F592-4473-917C-68622DA04F7C}"/>
    <cellStyle name="SAPBEXexcGood3 4 4 2 5" xfId="45339" xr:uid="{F7EEC636-4C9C-4489-8BC6-BE7A9EC2EE92}"/>
    <cellStyle name="SAPBEXexcGood3 4 4 3" xfId="10135" xr:uid="{82D6BC3B-FBB2-4981-9BB7-569D913E69B3}"/>
    <cellStyle name="SAPBEXexcGood3 4 4 3 2" xfId="29930" xr:uid="{F753AE8E-A825-4ADD-82C4-73150076C290}"/>
    <cellStyle name="SAPBEXexcGood3 4 4 3 3" xfId="48928" xr:uid="{4821027A-CA39-4266-BD30-748947D0C0F2}"/>
    <cellStyle name="SAPBEXexcGood3 4 4 4" xfId="16558" xr:uid="{4CCDA31D-DDA8-49BE-8B02-B4C1AEAEE446}"/>
    <cellStyle name="SAPBEXexcGood3 4 4 4 2" xfId="36353" xr:uid="{CB3A6D87-5996-46DA-A9C8-CB5309822D99}"/>
    <cellStyle name="SAPBEXexcGood3 4 4 4 3" xfId="55351" xr:uid="{C2D4BCB3-9365-4B47-8110-5CC47FC267CA}"/>
    <cellStyle name="SAPBEXexcGood3 4 4 5" xfId="22918" xr:uid="{EF587278-FCF0-4017-8707-65C718F96294}"/>
    <cellStyle name="SAPBEXexcGood3 4 4 6" xfId="41950" xr:uid="{618498EB-667A-4AEB-9131-A472EDC853A1}"/>
    <cellStyle name="SAPBEXexcGood3 4 5" xfId="5378" xr:uid="{FB2CB62E-5BA3-4A4D-9F60-46A91686BA1B}"/>
    <cellStyle name="SAPBEXexcGood3 4 5 2" xfId="12390" xr:uid="{658F21D8-0246-4C6B-94AE-2FB90C17C753}"/>
    <cellStyle name="SAPBEXexcGood3 4 5 2 2" xfId="32185" xr:uid="{EDBB61AD-087C-4829-A6B2-6AF46E721909}"/>
    <cellStyle name="SAPBEXexcGood3 4 5 2 3" xfId="51183" xr:uid="{A15B80B7-0410-43CE-9EB1-F68E6C9EB1C8}"/>
    <cellStyle name="SAPBEXexcGood3 4 5 3" xfId="18808" xr:uid="{42085D24-6445-4C59-82C6-48724E329B40}"/>
    <cellStyle name="SAPBEXexcGood3 4 5 3 2" xfId="38603" xr:uid="{83B9E631-1F24-4881-AC2E-C28922F68EB1}"/>
    <cellStyle name="SAPBEXexcGood3 4 5 3 3" xfId="57601" xr:uid="{006A9A47-DC09-4633-9278-26D91133FCE4}"/>
    <cellStyle name="SAPBEXexcGood3 4 5 4" xfId="25183" xr:uid="{FCB63FCA-06F4-469A-B233-2EC5EFA8671D}"/>
    <cellStyle name="SAPBEXexcGood3 4 5 5" xfId="44200" xr:uid="{93E9DAB7-44CD-427A-B1C9-0D2BA32F6ADF}"/>
    <cellStyle name="SAPBEXexcGood3 4 6" xfId="9043" xr:uid="{11A74604-A126-4E81-BFC1-41D5B33938E4}"/>
    <cellStyle name="SAPBEXexcGood3 4 6 2" xfId="28838" xr:uid="{01EBEC48-1861-4803-AD30-66868F4C9E18}"/>
    <cellStyle name="SAPBEXexcGood3 4 6 3" xfId="47836" xr:uid="{B51435B3-0E3E-4525-A5B6-AF538C6516B6}"/>
    <cellStyle name="SAPBEXexcGood3 4 7" xfId="8798" xr:uid="{F537446E-4374-4670-A2B2-BE7CA3303FDD}"/>
    <cellStyle name="SAPBEXexcGood3 4 7 2" xfId="28595" xr:uid="{EDE14022-3560-467D-B195-57E6A47BD568}"/>
    <cellStyle name="SAPBEXexcGood3 4 7 3" xfId="47593" xr:uid="{21EFEF7E-F195-49C4-A96C-1F931BF8C2A0}"/>
    <cellStyle name="SAPBEXexcGood3 4 8" xfId="22147" xr:uid="{A8E975A3-4095-4D8D-863A-F47D0519B58B}"/>
    <cellStyle name="SAPBEXexcGood3 5" xfId="1918" xr:uid="{D879E5E0-E8C9-496C-B3C6-A69D9FFAEF16}"/>
    <cellStyle name="SAPBEXexcGood3 5 2" xfId="2688" xr:uid="{933908AD-A41E-4873-818C-1BC4092C2CC7}"/>
    <cellStyle name="SAPBEXexcGood3 5 2 2" xfId="4710" xr:uid="{D85D30CC-690C-4219-B1EE-DA109EA8F389}"/>
    <cellStyle name="SAPBEXexcGood3 5 2 2 2" xfId="8199" xr:uid="{EDD52CDE-4040-4FE3-8860-E6E524F23EF5}"/>
    <cellStyle name="SAPBEXexcGood3 5 2 2 2 2" xfId="15188" xr:uid="{77EFB00F-6B73-43EC-95F5-142905FD6C93}"/>
    <cellStyle name="SAPBEXexcGood3 5 2 2 2 2 2" xfId="34983" xr:uid="{971796D2-EDA3-4D45-8474-73B86548EDB7}"/>
    <cellStyle name="SAPBEXexcGood3 5 2 2 2 2 3" xfId="53981" xr:uid="{0D160B2A-2CF6-491A-BDE5-B774191F0148}"/>
    <cellStyle name="SAPBEXexcGood3 5 2 2 2 3" xfId="21602" xr:uid="{F75B2B7C-08AC-4A03-9237-0D78234887FA}"/>
    <cellStyle name="SAPBEXexcGood3 5 2 2 2 3 2" xfId="41397" xr:uid="{8A1E22A6-C24C-408D-9A79-07D1CD0C1469}"/>
    <cellStyle name="SAPBEXexcGood3 5 2 2 2 3 3" xfId="60395" xr:uid="{6C9CEF59-BEA6-49FF-8009-CA97E63F07D2}"/>
    <cellStyle name="SAPBEXexcGood3 5 2 2 2 4" xfId="27996" xr:uid="{5F6D8082-563B-4B20-A03D-9E44F7542FA3}"/>
    <cellStyle name="SAPBEXexcGood3 5 2 2 2 5" xfId="46994" xr:uid="{20C93E26-43B8-4CDD-80FB-CAE19D646B63}"/>
    <cellStyle name="SAPBEXexcGood3 5 2 2 3" xfId="11790" xr:uid="{4BF5C771-2C5F-4C6F-B92E-63CB4DD77974}"/>
    <cellStyle name="SAPBEXexcGood3 5 2 2 3 2" xfId="31585" xr:uid="{553237EB-13F9-4CB3-B644-F121228F6073}"/>
    <cellStyle name="SAPBEXexcGood3 5 2 2 3 3" xfId="50583" xr:uid="{426C3017-66CB-4D6B-9A31-38AEFD8133AE}"/>
    <cellStyle name="SAPBEXexcGood3 5 2 2 4" xfId="18213" xr:uid="{BF6E9EDD-A6E0-4114-A1CB-2D75F051C0FF}"/>
    <cellStyle name="SAPBEXexcGood3 5 2 2 4 2" xfId="38008" xr:uid="{FAA4C87C-3EC4-4BA6-A995-FE3A1CC76C9A}"/>
    <cellStyle name="SAPBEXexcGood3 5 2 2 4 3" xfId="57006" xr:uid="{CB62ECBB-2335-48B6-85AD-9F0B41EF10FF}"/>
    <cellStyle name="SAPBEXexcGood3 5 2 2 5" xfId="24574" xr:uid="{09A2D8F2-977D-4FD6-9CB6-1A6B547B9458}"/>
    <cellStyle name="SAPBEXexcGood3 5 2 2 6" xfId="43605" xr:uid="{CD95476B-C607-4177-988A-BCA4B4169A76}"/>
    <cellStyle name="SAPBEXexcGood3 5 2 3" xfId="6180" xr:uid="{C17A5BB3-74CC-487D-B6E7-2725D542257D}"/>
    <cellStyle name="SAPBEXexcGood3 5 2 3 2" xfId="13178" xr:uid="{E6152767-6D69-4091-9B3E-4143BC7505F0}"/>
    <cellStyle name="SAPBEXexcGood3 5 2 3 2 2" xfId="32973" xr:uid="{8943FE6A-DC55-4E5B-B643-E29EC8EB90B3}"/>
    <cellStyle name="SAPBEXexcGood3 5 2 3 2 3" xfId="51971" xr:uid="{D30E800D-E079-472C-96BA-A092C4C61A35}"/>
    <cellStyle name="SAPBEXexcGood3 5 2 3 3" xfId="19593" xr:uid="{E0CD6BB4-17A9-4156-933D-961C506CA455}"/>
    <cellStyle name="SAPBEXexcGood3 5 2 3 3 2" xfId="39388" xr:uid="{1394082D-9D3F-4990-90EE-DFDE69BC2118}"/>
    <cellStyle name="SAPBEXexcGood3 5 2 3 3 3" xfId="58386" xr:uid="{F1CCCA3C-9A1D-4213-A835-2574A95C71A2}"/>
    <cellStyle name="SAPBEXexcGood3 5 2 3 4" xfId="25981" xr:uid="{EEEBD8F4-3B72-41E8-9C4C-5D7E9CEA94F1}"/>
    <cellStyle name="SAPBEXexcGood3 5 2 3 5" xfId="44985" xr:uid="{79861E31-686D-499C-ADB0-817C9B43E102}"/>
    <cellStyle name="SAPBEXexcGood3 5 2 4" xfId="9791" xr:uid="{47E48F3E-7A0C-4604-A27E-E803A8EF0490}"/>
    <cellStyle name="SAPBEXexcGood3 5 2 4 2" xfId="29586" xr:uid="{EF1EB69E-4AD9-4697-88B6-2957FB656007}"/>
    <cellStyle name="SAPBEXexcGood3 5 2 4 3" xfId="48584" xr:uid="{C27F2062-BD5D-4C7C-879F-8CA7E44ED3D3}"/>
    <cellStyle name="SAPBEXexcGood3 5 2 5" xfId="16201" xr:uid="{15D267AD-7247-4431-8633-C37CF3B0E15B}"/>
    <cellStyle name="SAPBEXexcGood3 5 2 5 2" xfId="35996" xr:uid="{97D07890-0FD2-42D0-9520-2F4D541D20AF}"/>
    <cellStyle name="SAPBEXexcGood3 5 2 5 3" xfId="54994" xr:uid="{10469898-C480-4FBD-9F37-BCD40FB816F0}"/>
    <cellStyle name="SAPBEXexcGood3 5 2 6" xfId="22640" xr:uid="{5567FA64-E68D-4844-8331-CE731A9BD058}"/>
    <cellStyle name="SAPBEXexcGood3 5 3" xfId="3929" xr:uid="{12D90974-2B55-4C6F-A5C0-8B431F7465BB}"/>
    <cellStyle name="SAPBEXexcGood3 5 3 2" xfId="7418" xr:uid="{91A13BF7-DEAA-4C5D-9B4B-F2E1292376D1}"/>
    <cellStyle name="SAPBEXexcGood3 5 3 2 2" xfId="14411" xr:uid="{0C1E4F6F-8FDA-4F78-AADC-C503F257729B}"/>
    <cellStyle name="SAPBEXexcGood3 5 3 2 2 2" xfId="34206" xr:uid="{3B000B67-48F1-407F-A5BD-B41CE19A6A0B}"/>
    <cellStyle name="SAPBEXexcGood3 5 3 2 2 3" xfId="53204" xr:uid="{F9F09F26-2D11-4AF3-90D0-E8E5D5106D3B}"/>
    <cellStyle name="SAPBEXexcGood3 5 3 2 3" xfId="20825" xr:uid="{57079DC3-EC49-451C-9392-AAEB74F050B8}"/>
    <cellStyle name="SAPBEXexcGood3 5 3 2 3 2" xfId="40620" xr:uid="{BDD495C2-624B-4C3E-87C7-26D898A2913C}"/>
    <cellStyle name="SAPBEXexcGood3 5 3 2 3 3" xfId="59618" xr:uid="{6597D6CC-1DBA-4655-BB88-F2EB81811E58}"/>
    <cellStyle name="SAPBEXexcGood3 5 3 2 4" xfId="27217" xr:uid="{0BE1A6EB-7F3A-4B33-A87F-A4E2F9B3E742}"/>
    <cellStyle name="SAPBEXexcGood3 5 3 2 5" xfId="46217" xr:uid="{E5ED0B36-B479-47E0-BF15-D25F7C3FF465}"/>
    <cellStyle name="SAPBEXexcGood3 5 3 3" xfId="11013" xr:uid="{653FFF97-B260-4D43-98D3-0B80A462CC47}"/>
    <cellStyle name="SAPBEXexcGood3 5 3 3 2" xfId="30808" xr:uid="{AF3E130C-6323-486C-A3F7-2DD820C65550}"/>
    <cellStyle name="SAPBEXexcGood3 5 3 3 3" xfId="49806" xr:uid="{5EE4DE52-E45B-4F9D-99DC-04F84D823571}"/>
    <cellStyle name="SAPBEXexcGood3 5 3 4" xfId="17436" xr:uid="{7575B522-E05A-43B4-BFE2-59F27B905462}"/>
    <cellStyle name="SAPBEXexcGood3 5 3 4 2" xfId="37231" xr:uid="{6D0D2D1A-26A4-4CEB-864D-741A4B58F428}"/>
    <cellStyle name="SAPBEXexcGood3 5 3 4 3" xfId="56229" xr:uid="{6C80886A-7299-4D8F-BBAE-3BB574638F5E}"/>
    <cellStyle name="SAPBEXexcGood3 5 3 5" xfId="23796" xr:uid="{EEF087DB-EE33-42E6-860D-ECF7BA408E4B}"/>
    <cellStyle name="SAPBEXexcGood3 5 3 6" xfId="42828" xr:uid="{029DCE31-1F71-4236-BFE6-272F5EEAEBC3}"/>
    <cellStyle name="SAPBEXexcGood3 5 4" xfId="2986" xr:uid="{7DDE29E6-1F87-4D93-AB11-5AF2A837D322}"/>
    <cellStyle name="SAPBEXexcGood3 5 4 2" xfId="6475" xr:uid="{37091CBD-1C68-4F81-9F95-92D681B9DC6A}"/>
    <cellStyle name="SAPBEXexcGood3 5 4 2 2" xfId="13469" xr:uid="{C411CAB4-9C49-421D-9C1C-6CDD07098879}"/>
    <cellStyle name="SAPBEXexcGood3 5 4 2 2 2" xfId="33264" xr:uid="{EACDFFAA-462B-4B33-9089-D96D4462C298}"/>
    <cellStyle name="SAPBEXexcGood3 5 4 2 2 3" xfId="52262" xr:uid="{BB11C9C4-5F4D-4D8C-A305-5F370A9A7C98}"/>
    <cellStyle name="SAPBEXexcGood3 5 4 2 3" xfId="19883" xr:uid="{16438731-40C6-4655-902A-B39426B3FD7C}"/>
    <cellStyle name="SAPBEXexcGood3 5 4 2 3 2" xfId="39678" xr:uid="{97492DC5-4080-4950-BFC3-9277944501CF}"/>
    <cellStyle name="SAPBEXexcGood3 5 4 2 3 3" xfId="58676" xr:uid="{C42D75B5-1EB3-46F7-87D9-912CB7A8FBDF}"/>
    <cellStyle name="SAPBEXexcGood3 5 4 2 4" xfId="26275" xr:uid="{3CB02117-DD41-4C54-BA42-F145412BF976}"/>
    <cellStyle name="SAPBEXexcGood3 5 4 2 5" xfId="45275" xr:uid="{DDA7120E-F023-459C-8872-B92458BEAB85}"/>
    <cellStyle name="SAPBEXexcGood3 5 4 3" xfId="10071" xr:uid="{9CE2F7A2-EADC-480E-A48C-5904D4FF4F1C}"/>
    <cellStyle name="SAPBEXexcGood3 5 4 3 2" xfId="29866" xr:uid="{286F0765-B6A0-4DA0-8E51-346E9B46F042}"/>
    <cellStyle name="SAPBEXexcGood3 5 4 3 3" xfId="48864" xr:uid="{CE5A26A1-7840-4B36-A553-C99964915D31}"/>
    <cellStyle name="SAPBEXexcGood3 5 4 4" xfId="16494" xr:uid="{8D283280-4026-4A30-863B-CC6836A2BEF1}"/>
    <cellStyle name="SAPBEXexcGood3 5 4 4 2" xfId="36289" xr:uid="{1859EDF2-B252-41C1-A68F-ED6ED002F5D1}"/>
    <cellStyle name="SAPBEXexcGood3 5 4 4 3" xfId="55287" xr:uid="{05AFE2B7-8AB9-4C29-964C-7E4268D0739D}"/>
    <cellStyle name="SAPBEXexcGood3 5 4 5" xfId="22854" xr:uid="{03C52B40-C1F5-4E3D-BB13-2293DE23FD8D}"/>
    <cellStyle name="SAPBEXexcGood3 5 4 6" xfId="41886" xr:uid="{DC1B29C5-F498-4BFB-9E13-3A3EC94862C3}"/>
    <cellStyle name="SAPBEXexcGood3 5 5" xfId="5503" xr:uid="{05DAE775-B82D-4404-8426-559272D747FC}"/>
    <cellStyle name="SAPBEXexcGood3 5 5 2" xfId="12514" xr:uid="{60C75AC7-E7D1-4C62-96A1-96F7542B5D86}"/>
    <cellStyle name="SAPBEXexcGood3 5 5 2 2" xfId="32309" xr:uid="{6ED8A84A-4076-4C2E-B179-8E2FDB3748AB}"/>
    <cellStyle name="SAPBEXexcGood3 5 5 2 3" xfId="51307" xr:uid="{B60FEE94-1B50-4EE2-BE79-3BA738E3B0AB}"/>
    <cellStyle name="SAPBEXexcGood3 5 5 3" xfId="18932" xr:uid="{4777C8D9-BBCF-494E-BF92-F1778F31FDE4}"/>
    <cellStyle name="SAPBEXexcGood3 5 5 3 2" xfId="38727" xr:uid="{CCFFDD64-3940-416B-9A02-698C404F0DF2}"/>
    <cellStyle name="SAPBEXexcGood3 5 5 3 3" xfId="57725" xr:uid="{5BFA9D27-7200-4C47-86AA-460BC4B35153}"/>
    <cellStyle name="SAPBEXexcGood3 5 5 4" xfId="25308" xr:uid="{4EF5F964-D4AF-4AFC-989A-6FB8796EC458}"/>
    <cellStyle name="SAPBEXexcGood3 5 5 5" xfId="44324" xr:uid="{7C39EF72-0376-41B3-9A90-ABD390B3A40D}"/>
    <cellStyle name="SAPBEXexcGood3 5 6" xfId="9156" xr:uid="{E79BC6FF-0A34-455B-BB5D-91E8E487590E}"/>
    <cellStyle name="SAPBEXexcGood3 5 6 2" xfId="28951" xr:uid="{D69CA47E-9180-4949-AB3D-AF5855776970}"/>
    <cellStyle name="SAPBEXexcGood3 5 6 3" xfId="47949" xr:uid="{C15B51B6-1C20-475E-BD2F-C25954D3276A}"/>
    <cellStyle name="SAPBEXexcGood3 5 7" xfId="15528" xr:uid="{EF97E079-9DC6-4BDC-8310-B461901A66FA}"/>
    <cellStyle name="SAPBEXexcGood3 5 7 2" xfId="35323" xr:uid="{39DA141A-F266-406A-92FF-66D45F037571}"/>
    <cellStyle name="SAPBEXexcGood3 5 7 3" xfId="54321" xr:uid="{60BF66FF-AD59-43B1-9C6B-D5C2DE3CFB99}"/>
    <cellStyle name="SAPBEXexcGood3 5 8" xfId="22203" xr:uid="{4E5C2930-DA32-434F-97C3-3064FE04EFE7}"/>
    <cellStyle name="SAPBEXexcGood3 6" xfId="2351" xr:uid="{FA9A9679-E9C3-4125-AF28-101719B5A266}"/>
    <cellStyle name="SAPBEXexcGood3 6 2" xfId="4386" xr:uid="{22BE0E3D-757B-4A78-A895-882B291CA808}"/>
    <cellStyle name="SAPBEXexcGood3 6 2 2" xfId="7875" xr:uid="{5F2A7C0A-FEA8-4B3E-995D-FAAE827D44E8}"/>
    <cellStyle name="SAPBEXexcGood3 6 2 2 2" xfId="14864" xr:uid="{3AC34A9B-0307-46E5-89CC-3D360BD293FF}"/>
    <cellStyle name="SAPBEXexcGood3 6 2 2 2 2" xfId="34659" xr:uid="{17F35703-EE30-4EC4-A585-04E860DDD6A2}"/>
    <cellStyle name="SAPBEXexcGood3 6 2 2 2 3" xfId="53657" xr:uid="{E82B70EE-F91C-4A8B-B35C-BF1D0D0E6A74}"/>
    <cellStyle name="SAPBEXexcGood3 6 2 2 3" xfId="21278" xr:uid="{CCB6E642-E650-4914-B7B1-C6F225C5A3C2}"/>
    <cellStyle name="SAPBEXexcGood3 6 2 2 3 2" xfId="41073" xr:uid="{499457E9-7A6B-4194-A9E2-F9B87AD2595A}"/>
    <cellStyle name="SAPBEXexcGood3 6 2 2 3 3" xfId="60071" xr:uid="{A0BE6542-A984-43D9-BEB2-E2298BDB6150}"/>
    <cellStyle name="SAPBEXexcGood3 6 2 2 4" xfId="27672" xr:uid="{7044792F-527F-4C87-9386-C178857A734C}"/>
    <cellStyle name="SAPBEXexcGood3 6 2 2 5" xfId="46670" xr:uid="{1AC94E6F-D261-4885-989B-2F8B85B5AAEF}"/>
    <cellStyle name="SAPBEXexcGood3 6 2 3" xfId="11466" xr:uid="{FD74EE5B-27D1-432F-A7BD-432032110D47}"/>
    <cellStyle name="SAPBEXexcGood3 6 2 3 2" xfId="31261" xr:uid="{B196CF1A-B5AC-40BB-94C5-6A2080DC74BB}"/>
    <cellStyle name="SAPBEXexcGood3 6 2 3 3" xfId="50259" xr:uid="{27CAA770-BBF7-4C27-8989-7741C66C7ABA}"/>
    <cellStyle name="SAPBEXexcGood3 6 2 4" xfId="17889" xr:uid="{8780D4DD-1B96-4018-8FD1-E80F733EEA72}"/>
    <cellStyle name="SAPBEXexcGood3 6 2 4 2" xfId="37684" xr:uid="{F7F9E305-FEDB-4C74-AC88-2E12441BB5D5}"/>
    <cellStyle name="SAPBEXexcGood3 6 2 4 3" xfId="56682" xr:uid="{3F9DFD44-19B8-44A7-A87B-A163A7AC80EC}"/>
    <cellStyle name="SAPBEXexcGood3 6 2 5" xfId="24250" xr:uid="{0C5D003D-0728-4D66-9A80-1A25766694B8}"/>
    <cellStyle name="SAPBEXexcGood3 6 2 6" xfId="43281" xr:uid="{6808638A-1041-4455-A45D-E22AE202E6CD}"/>
    <cellStyle name="SAPBEXexcGood3 6 3" xfId="5852" xr:uid="{74512077-DF4F-4A11-9304-AD4FB4820AC7}"/>
    <cellStyle name="SAPBEXexcGood3 6 3 2" xfId="12855" xr:uid="{7A0240F5-ED96-4EDC-931F-15DB72DBC4FD}"/>
    <cellStyle name="SAPBEXexcGood3 6 3 2 2" xfId="32650" xr:uid="{6E321B15-871C-41F1-A6ED-C73451E87B2A}"/>
    <cellStyle name="SAPBEXexcGood3 6 3 2 3" xfId="51648" xr:uid="{B4CCC090-408B-4DA5-A3FD-FEDAEF675463}"/>
    <cellStyle name="SAPBEXexcGood3 6 3 3" xfId="19270" xr:uid="{F0C9F7BA-FFFD-43FF-9D4C-6F7A790DF7D5}"/>
    <cellStyle name="SAPBEXexcGood3 6 3 3 2" xfId="39065" xr:uid="{30ACB857-A02F-4E16-8AEF-39A8F802B6AF}"/>
    <cellStyle name="SAPBEXexcGood3 6 3 3 3" xfId="58063" xr:uid="{DA2B3D04-03FF-4F4A-8EF7-EBA8E4D6C095}"/>
    <cellStyle name="SAPBEXexcGood3 6 3 4" xfId="25653" xr:uid="{8D92BB69-1793-4E86-9148-4F18D05CFF58}"/>
    <cellStyle name="SAPBEXexcGood3 6 3 5" xfId="44662" xr:uid="{755903A6-82F4-4248-8806-A5867B678D60}"/>
    <cellStyle name="SAPBEXexcGood3 6 4" xfId="9487" xr:uid="{6EDAC314-5DBF-475B-BF90-EB624668DD02}"/>
    <cellStyle name="SAPBEXexcGood3 6 4 2" xfId="29282" xr:uid="{35274A01-0F19-4980-BEBF-7CFB78D120BB}"/>
    <cellStyle name="SAPBEXexcGood3 6 4 3" xfId="48280" xr:uid="{DDBCD58C-6D88-4A21-B972-7017970DDAD9}"/>
    <cellStyle name="SAPBEXexcGood3 6 5" xfId="15869" xr:uid="{781ABCAF-B4E0-44AD-8E47-347E596E9D59}"/>
    <cellStyle name="SAPBEXexcGood3 6 5 2" xfId="35664" xr:uid="{70D13844-F2FA-40E3-B67D-D187B6AA387C}"/>
    <cellStyle name="SAPBEXexcGood3 6 5 3" xfId="54662" xr:uid="{D55F5863-34EC-47FC-85AD-35814C94DE18}"/>
    <cellStyle name="SAPBEXexcGood3 6 6" xfId="22396" xr:uid="{33DB30C5-BAE0-4606-8CC5-693E38C01F4D}"/>
    <cellStyle name="SAPBEXexcGood3 7" xfId="3544" xr:uid="{E2CAF092-C815-4360-8EEC-835AC08CCD3A}"/>
    <cellStyle name="SAPBEXexcGood3 7 2" xfId="7033" xr:uid="{C53D1ADE-FE4D-44CB-AC44-6BE94ED981B6}"/>
    <cellStyle name="SAPBEXexcGood3 7 2 2" xfId="14027" xr:uid="{EB2F32A7-E1E2-4AB1-9D2B-1E5294D1DD62}"/>
    <cellStyle name="SAPBEXexcGood3 7 2 2 2" xfId="33822" xr:uid="{510DC26B-524D-4549-8E5E-9EBD8263648D}"/>
    <cellStyle name="SAPBEXexcGood3 7 2 2 3" xfId="52820" xr:uid="{78B03D2B-6CA1-49C6-8DB6-258E86AAAC38}"/>
    <cellStyle name="SAPBEXexcGood3 7 2 3" xfId="20441" xr:uid="{CC70C5B5-022D-4B7D-9D19-CF3FFE91BA8B}"/>
    <cellStyle name="SAPBEXexcGood3 7 2 3 2" xfId="40236" xr:uid="{AE6952B1-58D5-411E-AD0B-DA57FFF8ADC5}"/>
    <cellStyle name="SAPBEXexcGood3 7 2 3 3" xfId="59234" xr:uid="{A249FCC5-67BB-4EC8-BF5E-3D9288AFF61E}"/>
    <cellStyle name="SAPBEXexcGood3 7 2 4" xfId="26833" xr:uid="{B35CBF52-D698-4BFA-B22D-0C31CA4A4432}"/>
    <cellStyle name="SAPBEXexcGood3 7 2 5" xfId="45833" xr:uid="{A912032C-33BE-4A71-B8AB-2028CA2222E0}"/>
    <cellStyle name="SAPBEXexcGood3 7 3" xfId="10629" xr:uid="{9E65695D-368A-4127-B5FD-DD8876576527}"/>
    <cellStyle name="SAPBEXexcGood3 7 3 2" xfId="30424" xr:uid="{CFDD51E2-E150-4B0F-A4E7-155CD4416CBF}"/>
    <cellStyle name="SAPBEXexcGood3 7 3 3" xfId="49422" xr:uid="{8D91E49A-B0CB-4570-BDAA-B76296CCEE49}"/>
    <cellStyle name="SAPBEXexcGood3 7 4" xfId="17052" xr:uid="{A2B6506F-793A-4358-A120-26DFA4CBA1F5}"/>
    <cellStyle name="SAPBEXexcGood3 7 4 2" xfId="36847" xr:uid="{F475CEB4-51B7-45D8-ACCA-C861ED59EE42}"/>
    <cellStyle name="SAPBEXexcGood3 7 4 3" xfId="55845" xr:uid="{491EA3C2-4A92-4D73-843B-B52FE67ED8CC}"/>
    <cellStyle name="SAPBEXexcGood3 7 5" xfId="23412" xr:uid="{18637AFA-7632-4B21-8DC9-24122B4568BA}"/>
    <cellStyle name="SAPBEXexcGood3 7 6" xfId="42444" xr:uid="{F93D308B-F478-4180-B53C-828A02402BEF}"/>
    <cellStyle name="SAPBEXexcGood3 8" xfId="3111" xr:uid="{A8D35762-A516-4193-B200-7F21D4CBBDAE}"/>
    <cellStyle name="SAPBEXexcGood3 8 2" xfId="6600" xr:uid="{73F7632D-AAC4-4075-ADC9-BD116F4ECA3F}"/>
    <cellStyle name="SAPBEXexcGood3 8 2 2" xfId="13594" xr:uid="{42B82BC1-4E47-4E08-A45E-5DA3FC65888A}"/>
    <cellStyle name="SAPBEXexcGood3 8 2 2 2" xfId="33389" xr:uid="{A45D7AE1-7383-4A42-80CD-7E7D98ACA06F}"/>
    <cellStyle name="SAPBEXexcGood3 8 2 2 3" xfId="52387" xr:uid="{B97CC3C6-BDA1-4205-8F6C-60B3C77153C0}"/>
    <cellStyle name="SAPBEXexcGood3 8 2 3" xfId="20008" xr:uid="{EC731BAA-3572-41B7-87F9-340201C9A3DD}"/>
    <cellStyle name="SAPBEXexcGood3 8 2 3 2" xfId="39803" xr:uid="{4FCBEC4E-140D-4351-8717-442DA4C15D98}"/>
    <cellStyle name="SAPBEXexcGood3 8 2 3 3" xfId="58801" xr:uid="{5FB288DD-3313-49FB-A437-BA935A8E4E37}"/>
    <cellStyle name="SAPBEXexcGood3 8 2 4" xfId="26400" xr:uid="{295886F8-BD4D-47F1-B7DB-AD68E4749220}"/>
    <cellStyle name="SAPBEXexcGood3 8 2 5" xfId="45400" xr:uid="{97DB4E54-20AD-4634-A54A-8CE654F9A3AC}"/>
    <cellStyle name="SAPBEXexcGood3 8 3" xfId="10196" xr:uid="{96B0FA7E-77D8-4B23-9B32-31832B4DACEF}"/>
    <cellStyle name="SAPBEXexcGood3 8 3 2" xfId="29991" xr:uid="{38B26030-5EDB-4584-A8B5-61085894C3CC}"/>
    <cellStyle name="SAPBEXexcGood3 8 3 3" xfId="48989" xr:uid="{A3DB0498-B23C-4168-9A6B-1CE2B7D279BB}"/>
    <cellStyle name="SAPBEXexcGood3 8 4" xfId="16619" xr:uid="{90BE4D13-A49B-4841-B610-5FCD169D94CF}"/>
    <cellStyle name="SAPBEXexcGood3 8 4 2" xfId="36414" xr:uid="{4AF546FD-607F-491E-92B8-B5FC3466305C}"/>
    <cellStyle name="SAPBEXexcGood3 8 4 3" xfId="55412" xr:uid="{B007751D-34B2-4B86-8EC0-0CDF19E9D1E7}"/>
    <cellStyle name="SAPBEXexcGood3 8 5" xfId="22979" xr:uid="{DFCD5EF4-DC84-4001-8AF1-D54AF75256F2}"/>
    <cellStyle name="SAPBEXexcGood3 8 6" xfId="42011" xr:uid="{EBFA0F1C-2380-497D-B20B-9E5FF82555DB}"/>
    <cellStyle name="SAPBEXexcGood3 9" xfId="5167" xr:uid="{815F065B-6AA4-4591-B573-5E795B67A259}"/>
    <cellStyle name="SAPBEXexcGood3 9 2" xfId="12191" xr:uid="{5580875A-98B2-41D3-83F5-86795A4D0BC9}"/>
    <cellStyle name="SAPBEXexcGood3 9 2 2" xfId="31986" xr:uid="{F752DA45-ECBA-422A-9CC7-41E0483D8BD9}"/>
    <cellStyle name="SAPBEXexcGood3 9 2 3" xfId="50984" xr:uid="{913F176A-29D4-4C78-AB6A-5C8B1686924F}"/>
    <cellStyle name="SAPBEXexcGood3 9 3" xfId="18609" xr:uid="{00DE0C3A-1EEC-4B21-B9D0-77ED07DE31F8}"/>
    <cellStyle name="SAPBEXexcGood3 9 3 2" xfId="38404" xr:uid="{024619BC-5F4C-429F-B1B3-8DC46176FF51}"/>
    <cellStyle name="SAPBEXexcGood3 9 3 3" xfId="57402" xr:uid="{EA49A53D-260D-448C-BE52-A69347584727}"/>
    <cellStyle name="SAPBEXexcGood3 9 4" xfId="24979" xr:uid="{1431E5B2-7EC1-4CAF-9BB6-2B8C7E137696}"/>
    <cellStyle name="SAPBEXexcGood3 9 5" xfId="44001" xr:uid="{52DB8296-94CC-4497-B045-37D59216BDC1}"/>
    <cellStyle name="SAPBEXfilterDrill" xfId="1446" xr:uid="{E3754122-8FB8-4A77-B61B-45CE7053C747}"/>
    <cellStyle name="SAPBEXfilterItem" xfId="1447" xr:uid="{DDD61648-ACAD-4D3E-9ADC-FD60F5E0130B}"/>
    <cellStyle name="SAPBEXfilterText" xfId="1448" xr:uid="{AC290A83-0EF5-453B-AA70-6DD0F5FD92E0}"/>
    <cellStyle name="SAPBEXformats" xfId="1449" xr:uid="{71C73E79-92DB-4A7B-A98B-FAFE712652B8}"/>
    <cellStyle name="SAPBEXformats 10" xfId="8581" xr:uid="{7D85B571-E444-4862-ADF2-F2329118B70F}"/>
    <cellStyle name="SAPBEXformats 10 2" xfId="28378" xr:uid="{88C78800-42B8-4E4B-AE15-AA6F911087F0}"/>
    <cellStyle name="SAPBEXformats 10 3" xfId="47376" xr:uid="{8415C1F9-7646-4EAA-B3BB-EFFB4AB805C9}"/>
    <cellStyle name="SAPBEXformats 2" xfId="2100" xr:uid="{0DC76471-CA00-4789-848A-3113E4E881A5}"/>
    <cellStyle name="SAPBEXformats 2 2" xfId="2867" xr:uid="{C7063F36-BA80-4B01-BADE-0F304D91D728}"/>
    <cellStyle name="SAPBEXformats 2 2 2" xfId="4887" xr:uid="{F653774A-B216-4640-8EAD-904348B68F2C}"/>
    <cellStyle name="SAPBEXformats 2 2 2 2" xfId="8376" xr:uid="{98180D97-3EA1-42B6-BF86-3F9D83A9D9E6}"/>
    <cellStyle name="SAPBEXformats 2 2 2 2 2" xfId="15365" xr:uid="{CF6C2B9B-1A14-4B25-B62A-D743C5CCEDEF}"/>
    <cellStyle name="SAPBEXformats 2 2 2 2 2 2" xfId="35160" xr:uid="{137A8781-F96D-49E0-BDDD-BDAAECA6C221}"/>
    <cellStyle name="SAPBEXformats 2 2 2 2 2 3" xfId="54158" xr:uid="{6395075B-312F-4C0E-AD2F-550326FB2856}"/>
    <cellStyle name="SAPBEXformats 2 2 2 2 3" xfId="21779" xr:uid="{CCB4983A-7CF2-47AB-B42A-868553C863BC}"/>
    <cellStyle name="SAPBEXformats 2 2 2 2 3 2" xfId="41574" xr:uid="{A73A505C-983B-45BF-8002-D32DF7CE41AC}"/>
    <cellStyle name="SAPBEXformats 2 2 2 2 3 3" xfId="60572" xr:uid="{226FC26B-E354-40CF-92B6-1CFE57964B97}"/>
    <cellStyle name="SAPBEXformats 2 2 2 2 4" xfId="28173" xr:uid="{56A4CC25-5CDF-4A3E-9446-E8757DD57789}"/>
    <cellStyle name="SAPBEXformats 2 2 2 2 5" xfId="47171" xr:uid="{40D9924A-7AD2-40C0-A96A-2802549C10D2}"/>
    <cellStyle name="SAPBEXformats 2 2 2 3" xfId="11967" xr:uid="{8A12FFBA-713C-436A-AB0A-723BF3BFCE86}"/>
    <cellStyle name="SAPBEXformats 2 2 2 3 2" xfId="31762" xr:uid="{BDB1658E-B567-42F1-876C-6295FBC4E586}"/>
    <cellStyle name="SAPBEXformats 2 2 2 3 3" xfId="50760" xr:uid="{C8CB2038-9281-430D-9AE4-9F54A66837E0}"/>
    <cellStyle name="SAPBEXformats 2 2 2 4" xfId="18390" xr:uid="{97B040FA-55BF-4FAC-8436-62924E3FA472}"/>
    <cellStyle name="SAPBEXformats 2 2 2 4 2" xfId="38185" xr:uid="{3277B3D9-1E92-4E2D-9B03-B343B97CD0EA}"/>
    <cellStyle name="SAPBEXformats 2 2 2 4 3" xfId="57183" xr:uid="{144ED6BC-2861-4729-A367-7858722AD918}"/>
    <cellStyle name="SAPBEXformats 2 2 2 5" xfId="24751" xr:uid="{A989C2B4-E785-48B7-B692-597C1C696BB2}"/>
    <cellStyle name="SAPBEXformats 2 2 2 6" xfId="43782" xr:uid="{66572F96-63D7-46FB-90C8-3125BA6A7099}"/>
    <cellStyle name="SAPBEXformats 2 2 3" xfId="6356" xr:uid="{F7EB6800-BA04-440B-B8BF-6ABDA1E18494}"/>
    <cellStyle name="SAPBEXformats 2 2 3 2" xfId="13353" xr:uid="{041E1CD2-1AEA-4324-B173-9DF85809760A}"/>
    <cellStyle name="SAPBEXformats 2 2 3 2 2" xfId="33148" xr:uid="{DD6620BC-EDD9-4B6E-9359-25F8CFF3C0B6}"/>
    <cellStyle name="SAPBEXformats 2 2 3 2 3" xfId="52146" xr:uid="{1EAEC287-6AAF-4E00-98E6-AEA3A52969D9}"/>
    <cellStyle name="SAPBEXformats 2 2 3 3" xfId="19767" xr:uid="{03FCE427-D12B-46E7-B4C4-D923DC7E484D}"/>
    <cellStyle name="SAPBEXformats 2 2 3 3 2" xfId="39562" xr:uid="{08B051B8-480A-4824-98C4-E137B92B7A6D}"/>
    <cellStyle name="SAPBEXformats 2 2 3 3 3" xfId="58560" xr:uid="{83E3F929-3D4E-48D0-84D7-74B0B3744AA6}"/>
    <cellStyle name="SAPBEXformats 2 2 3 4" xfId="26157" xr:uid="{0DFB55C2-DAAF-4FCC-9939-14A4A6EDDD15}"/>
    <cellStyle name="SAPBEXformats 2 2 3 5" xfId="45159" xr:uid="{758AD2E0-249E-418A-B3C4-DC3C38E25402}"/>
    <cellStyle name="SAPBEXformats 2 2 4" xfId="9962" xr:uid="{C30D629B-C049-4A73-9B98-9DA9A360C447}"/>
    <cellStyle name="SAPBEXformats 2 2 4 2" xfId="29757" xr:uid="{839B2799-6C58-4FC4-ABC9-ED25B25112C2}"/>
    <cellStyle name="SAPBEXformats 2 2 4 3" xfId="48755" xr:uid="{D64AD9BC-2362-459C-B1E5-EBDEA45E97DA}"/>
    <cellStyle name="SAPBEXformats 2 2 5" xfId="16378" xr:uid="{F517238D-2B18-4CAC-BB6E-3FDA84DF198D}"/>
    <cellStyle name="SAPBEXformats 2 2 5 2" xfId="36173" xr:uid="{08A03ED1-E83F-405F-A8B1-33DB20762B0D}"/>
    <cellStyle name="SAPBEXformats 2 2 5 3" xfId="55171" xr:uid="{9F8B18AD-7D47-4563-A3CF-795845774A48}"/>
    <cellStyle name="SAPBEXformats 2 2 6" xfId="22761" xr:uid="{A8436C30-DDE8-4F00-83FF-8511F9D1F18A}"/>
    <cellStyle name="SAPBEXformats 2 3" xfId="4108" xr:uid="{E837E6D1-D2C9-4326-AA0A-4E9A0CAFD6B8}"/>
    <cellStyle name="SAPBEXformats 2 3 2" xfId="7597" xr:uid="{3257032F-A248-487F-B0BB-948781A48104}"/>
    <cellStyle name="SAPBEXformats 2 3 2 2" xfId="14590" xr:uid="{6166FA1B-C57F-4147-BC7D-EA04537B1156}"/>
    <cellStyle name="SAPBEXformats 2 3 2 2 2" xfId="34385" xr:uid="{FDE72597-B12D-4086-950D-23A9D02AD245}"/>
    <cellStyle name="SAPBEXformats 2 3 2 2 3" xfId="53383" xr:uid="{0FC6989D-4A23-4AD9-A4FA-1045338C6908}"/>
    <cellStyle name="SAPBEXformats 2 3 2 3" xfId="21004" xr:uid="{A1451A70-E3ED-412C-9268-C78E3DCF4307}"/>
    <cellStyle name="SAPBEXformats 2 3 2 3 2" xfId="40799" xr:uid="{BA6021F6-9F83-4B06-B9C7-C4838A8A9320}"/>
    <cellStyle name="SAPBEXformats 2 3 2 3 3" xfId="59797" xr:uid="{E83A6A7C-BEFA-4897-8AA1-1DA709D32ECD}"/>
    <cellStyle name="SAPBEXformats 2 3 2 4" xfId="27396" xr:uid="{17C199BE-D594-434C-8742-C5CD9C6A9FC3}"/>
    <cellStyle name="SAPBEXformats 2 3 2 5" xfId="46396" xr:uid="{5EB195B1-DE5F-42AC-B2BC-07F7BA333EA0}"/>
    <cellStyle name="SAPBEXformats 2 3 3" xfId="11192" xr:uid="{67B5281A-F4F5-47B1-99A0-298C2F591AC8}"/>
    <cellStyle name="SAPBEXformats 2 3 3 2" xfId="30987" xr:uid="{9661A595-74CC-4C9D-B7B6-E41BCB9211D6}"/>
    <cellStyle name="SAPBEXformats 2 3 3 3" xfId="49985" xr:uid="{D4291447-E5B4-4ABC-9581-3E1CB68BDE20}"/>
    <cellStyle name="SAPBEXformats 2 3 4" xfId="17615" xr:uid="{278B584B-3F1B-4941-AA80-25698694262E}"/>
    <cellStyle name="SAPBEXformats 2 3 4 2" xfId="37410" xr:uid="{A3BAB94B-E469-4E46-B16A-30BB60B20678}"/>
    <cellStyle name="SAPBEXformats 2 3 4 3" xfId="56408" xr:uid="{03F1C055-7C81-4308-AE84-276D563BEDDC}"/>
    <cellStyle name="SAPBEXformats 2 3 5" xfId="23975" xr:uid="{D15E2C79-3F58-416D-87D3-7079140FEC11}"/>
    <cellStyle name="SAPBEXformats 2 3 6" xfId="43007" xr:uid="{451E8287-CF18-46F7-B2DF-DFDE34A64909}"/>
    <cellStyle name="SAPBEXformats 2 4" xfId="3434" xr:uid="{D3346572-396C-4D4A-8984-3239DC6D14C1}"/>
    <cellStyle name="SAPBEXformats 2 4 2" xfId="6923" xr:uid="{6AADC77E-C3EE-4536-B78D-44B303772B29}"/>
    <cellStyle name="SAPBEXformats 2 4 2 2" xfId="13917" xr:uid="{287D1034-7765-4014-9EBB-6E46FD3AD010}"/>
    <cellStyle name="SAPBEXformats 2 4 2 2 2" xfId="33712" xr:uid="{3256373B-27EA-4929-8F4A-DA1148058072}"/>
    <cellStyle name="SAPBEXformats 2 4 2 2 3" xfId="52710" xr:uid="{C264F497-A551-48BB-A264-1766E3D5C355}"/>
    <cellStyle name="SAPBEXformats 2 4 2 3" xfId="20331" xr:uid="{8FB5AE29-2785-41F7-849C-11C3DF997A83}"/>
    <cellStyle name="SAPBEXformats 2 4 2 3 2" xfId="40126" xr:uid="{8F9D7D70-AFA9-48C8-86D6-E0E3150CF31B}"/>
    <cellStyle name="SAPBEXformats 2 4 2 3 3" xfId="59124" xr:uid="{07B6706D-AFC7-44B6-93E8-BBA90BCF5C92}"/>
    <cellStyle name="SAPBEXformats 2 4 2 4" xfId="26723" xr:uid="{3ABE5A0B-6B03-4017-8F06-DC1DE9273939}"/>
    <cellStyle name="SAPBEXformats 2 4 2 5" xfId="45723" xr:uid="{94FBE94F-6E50-4C96-B0B8-C51F450AECAF}"/>
    <cellStyle name="SAPBEXformats 2 4 3" xfId="10519" xr:uid="{615E2C14-1050-4E9E-B646-E162D18FD197}"/>
    <cellStyle name="SAPBEXformats 2 4 3 2" xfId="30314" xr:uid="{A1EE10AC-0F9E-444A-B9A5-31477D3C5E4D}"/>
    <cellStyle name="SAPBEXformats 2 4 3 3" xfId="49312" xr:uid="{FF5EE505-6248-491F-A6C3-D3E03CCB4C4B}"/>
    <cellStyle name="SAPBEXformats 2 4 4" xfId="16942" xr:uid="{1B5601EF-7973-498F-839F-F8056F7DED91}"/>
    <cellStyle name="SAPBEXformats 2 4 4 2" xfId="36737" xr:uid="{F7F90CB1-9A20-41CB-B597-AF2DE7060C26}"/>
    <cellStyle name="SAPBEXformats 2 4 4 3" xfId="55735" xr:uid="{01383845-A7FC-4F89-A882-43B611ED5C09}"/>
    <cellStyle name="SAPBEXformats 2 4 5" xfId="23302" xr:uid="{3623C278-7DEC-4AE2-92F2-9280987B82AE}"/>
    <cellStyle name="SAPBEXformats 2 4 6" xfId="42334" xr:uid="{910B0895-4CBD-4061-92D0-25C529BE5661}"/>
    <cellStyle name="SAPBEXformats 2 5" xfId="5679" xr:uid="{4F813AB6-9858-4EC4-82D4-91A681D43DD0}"/>
    <cellStyle name="SAPBEXformats 2 5 2" xfId="12689" xr:uid="{6C33885E-6C2C-4C89-93B6-B750511420AF}"/>
    <cellStyle name="SAPBEXformats 2 5 2 2" xfId="32484" xr:uid="{6BFE6417-DD37-47BF-82E5-07BDBB4275F1}"/>
    <cellStyle name="SAPBEXformats 2 5 2 3" xfId="51482" xr:uid="{00467775-D24D-426C-9048-AFF87C064C24}"/>
    <cellStyle name="SAPBEXformats 2 5 3" xfId="19106" xr:uid="{A9F7B844-2E30-43F9-A54C-E631E27A5644}"/>
    <cellStyle name="SAPBEXformats 2 5 3 2" xfId="38901" xr:uid="{42922BA1-6828-4F7B-9D1F-2731D0A86213}"/>
    <cellStyle name="SAPBEXformats 2 5 3 3" xfId="57899" xr:uid="{89A8BF19-13C0-4355-9586-84D9EDF5BFF0}"/>
    <cellStyle name="SAPBEXformats 2 5 4" xfId="25484" xr:uid="{D00C8EB8-7B0D-4153-85EB-293434FF8AB1}"/>
    <cellStyle name="SAPBEXformats 2 5 5" xfId="44498" xr:uid="{58D0D954-7388-4DD0-89E0-46A37E4C55A6}"/>
    <cellStyle name="SAPBEXformats 2 6" xfId="9326" xr:uid="{FA920389-730F-455F-889E-65A6690C1679}"/>
    <cellStyle name="SAPBEXformats 2 6 2" xfId="29121" xr:uid="{B8179E8C-039B-414F-8056-DC92CBE71DA1}"/>
    <cellStyle name="SAPBEXformats 2 6 3" xfId="48119" xr:uid="{39660A26-A86F-4AF6-AFC0-98F31E418991}"/>
    <cellStyle name="SAPBEXformats 2 7" xfId="15705" xr:uid="{DCC1005C-20F8-43BA-96EE-275F0CC1D92A}"/>
    <cellStyle name="SAPBEXformats 2 7 2" xfId="35500" xr:uid="{18D7F4CA-3AD8-4EDE-88AB-1AB1906525D6}"/>
    <cellStyle name="SAPBEXformats 2 7 3" xfId="54498" xr:uid="{2C8E37E4-FF1C-4D2F-AB37-159B722E35F2}"/>
    <cellStyle name="SAPBEXformats 2 8" xfId="22295" xr:uid="{95AE9D98-C788-4DB2-8F03-FB5CC89337FD}"/>
    <cellStyle name="SAPBEXformats 3" xfId="1911" xr:uid="{F9D6E715-FC3C-4E4F-AB04-7C8E1CB5FFC8}"/>
    <cellStyle name="SAPBEXformats 3 2" xfId="2681" xr:uid="{60117ED4-C717-4BEB-811A-C9E1E3352542}"/>
    <cellStyle name="SAPBEXformats 3 2 2" xfId="4703" xr:uid="{5263EBBC-01E7-4D28-B6B3-7BDB7DE58181}"/>
    <cellStyle name="SAPBEXformats 3 2 2 2" xfId="8192" xr:uid="{5BC6AD33-83EE-4050-BBB3-61449338774A}"/>
    <cellStyle name="SAPBEXformats 3 2 2 2 2" xfId="15181" xr:uid="{0DAD4ECB-C26E-4767-B69B-A3FC52C2ECA1}"/>
    <cellStyle name="SAPBEXformats 3 2 2 2 2 2" xfId="34976" xr:uid="{FEECAE8D-E016-4D77-BB11-E8BDE54E5FB4}"/>
    <cellStyle name="SAPBEXformats 3 2 2 2 2 3" xfId="53974" xr:uid="{90302E93-FFB2-4F9B-99FC-51BDE40B3ECD}"/>
    <cellStyle name="SAPBEXformats 3 2 2 2 3" xfId="21595" xr:uid="{643D2F79-4876-4E8C-B348-8BBEF49D3566}"/>
    <cellStyle name="SAPBEXformats 3 2 2 2 3 2" xfId="41390" xr:uid="{C02B6EA5-486E-4512-BFF9-69D89E6D27E3}"/>
    <cellStyle name="SAPBEXformats 3 2 2 2 3 3" xfId="60388" xr:uid="{15D2371E-2E53-4415-B3B2-23DC91D04A41}"/>
    <cellStyle name="SAPBEXformats 3 2 2 2 4" xfId="27989" xr:uid="{24C3D13E-216F-4725-9D94-02193DB8A786}"/>
    <cellStyle name="SAPBEXformats 3 2 2 2 5" xfId="46987" xr:uid="{41EB5CA4-939A-46DB-AF8A-63DB1F785669}"/>
    <cellStyle name="SAPBEXformats 3 2 2 3" xfId="11783" xr:uid="{C19058B1-5DE8-4560-80F8-38C8C9F6953E}"/>
    <cellStyle name="SAPBEXformats 3 2 2 3 2" xfId="31578" xr:uid="{37597CD7-8A9C-42CB-8062-6D001955DCD7}"/>
    <cellStyle name="SAPBEXformats 3 2 2 3 3" xfId="50576" xr:uid="{E9F5920B-C9FB-40F5-AAB8-87AFC879DFF7}"/>
    <cellStyle name="SAPBEXformats 3 2 2 4" xfId="18206" xr:uid="{B67563D2-2A0A-497B-A882-3B95F15AD670}"/>
    <cellStyle name="SAPBEXformats 3 2 2 4 2" xfId="38001" xr:uid="{800E389B-C351-4AB1-9F40-93D9F5E27B1C}"/>
    <cellStyle name="SAPBEXformats 3 2 2 4 3" xfId="56999" xr:uid="{C1997B83-5C1A-489E-ACAA-8F37FF33C183}"/>
    <cellStyle name="SAPBEXformats 3 2 2 5" xfId="24567" xr:uid="{FE69A4BF-864C-4115-BB32-449145ACB18B}"/>
    <cellStyle name="SAPBEXformats 3 2 2 6" xfId="43598" xr:uid="{72F3B3DF-B018-44C8-8F18-D66D84535118}"/>
    <cellStyle name="SAPBEXformats 3 2 3" xfId="6173" xr:uid="{D1DD1E08-EE45-4D4C-9436-9FDBFDC3782D}"/>
    <cellStyle name="SAPBEXformats 3 2 3 2" xfId="13171" xr:uid="{8C58F1EA-3EED-4A8A-8B87-F77869E00C55}"/>
    <cellStyle name="SAPBEXformats 3 2 3 2 2" xfId="32966" xr:uid="{04EA3FF8-3ACA-451F-81E4-28F96564448D}"/>
    <cellStyle name="SAPBEXformats 3 2 3 2 3" xfId="51964" xr:uid="{FBF1B547-FA41-47B6-A6A5-7F2C6C964769}"/>
    <cellStyle name="SAPBEXformats 3 2 3 3" xfId="19586" xr:uid="{8630973E-6490-47F0-B526-8082786A89CC}"/>
    <cellStyle name="SAPBEXformats 3 2 3 3 2" xfId="39381" xr:uid="{AA2DD957-5FB9-4F25-B665-3CF0318B3033}"/>
    <cellStyle name="SAPBEXformats 3 2 3 3 3" xfId="58379" xr:uid="{A4AD39D3-3105-4A5C-AF6D-BF20AA54B932}"/>
    <cellStyle name="SAPBEXformats 3 2 3 4" xfId="25974" xr:uid="{7F468153-B2C5-46C2-A582-1084BEC2DE84}"/>
    <cellStyle name="SAPBEXformats 3 2 3 5" xfId="44978" xr:uid="{2BC67BC5-6C03-4E55-AA81-1FD352ED921C}"/>
    <cellStyle name="SAPBEXformats 3 2 4" xfId="9784" xr:uid="{69BEB074-FBC3-4A4E-930E-2EEA8691FB8F}"/>
    <cellStyle name="SAPBEXformats 3 2 4 2" xfId="29579" xr:uid="{3F7F57EE-1618-43AF-8E38-3887DE6BF76D}"/>
    <cellStyle name="SAPBEXformats 3 2 4 3" xfId="48577" xr:uid="{B0F6D8A1-EF4A-4A0F-91E1-42B711C3940F}"/>
    <cellStyle name="SAPBEXformats 3 2 5" xfId="16194" xr:uid="{FA91C137-C2AB-474E-9024-2ABC4B548D5F}"/>
    <cellStyle name="SAPBEXformats 3 2 5 2" xfId="35989" xr:uid="{58197187-B2CE-45C1-9D1A-8243C6148563}"/>
    <cellStyle name="SAPBEXformats 3 2 5 3" xfId="54987" xr:uid="{422ECDC5-1244-424B-8BB0-EA0D58C9BD3A}"/>
    <cellStyle name="SAPBEXformats 3 2 6" xfId="22633" xr:uid="{C616DA1C-4686-4C27-8E37-BBCE5229AB63}"/>
    <cellStyle name="SAPBEXformats 3 3" xfId="3922" xr:uid="{3179A3D6-76AE-4929-A25F-43EAB5336806}"/>
    <cellStyle name="SAPBEXformats 3 3 2" xfId="7411" xr:uid="{43AB4D7E-419D-4D75-8DC7-EF268638489E}"/>
    <cellStyle name="SAPBEXformats 3 3 2 2" xfId="14404" xr:uid="{CA2F4827-7C41-4C4D-B83E-D35CFD16EA42}"/>
    <cellStyle name="SAPBEXformats 3 3 2 2 2" xfId="34199" xr:uid="{63990B52-3CF5-42D9-9CED-51BF63C95D28}"/>
    <cellStyle name="SAPBEXformats 3 3 2 2 3" xfId="53197" xr:uid="{208EEDFE-1998-4005-B00C-4AB688A803F0}"/>
    <cellStyle name="SAPBEXformats 3 3 2 3" xfId="20818" xr:uid="{D7701F34-EF69-4193-BC2E-26C2642318D1}"/>
    <cellStyle name="SAPBEXformats 3 3 2 3 2" xfId="40613" xr:uid="{1E69B2F9-13AA-4657-B154-2C5286F96233}"/>
    <cellStyle name="SAPBEXformats 3 3 2 3 3" xfId="59611" xr:uid="{34DE9E83-4402-4791-A665-8881184A797A}"/>
    <cellStyle name="SAPBEXformats 3 3 2 4" xfId="27210" xr:uid="{575FE665-A04C-47F6-A3FA-9DD64A5EDD64}"/>
    <cellStyle name="SAPBEXformats 3 3 2 5" xfId="46210" xr:uid="{5AAE835E-67A2-4768-B7BA-5D296AE2B4A0}"/>
    <cellStyle name="SAPBEXformats 3 3 3" xfId="11006" xr:uid="{09CD4DD8-840C-493A-ABA0-543870FEE816}"/>
    <cellStyle name="SAPBEXformats 3 3 3 2" xfId="30801" xr:uid="{1AAB9F48-889D-450F-9B33-CA02FC4D1027}"/>
    <cellStyle name="SAPBEXformats 3 3 3 3" xfId="49799" xr:uid="{3B43020D-35EA-4ED6-B36B-E16FDCABC9FB}"/>
    <cellStyle name="SAPBEXformats 3 3 4" xfId="17429" xr:uid="{15F24E83-32A2-4BEF-97A3-A7C5B68DAA2B}"/>
    <cellStyle name="SAPBEXformats 3 3 4 2" xfId="37224" xr:uid="{E33220BD-1400-475F-A40E-133001794166}"/>
    <cellStyle name="SAPBEXformats 3 3 4 3" xfId="56222" xr:uid="{531ACE65-4EE2-4A0C-9B50-2735A48F3E26}"/>
    <cellStyle name="SAPBEXformats 3 3 5" xfId="23789" xr:uid="{086ACA9B-D819-40EE-9586-E28E71F8DD88}"/>
    <cellStyle name="SAPBEXformats 3 3 6" xfId="42821" xr:uid="{D8F27F1A-8DA0-4D59-B22D-A8F5B6465631}"/>
    <cellStyle name="SAPBEXformats 3 4" xfId="3318" xr:uid="{5191E892-A618-4DD5-9BD7-A95743B4C95C}"/>
    <cellStyle name="SAPBEXformats 3 4 2" xfId="6807" xr:uid="{EAF49B07-0CD9-424C-96B6-273D684DCA18}"/>
    <cellStyle name="SAPBEXformats 3 4 2 2" xfId="13801" xr:uid="{3B49507C-F9B3-4E20-A625-61B9CD8AA00D}"/>
    <cellStyle name="SAPBEXformats 3 4 2 2 2" xfId="33596" xr:uid="{E2AF0A79-CDBF-42A8-AAC8-4E50030BEA81}"/>
    <cellStyle name="SAPBEXformats 3 4 2 2 3" xfId="52594" xr:uid="{9E52A66B-4C93-4F40-8AE3-38534DC8A750}"/>
    <cellStyle name="SAPBEXformats 3 4 2 3" xfId="20215" xr:uid="{01145B5D-E7E8-4168-96FB-7E59B86C9B8C}"/>
    <cellStyle name="SAPBEXformats 3 4 2 3 2" xfId="40010" xr:uid="{45938974-C0E1-4D4E-83D6-F1A261CDE983}"/>
    <cellStyle name="SAPBEXformats 3 4 2 3 3" xfId="59008" xr:uid="{EE947A41-1221-40C7-BC23-7519B63C026A}"/>
    <cellStyle name="SAPBEXformats 3 4 2 4" xfId="26607" xr:uid="{AE828B1C-7E8B-4522-816E-AEDE80C502A1}"/>
    <cellStyle name="SAPBEXformats 3 4 2 5" xfId="45607" xr:uid="{81B51796-6C32-4AEC-B09E-EF31987DE1B4}"/>
    <cellStyle name="SAPBEXformats 3 4 3" xfId="10403" xr:uid="{DD9099D9-02CB-42A7-85DD-433B1DF7A768}"/>
    <cellStyle name="SAPBEXformats 3 4 3 2" xfId="30198" xr:uid="{B934F5EB-182B-4621-B49A-194982853C7A}"/>
    <cellStyle name="SAPBEXformats 3 4 3 3" xfId="49196" xr:uid="{26AE10D8-EB44-4439-95BB-E816658AE510}"/>
    <cellStyle name="SAPBEXformats 3 4 4" xfId="16826" xr:uid="{473DA6C9-5448-400A-8DB9-323B5E268A1C}"/>
    <cellStyle name="SAPBEXformats 3 4 4 2" xfId="36621" xr:uid="{939AC798-D1E7-4A91-A653-236F23D0F68D}"/>
    <cellStyle name="SAPBEXformats 3 4 4 3" xfId="55619" xr:uid="{3D47D6C6-193D-48A3-A976-5483859D59D7}"/>
    <cellStyle name="SAPBEXformats 3 4 5" xfId="23186" xr:uid="{85BDCF9F-A7BC-44FD-BC23-F3BF020A008D}"/>
    <cellStyle name="SAPBEXformats 3 4 6" xfId="42218" xr:uid="{6F2A680D-C1F5-45DD-A4D5-62EAF5A41E39}"/>
    <cellStyle name="SAPBEXformats 3 5" xfId="5496" xr:uid="{8512DEF9-3B21-425B-AAE4-0A4B1D6FCC2B}"/>
    <cellStyle name="SAPBEXformats 3 5 2" xfId="12507" xr:uid="{6185FDB8-5121-42AD-84A3-80B6B7AF685E}"/>
    <cellStyle name="SAPBEXformats 3 5 2 2" xfId="32302" xr:uid="{93F25D7A-E77B-4BDD-9E08-C8F8C5938851}"/>
    <cellStyle name="SAPBEXformats 3 5 2 3" xfId="51300" xr:uid="{28C21217-A881-443E-907A-6E8F0F249FAA}"/>
    <cellStyle name="SAPBEXformats 3 5 3" xfId="18925" xr:uid="{569ECA0C-5338-432C-90CA-8C2535885AE8}"/>
    <cellStyle name="SAPBEXformats 3 5 3 2" xfId="38720" xr:uid="{A8C8BAA9-9707-42F1-9C2D-00977E7BE7B3}"/>
    <cellStyle name="SAPBEXformats 3 5 3 3" xfId="57718" xr:uid="{23E7CF91-3199-49F1-9745-658B11C324F3}"/>
    <cellStyle name="SAPBEXformats 3 5 4" xfId="25301" xr:uid="{A02CB681-431B-46CB-8E5C-129F5A018493}"/>
    <cellStyle name="SAPBEXformats 3 5 5" xfId="44317" xr:uid="{BEA75BA5-9CC9-4E5D-8294-62B44CD520F6}"/>
    <cellStyle name="SAPBEXformats 3 6" xfId="9149" xr:uid="{A39B9761-02A7-45A2-99A9-810A671FBBC9}"/>
    <cellStyle name="SAPBEXformats 3 6 2" xfId="28944" xr:uid="{23E0BDBB-3AFA-44C5-82F3-DFF07BF092A5}"/>
    <cellStyle name="SAPBEXformats 3 6 3" xfId="47942" xr:uid="{5BF03CDB-3CD2-4EAC-B7F3-8BCB2594CEB7}"/>
    <cellStyle name="SAPBEXformats 3 7" xfId="15521" xr:uid="{144EF1D4-EAE7-4440-8156-843DF110C99F}"/>
    <cellStyle name="SAPBEXformats 3 7 2" xfId="35316" xr:uid="{B574C4B4-AB42-426C-A42D-F08CA1E52B38}"/>
    <cellStyle name="SAPBEXformats 3 7 3" xfId="54314" xr:uid="{24BD8240-01FD-41FC-81DE-BFE30AA4F0AE}"/>
    <cellStyle name="SAPBEXformats 3 8" xfId="22198" xr:uid="{2B8C17BD-8A76-4C6F-8D16-322A21D887C2}"/>
    <cellStyle name="SAPBEXformats 4" xfId="1836" xr:uid="{2CA35C91-5CBC-42B5-A4E2-4F5E47FE382D}"/>
    <cellStyle name="SAPBEXformats 4 2" xfId="2606" xr:uid="{7D4A1889-0B80-4049-BEA7-CDDEC02E75D6}"/>
    <cellStyle name="SAPBEXformats 4 2 2" xfId="4629" xr:uid="{58CA15BD-6DA7-43C6-B727-C85BFAE30A33}"/>
    <cellStyle name="SAPBEXformats 4 2 2 2" xfId="8118" xr:uid="{1EF8714B-3BE7-4712-AAA2-DD07C77F2C43}"/>
    <cellStyle name="SAPBEXformats 4 2 2 2 2" xfId="15107" xr:uid="{3FE7E1C1-9E62-4034-BDF2-5F9581BFA568}"/>
    <cellStyle name="SAPBEXformats 4 2 2 2 2 2" xfId="34902" xr:uid="{2F98BA00-ED37-44F5-AC80-BCFA092F467A}"/>
    <cellStyle name="SAPBEXformats 4 2 2 2 2 3" xfId="53900" xr:uid="{4A3B339E-2922-403E-A08F-3BA993D40C2A}"/>
    <cellStyle name="SAPBEXformats 4 2 2 2 3" xfId="21521" xr:uid="{40CCAF78-3DF6-410B-A7D9-F0D679561E4A}"/>
    <cellStyle name="SAPBEXformats 4 2 2 2 3 2" xfId="41316" xr:uid="{DA3485F3-3876-45A5-9C04-84A9BEDC6FCC}"/>
    <cellStyle name="SAPBEXformats 4 2 2 2 3 3" xfId="60314" xr:uid="{A077F6C5-91C3-4F4B-AF5C-5E80B12DF64B}"/>
    <cellStyle name="SAPBEXformats 4 2 2 2 4" xfId="27915" xr:uid="{276C6303-2D0C-49AB-B4E3-816FF583EF01}"/>
    <cellStyle name="SAPBEXformats 4 2 2 2 5" xfId="46913" xr:uid="{906735E8-B596-46D2-A4B3-A8426A1982CE}"/>
    <cellStyle name="SAPBEXformats 4 2 2 3" xfId="11709" xr:uid="{B025E218-ED75-4E70-B9D0-2A88DDCA6F9F}"/>
    <cellStyle name="SAPBEXformats 4 2 2 3 2" xfId="31504" xr:uid="{447B89D6-99BD-450E-9750-E19465D71407}"/>
    <cellStyle name="SAPBEXformats 4 2 2 3 3" xfId="50502" xr:uid="{5FA202C8-6F41-4046-A948-FD519B816E37}"/>
    <cellStyle name="SAPBEXformats 4 2 2 4" xfId="18132" xr:uid="{12A8DD8C-A027-43BE-9EB3-F3D82EF4CF1D}"/>
    <cellStyle name="SAPBEXformats 4 2 2 4 2" xfId="37927" xr:uid="{DA4A89F4-BBA9-4221-8C4C-7CACECC7E324}"/>
    <cellStyle name="SAPBEXformats 4 2 2 4 3" xfId="56925" xr:uid="{94BD3E8C-BC69-4B46-8C09-2ECEFDE36F30}"/>
    <cellStyle name="SAPBEXformats 4 2 2 5" xfId="24493" xr:uid="{A77CE57A-A447-4ACD-9F3D-12DB3A2D36CE}"/>
    <cellStyle name="SAPBEXformats 4 2 2 6" xfId="43524" xr:uid="{820F3617-1F97-4910-B005-AB59AD4F52CA}"/>
    <cellStyle name="SAPBEXformats 4 2 3" xfId="6098" xr:uid="{587E5E8B-CFBC-4857-A3CB-6FB79AF11E25}"/>
    <cellStyle name="SAPBEXformats 4 2 3 2" xfId="13097" xr:uid="{F31C7B69-49E6-477D-A5B0-4C9FC79275C7}"/>
    <cellStyle name="SAPBEXformats 4 2 3 2 2" xfId="32892" xr:uid="{ED7F1C3B-8295-4CC4-BC94-F5315769C579}"/>
    <cellStyle name="SAPBEXformats 4 2 3 2 3" xfId="51890" xr:uid="{A471E945-E851-449C-9C26-9D12D2EADC3B}"/>
    <cellStyle name="SAPBEXformats 4 2 3 3" xfId="19512" xr:uid="{74C13CCD-4167-465C-B93A-62EEBE05619A}"/>
    <cellStyle name="SAPBEXformats 4 2 3 3 2" xfId="39307" xr:uid="{3480D392-8BDB-47DF-9593-A01C867B5148}"/>
    <cellStyle name="SAPBEXformats 4 2 3 3 3" xfId="58305" xr:uid="{2806905E-77BD-45FE-8321-8E36C059F190}"/>
    <cellStyle name="SAPBEXformats 4 2 3 4" xfId="25899" xr:uid="{FE665E94-C177-45EC-A947-A5CD334CF732}"/>
    <cellStyle name="SAPBEXformats 4 2 3 5" xfId="44904" xr:uid="{EF7135EE-3B5B-4909-8C9E-BCC50D85CCD8}"/>
    <cellStyle name="SAPBEXformats 4 2 4" xfId="9716" xr:uid="{DA677E1E-DB13-4810-BA68-21EB62C63D5B}"/>
    <cellStyle name="SAPBEXformats 4 2 4 2" xfId="29511" xr:uid="{509B69F6-3E35-48C2-8980-56017E3E220E}"/>
    <cellStyle name="SAPBEXformats 4 2 4 3" xfId="48509" xr:uid="{704A6D6E-743A-4E65-A4F9-8A2008EF46E0}"/>
    <cellStyle name="SAPBEXformats 4 2 5" xfId="16120" xr:uid="{71681F3A-6DB7-407F-9B7A-A0FA537F95A9}"/>
    <cellStyle name="SAPBEXformats 4 2 5 2" xfId="35915" xr:uid="{EB364329-8563-4F20-A3F2-F6401E99D869}"/>
    <cellStyle name="SAPBEXformats 4 2 5 3" xfId="54913" xr:uid="{E52091BF-46A3-44FB-B8F4-B536E2C4D33E}"/>
    <cellStyle name="SAPBEXformats 4 2 6" xfId="22583" xr:uid="{870A0F00-42F5-42B9-816F-93264FA33373}"/>
    <cellStyle name="SAPBEXformats 4 3" xfId="3848" xr:uid="{565CC27F-7E66-449B-9C31-7D9E30DD8B50}"/>
    <cellStyle name="SAPBEXformats 4 3 2" xfId="7337" xr:uid="{EF245E51-5210-496C-A8FE-6EB7F0AC3A4B}"/>
    <cellStyle name="SAPBEXformats 4 3 2 2" xfId="14330" xr:uid="{B798A340-07D3-473E-BE0D-373C6BDB8CAB}"/>
    <cellStyle name="SAPBEXformats 4 3 2 2 2" xfId="34125" xr:uid="{012057E7-9E95-42D6-9567-41FC5E52216F}"/>
    <cellStyle name="SAPBEXformats 4 3 2 2 3" xfId="53123" xr:uid="{3F467A52-BD3A-4766-858C-CDF754265860}"/>
    <cellStyle name="SAPBEXformats 4 3 2 3" xfId="20744" xr:uid="{A6E781E2-69E1-4539-AB60-F2EF56D33A46}"/>
    <cellStyle name="SAPBEXformats 4 3 2 3 2" xfId="40539" xr:uid="{79556F2A-DEE7-4FA7-93F1-4CCC70D6F27F}"/>
    <cellStyle name="SAPBEXformats 4 3 2 3 3" xfId="59537" xr:uid="{7415C64A-7595-46CF-860F-B394BE89667D}"/>
    <cellStyle name="SAPBEXformats 4 3 2 4" xfId="27136" xr:uid="{15C4F597-B817-432B-B2D3-645F3BBDBCD4}"/>
    <cellStyle name="SAPBEXformats 4 3 2 5" xfId="46136" xr:uid="{99246D78-CB8A-418B-B816-3FC088F10F63}"/>
    <cellStyle name="SAPBEXformats 4 3 3" xfId="10932" xr:uid="{EACBCE00-DAE7-4F85-B19F-09D051176284}"/>
    <cellStyle name="SAPBEXformats 4 3 3 2" xfId="30727" xr:uid="{A8B76BE3-8BA0-4F81-BC3D-EEAF711F8767}"/>
    <cellStyle name="SAPBEXformats 4 3 3 3" xfId="49725" xr:uid="{9DC1DEC0-A6FF-4C55-AF31-D79198D192E7}"/>
    <cellStyle name="SAPBEXformats 4 3 4" xfId="17355" xr:uid="{1DE771F6-3B44-40E2-B153-EE5982F7509D}"/>
    <cellStyle name="SAPBEXformats 4 3 4 2" xfId="37150" xr:uid="{2D24D48D-1BBF-4BEE-82F0-1B31C9882B06}"/>
    <cellStyle name="SAPBEXformats 4 3 4 3" xfId="56148" xr:uid="{43A5E195-EC66-4E53-931C-32F58D43DC3E}"/>
    <cellStyle name="SAPBEXformats 4 3 5" xfId="23715" xr:uid="{4DB4021E-57C1-439D-A688-FE989F15CA63}"/>
    <cellStyle name="SAPBEXformats 4 3 6" xfId="42747" xr:uid="{4F2C000D-30AA-45FF-AE90-6F32BF173828}"/>
    <cellStyle name="SAPBEXformats 4 4" xfId="3513" xr:uid="{4C833C1E-7941-4461-92A5-DED95B139EDC}"/>
    <cellStyle name="SAPBEXformats 4 4 2" xfId="7002" xr:uid="{50BE193C-1F28-4EC2-8EFA-B3C4D97EAC0A}"/>
    <cellStyle name="SAPBEXformats 4 4 2 2" xfId="13996" xr:uid="{15B0414E-CB27-4302-B953-987CCE9BFB3B}"/>
    <cellStyle name="SAPBEXformats 4 4 2 2 2" xfId="33791" xr:uid="{91660CBC-8A5B-42E1-95DB-D99EBC170F91}"/>
    <cellStyle name="SAPBEXformats 4 4 2 2 3" xfId="52789" xr:uid="{C4F69DA8-7501-4A6B-963D-D0572D3C8CF4}"/>
    <cellStyle name="SAPBEXformats 4 4 2 3" xfId="20410" xr:uid="{4090AE7E-14FA-4AC5-BA70-019734E8D9F2}"/>
    <cellStyle name="SAPBEXformats 4 4 2 3 2" xfId="40205" xr:uid="{9167DF4A-767D-4A98-854F-B44F68A9A4A6}"/>
    <cellStyle name="SAPBEXformats 4 4 2 3 3" xfId="59203" xr:uid="{01776470-DD93-473C-84BD-3348ADF81FAF}"/>
    <cellStyle name="SAPBEXformats 4 4 2 4" xfId="26802" xr:uid="{E004A128-8F64-4EB3-83FA-0C3FC23F8846}"/>
    <cellStyle name="SAPBEXformats 4 4 2 5" xfId="45802" xr:uid="{B81CD621-5386-4B3B-B562-81EE49F77C9E}"/>
    <cellStyle name="SAPBEXformats 4 4 3" xfId="10598" xr:uid="{8090A1DD-F083-4EC1-9686-6E98C43092B2}"/>
    <cellStyle name="SAPBEXformats 4 4 3 2" xfId="30393" xr:uid="{3DE107C7-45F2-4F69-9274-7D8D32F6684A}"/>
    <cellStyle name="SAPBEXformats 4 4 3 3" xfId="49391" xr:uid="{7300478C-7EE5-4211-A937-F4242DF48B60}"/>
    <cellStyle name="SAPBEXformats 4 4 4" xfId="17021" xr:uid="{3268B5DB-1E99-4F85-A231-CCC7A1A9D4CE}"/>
    <cellStyle name="SAPBEXformats 4 4 4 2" xfId="36816" xr:uid="{83FB5ADD-6E22-4BE4-9E77-EA37392FF55B}"/>
    <cellStyle name="SAPBEXformats 4 4 4 3" xfId="55814" xr:uid="{34444A3D-73FD-4671-8449-A8987A5602F0}"/>
    <cellStyle name="SAPBEXformats 4 4 5" xfId="23381" xr:uid="{8E605A96-547B-412F-9FD5-2F8CC8F4046F}"/>
    <cellStyle name="SAPBEXformats 4 4 6" xfId="42413" xr:uid="{4782E90B-F9FD-44F0-96C9-1BE8FECE89E8}"/>
    <cellStyle name="SAPBEXformats 4 5" xfId="5421" xr:uid="{0D7C4CE9-1C37-4B72-BDEB-1C2B38110B82}"/>
    <cellStyle name="SAPBEXformats 4 5 2" xfId="12433" xr:uid="{B787A4D1-B678-4699-866E-7E91713678A0}"/>
    <cellStyle name="SAPBEXformats 4 5 2 2" xfId="32228" xr:uid="{0D8B3246-C7DE-47E6-B630-6F2F97BEB3AC}"/>
    <cellStyle name="SAPBEXformats 4 5 2 3" xfId="51226" xr:uid="{E1E9029F-5DD2-4FCE-A46D-AAAC2A04122D}"/>
    <cellStyle name="SAPBEXformats 4 5 3" xfId="18851" xr:uid="{53D50CD6-2C90-452E-802B-4FBC3106DAF4}"/>
    <cellStyle name="SAPBEXformats 4 5 3 2" xfId="38646" xr:uid="{2EECB50A-C13C-4555-9D61-13E8CF6BED27}"/>
    <cellStyle name="SAPBEXformats 4 5 3 3" xfId="57644" xr:uid="{7BD0162F-E525-4232-9B2C-D106A3593A99}"/>
    <cellStyle name="SAPBEXformats 4 5 4" xfId="25226" xr:uid="{6F553832-D22F-45E1-9595-AE9B6AAD45F9}"/>
    <cellStyle name="SAPBEXformats 4 5 5" xfId="44243" xr:uid="{E0FBE363-3372-4ED9-ADD8-DD185C2F0A56}"/>
    <cellStyle name="SAPBEXformats 4 6" xfId="9081" xr:uid="{C7D57AFB-A7D1-484F-A12A-4438948BEBDD}"/>
    <cellStyle name="SAPBEXformats 4 6 2" xfId="28876" xr:uid="{3C4FCAA2-318F-4050-8C9A-770CB362BEDF}"/>
    <cellStyle name="SAPBEXformats 4 6 3" xfId="47874" xr:uid="{966E7C8F-8558-4CCA-8071-CDBF9012D797}"/>
    <cellStyle name="SAPBEXformats 4 7" xfId="8550" xr:uid="{8EAF4BBD-3A6D-4F3C-BDF0-DBCDA322ABA8}"/>
    <cellStyle name="SAPBEXformats 4 7 2" xfId="28347" xr:uid="{699BC569-B97C-4F23-812C-899E991016C8}"/>
    <cellStyle name="SAPBEXformats 4 7 3" xfId="47345" xr:uid="{457D0070-4A99-4F02-BCFE-DDCBB91E75D0}"/>
    <cellStyle name="SAPBEXformats 4 8" xfId="22170" xr:uid="{C728DFFB-8536-4E9E-959C-63BFC57ED66C}"/>
    <cellStyle name="SAPBEXformats 5" xfId="1984" xr:uid="{251ABD70-8ECC-4D0E-8E3C-A62B1123DF4E}"/>
    <cellStyle name="SAPBEXformats 5 2" xfId="2754" xr:uid="{57FE9ACA-C59B-4681-B3DF-3E048F53A820}"/>
    <cellStyle name="SAPBEXformats 5 2 2" xfId="4776" xr:uid="{143AFDDD-DD88-4A8D-8220-FD032824EF74}"/>
    <cellStyle name="SAPBEXformats 5 2 2 2" xfId="8265" xr:uid="{D98B8336-5480-4B64-873E-F5D2E3A13241}"/>
    <cellStyle name="SAPBEXformats 5 2 2 2 2" xfId="15254" xr:uid="{34162815-77A6-4570-92C6-6FF771A41498}"/>
    <cellStyle name="SAPBEXformats 5 2 2 2 2 2" xfId="35049" xr:uid="{0EADC0EF-8EA2-4B50-A23F-1D5506E07272}"/>
    <cellStyle name="SAPBEXformats 5 2 2 2 2 3" xfId="54047" xr:uid="{B3842BBE-894C-419E-85CC-BF1413B05178}"/>
    <cellStyle name="SAPBEXformats 5 2 2 2 3" xfId="21668" xr:uid="{CCADE626-E368-497E-87E0-9D7B60552D7B}"/>
    <cellStyle name="SAPBEXformats 5 2 2 2 3 2" xfId="41463" xr:uid="{F8EBD4DF-D04A-474C-88BC-2EF0C06AB5BC}"/>
    <cellStyle name="SAPBEXformats 5 2 2 2 3 3" xfId="60461" xr:uid="{C0AD9926-4D48-4C88-B560-3567E2F2C274}"/>
    <cellStyle name="SAPBEXformats 5 2 2 2 4" xfId="28062" xr:uid="{0AD71D03-1F88-45B0-A972-C314E66D78B1}"/>
    <cellStyle name="SAPBEXformats 5 2 2 2 5" xfId="47060" xr:uid="{2D50A296-9DE5-4B03-9470-E08B1F2F0918}"/>
    <cellStyle name="SAPBEXformats 5 2 2 3" xfId="11856" xr:uid="{4772B633-0A94-4105-B7F4-F9F4F3549C0A}"/>
    <cellStyle name="SAPBEXformats 5 2 2 3 2" xfId="31651" xr:uid="{3A967AC9-C008-4C80-93B4-F211894FA149}"/>
    <cellStyle name="SAPBEXformats 5 2 2 3 3" xfId="50649" xr:uid="{2EDFC501-1D5B-41CA-AE19-21017013385F}"/>
    <cellStyle name="SAPBEXformats 5 2 2 4" xfId="18279" xr:uid="{F2812CFF-A698-4E46-9AA7-46D3CC3D0B3A}"/>
    <cellStyle name="SAPBEXformats 5 2 2 4 2" xfId="38074" xr:uid="{FCBD65F5-CC30-46C9-AA98-834702CD8DDA}"/>
    <cellStyle name="SAPBEXformats 5 2 2 4 3" xfId="57072" xr:uid="{BB545306-A3AC-4BDA-A839-F6BAC793B052}"/>
    <cellStyle name="SAPBEXformats 5 2 2 5" xfId="24640" xr:uid="{FA60D578-210B-495F-9D02-55159BEC8BAF}"/>
    <cellStyle name="SAPBEXformats 5 2 2 6" xfId="43671" xr:uid="{8115A8A3-7B89-46FB-94FF-B8BE3C1C110A}"/>
    <cellStyle name="SAPBEXformats 5 2 3" xfId="6246" xr:uid="{19289789-8C2B-4819-8EDC-8D11C27FD446}"/>
    <cellStyle name="SAPBEXformats 5 2 3 2" xfId="13244" xr:uid="{77F8E397-186F-4870-BF3D-0F66925882A5}"/>
    <cellStyle name="SAPBEXformats 5 2 3 2 2" xfId="33039" xr:uid="{9F7FFE61-4E7D-440D-BB38-2F937EB114A4}"/>
    <cellStyle name="SAPBEXformats 5 2 3 2 3" xfId="52037" xr:uid="{77BC32D7-7EAB-4248-82D5-A607F31192C7}"/>
    <cellStyle name="SAPBEXformats 5 2 3 3" xfId="19659" xr:uid="{D58B9666-9DB6-4F62-9E16-0ED33853001A}"/>
    <cellStyle name="SAPBEXformats 5 2 3 3 2" xfId="39454" xr:uid="{6210A850-772F-4EC9-A53E-EA53AF81A183}"/>
    <cellStyle name="SAPBEXformats 5 2 3 3 3" xfId="58452" xr:uid="{5C298B2C-86BD-4FE6-94EF-FB228BB6B78E}"/>
    <cellStyle name="SAPBEXformats 5 2 3 4" xfId="26047" xr:uid="{D8EE1150-6D77-4EA1-AE11-C81F6FEEED3E}"/>
    <cellStyle name="SAPBEXformats 5 2 3 5" xfId="45051" xr:uid="{1616BC5B-9BA3-4D95-8CB3-31ECCE336E2B}"/>
    <cellStyle name="SAPBEXformats 5 2 4" xfId="9854" xr:uid="{6C1E6A24-2C12-4E34-BD46-7DC1B776E987}"/>
    <cellStyle name="SAPBEXformats 5 2 4 2" xfId="29649" xr:uid="{FBF40BA7-1F14-42CD-BA43-8F8BB816B8FE}"/>
    <cellStyle name="SAPBEXformats 5 2 4 3" xfId="48647" xr:uid="{84B326FC-7194-4605-8CAC-EE749D286997}"/>
    <cellStyle name="SAPBEXformats 5 2 5" xfId="16267" xr:uid="{12BBD915-3DA6-4C00-BB58-95E47DDC6601}"/>
    <cellStyle name="SAPBEXformats 5 2 5 2" xfId="36062" xr:uid="{2670B3AA-ED42-44BB-A05E-64D5E1F9E0F7}"/>
    <cellStyle name="SAPBEXformats 5 2 5 3" xfId="55060" xr:uid="{BE700BD5-706D-41A4-B90B-9FCBE9211258}"/>
    <cellStyle name="SAPBEXformats 5 2 6" xfId="22681" xr:uid="{135A7506-F9B1-4DF2-8302-B7D6C6931FC5}"/>
    <cellStyle name="SAPBEXformats 5 3" xfId="3995" xr:uid="{4EA94D07-F4BD-4948-90BC-AE97856D175E}"/>
    <cellStyle name="SAPBEXformats 5 3 2" xfId="7484" xr:uid="{6D129C04-FEE5-416A-B4F6-1EC159D37415}"/>
    <cellStyle name="SAPBEXformats 5 3 2 2" xfId="14477" xr:uid="{F35024EE-0F47-4B7E-97DE-7F69354EF290}"/>
    <cellStyle name="SAPBEXformats 5 3 2 2 2" xfId="34272" xr:uid="{9A9474C8-41A5-4387-81DB-3A30ADA09E28}"/>
    <cellStyle name="SAPBEXformats 5 3 2 2 3" xfId="53270" xr:uid="{F0774C74-EBC0-4F54-A554-6A036DF21B6C}"/>
    <cellStyle name="SAPBEXformats 5 3 2 3" xfId="20891" xr:uid="{F1800865-213B-4C76-9AFB-963B565B2D3C}"/>
    <cellStyle name="SAPBEXformats 5 3 2 3 2" xfId="40686" xr:uid="{8E1EA97A-4F1D-4E16-BB8E-E11B5E01B31D}"/>
    <cellStyle name="SAPBEXformats 5 3 2 3 3" xfId="59684" xr:uid="{2B5C7324-0F24-4A2D-9A13-55250DDA84A1}"/>
    <cellStyle name="SAPBEXformats 5 3 2 4" xfId="27283" xr:uid="{3864E782-2085-4BA5-A706-5684BB34D2B7}"/>
    <cellStyle name="SAPBEXformats 5 3 2 5" xfId="46283" xr:uid="{0D7F4618-2BBF-4A88-891C-F0D4038567B0}"/>
    <cellStyle name="SAPBEXformats 5 3 3" xfId="11079" xr:uid="{3662A418-8DAB-47DE-883B-10CF7471FA4A}"/>
    <cellStyle name="SAPBEXformats 5 3 3 2" xfId="30874" xr:uid="{1D14F483-C340-4364-BE38-D8A3C212C1B2}"/>
    <cellStyle name="SAPBEXformats 5 3 3 3" xfId="49872" xr:uid="{37B34145-3564-4CA2-AF8E-06F45BE6395A}"/>
    <cellStyle name="SAPBEXformats 5 3 4" xfId="17502" xr:uid="{E8245ED0-E965-4006-B974-27818CF0802F}"/>
    <cellStyle name="SAPBEXformats 5 3 4 2" xfId="37297" xr:uid="{3C17A609-0D3D-462F-B67D-B6070F20F98B}"/>
    <cellStyle name="SAPBEXformats 5 3 4 3" xfId="56295" xr:uid="{9FE5084A-DDEE-456A-881D-69FB9FBABC37}"/>
    <cellStyle name="SAPBEXformats 5 3 5" xfId="23862" xr:uid="{859C0D9D-B344-4391-B3F5-8D3C2739271A}"/>
    <cellStyle name="SAPBEXformats 5 3 6" xfId="42894" xr:uid="{F4008D31-7D11-40B3-B68A-476485ABAE5C}"/>
    <cellStyle name="SAPBEXformats 5 4" xfId="4266" xr:uid="{2C3521B1-481F-40FC-AA16-F0F2D67B02D8}"/>
    <cellStyle name="SAPBEXformats 5 4 2" xfId="7755" xr:uid="{BFCE4B4D-9BE2-4493-9E11-FAE5DC66EA5E}"/>
    <cellStyle name="SAPBEXformats 5 4 2 2" xfId="14746" xr:uid="{AA640C87-71DD-47D6-AE11-1C5C7C5A64C8}"/>
    <cellStyle name="SAPBEXformats 5 4 2 2 2" xfId="34541" xr:uid="{780EA9A6-1B9E-46D9-8020-0DE446977AAC}"/>
    <cellStyle name="SAPBEXformats 5 4 2 2 3" xfId="53539" xr:uid="{930336F5-0D9E-4301-82F5-0A4918CC0DE3}"/>
    <cellStyle name="SAPBEXformats 5 4 2 3" xfId="21160" xr:uid="{951CD4A3-78EE-4366-9BEC-DE4F531C0898}"/>
    <cellStyle name="SAPBEXformats 5 4 2 3 2" xfId="40955" xr:uid="{4DCF2882-9C8B-400A-B185-CA356616B8F8}"/>
    <cellStyle name="SAPBEXformats 5 4 2 3 3" xfId="59953" xr:uid="{1489D51D-B6C3-4653-B554-7ABF7E6C3D11}"/>
    <cellStyle name="SAPBEXformats 5 4 2 4" xfId="27554" xr:uid="{8F5E8CD4-6586-46F6-BC7A-D15ECE13FD9E}"/>
    <cellStyle name="SAPBEXformats 5 4 2 5" xfId="46552" xr:uid="{82491BDF-77A9-4BE9-A823-4030067665D4}"/>
    <cellStyle name="SAPBEXformats 5 4 3" xfId="11348" xr:uid="{311C03C0-F863-4D52-9763-A27C7A9459F1}"/>
    <cellStyle name="SAPBEXformats 5 4 3 2" xfId="31143" xr:uid="{ECFD56D2-6C03-4ABE-ABBB-558F8DB5DA3E}"/>
    <cellStyle name="SAPBEXformats 5 4 3 3" xfId="50141" xr:uid="{F9AB27D4-DEED-4CEA-A08D-58938E25DEBD}"/>
    <cellStyle name="SAPBEXformats 5 4 4" xfId="17771" xr:uid="{0E7D74E5-4D8D-4407-BEE5-575B98EDD2AF}"/>
    <cellStyle name="SAPBEXformats 5 4 4 2" xfId="37566" xr:uid="{3F411DC7-71C8-4E86-B950-195E4F5C4FE3}"/>
    <cellStyle name="SAPBEXformats 5 4 4 3" xfId="56564" xr:uid="{42E9BECB-80A8-41FF-A6C1-91AAC0E5C4C2}"/>
    <cellStyle name="SAPBEXformats 5 4 5" xfId="24132" xr:uid="{72BBAE20-6844-41E3-ABA1-AFCCD2D3522F}"/>
    <cellStyle name="SAPBEXformats 5 4 6" xfId="43163" xr:uid="{BE652D55-1616-4B0A-AF16-C449712EF864}"/>
    <cellStyle name="SAPBEXformats 5 5" xfId="5569" xr:uid="{54A0ACEE-460F-4EFF-9BCE-D54A3265F92F}"/>
    <cellStyle name="SAPBEXformats 5 5 2" xfId="12580" xr:uid="{BAFAA388-9004-4F7F-8071-A63B37CA704C}"/>
    <cellStyle name="SAPBEXformats 5 5 2 2" xfId="32375" xr:uid="{37F239BA-8863-4343-8B5D-CDFD8411997E}"/>
    <cellStyle name="SAPBEXformats 5 5 2 3" xfId="51373" xr:uid="{11B4B25E-5996-43E5-A963-989BD04FA153}"/>
    <cellStyle name="SAPBEXformats 5 5 3" xfId="18998" xr:uid="{A052BF60-8727-4ABF-9F81-CE62ED1DB13C}"/>
    <cellStyle name="SAPBEXformats 5 5 3 2" xfId="38793" xr:uid="{56140AC7-B53A-43A1-A17E-4AB19801B7AE}"/>
    <cellStyle name="SAPBEXformats 5 5 3 3" xfId="57791" xr:uid="{CD359BDE-6C9A-4793-A6C2-A55DC2DBD79A}"/>
    <cellStyle name="SAPBEXformats 5 5 4" xfId="25374" xr:uid="{4BAFC3A7-F7AD-4E5D-AA6C-D9E9EF02DCE2}"/>
    <cellStyle name="SAPBEXformats 5 5 5" xfId="44390" xr:uid="{3FF8F8C9-DC15-404A-A97C-A4DC2E27F226}"/>
    <cellStyle name="SAPBEXformats 5 6" xfId="9219" xr:uid="{B1BE6140-6576-4B7A-8862-859AB1577593}"/>
    <cellStyle name="SAPBEXformats 5 6 2" xfId="29014" xr:uid="{1614CD35-3389-404B-840C-221452D0884B}"/>
    <cellStyle name="SAPBEXformats 5 6 3" xfId="48012" xr:uid="{A8010105-FD40-455B-80FB-D916FEEB37FA}"/>
    <cellStyle name="SAPBEXformats 5 7" xfId="15594" xr:uid="{4375DD71-0191-4908-A6F2-F87895EFF07E}"/>
    <cellStyle name="SAPBEXformats 5 7 2" xfId="35389" xr:uid="{CE30488C-AD92-49D1-8D62-0798578339CE}"/>
    <cellStyle name="SAPBEXformats 5 7 3" xfId="54387" xr:uid="{D547238E-8300-43DB-B311-10665C3D7B43}"/>
    <cellStyle name="SAPBEXformats 5 8" xfId="22230" xr:uid="{96A3DFF1-E81E-47E7-96B6-A363FEDB028C}"/>
    <cellStyle name="SAPBEXformats 6" xfId="2352" xr:uid="{166B9848-3994-4F31-B518-270084503AD3}"/>
    <cellStyle name="SAPBEXformats 6 2" xfId="4387" xr:uid="{A9C2ED46-E153-4B8D-A6E6-4E6F58716205}"/>
    <cellStyle name="SAPBEXformats 6 2 2" xfId="7876" xr:uid="{756DC997-2F10-4293-9A17-04E0F7EB6342}"/>
    <cellStyle name="SAPBEXformats 6 2 2 2" xfId="14865" xr:uid="{0A0F7500-2C69-4134-B245-946E0DFB5785}"/>
    <cellStyle name="SAPBEXformats 6 2 2 2 2" xfId="34660" xr:uid="{593C07ED-7486-4A20-93A1-8DC7ABDFB91B}"/>
    <cellStyle name="SAPBEXformats 6 2 2 2 3" xfId="53658" xr:uid="{B15D3A27-DCD3-4BBC-9BDF-80C39F60B08E}"/>
    <cellStyle name="SAPBEXformats 6 2 2 3" xfId="21279" xr:uid="{6C3A1D66-AD88-459A-A38A-19D7BD2F7EE7}"/>
    <cellStyle name="SAPBEXformats 6 2 2 3 2" xfId="41074" xr:uid="{7C1F52C6-F05C-454C-87B0-A546BA7CE880}"/>
    <cellStyle name="SAPBEXformats 6 2 2 3 3" xfId="60072" xr:uid="{34605AA7-EB3B-4911-A773-18F828EA7499}"/>
    <cellStyle name="SAPBEXformats 6 2 2 4" xfId="27673" xr:uid="{4B4024A1-B290-433B-ACD0-4F68A4A9A9EA}"/>
    <cellStyle name="SAPBEXformats 6 2 2 5" xfId="46671" xr:uid="{139600E5-E9DE-4125-93E1-443DF8CD811D}"/>
    <cellStyle name="SAPBEXformats 6 2 3" xfId="11467" xr:uid="{F0510E43-4B4D-4034-BE74-176718F63C91}"/>
    <cellStyle name="SAPBEXformats 6 2 3 2" xfId="31262" xr:uid="{199D9A12-0A18-4477-90CB-DCED42851FF6}"/>
    <cellStyle name="SAPBEXformats 6 2 3 3" xfId="50260" xr:uid="{11CD483C-B092-46FB-BFB3-E9405C7F881F}"/>
    <cellStyle name="SAPBEXformats 6 2 4" xfId="17890" xr:uid="{E0ACFB88-5DB2-4EBD-BDA3-38EDE68E3731}"/>
    <cellStyle name="SAPBEXformats 6 2 4 2" xfId="37685" xr:uid="{3E3F1856-EC2F-472A-B97B-83FCB75CE152}"/>
    <cellStyle name="SAPBEXformats 6 2 4 3" xfId="56683" xr:uid="{C6A04257-3B7D-463F-9D0B-E666EA4A8F6D}"/>
    <cellStyle name="SAPBEXformats 6 2 5" xfId="24251" xr:uid="{C2EF36BF-38A9-497F-ACC4-8A51D307245E}"/>
    <cellStyle name="SAPBEXformats 6 2 6" xfId="43282" xr:uid="{7D44613F-413A-48AA-AA95-963F8EA0B272}"/>
    <cellStyle name="SAPBEXformats 6 3" xfId="5853" xr:uid="{7B2D62F2-9DD5-4639-8DDE-814A5A5B7E99}"/>
    <cellStyle name="SAPBEXformats 6 3 2" xfId="12856" xr:uid="{855E593F-3D95-4B01-85CA-BDB1390032D2}"/>
    <cellStyle name="SAPBEXformats 6 3 2 2" xfId="32651" xr:uid="{17A0D439-C1C5-48D1-B394-0B57ADE0E018}"/>
    <cellStyle name="SAPBEXformats 6 3 2 3" xfId="51649" xr:uid="{6DF09758-80D3-4E1A-AE4B-2FF200515C4E}"/>
    <cellStyle name="SAPBEXformats 6 3 3" xfId="19271" xr:uid="{DD8F06E7-6B63-4375-8267-E618C5645D57}"/>
    <cellStyle name="SAPBEXformats 6 3 3 2" xfId="39066" xr:uid="{021727C5-DB9E-4170-8021-616BF51F99DD}"/>
    <cellStyle name="SAPBEXformats 6 3 3 3" xfId="58064" xr:uid="{3054EA71-72BF-4841-9910-C7EE9EA2743C}"/>
    <cellStyle name="SAPBEXformats 6 3 4" xfId="25654" xr:uid="{A0B084E1-EF3D-43B7-915E-8C1EEA7D0F46}"/>
    <cellStyle name="SAPBEXformats 6 3 5" xfId="44663" xr:uid="{9FB7A9DB-2FA4-48BD-9C74-D09D0697A808}"/>
    <cellStyle name="SAPBEXformats 6 4" xfId="9488" xr:uid="{A303172B-C5E8-494F-8408-1B48C65DA64A}"/>
    <cellStyle name="SAPBEXformats 6 4 2" xfId="29283" xr:uid="{F99B5F4F-CE00-4D11-BE69-0B25BFC8FB8C}"/>
    <cellStyle name="SAPBEXformats 6 4 3" xfId="48281" xr:uid="{C0E14EA5-7C11-412E-B40E-5657AB55C747}"/>
    <cellStyle name="SAPBEXformats 6 5" xfId="15870" xr:uid="{8F1FCE02-C493-4DD6-A0CD-E537D9971967}"/>
    <cellStyle name="SAPBEXformats 6 5 2" xfId="35665" xr:uid="{155B4CB2-E404-4370-9854-24C76EC97B5C}"/>
    <cellStyle name="SAPBEXformats 6 5 3" xfId="54663" xr:uid="{73A1143E-A19F-4185-9CDC-488836194174}"/>
    <cellStyle name="SAPBEXformats 6 6" xfId="22397" xr:uid="{D2C73500-24E3-4AE6-B3FE-8F1EB8E064E4}"/>
    <cellStyle name="SAPBEXformats 7" xfId="3545" xr:uid="{5B8B948E-3702-4B05-A382-4B7BF4AC0019}"/>
    <cellStyle name="SAPBEXformats 7 2" xfId="7034" xr:uid="{7090F060-7459-43D1-8EEE-AB265C8BB12C}"/>
    <cellStyle name="SAPBEXformats 7 2 2" xfId="14028" xr:uid="{F96D0AD3-6064-4357-B502-8486ED67F978}"/>
    <cellStyle name="SAPBEXformats 7 2 2 2" xfId="33823" xr:uid="{99C012F9-D3F8-49BC-AB74-0BAD41A0EBBD}"/>
    <cellStyle name="SAPBEXformats 7 2 2 3" xfId="52821" xr:uid="{15A3FECD-EF0D-4A30-90F4-2116FD273032}"/>
    <cellStyle name="SAPBEXformats 7 2 3" xfId="20442" xr:uid="{108A7E53-AF8B-4F2D-A89E-766E7792CC17}"/>
    <cellStyle name="SAPBEXformats 7 2 3 2" xfId="40237" xr:uid="{1DDFC374-461C-4C46-ADF1-76CF4865C13A}"/>
    <cellStyle name="SAPBEXformats 7 2 3 3" xfId="59235" xr:uid="{7DD158BD-64B3-409D-A71A-2EFE3C444176}"/>
    <cellStyle name="SAPBEXformats 7 2 4" xfId="26834" xr:uid="{6F1B5DA6-443E-433F-A7C1-EAA6A18BAA77}"/>
    <cellStyle name="SAPBEXformats 7 2 5" xfId="45834" xr:uid="{FEB3E576-0291-43CE-8A29-909FF85AC222}"/>
    <cellStyle name="SAPBEXformats 7 3" xfId="10630" xr:uid="{23395C56-FF2D-4848-957E-01E753491EDB}"/>
    <cellStyle name="SAPBEXformats 7 3 2" xfId="30425" xr:uid="{60915F5C-419B-4652-900E-EDCB3186461B}"/>
    <cellStyle name="SAPBEXformats 7 3 3" xfId="49423" xr:uid="{5F73A2E3-9BC0-4766-847B-279BD8CB23C2}"/>
    <cellStyle name="SAPBEXformats 7 4" xfId="17053" xr:uid="{68541D35-A62E-48FF-8D1C-CB9984990AD4}"/>
    <cellStyle name="SAPBEXformats 7 4 2" xfId="36848" xr:uid="{0F6E9591-9768-4A34-A074-09F3C83B5DDD}"/>
    <cellStyle name="SAPBEXformats 7 4 3" xfId="55846" xr:uid="{64149675-8DF6-4BC0-8C6F-1E6A03FE3899}"/>
    <cellStyle name="SAPBEXformats 7 5" xfId="23413" xr:uid="{F8F07AEC-5C80-43E2-A192-00211F9BE805}"/>
    <cellStyle name="SAPBEXformats 7 6" xfId="42445" xr:uid="{A8C30CC5-98AD-4275-9584-593155938AF8}"/>
    <cellStyle name="SAPBEXformats 8" xfId="2962" xr:uid="{4EA06FF4-3628-4EA0-BC5B-20FF4792D5D3}"/>
    <cellStyle name="SAPBEXformats 8 2" xfId="6451" xr:uid="{A693AD9B-F3E9-408C-88DA-816ED0D2CE3C}"/>
    <cellStyle name="SAPBEXformats 8 2 2" xfId="13446" xr:uid="{425EAC12-5577-4F03-A462-FECC19FC9E7B}"/>
    <cellStyle name="SAPBEXformats 8 2 2 2" xfId="33241" xr:uid="{24AE0666-29EF-4BA5-BC55-5E763088685D}"/>
    <cellStyle name="SAPBEXformats 8 2 2 3" xfId="52239" xr:uid="{B8C5D592-0BB6-44E8-A0CD-7F434A831D7A}"/>
    <cellStyle name="SAPBEXformats 8 2 3" xfId="19860" xr:uid="{9B4C2BBF-7580-4CD4-92AE-A404E6EB55C1}"/>
    <cellStyle name="SAPBEXformats 8 2 3 2" xfId="39655" xr:uid="{F6E248A0-1534-4BC7-B665-7204501A665D}"/>
    <cellStyle name="SAPBEXformats 8 2 3 3" xfId="58653" xr:uid="{22950EEE-4AD7-4B0D-BF3E-0A36F47DD367}"/>
    <cellStyle name="SAPBEXformats 8 2 4" xfId="26252" xr:uid="{2A7D28C6-102C-4E47-8C1C-EC1DA4DA63D7}"/>
    <cellStyle name="SAPBEXformats 8 2 5" xfId="45252" xr:uid="{F75781B3-D45B-43AA-832E-ECF9365A89FB}"/>
    <cellStyle name="SAPBEXformats 8 3" xfId="10048" xr:uid="{BE903CFF-0090-47FE-84E5-B52AE20807AB}"/>
    <cellStyle name="SAPBEXformats 8 3 2" xfId="29843" xr:uid="{AE12F552-0A15-40D1-BD50-2B48F8AD81D8}"/>
    <cellStyle name="SAPBEXformats 8 3 3" xfId="48841" xr:uid="{F72C2F1E-AE13-40A5-A41B-2370A02649F7}"/>
    <cellStyle name="SAPBEXformats 8 4" xfId="16471" xr:uid="{3DDB56FB-57BC-49DA-AEC1-7B850811F8DB}"/>
    <cellStyle name="SAPBEXformats 8 4 2" xfId="36266" xr:uid="{BB0A5D5A-6B4E-4368-8E8E-A71CB2B94A5A}"/>
    <cellStyle name="SAPBEXformats 8 4 3" xfId="55264" xr:uid="{D10E3D72-71CD-40E4-A140-0BD17FCB4880}"/>
    <cellStyle name="SAPBEXformats 8 5" xfId="22831" xr:uid="{1A8820AC-F98B-40F2-BCA1-000366AC61B3}"/>
    <cellStyle name="SAPBEXformats 8 6" xfId="41863" xr:uid="{FE2FABF6-CA8A-4BA7-9925-269E0DBDDADC}"/>
    <cellStyle name="SAPBEXformats 9" xfId="5168" xr:uid="{90CD08D3-A44C-4651-8586-C6C7E35C5F89}"/>
    <cellStyle name="SAPBEXformats 9 2" xfId="12192" xr:uid="{4D276D79-CF2F-4335-A14B-31F5F0778961}"/>
    <cellStyle name="SAPBEXformats 9 2 2" xfId="31987" xr:uid="{EDA42E58-B687-4632-A13D-C972EA2E6C85}"/>
    <cellStyle name="SAPBEXformats 9 2 3" xfId="50985" xr:uid="{A57C1817-50BB-4B87-BEA6-7C31F44EC5EE}"/>
    <cellStyle name="SAPBEXformats 9 3" xfId="18610" xr:uid="{F7CE34D7-FC16-462E-A0FD-04B47D82C8F1}"/>
    <cellStyle name="SAPBEXformats 9 3 2" xfId="38405" xr:uid="{4E637CA1-7292-45DA-939C-EB4534F267ED}"/>
    <cellStyle name="SAPBEXformats 9 3 3" xfId="57403" xr:uid="{D43B8BD7-0EB5-465C-A66C-C0489D0DC9B3}"/>
    <cellStyle name="SAPBEXformats 9 4" xfId="24980" xr:uid="{5D3CEBB4-4D1D-4993-BF5B-D1A33B45516A}"/>
    <cellStyle name="SAPBEXformats 9 5" xfId="44002" xr:uid="{A97CA040-2A5A-41EB-9D72-B7C14081FEB7}"/>
    <cellStyle name="SAPBEXheaderItem" xfId="1450" xr:uid="{9194686A-BA23-4233-ACFE-E5E6230C16BC}"/>
    <cellStyle name="SAPBEXheaderText" xfId="1451" xr:uid="{3418CD0A-B42D-42CE-9CB3-B1C445497941}"/>
    <cellStyle name="SAPBEXHLevel0" xfId="1452" xr:uid="{8BA5C849-401A-49CD-9B1F-E14339E0012E}"/>
    <cellStyle name="SAPBEXHLevel0 10" xfId="8616" xr:uid="{C25B2569-0D77-4682-B2E7-E71E16097CA3}"/>
    <cellStyle name="SAPBEXHLevel0 10 2" xfId="28413" xr:uid="{B2C9A305-C75D-41CB-9A29-2AA3E91ED2CD}"/>
    <cellStyle name="SAPBEXHLevel0 10 3" xfId="47411" xr:uid="{35EAA4BA-DDEA-4AE1-85A8-AA700854A171}"/>
    <cellStyle name="SAPBEXHLevel0 2" xfId="2102" xr:uid="{D01B1C1C-E8CC-4C68-824F-7E20B93A069C}"/>
    <cellStyle name="SAPBEXHLevel0 2 2" xfId="2869" xr:uid="{A5C6B204-A5FE-4898-BC80-CCFDBCDBC9BD}"/>
    <cellStyle name="SAPBEXHLevel0 2 2 2" xfId="4889" xr:uid="{25D47D3E-0E79-46B2-9453-83E9EB6C7CF5}"/>
    <cellStyle name="SAPBEXHLevel0 2 2 2 2" xfId="8378" xr:uid="{24D755FD-DA97-4CAC-A2F4-D8A4EC4B651A}"/>
    <cellStyle name="SAPBEXHLevel0 2 2 2 2 2" xfId="15367" xr:uid="{38F0F513-1BBD-4F3C-82CF-B3F83AADCFFA}"/>
    <cellStyle name="SAPBEXHLevel0 2 2 2 2 2 2" xfId="35162" xr:uid="{872BBFD9-91AF-49E8-BADA-1B02B9DF03B8}"/>
    <cellStyle name="SAPBEXHLevel0 2 2 2 2 2 3" xfId="54160" xr:uid="{98C7A248-C9B5-4CCD-BEC6-0AFFB29152B3}"/>
    <cellStyle name="SAPBEXHLevel0 2 2 2 2 3" xfId="21781" xr:uid="{33C62A3B-ADE0-458C-A4CC-AFBE91C7349D}"/>
    <cellStyle name="SAPBEXHLevel0 2 2 2 2 3 2" xfId="41576" xr:uid="{FD9C5BA5-5917-469B-B7B0-2B58A766D82A}"/>
    <cellStyle name="SAPBEXHLevel0 2 2 2 2 3 3" xfId="60574" xr:uid="{4EE58B7B-7FFA-402D-8743-26BFD7EA4A8C}"/>
    <cellStyle name="SAPBEXHLevel0 2 2 2 2 4" xfId="28175" xr:uid="{82EA0345-3808-4BEF-AB75-A9BB2466FB81}"/>
    <cellStyle name="SAPBEXHLevel0 2 2 2 2 5" xfId="47173" xr:uid="{B90AE7DD-89D9-42EF-9BA8-77C83A9E8499}"/>
    <cellStyle name="SAPBEXHLevel0 2 2 2 3" xfId="11969" xr:uid="{F1E5540E-AECE-4F6B-AA63-239D84ADF04F}"/>
    <cellStyle name="SAPBEXHLevel0 2 2 2 3 2" xfId="31764" xr:uid="{52C6EAF1-5FE4-4A7B-BA08-7F0D21A5AD47}"/>
    <cellStyle name="SAPBEXHLevel0 2 2 2 3 3" xfId="50762" xr:uid="{77F88AEA-B9D4-439D-B491-719F85FE42E6}"/>
    <cellStyle name="SAPBEXHLevel0 2 2 2 4" xfId="18392" xr:uid="{1FFA1686-52D7-4625-A08D-CD9E58EFCEA9}"/>
    <cellStyle name="SAPBEXHLevel0 2 2 2 4 2" xfId="38187" xr:uid="{86E6B504-A7CA-40E7-853D-8920F8787BB7}"/>
    <cellStyle name="SAPBEXHLevel0 2 2 2 4 3" xfId="57185" xr:uid="{CE7509B5-D2BA-44E7-8763-9535D6189B4B}"/>
    <cellStyle name="SAPBEXHLevel0 2 2 2 5" xfId="24753" xr:uid="{FF6DC3FC-F6E9-4EC7-BEFA-CBCA870750DB}"/>
    <cellStyle name="SAPBEXHLevel0 2 2 2 6" xfId="43784" xr:uid="{27E5D984-6BDE-441F-AD24-ACABE1C93B7D}"/>
    <cellStyle name="SAPBEXHLevel0 2 2 3" xfId="6358" xr:uid="{20C27892-29A8-413C-A2A1-17DBBF66B244}"/>
    <cellStyle name="SAPBEXHLevel0 2 2 3 2" xfId="13355" xr:uid="{01BE454D-97CC-4F19-87A2-DFDBB7E5562F}"/>
    <cellStyle name="SAPBEXHLevel0 2 2 3 2 2" xfId="33150" xr:uid="{A2476342-7953-4361-8D75-074F57EB31E0}"/>
    <cellStyle name="SAPBEXHLevel0 2 2 3 2 3" xfId="52148" xr:uid="{2032B1DB-8E14-4FB9-A87B-84A5CD2BE50C}"/>
    <cellStyle name="SAPBEXHLevel0 2 2 3 3" xfId="19769" xr:uid="{9B7A68E2-F662-4952-85BF-6B9306BA6E3D}"/>
    <cellStyle name="SAPBEXHLevel0 2 2 3 3 2" xfId="39564" xr:uid="{0890DA9A-2866-4A41-9643-BF4756AFE519}"/>
    <cellStyle name="SAPBEXHLevel0 2 2 3 3 3" xfId="58562" xr:uid="{25A83680-CE6A-46DD-85E5-3A91D3A8B05E}"/>
    <cellStyle name="SAPBEXHLevel0 2 2 3 4" xfId="26159" xr:uid="{1BFD0914-CC29-4633-B127-E558097406EE}"/>
    <cellStyle name="SAPBEXHLevel0 2 2 3 5" xfId="45161" xr:uid="{6C2D41CA-681B-4046-B234-52F7D1DA0D07}"/>
    <cellStyle name="SAPBEXHLevel0 2 2 4" xfId="9964" xr:uid="{68FE142F-64C6-4ABB-8A97-4141C20E4BDA}"/>
    <cellStyle name="SAPBEXHLevel0 2 2 4 2" xfId="29759" xr:uid="{F508FB99-B60F-4993-9B40-026E643785E7}"/>
    <cellStyle name="SAPBEXHLevel0 2 2 4 3" xfId="48757" xr:uid="{47C1BE35-2AE7-4AC5-BBF6-B9AAD2E47C92}"/>
    <cellStyle name="SAPBEXHLevel0 2 2 5" xfId="16380" xr:uid="{8B6429F3-4DAD-46D4-AA52-19DB37A4A6AD}"/>
    <cellStyle name="SAPBEXHLevel0 2 2 5 2" xfId="36175" xr:uid="{71AB49C9-7B2F-4B2A-BDF1-A6141E5A2DC1}"/>
    <cellStyle name="SAPBEXHLevel0 2 2 5 3" xfId="55173" xr:uid="{B9EF096C-F96B-4B3C-ABF2-64872DCB0740}"/>
    <cellStyle name="SAPBEXHLevel0 2 2 6" xfId="22762" xr:uid="{50B3E5CA-BB1C-44BD-A992-7FAA8A332F11}"/>
    <cellStyle name="SAPBEXHLevel0 2 3" xfId="4110" xr:uid="{01D922DC-9305-4522-BEB4-512A9E5AC289}"/>
    <cellStyle name="SAPBEXHLevel0 2 3 2" xfId="7599" xr:uid="{11E38A1D-5205-48CE-9ECD-20FF755AFB58}"/>
    <cellStyle name="SAPBEXHLevel0 2 3 2 2" xfId="14592" xr:uid="{0D725619-5DE2-466A-9B61-1E5CCADA7307}"/>
    <cellStyle name="SAPBEXHLevel0 2 3 2 2 2" xfId="34387" xr:uid="{66C85280-7E2F-4CB3-929D-FD5FBFAE1169}"/>
    <cellStyle name="SAPBEXHLevel0 2 3 2 2 3" xfId="53385" xr:uid="{A89012DA-2161-499E-9978-A3FE53784C50}"/>
    <cellStyle name="SAPBEXHLevel0 2 3 2 3" xfId="21006" xr:uid="{5CC70B57-E02A-4FF3-A317-FDE6CBD65596}"/>
    <cellStyle name="SAPBEXHLevel0 2 3 2 3 2" xfId="40801" xr:uid="{E9E923ED-A95F-4B9F-820F-B41E10A03FAF}"/>
    <cellStyle name="SAPBEXHLevel0 2 3 2 3 3" xfId="59799" xr:uid="{CCECF261-BD5D-4986-95FA-E9FBD08032F4}"/>
    <cellStyle name="SAPBEXHLevel0 2 3 2 4" xfId="27398" xr:uid="{ADA15D5E-DD8F-47A4-898B-ACE03994279C}"/>
    <cellStyle name="SAPBEXHLevel0 2 3 2 5" xfId="46398" xr:uid="{92B679CA-C564-4FCA-B0F7-45C8BE5E84E3}"/>
    <cellStyle name="SAPBEXHLevel0 2 3 3" xfId="11194" xr:uid="{0F0C5078-E9F0-4F6F-BD2B-D154EC4E1603}"/>
    <cellStyle name="SAPBEXHLevel0 2 3 3 2" xfId="30989" xr:uid="{7C3BA728-F56B-490F-9097-D1E7A71ADC86}"/>
    <cellStyle name="SAPBEXHLevel0 2 3 3 3" xfId="49987" xr:uid="{E137121E-13E5-4EB4-B643-502168C283C1}"/>
    <cellStyle name="SAPBEXHLevel0 2 3 4" xfId="17617" xr:uid="{1DFDF598-0583-4CCB-A244-F34654B53921}"/>
    <cellStyle name="SAPBEXHLevel0 2 3 4 2" xfId="37412" xr:uid="{B51B2C66-52F1-42B3-AB30-59E85663074D}"/>
    <cellStyle name="SAPBEXHLevel0 2 3 4 3" xfId="56410" xr:uid="{28035892-34EE-4912-BC91-FCFC870D6675}"/>
    <cellStyle name="SAPBEXHLevel0 2 3 5" xfId="23977" xr:uid="{3EF1819D-AFB3-4854-A619-A5D501D65F5D}"/>
    <cellStyle name="SAPBEXHLevel0 2 3 6" xfId="43009" xr:uid="{3C857010-AE8C-4AFD-B00E-DE74E1BF62C2}"/>
    <cellStyle name="SAPBEXHLevel0 2 4" xfId="3264" xr:uid="{4DAE7395-90AE-46AE-BE05-2D383771E180}"/>
    <cellStyle name="SAPBEXHLevel0 2 4 2" xfId="6753" xr:uid="{6DCC42D4-F399-428E-AD6F-48F7837DC81C}"/>
    <cellStyle name="SAPBEXHLevel0 2 4 2 2" xfId="13747" xr:uid="{AC1DA454-E34E-4CA5-8691-3724150A515B}"/>
    <cellStyle name="SAPBEXHLevel0 2 4 2 2 2" xfId="33542" xr:uid="{67670386-E67F-4111-8B4D-0E77DB2B16F4}"/>
    <cellStyle name="SAPBEXHLevel0 2 4 2 2 3" xfId="52540" xr:uid="{784C5838-E528-43EF-94E2-9B9CAB7D7B14}"/>
    <cellStyle name="SAPBEXHLevel0 2 4 2 3" xfId="20161" xr:uid="{D9382813-4242-462F-8264-25BAB4BC6D27}"/>
    <cellStyle name="SAPBEXHLevel0 2 4 2 3 2" xfId="39956" xr:uid="{9C82792C-22EA-44C4-A168-A7E20B34F0B4}"/>
    <cellStyle name="SAPBEXHLevel0 2 4 2 3 3" xfId="58954" xr:uid="{09838AAF-D17A-40CD-8401-3A68AAD395E7}"/>
    <cellStyle name="SAPBEXHLevel0 2 4 2 4" xfId="26553" xr:uid="{3B575B7F-D514-4113-8284-33BD0C0DCB6D}"/>
    <cellStyle name="SAPBEXHLevel0 2 4 2 5" xfId="45553" xr:uid="{1048C8A9-75BF-4CF7-A5E7-128D437DE322}"/>
    <cellStyle name="SAPBEXHLevel0 2 4 3" xfId="10349" xr:uid="{2E6861FA-2276-4192-91E0-ED40812292F0}"/>
    <cellStyle name="SAPBEXHLevel0 2 4 3 2" xfId="30144" xr:uid="{7178C870-21B2-4A5F-B335-C5B015DEF529}"/>
    <cellStyle name="SAPBEXHLevel0 2 4 3 3" xfId="49142" xr:uid="{C8BC5B63-65F2-4584-BFF8-79B2BA57B90E}"/>
    <cellStyle name="SAPBEXHLevel0 2 4 4" xfId="16772" xr:uid="{BF470C24-DF7A-4016-A007-95DE8FFBFF32}"/>
    <cellStyle name="SAPBEXHLevel0 2 4 4 2" xfId="36567" xr:uid="{4952492F-9ABB-48F1-AE50-C63422B1545F}"/>
    <cellStyle name="SAPBEXHLevel0 2 4 4 3" xfId="55565" xr:uid="{574FE565-7B5E-4CEB-9482-B3B41DFF8C78}"/>
    <cellStyle name="SAPBEXHLevel0 2 4 5" xfId="23132" xr:uid="{A003CA9E-4042-4A8B-98FD-FABDF1586EB0}"/>
    <cellStyle name="SAPBEXHLevel0 2 4 6" xfId="42164" xr:uid="{F735328A-69FA-4F64-906F-40D3FD57B3AA}"/>
    <cellStyle name="SAPBEXHLevel0 2 5" xfId="5681" xr:uid="{6143CD59-6FC3-469B-B658-FB9632D959BE}"/>
    <cellStyle name="SAPBEXHLevel0 2 5 2" xfId="12691" xr:uid="{26762709-7C50-4855-B188-1CFB661E14BE}"/>
    <cellStyle name="SAPBEXHLevel0 2 5 2 2" xfId="32486" xr:uid="{E1DFB27D-0F77-4A88-AA7A-CF402AE359B6}"/>
    <cellStyle name="SAPBEXHLevel0 2 5 2 3" xfId="51484" xr:uid="{A1DBA7C2-9ABA-40E6-898D-85CEE0E46415}"/>
    <cellStyle name="SAPBEXHLevel0 2 5 3" xfId="19108" xr:uid="{D526246E-D055-4512-B0B0-0F8187D7545B}"/>
    <cellStyle name="SAPBEXHLevel0 2 5 3 2" xfId="38903" xr:uid="{1A2DF9FB-6787-4FC5-B468-054A6B5F76D1}"/>
    <cellStyle name="SAPBEXHLevel0 2 5 3 3" xfId="57901" xr:uid="{842A4CF8-3EE4-41A8-A5AE-8E97C3358F1D}"/>
    <cellStyle name="SAPBEXHLevel0 2 5 4" xfId="25486" xr:uid="{7B021C9D-87BB-4192-9B7F-B9E4862CC99C}"/>
    <cellStyle name="SAPBEXHLevel0 2 5 5" xfId="44500" xr:uid="{9CCCB0D8-18E2-405E-A8C1-FB57B376C61E}"/>
    <cellStyle name="SAPBEXHLevel0 2 6" xfId="9328" xr:uid="{790FB2B2-F25A-40BE-B440-B0FA2DADA4FD}"/>
    <cellStyle name="SAPBEXHLevel0 2 6 2" xfId="29123" xr:uid="{D84701A2-6718-4666-A08D-A4B8A4A71092}"/>
    <cellStyle name="SAPBEXHLevel0 2 6 3" xfId="48121" xr:uid="{7E15A94D-222A-4495-BA96-808780D50E41}"/>
    <cellStyle name="SAPBEXHLevel0 2 7" xfId="15707" xr:uid="{FD763259-5FA6-40F1-8AE8-2F672A6B3695}"/>
    <cellStyle name="SAPBEXHLevel0 2 7 2" xfId="35502" xr:uid="{14528315-2373-49DA-A4AE-0C2CEC1151AD}"/>
    <cellStyle name="SAPBEXHLevel0 2 7 3" xfId="54500" xr:uid="{C7CDA589-095B-4385-A189-45958B6A5131}"/>
    <cellStyle name="SAPBEXHLevel0 2 8" xfId="22296" xr:uid="{D7E3C181-F883-42D0-BC89-9E51C7F8A74E}"/>
    <cellStyle name="SAPBEXHLevel0 3" xfId="1909" xr:uid="{4A1B70CB-1289-4636-B622-56D021B175BB}"/>
    <cellStyle name="SAPBEXHLevel0 3 2" xfId="2679" xr:uid="{59A4DDAD-05E8-4ABE-9828-F7E228E60AFF}"/>
    <cellStyle name="SAPBEXHLevel0 3 2 2" xfId="4701" xr:uid="{DE2EB65C-C032-4C80-A72B-8F8B169492EA}"/>
    <cellStyle name="SAPBEXHLevel0 3 2 2 2" xfId="8190" xr:uid="{40FCA657-183C-45C3-B049-91CB08B93161}"/>
    <cellStyle name="SAPBEXHLevel0 3 2 2 2 2" xfId="15179" xr:uid="{D14F795A-31FF-43C0-A70B-FF91F0918FA9}"/>
    <cellStyle name="SAPBEXHLevel0 3 2 2 2 2 2" xfId="34974" xr:uid="{1B5E317B-CDF5-4FE0-9DD1-B770D3F8C943}"/>
    <cellStyle name="SAPBEXHLevel0 3 2 2 2 2 3" xfId="53972" xr:uid="{C9087D44-29E6-4181-A1EF-4E995F3354CB}"/>
    <cellStyle name="SAPBEXHLevel0 3 2 2 2 3" xfId="21593" xr:uid="{1E658C96-C5B3-4730-A287-2A6FD2545F64}"/>
    <cellStyle name="SAPBEXHLevel0 3 2 2 2 3 2" xfId="41388" xr:uid="{760EB0B2-7D6A-48BE-A38B-40D78FE33D98}"/>
    <cellStyle name="SAPBEXHLevel0 3 2 2 2 3 3" xfId="60386" xr:uid="{5BFB5983-54FE-44C8-B596-0C991BED09F0}"/>
    <cellStyle name="SAPBEXHLevel0 3 2 2 2 4" xfId="27987" xr:uid="{BC011494-F17D-4D84-AC2F-F466230F2D0B}"/>
    <cellStyle name="SAPBEXHLevel0 3 2 2 2 5" xfId="46985" xr:uid="{9BE0C8AA-2542-4B23-A464-0DDE38F71676}"/>
    <cellStyle name="SAPBEXHLevel0 3 2 2 3" xfId="11781" xr:uid="{75ED6FEB-BE2F-4EF9-931D-8D4F4ECA3B56}"/>
    <cellStyle name="SAPBEXHLevel0 3 2 2 3 2" xfId="31576" xr:uid="{6C6DAF25-DD8A-4F9F-A00A-82E2DC4ABB4D}"/>
    <cellStyle name="SAPBEXHLevel0 3 2 2 3 3" xfId="50574" xr:uid="{6BA7B426-64F8-4C87-96A7-98E880FE2E91}"/>
    <cellStyle name="SAPBEXHLevel0 3 2 2 4" xfId="18204" xr:uid="{27DEF13D-20DB-4FA7-B7D5-C362AD7D8666}"/>
    <cellStyle name="SAPBEXHLevel0 3 2 2 4 2" xfId="37999" xr:uid="{6540B016-43E0-4E4D-8F14-F22FBDFC1629}"/>
    <cellStyle name="SAPBEXHLevel0 3 2 2 4 3" xfId="56997" xr:uid="{A05E7229-DCF5-425F-ADFB-CAA58DAB62E7}"/>
    <cellStyle name="SAPBEXHLevel0 3 2 2 5" xfId="24565" xr:uid="{ED868B96-B2AE-469F-B89E-D4D936D0DF0C}"/>
    <cellStyle name="SAPBEXHLevel0 3 2 2 6" xfId="43596" xr:uid="{CF007E38-87B9-4839-9CBD-3210415623EC}"/>
    <cellStyle name="SAPBEXHLevel0 3 2 3" xfId="6171" xr:uid="{5132AD47-1BDC-4FE5-8C95-C81541A8CE31}"/>
    <cellStyle name="SAPBEXHLevel0 3 2 3 2" xfId="13169" xr:uid="{592DC799-38B9-4C65-A2D3-4927B85FE59E}"/>
    <cellStyle name="SAPBEXHLevel0 3 2 3 2 2" xfId="32964" xr:uid="{578578D8-2AF5-4AF5-BAA3-9654C387F67F}"/>
    <cellStyle name="SAPBEXHLevel0 3 2 3 2 3" xfId="51962" xr:uid="{EEC8B4D0-57F8-49A8-8E11-C2D082DD5588}"/>
    <cellStyle name="SAPBEXHLevel0 3 2 3 3" xfId="19584" xr:uid="{7F9894EC-E39C-4449-9CA0-AAE9D167A554}"/>
    <cellStyle name="SAPBEXHLevel0 3 2 3 3 2" xfId="39379" xr:uid="{2FBB2523-6C90-436D-9446-6B50E2617874}"/>
    <cellStyle name="SAPBEXHLevel0 3 2 3 3 3" xfId="58377" xr:uid="{9BC6D6A3-9B8B-4EE4-B688-549BC16CD8C6}"/>
    <cellStyle name="SAPBEXHLevel0 3 2 3 4" xfId="25972" xr:uid="{BAE666E9-59CA-424B-A4B2-64DD0F2CE270}"/>
    <cellStyle name="SAPBEXHLevel0 3 2 3 5" xfId="44976" xr:uid="{6B8320C9-3567-431A-AB19-00BBC4E73BB9}"/>
    <cellStyle name="SAPBEXHLevel0 3 2 4" xfId="9782" xr:uid="{AA4FAA53-54CA-4078-95A4-3CC96D4518A5}"/>
    <cellStyle name="SAPBEXHLevel0 3 2 4 2" xfId="29577" xr:uid="{56E84111-7F46-47BC-B4CF-7ED9139DCA29}"/>
    <cellStyle name="SAPBEXHLevel0 3 2 4 3" xfId="48575" xr:uid="{5C3A188A-0AE7-4BAB-BC72-3FFDA82B6A60}"/>
    <cellStyle name="SAPBEXHLevel0 3 2 5" xfId="16192" xr:uid="{D3B12C49-E142-4239-8C45-82EC8AD4BE39}"/>
    <cellStyle name="SAPBEXHLevel0 3 2 5 2" xfId="35987" xr:uid="{27C0105B-B2A4-4692-9F63-CB741F136879}"/>
    <cellStyle name="SAPBEXHLevel0 3 2 5 3" xfId="54985" xr:uid="{19E9E7E5-D0ED-4FF8-ACDC-A9B6094A7F54}"/>
    <cellStyle name="SAPBEXHLevel0 3 2 6" xfId="22631" xr:uid="{6AAC3FCD-32B7-4884-AC7A-C2C6F7C67350}"/>
    <cellStyle name="SAPBEXHLevel0 3 3" xfId="3920" xr:uid="{1BC6017D-3D79-4059-B2D6-04090D014C3F}"/>
    <cellStyle name="SAPBEXHLevel0 3 3 2" xfId="7409" xr:uid="{185FF00C-2482-4BCB-8EA9-86C80B2A8CBE}"/>
    <cellStyle name="SAPBEXHLevel0 3 3 2 2" xfId="14402" xr:uid="{3AFD2D0D-1F25-4065-90F4-E462C3DD3AE8}"/>
    <cellStyle name="SAPBEXHLevel0 3 3 2 2 2" xfId="34197" xr:uid="{F697F257-A5D2-4AC9-9C50-11A2566E73A1}"/>
    <cellStyle name="SAPBEXHLevel0 3 3 2 2 3" xfId="53195" xr:uid="{C4A5D5FF-87C3-40C8-9558-02F273F6546C}"/>
    <cellStyle name="SAPBEXHLevel0 3 3 2 3" xfId="20816" xr:uid="{D9E6811E-426C-46CC-9B13-17D40543F333}"/>
    <cellStyle name="SAPBEXHLevel0 3 3 2 3 2" xfId="40611" xr:uid="{720DD415-5535-4F9A-8259-F93983833E0E}"/>
    <cellStyle name="SAPBEXHLevel0 3 3 2 3 3" xfId="59609" xr:uid="{B9579FAF-89E7-40BD-8E25-4D25F3711017}"/>
    <cellStyle name="SAPBEXHLevel0 3 3 2 4" xfId="27208" xr:uid="{77A853E0-52DD-482D-9360-B39ABAC3CAF5}"/>
    <cellStyle name="SAPBEXHLevel0 3 3 2 5" xfId="46208" xr:uid="{B2724B96-BAC1-4B43-8D32-B72F9405B1C2}"/>
    <cellStyle name="SAPBEXHLevel0 3 3 3" xfId="11004" xr:uid="{7D95E4C9-6772-4275-AEFA-02A70F91899E}"/>
    <cellStyle name="SAPBEXHLevel0 3 3 3 2" xfId="30799" xr:uid="{68C68A20-435F-4AAC-81EE-DEB3CE7399E1}"/>
    <cellStyle name="SAPBEXHLevel0 3 3 3 3" xfId="49797" xr:uid="{624C7713-06B3-4E3A-AFD1-67BF64ED1097}"/>
    <cellStyle name="SAPBEXHLevel0 3 3 4" xfId="17427" xr:uid="{FA12DE58-9539-466D-9A9B-2B21D83A57EB}"/>
    <cellStyle name="SAPBEXHLevel0 3 3 4 2" xfId="37222" xr:uid="{22C3E72F-118F-462C-87A8-366FE279AE4B}"/>
    <cellStyle name="SAPBEXHLevel0 3 3 4 3" xfId="56220" xr:uid="{3B97194F-2B09-49FA-8967-D093E5081428}"/>
    <cellStyle name="SAPBEXHLevel0 3 3 5" xfId="23787" xr:uid="{FA5AF335-E120-499C-B4C4-E8477450F067}"/>
    <cellStyle name="SAPBEXHLevel0 3 3 6" xfId="42819" xr:uid="{0EC11160-AFB5-4F27-8C19-34D55095B828}"/>
    <cellStyle name="SAPBEXHLevel0 3 4" xfId="3499" xr:uid="{87916602-7CF4-4741-81AA-9179231F27A0}"/>
    <cellStyle name="SAPBEXHLevel0 3 4 2" xfId="6988" xr:uid="{E52FB266-8336-46E8-B143-608D6D812420}"/>
    <cellStyle name="SAPBEXHLevel0 3 4 2 2" xfId="13982" xr:uid="{203076E8-46E1-4259-944A-E6EDC43D8994}"/>
    <cellStyle name="SAPBEXHLevel0 3 4 2 2 2" xfId="33777" xr:uid="{F724BDB3-4F52-4D3C-B6B1-02612A4B6CAC}"/>
    <cellStyle name="SAPBEXHLevel0 3 4 2 2 3" xfId="52775" xr:uid="{D0BA75F3-6109-4DF5-BE04-F6ACF5B392CA}"/>
    <cellStyle name="SAPBEXHLevel0 3 4 2 3" xfId="20396" xr:uid="{E9F8B549-D771-4A47-B5F9-E7491217775B}"/>
    <cellStyle name="SAPBEXHLevel0 3 4 2 3 2" xfId="40191" xr:uid="{C497C47F-642A-43AA-9661-06C00D6D3A69}"/>
    <cellStyle name="SAPBEXHLevel0 3 4 2 3 3" xfId="59189" xr:uid="{9928FF88-4A80-47B9-BA08-563FF6DB6B77}"/>
    <cellStyle name="SAPBEXHLevel0 3 4 2 4" xfId="26788" xr:uid="{95FC4850-0D52-478E-883A-9140DC9F11F6}"/>
    <cellStyle name="SAPBEXHLevel0 3 4 2 5" xfId="45788" xr:uid="{B9B0B0AE-C15A-4983-A81B-170C1B6EA2C8}"/>
    <cellStyle name="SAPBEXHLevel0 3 4 3" xfId="10584" xr:uid="{A4E7A122-1044-4667-B719-62967FAC843D}"/>
    <cellStyle name="SAPBEXHLevel0 3 4 3 2" xfId="30379" xr:uid="{3B900F41-D851-46EF-B0C1-720FE8164A90}"/>
    <cellStyle name="SAPBEXHLevel0 3 4 3 3" xfId="49377" xr:uid="{3FEE7630-FEA7-484D-984B-3694541667C9}"/>
    <cellStyle name="SAPBEXHLevel0 3 4 4" xfId="17007" xr:uid="{D2A63DD6-6B0A-4916-B7CA-04E1A00A8954}"/>
    <cellStyle name="SAPBEXHLevel0 3 4 4 2" xfId="36802" xr:uid="{E580B84C-5A73-443D-9F14-149230B0467C}"/>
    <cellStyle name="SAPBEXHLevel0 3 4 4 3" xfId="55800" xr:uid="{41D69A53-44A2-425F-B268-77D9DA5A71C2}"/>
    <cellStyle name="SAPBEXHLevel0 3 4 5" xfId="23367" xr:uid="{04370084-7749-40FA-9417-1EFE107E92DA}"/>
    <cellStyle name="SAPBEXHLevel0 3 4 6" xfId="42399" xr:uid="{5BCDE30F-DAED-41E1-B977-C5A7AD719316}"/>
    <cellStyle name="SAPBEXHLevel0 3 5" xfId="5494" xr:uid="{CE22FC39-4A67-4376-A203-F7AC931BDFF5}"/>
    <cellStyle name="SAPBEXHLevel0 3 5 2" xfId="12505" xr:uid="{A6C34BE5-3E32-436D-8836-E7AF5AFDE550}"/>
    <cellStyle name="SAPBEXHLevel0 3 5 2 2" xfId="32300" xr:uid="{5120A08B-1CE4-4984-B865-1B3A988CD0AA}"/>
    <cellStyle name="SAPBEXHLevel0 3 5 2 3" xfId="51298" xr:uid="{273953E7-75AD-4800-8715-FDE1B8D8FE07}"/>
    <cellStyle name="SAPBEXHLevel0 3 5 3" xfId="18923" xr:uid="{EEA765AA-E4D1-4F7F-AB30-84542E6B874B}"/>
    <cellStyle name="SAPBEXHLevel0 3 5 3 2" xfId="38718" xr:uid="{66FC6AE0-78FE-49BB-ADAB-A5F42FB79297}"/>
    <cellStyle name="SAPBEXHLevel0 3 5 3 3" xfId="57716" xr:uid="{2F3FBC60-912F-40EB-A9B2-E03A924968B3}"/>
    <cellStyle name="SAPBEXHLevel0 3 5 4" xfId="25299" xr:uid="{0AE66CE9-1713-458F-BF1F-95E1D93A382E}"/>
    <cellStyle name="SAPBEXHLevel0 3 5 5" xfId="44315" xr:uid="{46F3DEE9-9879-4D3A-9D0B-7B55342A4473}"/>
    <cellStyle name="SAPBEXHLevel0 3 6" xfId="9148" xr:uid="{EA5C1266-15E5-4BAA-AAEF-59F6A26040A3}"/>
    <cellStyle name="SAPBEXHLevel0 3 6 2" xfId="28943" xr:uid="{552BBB31-572E-4ED2-B6B9-43B97C6A3FC4}"/>
    <cellStyle name="SAPBEXHLevel0 3 6 3" xfId="47941" xr:uid="{47CFB357-8CAC-447B-8865-19AAD9668ED2}"/>
    <cellStyle name="SAPBEXHLevel0 3 7" xfId="15519" xr:uid="{E87995BD-DB63-439C-94B9-AD87BC124455}"/>
    <cellStyle name="SAPBEXHLevel0 3 7 2" xfId="35314" xr:uid="{E14633A9-DDF9-41EF-A37D-0FB93A3CB53B}"/>
    <cellStyle name="SAPBEXHLevel0 3 7 3" xfId="54312" xr:uid="{BD181B49-66FD-4E9A-99F4-6F937A7C36D2}"/>
    <cellStyle name="SAPBEXHLevel0 3 8" xfId="22196" xr:uid="{564838ED-7EA8-4E9F-9C65-2F082A8C7E19}"/>
    <cellStyle name="SAPBEXHLevel0 4" xfId="1957" xr:uid="{9C25E096-D4EE-4E07-A7C7-83008B54F163}"/>
    <cellStyle name="SAPBEXHLevel0 4 2" xfId="2727" xr:uid="{35AE68E2-C8F5-47C2-A2C9-814D41083FD9}"/>
    <cellStyle name="SAPBEXHLevel0 4 2 2" xfId="4749" xr:uid="{17898996-8F55-4A17-9B9A-DFDA32C76BA2}"/>
    <cellStyle name="SAPBEXHLevel0 4 2 2 2" xfId="8238" xr:uid="{A189D819-CB3E-462B-9F43-D084E1B4B2FC}"/>
    <cellStyle name="SAPBEXHLevel0 4 2 2 2 2" xfId="15227" xr:uid="{A5364705-1135-4276-BA83-C155DC905BA1}"/>
    <cellStyle name="SAPBEXHLevel0 4 2 2 2 2 2" xfId="35022" xr:uid="{C38CBCB4-85CD-4AF2-A76C-124B9E5454F2}"/>
    <cellStyle name="SAPBEXHLevel0 4 2 2 2 2 3" xfId="54020" xr:uid="{B02247E7-4FCC-40E7-BD69-E13E2ABE8B57}"/>
    <cellStyle name="SAPBEXHLevel0 4 2 2 2 3" xfId="21641" xr:uid="{78735D79-573B-4FF6-AE00-39E24E32DB72}"/>
    <cellStyle name="SAPBEXHLevel0 4 2 2 2 3 2" xfId="41436" xr:uid="{B5E27C02-E6B9-4D2B-9370-DB6E6CA65620}"/>
    <cellStyle name="SAPBEXHLevel0 4 2 2 2 3 3" xfId="60434" xr:uid="{ACC52168-DD7D-4509-9A14-59283DAA6AA8}"/>
    <cellStyle name="SAPBEXHLevel0 4 2 2 2 4" xfId="28035" xr:uid="{9265B9EA-ADC4-44B5-A29B-490281B5AB83}"/>
    <cellStyle name="SAPBEXHLevel0 4 2 2 2 5" xfId="47033" xr:uid="{C0171E6D-0631-4474-9563-292B21109506}"/>
    <cellStyle name="SAPBEXHLevel0 4 2 2 3" xfId="11829" xr:uid="{12B32248-94AF-402B-A967-412321E456FF}"/>
    <cellStyle name="SAPBEXHLevel0 4 2 2 3 2" xfId="31624" xr:uid="{36D46E11-D952-4316-AD38-085EE0769869}"/>
    <cellStyle name="SAPBEXHLevel0 4 2 2 3 3" xfId="50622" xr:uid="{E814B017-B904-4409-9A34-0A77B06A3D79}"/>
    <cellStyle name="SAPBEXHLevel0 4 2 2 4" xfId="18252" xr:uid="{A2EF2E55-8B8E-47F3-9C83-2195A7322331}"/>
    <cellStyle name="SAPBEXHLevel0 4 2 2 4 2" xfId="38047" xr:uid="{36F30B73-C103-406C-B6EA-192E97452B4A}"/>
    <cellStyle name="SAPBEXHLevel0 4 2 2 4 3" xfId="57045" xr:uid="{5FDC4CFD-4A8F-4041-81C8-6E75880247E6}"/>
    <cellStyle name="SAPBEXHLevel0 4 2 2 5" xfId="24613" xr:uid="{2BAECB02-0B48-4D43-A80B-D7BEF981B0F6}"/>
    <cellStyle name="SAPBEXHLevel0 4 2 2 6" xfId="43644" xr:uid="{0221908B-C250-4C94-A46F-8DC00E3DE5A2}"/>
    <cellStyle name="SAPBEXHLevel0 4 2 3" xfId="6219" xr:uid="{8AC4BF05-6EAB-4AC1-906B-FD56C1BCBE61}"/>
    <cellStyle name="SAPBEXHLevel0 4 2 3 2" xfId="13217" xr:uid="{5A021D9D-D34F-48B2-AB0C-A9774AE4E568}"/>
    <cellStyle name="SAPBEXHLevel0 4 2 3 2 2" xfId="33012" xr:uid="{957845C3-33B5-44AE-AB01-1936A0D57C79}"/>
    <cellStyle name="SAPBEXHLevel0 4 2 3 2 3" xfId="52010" xr:uid="{646C4876-E47E-41DF-8088-A1F2C934CB49}"/>
    <cellStyle name="SAPBEXHLevel0 4 2 3 3" xfId="19632" xr:uid="{37FD71E5-E6E1-46CF-90AA-5A9DA0F6A636}"/>
    <cellStyle name="SAPBEXHLevel0 4 2 3 3 2" xfId="39427" xr:uid="{1D9A91D8-318C-4501-9B64-C63413159922}"/>
    <cellStyle name="SAPBEXHLevel0 4 2 3 3 3" xfId="58425" xr:uid="{0AC1890E-EF4F-4897-8005-CDFCE92D3A98}"/>
    <cellStyle name="SAPBEXHLevel0 4 2 3 4" xfId="26020" xr:uid="{AC3EEFB5-63F5-402C-BA3A-379397F68112}"/>
    <cellStyle name="SAPBEXHLevel0 4 2 3 5" xfId="45024" xr:uid="{346F2639-B16E-4EDF-8D1A-93710702CB4D}"/>
    <cellStyle name="SAPBEXHLevel0 4 2 4" xfId="9829" xr:uid="{1ABA0BD8-58EF-41BB-A068-0152FCACBB9C}"/>
    <cellStyle name="SAPBEXHLevel0 4 2 4 2" xfId="29624" xr:uid="{533BA199-F406-4464-BCF9-565DDA1B210D}"/>
    <cellStyle name="SAPBEXHLevel0 4 2 4 3" xfId="48622" xr:uid="{171F0FF4-91F8-4E30-97D9-1B7A63780FAA}"/>
    <cellStyle name="SAPBEXHLevel0 4 2 5" xfId="16240" xr:uid="{5B38CD8E-8D1F-4CC8-B416-A40301F54102}"/>
    <cellStyle name="SAPBEXHLevel0 4 2 5 2" xfId="36035" xr:uid="{06E180B6-DFA1-43D3-93EF-98ADC13895E5}"/>
    <cellStyle name="SAPBEXHLevel0 4 2 5 3" xfId="55033" xr:uid="{57E23A49-792A-4818-8DD7-D250D6086F21}"/>
    <cellStyle name="SAPBEXHLevel0 4 2 6" xfId="22666" xr:uid="{8C11092E-DC8C-42C9-9A07-CB3599C19E25}"/>
    <cellStyle name="SAPBEXHLevel0 4 3" xfId="3968" xr:uid="{0EE60EDD-F866-4216-8952-CDE4BF55DDA0}"/>
    <cellStyle name="SAPBEXHLevel0 4 3 2" xfId="7457" xr:uid="{83B2A47C-86DC-46DD-83FB-BCA70B4FE142}"/>
    <cellStyle name="SAPBEXHLevel0 4 3 2 2" xfId="14450" xr:uid="{83188490-1795-4C48-8999-F6F9E3702976}"/>
    <cellStyle name="SAPBEXHLevel0 4 3 2 2 2" xfId="34245" xr:uid="{EE3CDDC0-EECF-43BB-97CB-37EF87025559}"/>
    <cellStyle name="SAPBEXHLevel0 4 3 2 2 3" xfId="53243" xr:uid="{862AB07F-0923-49C5-B367-A7B6AA3A8E91}"/>
    <cellStyle name="SAPBEXHLevel0 4 3 2 3" xfId="20864" xr:uid="{A99F8E3B-6F3B-4A7B-866B-4B2C053E1268}"/>
    <cellStyle name="SAPBEXHLevel0 4 3 2 3 2" xfId="40659" xr:uid="{134BE92D-7357-4E10-90D1-A3D935305BB0}"/>
    <cellStyle name="SAPBEXHLevel0 4 3 2 3 3" xfId="59657" xr:uid="{21012C16-B93A-4585-BB58-AC8212123CEB}"/>
    <cellStyle name="SAPBEXHLevel0 4 3 2 4" xfId="27256" xr:uid="{605B2F13-E380-464D-B80D-8BA26F716096}"/>
    <cellStyle name="SAPBEXHLevel0 4 3 2 5" xfId="46256" xr:uid="{019C3CE0-0114-4882-AE0F-DE1F00770A26}"/>
    <cellStyle name="SAPBEXHLevel0 4 3 3" xfId="11052" xr:uid="{87C7B65C-8FF9-46B9-BD0F-59B105B72BB2}"/>
    <cellStyle name="SAPBEXHLevel0 4 3 3 2" xfId="30847" xr:uid="{CA702D83-E58C-4260-8D28-5655F7FD9346}"/>
    <cellStyle name="SAPBEXHLevel0 4 3 3 3" xfId="49845" xr:uid="{C91394BF-6F40-46A7-83A0-2E4C9D41DF01}"/>
    <cellStyle name="SAPBEXHLevel0 4 3 4" xfId="17475" xr:uid="{095239D6-613C-4E58-BD11-47BD7ABC2848}"/>
    <cellStyle name="SAPBEXHLevel0 4 3 4 2" xfId="37270" xr:uid="{2CDF08CD-45E3-444D-95AF-5EAEBD4373F8}"/>
    <cellStyle name="SAPBEXHLevel0 4 3 4 3" xfId="56268" xr:uid="{80EEE80D-2215-4F17-A05C-1E5FD01D2250}"/>
    <cellStyle name="SAPBEXHLevel0 4 3 5" xfId="23835" xr:uid="{740E7E4D-64FB-4B85-B4F6-DF4B32EB778B}"/>
    <cellStyle name="SAPBEXHLevel0 4 3 6" xfId="42867" xr:uid="{F45CA55F-F5B1-45B6-92FC-DA8AA81C1618}"/>
    <cellStyle name="SAPBEXHLevel0 4 4" xfId="3307" xr:uid="{6568332B-A41C-4A36-874E-D81E9DE57187}"/>
    <cellStyle name="SAPBEXHLevel0 4 4 2" xfId="6796" xr:uid="{43FCAF4C-F26A-4284-A014-3D18677A10E6}"/>
    <cellStyle name="SAPBEXHLevel0 4 4 2 2" xfId="13790" xr:uid="{BFDA5095-ACA2-48CD-9C68-629D0C5B0A1C}"/>
    <cellStyle name="SAPBEXHLevel0 4 4 2 2 2" xfId="33585" xr:uid="{63919AFD-C843-49C9-9283-A70A3026DCDC}"/>
    <cellStyle name="SAPBEXHLevel0 4 4 2 2 3" xfId="52583" xr:uid="{3B283459-2696-4DBD-8C13-AC38F88AC068}"/>
    <cellStyle name="SAPBEXHLevel0 4 4 2 3" xfId="20204" xr:uid="{157C4632-5D5F-4441-B58B-F8AF94F26C83}"/>
    <cellStyle name="SAPBEXHLevel0 4 4 2 3 2" xfId="39999" xr:uid="{3EF83D9D-7DD4-4106-8411-F1A2F2D426B4}"/>
    <cellStyle name="SAPBEXHLevel0 4 4 2 3 3" xfId="58997" xr:uid="{125EF450-530E-4195-9156-49C79288E0ED}"/>
    <cellStyle name="SAPBEXHLevel0 4 4 2 4" xfId="26596" xr:uid="{A75DDE65-75E5-41EA-AABF-6CE6BD98B783}"/>
    <cellStyle name="SAPBEXHLevel0 4 4 2 5" xfId="45596" xr:uid="{57D1BEF4-5ECC-4830-A7A4-12A105E560BB}"/>
    <cellStyle name="SAPBEXHLevel0 4 4 3" xfId="10392" xr:uid="{55125098-F903-40BC-98D3-F08E1676D9FF}"/>
    <cellStyle name="SAPBEXHLevel0 4 4 3 2" xfId="30187" xr:uid="{3F06E87D-93B4-44E9-983C-FFE7F3650143}"/>
    <cellStyle name="SAPBEXHLevel0 4 4 3 3" xfId="49185" xr:uid="{85E3A0B8-DBC1-4894-92BD-9F82A7ED97B8}"/>
    <cellStyle name="SAPBEXHLevel0 4 4 4" xfId="16815" xr:uid="{94FEBF30-D367-4942-8A7C-43A99F872880}"/>
    <cellStyle name="SAPBEXHLevel0 4 4 4 2" xfId="36610" xr:uid="{70D5BA55-6F79-4AAA-A4E7-0EAB3E6D6E37}"/>
    <cellStyle name="SAPBEXHLevel0 4 4 4 3" xfId="55608" xr:uid="{A1A871D2-C3E1-4E42-8F2D-127D6DB6E756}"/>
    <cellStyle name="SAPBEXHLevel0 4 4 5" xfId="23175" xr:uid="{C0103EB5-CE91-45DA-A86C-743AF149C4D9}"/>
    <cellStyle name="SAPBEXHLevel0 4 4 6" xfId="42207" xr:uid="{F68A3A56-D853-4668-B539-D27E134C44C5}"/>
    <cellStyle name="SAPBEXHLevel0 4 5" xfId="5542" xr:uid="{7A71C0EF-DAE0-4936-9C46-7EAE6C316249}"/>
    <cellStyle name="SAPBEXHLevel0 4 5 2" xfId="12553" xr:uid="{77CCBC3F-113A-4E61-B7B4-5EAA449DC19B}"/>
    <cellStyle name="SAPBEXHLevel0 4 5 2 2" xfId="32348" xr:uid="{60018A2F-1A1A-4A01-81B7-CE7A72EE1098}"/>
    <cellStyle name="SAPBEXHLevel0 4 5 2 3" xfId="51346" xr:uid="{BF4518BA-406F-4F80-A88A-531834F944E6}"/>
    <cellStyle name="SAPBEXHLevel0 4 5 3" xfId="18971" xr:uid="{79BFAECA-DD53-4BF4-9D04-243ADF5AA3D8}"/>
    <cellStyle name="SAPBEXHLevel0 4 5 3 2" xfId="38766" xr:uid="{D8730C05-4FC5-4BAC-8BCE-59042CD1A836}"/>
    <cellStyle name="SAPBEXHLevel0 4 5 3 3" xfId="57764" xr:uid="{B4140793-6576-44D0-BA0E-86F537479DB2}"/>
    <cellStyle name="SAPBEXHLevel0 4 5 4" xfId="25347" xr:uid="{BB30B275-8DEF-4121-9031-714521C953FD}"/>
    <cellStyle name="SAPBEXHLevel0 4 5 5" xfId="44363" xr:uid="{28886731-9F0E-4852-ADC8-0EA142AF4A84}"/>
    <cellStyle name="SAPBEXHLevel0 4 6" xfId="9194" xr:uid="{CC4E793C-8922-4C8B-8770-0043AADEFB1F}"/>
    <cellStyle name="SAPBEXHLevel0 4 6 2" xfId="28989" xr:uid="{B98D36A3-DD3A-46FE-B914-3D7E782C57B8}"/>
    <cellStyle name="SAPBEXHLevel0 4 6 3" xfId="47987" xr:uid="{04BA5D89-C9BD-4E7D-8708-4C0D64AB26A8}"/>
    <cellStyle name="SAPBEXHLevel0 4 7" xfId="15567" xr:uid="{CC6BF3B0-1D3C-4749-BE47-85A832B706E2}"/>
    <cellStyle name="SAPBEXHLevel0 4 7 2" xfId="35362" xr:uid="{ED5FCB1B-7513-4DAD-BE18-BFBD59D19B40}"/>
    <cellStyle name="SAPBEXHLevel0 4 7 3" xfId="54360" xr:uid="{8B2DC193-5BED-4379-B7AF-0A7C32898D5F}"/>
    <cellStyle name="SAPBEXHLevel0 4 8" xfId="22221" xr:uid="{9313030E-6AC3-49DA-937D-32A4A26CD09D}"/>
    <cellStyle name="SAPBEXHLevel0 5" xfId="1917" xr:uid="{BADF6B4C-F135-4258-9806-F74627C4BA6F}"/>
    <cellStyle name="SAPBEXHLevel0 5 2" xfId="2687" xr:uid="{D558AB61-1D48-4B09-BCB5-7CA73C837497}"/>
    <cellStyle name="SAPBEXHLevel0 5 2 2" xfId="4709" xr:uid="{EB9DA39D-C5A5-4CAD-9A88-87EFABBA9407}"/>
    <cellStyle name="SAPBEXHLevel0 5 2 2 2" xfId="8198" xr:uid="{1B9ABF31-7CAD-44B6-AC2D-2F069516A230}"/>
    <cellStyle name="SAPBEXHLevel0 5 2 2 2 2" xfId="15187" xr:uid="{55DB046F-51F7-4B41-B18E-5EB034A423D4}"/>
    <cellStyle name="SAPBEXHLevel0 5 2 2 2 2 2" xfId="34982" xr:uid="{EEB47295-D40A-4E74-AB0D-F87FD4414184}"/>
    <cellStyle name="SAPBEXHLevel0 5 2 2 2 2 3" xfId="53980" xr:uid="{F48FD1C2-58B0-45BF-BF5D-B770B8614394}"/>
    <cellStyle name="SAPBEXHLevel0 5 2 2 2 3" xfId="21601" xr:uid="{DC43926C-98DA-4490-9B50-5DF5270FC66E}"/>
    <cellStyle name="SAPBEXHLevel0 5 2 2 2 3 2" xfId="41396" xr:uid="{B14DAF79-A623-42FA-B82C-BA1E456A045A}"/>
    <cellStyle name="SAPBEXHLevel0 5 2 2 2 3 3" xfId="60394" xr:uid="{99C1429D-ECAD-4FDE-88F2-D752EACBDB3C}"/>
    <cellStyle name="SAPBEXHLevel0 5 2 2 2 4" xfId="27995" xr:uid="{48321E31-DB85-4861-9445-7E26C5BC1CD0}"/>
    <cellStyle name="SAPBEXHLevel0 5 2 2 2 5" xfId="46993" xr:uid="{4B883D76-CFB4-4170-A85F-A943579889CB}"/>
    <cellStyle name="SAPBEXHLevel0 5 2 2 3" xfId="11789" xr:uid="{293097A0-8526-40BD-A696-270190AA8140}"/>
    <cellStyle name="SAPBEXHLevel0 5 2 2 3 2" xfId="31584" xr:uid="{089F49C8-4000-4E85-A6B7-DF1C3FB6FAD7}"/>
    <cellStyle name="SAPBEXHLevel0 5 2 2 3 3" xfId="50582" xr:uid="{D45BB46A-445F-4042-82BD-088ABF92B342}"/>
    <cellStyle name="SAPBEXHLevel0 5 2 2 4" xfId="18212" xr:uid="{3CEF7330-48AD-4315-A17F-69E3A24130E5}"/>
    <cellStyle name="SAPBEXHLevel0 5 2 2 4 2" xfId="38007" xr:uid="{736CE581-7381-4A71-AB3A-DD4132793249}"/>
    <cellStyle name="SAPBEXHLevel0 5 2 2 4 3" xfId="57005" xr:uid="{A56915A7-EAD9-4F24-B29F-137B442BA569}"/>
    <cellStyle name="SAPBEXHLevel0 5 2 2 5" xfId="24573" xr:uid="{E0A295EE-AA7D-4B9F-A65E-FABF5ECED0B1}"/>
    <cellStyle name="SAPBEXHLevel0 5 2 2 6" xfId="43604" xr:uid="{415008A2-FBB2-4E19-9372-8733EDBB8039}"/>
    <cellStyle name="SAPBEXHLevel0 5 2 3" xfId="6179" xr:uid="{65661616-C588-4C77-9A4A-EF2B4BCEB34F}"/>
    <cellStyle name="SAPBEXHLevel0 5 2 3 2" xfId="13177" xr:uid="{98692E02-947D-4A69-9BC0-63DA600938BB}"/>
    <cellStyle name="SAPBEXHLevel0 5 2 3 2 2" xfId="32972" xr:uid="{E6187196-4658-4AD2-942F-19C306C66A65}"/>
    <cellStyle name="SAPBEXHLevel0 5 2 3 2 3" xfId="51970" xr:uid="{B3864AAB-08A4-4D6C-9DE3-7FC45487435C}"/>
    <cellStyle name="SAPBEXHLevel0 5 2 3 3" xfId="19592" xr:uid="{928F15AD-158E-41A8-A62B-D0EEA82EC009}"/>
    <cellStyle name="SAPBEXHLevel0 5 2 3 3 2" xfId="39387" xr:uid="{B6B0B310-BEBC-46D8-BEC7-85F99377ECF1}"/>
    <cellStyle name="SAPBEXHLevel0 5 2 3 3 3" xfId="58385" xr:uid="{95539141-FAB1-4FEE-9D5F-EFA2D0ADB788}"/>
    <cellStyle name="SAPBEXHLevel0 5 2 3 4" xfId="25980" xr:uid="{1BE74274-E171-43E2-B262-B19EFA66D1CF}"/>
    <cellStyle name="SAPBEXHLevel0 5 2 3 5" xfId="44984" xr:uid="{6F1D1E8A-523F-4DBD-9209-619057F09E0B}"/>
    <cellStyle name="SAPBEXHLevel0 5 2 4" xfId="9790" xr:uid="{C452F6FC-2315-427F-8674-1634743502AF}"/>
    <cellStyle name="SAPBEXHLevel0 5 2 4 2" xfId="29585" xr:uid="{12A89540-6C30-4705-80A1-2EF0F49BD072}"/>
    <cellStyle name="SAPBEXHLevel0 5 2 4 3" xfId="48583" xr:uid="{B59CA40E-A54D-4C42-94E5-2FB9A5867440}"/>
    <cellStyle name="SAPBEXHLevel0 5 2 5" xfId="16200" xr:uid="{5B3BC1B3-B44D-4A8D-A145-56E651EBA943}"/>
    <cellStyle name="SAPBEXHLevel0 5 2 5 2" xfId="35995" xr:uid="{7F66A2D4-CE25-4BE0-800D-36AE8444F3C2}"/>
    <cellStyle name="SAPBEXHLevel0 5 2 5 3" xfId="54993" xr:uid="{749ED8EB-9C4E-4CE2-92E0-EA18A53794F7}"/>
    <cellStyle name="SAPBEXHLevel0 5 2 6" xfId="22639" xr:uid="{94A7280C-3D97-4526-9B11-084CC1D3BD21}"/>
    <cellStyle name="SAPBEXHLevel0 5 3" xfId="3928" xr:uid="{7298ED43-051D-4EEB-8870-487374D47E2F}"/>
    <cellStyle name="SAPBEXHLevel0 5 3 2" xfId="7417" xr:uid="{3A65D939-7C22-41F9-B592-AC55B875086C}"/>
    <cellStyle name="SAPBEXHLevel0 5 3 2 2" xfId="14410" xr:uid="{7D70AFA8-E821-47F6-A694-F3362E934737}"/>
    <cellStyle name="SAPBEXHLevel0 5 3 2 2 2" xfId="34205" xr:uid="{8B6F5B6D-44E5-4132-97CA-1EC76F062F60}"/>
    <cellStyle name="SAPBEXHLevel0 5 3 2 2 3" xfId="53203" xr:uid="{BAC2F45F-87CB-4D4F-AD8D-D0AB73A0B2A2}"/>
    <cellStyle name="SAPBEXHLevel0 5 3 2 3" xfId="20824" xr:uid="{D55D3027-FB47-4333-8814-5132EAF35C99}"/>
    <cellStyle name="SAPBEXHLevel0 5 3 2 3 2" xfId="40619" xr:uid="{8874FDF9-B8F2-4EEA-9875-233BA51B0682}"/>
    <cellStyle name="SAPBEXHLevel0 5 3 2 3 3" xfId="59617" xr:uid="{46B5472B-CB8C-460D-8089-00ED50511568}"/>
    <cellStyle name="SAPBEXHLevel0 5 3 2 4" xfId="27216" xr:uid="{F96312C9-D460-495C-9B12-75DB6B0E0F10}"/>
    <cellStyle name="SAPBEXHLevel0 5 3 2 5" xfId="46216" xr:uid="{CA54AF7F-ED4D-4C9F-8D3D-D71A90FEE808}"/>
    <cellStyle name="SAPBEXHLevel0 5 3 3" xfId="11012" xr:uid="{903DDD5F-2350-42C6-900E-E39292AB4921}"/>
    <cellStyle name="SAPBEXHLevel0 5 3 3 2" xfId="30807" xr:uid="{2FFEA529-641B-4866-9BFB-2644EC217B1F}"/>
    <cellStyle name="SAPBEXHLevel0 5 3 3 3" xfId="49805" xr:uid="{1A2AF515-39F6-448F-B06A-089B476F6A41}"/>
    <cellStyle name="SAPBEXHLevel0 5 3 4" xfId="17435" xr:uid="{D0C87345-3777-479F-B4D9-75B4C8C3602D}"/>
    <cellStyle name="SAPBEXHLevel0 5 3 4 2" xfId="37230" xr:uid="{1EC4BFD5-AC94-43FE-BF5F-0788A814ECA9}"/>
    <cellStyle name="SAPBEXHLevel0 5 3 4 3" xfId="56228" xr:uid="{16F20B91-883D-4EC6-8816-657FDA95191F}"/>
    <cellStyle name="SAPBEXHLevel0 5 3 5" xfId="23795" xr:uid="{BB4E3F82-12C6-4D75-B292-C640F8FB7C7C}"/>
    <cellStyle name="SAPBEXHLevel0 5 3 6" xfId="42827" xr:uid="{6281DAA5-9EC9-476F-9FBF-2F32965E6A71}"/>
    <cellStyle name="SAPBEXHLevel0 5 4" xfId="3153" xr:uid="{FDD10AB0-F7EB-4292-BB3D-5CD2F75C4118}"/>
    <cellStyle name="SAPBEXHLevel0 5 4 2" xfId="6642" xr:uid="{75E28F3E-7EC3-4668-9BE9-DFB571A00B34}"/>
    <cellStyle name="SAPBEXHLevel0 5 4 2 2" xfId="13636" xr:uid="{F1C385F8-AAD1-4FEF-B48A-6E37A8E10AB4}"/>
    <cellStyle name="SAPBEXHLevel0 5 4 2 2 2" xfId="33431" xr:uid="{422D6776-224D-4B5B-AA09-7AF9F04EA2AB}"/>
    <cellStyle name="SAPBEXHLevel0 5 4 2 2 3" xfId="52429" xr:uid="{A5EDD6ED-44D2-442C-8938-B22D80A66F76}"/>
    <cellStyle name="SAPBEXHLevel0 5 4 2 3" xfId="20050" xr:uid="{D5A8F8F0-59B3-437B-9BE4-2CFFB9B8F625}"/>
    <cellStyle name="SAPBEXHLevel0 5 4 2 3 2" xfId="39845" xr:uid="{7A0B146C-5EE2-4A0C-871F-CD1A78E4D99D}"/>
    <cellStyle name="SAPBEXHLevel0 5 4 2 3 3" xfId="58843" xr:uid="{4CAEC6E3-2A6D-495F-8145-8E8785D73D08}"/>
    <cellStyle name="SAPBEXHLevel0 5 4 2 4" xfId="26442" xr:uid="{64D68752-2648-43FE-9AE6-AF3423258B6F}"/>
    <cellStyle name="SAPBEXHLevel0 5 4 2 5" xfId="45442" xr:uid="{957DE959-21FF-4E67-BD1A-D370F4CB948A}"/>
    <cellStyle name="SAPBEXHLevel0 5 4 3" xfId="10238" xr:uid="{1A1BE709-86D2-474C-AF29-100729812546}"/>
    <cellStyle name="SAPBEXHLevel0 5 4 3 2" xfId="30033" xr:uid="{D3391FD6-341A-4E8B-B768-4F39B76BB3D0}"/>
    <cellStyle name="SAPBEXHLevel0 5 4 3 3" xfId="49031" xr:uid="{E98A183A-FF06-4E1A-8AA2-205B31B364C7}"/>
    <cellStyle name="SAPBEXHLevel0 5 4 4" xfId="16661" xr:uid="{187937F0-EFB5-4048-844E-83FC0029895B}"/>
    <cellStyle name="SAPBEXHLevel0 5 4 4 2" xfId="36456" xr:uid="{E0628414-FEF7-4DD5-9772-47F384761974}"/>
    <cellStyle name="SAPBEXHLevel0 5 4 4 3" xfId="55454" xr:uid="{109DB5BB-A4B0-4A5C-B19E-42C72782C482}"/>
    <cellStyle name="SAPBEXHLevel0 5 4 5" xfId="23021" xr:uid="{8E6E1296-6C7A-4766-975C-6EBC5DBF0FAC}"/>
    <cellStyle name="SAPBEXHLevel0 5 4 6" xfId="42053" xr:uid="{66918E0F-E36E-4FEC-B618-EEB5A7D2AAD4}"/>
    <cellStyle name="SAPBEXHLevel0 5 5" xfId="5502" xr:uid="{34041444-8945-4206-9AF6-2883CBCFE816}"/>
    <cellStyle name="SAPBEXHLevel0 5 5 2" xfId="12513" xr:uid="{69CD914F-B65A-44A1-8471-AB32F7DC5FC4}"/>
    <cellStyle name="SAPBEXHLevel0 5 5 2 2" xfId="32308" xr:uid="{F859BDA6-4D91-4B25-BFAF-05EB6AF1C3F7}"/>
    <cellStyle name="SAPBEXHLevel0 5 5 2 3" xfId="51306" xr:uid="{3ED43E31-B583-4D24-BD81-4D79DEF88F8D}"/>
    <cellStyle name="SAPBEXHLevel0 5 5 3" xfId="18931" xr:uid="{B9D60101-9F2C-473B-954C-C1B578401C86}"/>
    <cellStyle name="SAPBEXHLevel0 5 5 3 2" xfId="38726" xr:uid="{F7F08036-660B-4472-B0B8-224152B56BB4}"/>
    <cellStyle name="SAPBEXHLevel0 5 5 3 3" xfId="57724" xr:uid="{B183BBA1-0428-412F-9887-F62D19F26295}"/>
    <cellStyle name="SAPBEXHLevel0 5 5 4" xfId="25307" xr:uid="{7EC7B3FA-8827-4FE0-8BBF-88AC30433A1D}"/>
    <cellStyle name="SAPBEXHLevel0 5 5 5" xfId="44323" xr:uid="{1ACBFCF1-4EFE-43BB-9214-F53C699A66AE}"/>
    <cellStyle name="SAPBEXHLevel0 5 6" xfId="9155" xr:uid="{8A4700CE-5279-4480-A539-5DBED74C913F}"/>
    <cellStyle name="SAPBEXHLevel0 5 6 2" xfId="28950" xr:uid="{5E626FB9-917E-4B5E-B737-60A5D0878E62}"/>
    <cellStyle name="SAPBEXHLevel0 5 6 3" xfId="47948" xr:uid="{756472F2-9281-4405-B5C4-DFE58181B1D6}"/>
    <cellStyle name="SAPBEXHLevel0 5 7" xfId="15527" xr:uid="{DB2C0AD6-FA94-4DA3-A85E-2EF0013D634C}"/>
    <cellStyle name="SAPBEXHLevel0 5 7 2" xfId="35322" xr:uid="{5FCFF755-EC76-4C5E-B3DF-42772B031F54}"/>
    <cellStyle name="SAPBEXHLevel0 5 7 3" xfId="54320" xr:uid="{0A0C3B3B-E6A9-4E84-8240-7BFCFC2B115F}"/>
    <cellStyle name="SAPBEXHLevel0 5 8" xfId="22202" xr:uid="{70C82AB5-E4B3-4006-8898-FC3BB3239579}"/>
    <cellStyle name="SAPBEXHLevel0 6" xfId="2353" xr:uid="{C07626F9-9CE8-41E5-85B9-1F352047E591}"/>
    <cellStyle name="SAPBEXHLevel0 6 2" xfId="4388" xr:uid="{CCF48CD2-CF74-40B7-AAFD-360A25CDEA1A}"/>
    <cellStyle name="SAPBEXHLevel0 6 2 2" xfId="7877" xr:uid="{203C11F5-60B9-4963-91FD-22C52164883D}"/>
    <cellStyle name="SAPBEXHLevel0 6 2 2 2" xfId="14866" xr:uid="{E7761487-72C1-4962-BED4-084ECED4697B}"/>
    <cellStyle name="SAPBEXHLevel0 6 2 2 2 2" xfId="34661" xr:uid="{C215E792-8728-44A9-945B-A048513AD1A6}"/>
    <cellStyle name="SAPBEXHLevel0 6 2 2 2 3" xfId="53659" xr:uid="{7E434130-F111-4F34-AE6E-839E2011830F}"/>
    <cellStyle name="SAPBEXHLevel0 6 2 2 3" xfId="21280" xr:uid="{C9D47C57-0C99-48B6-9ABE-225AC066899E}"/>
    <cellStyle name="SAPBEXHLevel0 6 2 2 3 2" xfId="41075" xr:uid="{EB12B2DD-330A-4E65-A6B3-59C1969712FF}"/>
    <cellStyle name="SAPBEXHLevel0 6 2 2 3 3" xfId="60073" xr:uid="{DFBB807C-D458-42F8-876D-557E61CE3FC9}"/>
    <cellStyle name="SAPBEXHLevel0 6 2 2 4" xfId="27674" xr:uid="{EDFDB417-109F-411B-8FEC-CBB5FC1D706D}"/>
    <cellStyle name="SAPBEXHLevel0 6 2 2 5" xfId="46672" xr:uid="{03EF2AF0-8848-4267-B7B2-A1DBFAAB17C3}"/>
    <cellStyle name="SAPBEXHLevel0 6 2 3" xfId="11468" xr:uid="{5E313C3C-2882-48A6-9A73-C50A86935733}"/>
    <cellStyle name="SAPBEXHLevel0 6 2 3 2" xfId="31263" xr:uid="{E67DC22E-6B14-4B9F-9369-EC5DBB6EA5E9}"/>
    <cellStyle name="SAPBEXHLevel0 6 2 3 3" xfId="50261" xr:uid="{E4E86F1E-D866-434C-B70D-2384D6A989D7}"/>
    <cellStyle name="SAPBEXHLevel0 6 2 4" xfId="17891" xr:uid="{6DDF415F-0D76-4ECE-91C0-51B6C6CB19B5}"/>
    <cellStyle name="SAPBEXHLevel0 6 2 4 2" xfId="37686" xr:uid="{4DBCAFE9-31F0-4AF8-AD68-3CDE616466A9}"/>
    <cellStyle name="SAPBEXHLevel0 6 2 4 3" xfId="56684" xr:uid="{3E1673B1-7491-4411-9B50-38C5072D72E1}"/>
    <cellStyle name="SAPBEXHLevel0 6 2 5" xfId="24252" xr:uid="{EB712B9F-347E-4555-B218-D4EBC8A1B80A}"/>
    <cellStyle name="SAPBEXHLevel0 6 2 6" xfId="43283" xr:uid="{03504284-DC34-4E6F-8517-DC837693BC2D}"/>
    <cellStyle name="SAPBEXHLevel0 6 3" xfId="5854" xr:uid="{6D80AC21-46E6-4DDC-A621-AF2DD6EEE7DB}"/>
    <cellStyle name="SAPBEXHLevel0 6 3 2" xfId="12857" xr:uid="{04299658-7376-4F24-9CF9-2E414E5F491C}"/>
    <cellStyle name="SAPBEXHLevel0 6 3 2 2" xfId="32652" xr:uid="{8BD1DDB7-981E-4FB7-B838-4253ED6D386D}"/>
    <cellStyle name="SAPBEXHLevel0 6 3 2 3" xfId="51650" xr:uid="{D11EF4C0-A39B-4192-8CFF-5C644F18619B}"/>
    <cellStyle name="SAPBEXHLevel0 6 3 3" xfId="19272" xr:uid="{3D1CCC89-2488-4DE4-AD6A-3A445549B4D4}"/>
    <cellStyle name="SAPBEXHLevel0 6 3 3 2" xfId="39067" xr:uid="{8E7106DD-521F-465C-9BDC-2FB8D6299F48}"/>
    <cellStyle name="SAPBEXHLevel0 6 3 3 3" xfId="58065" xr:uid="{24C558BB-D2D4-4A94-9AD3-0B468C55D961}"/>
    <cellStyle name="SAPBEXHLevel0 6 3 4" xfId="25655" xr:uid="{7F9DF336-6AFB-40FE-AFB9-C5146B8426DF}"/>
    <cellStyle name="SAPBEXHLevel0 6 3 5" xfId="44664" xr:uid="{15A06641-5ED0-4F28-BC48-E09A97D27298}"/>
    <cellStyle name="SAPBEXHLevel0 6 4" xfId="9489" xr:uid="{594B2C27-2F0B-4F0F-AA3D-40C4269DF22A}"/>
    <cellStyle name="SAPBEXHLevel0 6 4 2" xfId="29284" xr:uid="{56549A7E-70FC-45D8-A576-1129787E2D9B}"/>
    <cellStyle name="SAPBEXHLevel0 6 4 3" xfId="48282" xr:uid="{3D35FAF3-16FB-487F-A70A-771A52077FFD}"/>
    <cellStyle name="SAPBEXHLevel0 6 5" xfId="15871" xr:uid="{34FDC8FF-F6A8-4805-932A-92397DB91870}"/>
    <cellStyle name="SAPBEXHLevel0 6 5 2" xfId="35666" xr:uid="{0E94A4BA-29EB-43F8-AEE5-245826E48079}"/>
    <cellStyle name="SAPBEXHLevel0 6 5 3" xfId="54664" xr:uid="{A6451066-59C9-4AF1-9E57-C6CB905DDEF3}"/>
    <cellStyle name="SAPBEXHLevel0 6 6" xfId="22398" xr:uid="{E936F531-2E9C-411B-91A2-B0013F7B1109}"/>
    <cellStyle name="SAPBEXHLevel0 7" xfId="3546" xr:uid="{628E1E2B-97E2-45E0-ACD6-50E3F99FDF21}"/>
    <cellStyle name="SAPBEXHLevel0 7 2" xfId="7035" xr:uid="{0B657C2D-B902-4DC5-B5B3-FA54053DEF20}"/>
    <cellStyle name="SAPBEXHLevel0 7 2 2" xfId="14029" xr:uid="{6FB4C71E-EF00-476E-B540-D79B1D07362E}"/>
    <cellStyle name="SAPBEXHLevel0 7 2 2 2" xfId="33824" xr:uid="{A1F062CC-19D2-46C2-9FD4-CC6B5CCD35DD}"/>
    <cellStyle name="SAPBEXHLevel0 7 2 2 3" xfId="52822" xr:uid="{66DF0B4D-1024-4BD1-BE3B-24AED6362B25}"/>
    <cellStyle name="SAPBEXHLevel0 7 2 3" xfId="20443" xr:uid="{648B521A-5717-489C-B927-DD8EC0606FCA}"/>
    <cellStyle name="SAPBEXHLevel0 7 2 3 2" xfId="40238" xr:uid="{FA087617-B3D9-4CB3-92C9-1EA9DB6635C7}"/>
    <cellStyle name="SAPBEXHLevel0 7 2 3 3" xfId="59236" xr:uid="{9FCFE3FD-AE8F-402B-A495-843F6CF7C874}"/>
    <cellStyle name="SAPBEXHLevel0 7 2 4" xfId="26835" xr:uid="{2CF8A042-E96C-4F3F-B768-12ADD1AF967E}"/>
    <cellStyle name="SAPBEXHLevel0 7 2 5" xfId="45835" xr:uid="{ED34D3B6-6E93-40E9-8561-7432FD848536}"/>
    <cellStyle name="SAPBEXHLevel0 7 3" xfId="10631" xr:uid="{AF15C44D-AA3A-40E8-8070-84330078A21E}"/>
    <cellStyle name="SAPBEXHLevel0 7 3 2" xfId="30426" xr:uid="{5454098F-419C-4073-AD83-F0376367CB62}"/>
    <cellStyle name="SAPBEXHLevel0 7 3 3" xfId="49424" xr:uid="{66206443-6EEA-480A-ABA5-2D5452C99A9F}"/>
    <cellStyle name="SAPBEXHLevel0 7 4" xfId="17054" xr:uid="{B34E9ACE-51FA-4EC6-9739-1C8DDB9D794A}"/>
    <cellStyle name="SAPBEXHLevel0 7 4 2" xfId="36849" xr:uid="{72E1FC0D-C3DD-404A-81DF-6A867EF7577C}"/>
    <cellStyle name="SAPBEXHLevel0 7 4 3" xfId="55847" xr:uid="{EF77A15E-89E6-4A22-AB1C-B9292529F0F7}"/>
    <cellStyle name="SAPBEXHLevel0 7 5" xfId="23414" xr:uid="{A7D44E31-1F96-47B9-BC50-ED9FC5BE79A2}"/>
    <cellStyle name="SAPBEXHLevel0 7 6" xfId="42446" xr:uid="{7DBB730C-6C7B-4708-B209-5F0AAFF1466D}"/>
    <cellStyle name="SAPBEXHLevel0 8" xfId="3405" xr:uid="{99D7A730-12D4-466B-BBBD-74427BB0DBC5}"/>
    <cellStyle name="SAPBEXHLevel0 8 2" xfId="6894" xr:uid="{C5A605CD-5D2C-474D-ACD3-E638E9170DD6}"/>
    <cellStyle name="SAPBEXHLevel0 8 2 2" xfId="13888" xr:uid="{1CF591BD-809E-46A0-B4CA-BAD2D1D5AE5D}"/>
    <cellStyle name="SAPBEXHLevel0 8 2 2 2" xfId="33683" xr:uid="{E607C483-0411-4253-ACCF-A3599619ADFC}"/>
    <cellStyle name="SAPBEXHLevel0 8 2 2 3" xfId="52681" xr:uid="{1F7A73A6-2788-4F40-B214-72BE48234452}"/>
    <cellStyle name="SAPBEXHLevel0 8 2 3" xfId="20302" xr:uid="{2F3B32E9-F78D-413C-8079-FC1012415F4A}"/>
    <cellStyle name="SAPBEXHLevel0 8 2 3 2" xfId="40097" xr:uid="{660A222B-B746-4F27-9057-E181D63B4FB8}"/>
    <cellStyle name="SAPBEXHLevel0 8 2 3 3" xfId="59095" xr:uid="{ECF86251-D276-4BA1-A6DD-30EDD10690D9}"/>
    <cellStyle name="SAPBEXHLevel0 8 2 4" xfId="26694" xr:uid="{C1BEE76B-067F-4E0B-96FB-4ACEE13A4CE1}"/>
    <cellStyle name="SAPBEXHLevel0 8 2 5" xfId="45694" xr:uid="{8662C646-750D-4FB4-BD18-547093486361}"/>
    <cellStyle name="SAPBEXHLevel0 8 3" xfId="10490" xr:uid="{6F1140E5-70AC-4197-806F-BE0A975FB627}"/>
    <cellStyle name="SAPBEXHLevel0 8 3 2" xfId="30285" xr:uid="{3AE97549-009E-408F-AE28-FF7AC0DEF805}"/>
    <cellStyle name="SAPBEXHLevel0 8 3 3" xfId="49283" xr:uid="{5AB7D47E-682B-4DAF-9C36-2458CC50812D}"/>
    <cellStyle name="SAPBEXHLevel0 8 4" xfId="16913" xr:uid="{CDBD3B9B-EED5-4FB2-940C-1585B8B5F34F}"/>
    <cellStyle name="SAPBEXHLevel0 8 4 2" xfId="36708" xr:uid="{140D6261-0631-446E-890F-D4EE3595E1B2}"/>
    <cellStyle name="SAPBEXHLevel0 8 4 3" xfId="55706" xr:uid="{181ABA4B-2137-4111-8C66-9FE5B42DD915}"/>
    <cellStyle name="SAPBEXHLevel0 8 5" xfId="23273" xr:uid="{9684074A-A771-486D-9D26-10199247ED94}"/>
    <cellStyle name="SAPBEXHLevel0 8 6" xfId="42305" xr:uid="{BE848B9A-ABD9-40A9-8F5C-98672D558B79}"/>
    <cellStyle name="SAPBEXHLevel0 9" xfId="5169" xr:uid="{F6D3AE2C-5DFF-4F55-84C7-B8C8A38391C4}"/>
    <cellStyle name="SAPBEXHLevel0 9 2" xfId="12193" xr:uid="{5727A4E0-9112-4415-8859-85C04B37B558}"/>
    <cellStyle name="SAPBEXHLevel0 9 2 2" xfId="31988" xr:uid="{F068C368-AD6C-446F-AEF1-A4927392E339}"/>
    <cellStyle name="SAPBEXHLevel0 9 2 3" xfId="50986" xr:uid="{78EF644A-C64F-437A-BA02-81B7E842D087}"/>
    <cellStyle name="SAPBEXHLevel0 9 3" xfId="18611" xr:uid="{3113C68B-DFAB-432C-B322-043496FB3DBC}"/>
    <cellStyle name="SAPBEXHLevel0 9 3 2" xfId="38406" xr:uid="{E46648D2-32EB-4593-9D66-92783E74FC28}"/>
    <cellStyle name="SAPBEXHLevel0 9 3 3" xfId="57404" xr:uid="{66EAB3F3-25A1-4F4A-84CA-D0E8DEF82BA2}"/>
    <cellStyle name="SAPBEXHLevel0 9 4" xfId="24981" xr:uid="{632D0453-CBB8-4F38-BE01-D5FD614E5DF0}"/>
    <cellStyle name="SAPBEXHLevel0 9 5" xfId="44003" xr:uid="{46F56091-0183-49DC-AAF3-77138A5415E9}"/>
    <cellStyle name="SAPBEXHLevel0X" xfId="1453" xr:uid="{984035DD-CA40-46A8-897C-B64FF813308B}"/>
    <cellStyle name="SAPBEXHLevel0X 10" xfId="8816" xr:uid="{BC3B6CA8-3478-41B0-8914-E02582F8EADB}"/>
    <cellStyle name="SAPBEXHLevel0X 10 2" xfId="28613" xr:uid="{8F155535-E762-4B06-B582-59FAA642B9C3}"/>
    <cellStyle name="SAPBEXHLevel0X 10 3" xfId="47611" xr:uid="{5146BE69-DBEE-4BC6-9737-499FB41630EF}"/>
    <cellStyle name="SAPBEXHLevel0X 2" xfId="2103" xr:uid="{934CEB87-BC16-427C-8D48-9D15B9286ED8}"/>
    <cellStyle name="SAPBEXHLevel0X 2 2" xfId="2870" xr:uid="{97682CB6-11AA-40AF-BE03-E2C0CF1C921B}"/>
    <cellStyle name="SAPBEXHLevel0X 2 2 2" xfId="4890" xr:uid="{0081F764-D35F-4E20-B6F8-00EFB847DCF9}"/>
    <cellStyle name="SAPBEXHLevel0X 2 2 2 2" xfId="8379" xr:uid="{B2043D9B-B47F-41F3-AB19-1F267BD81D83}"/>
    <cellStyle name="SAPBEXHLevel0X 2 2 2 2 2" xfId="15368" xr:uid="{98935F97-E382-47AE-8B1E-35A8BAA71234}"/>
    <cellStyle name="SAPBEXHLevel0X 2 2 2 2 2 2" xfId="35163" xr:uid="{5B4F1D24-3893-4DF8-97F1-0E35F96884DC}"/>
    <cellStyle name="SAPBEXHLevel0X 2 2 2 2 2 3" xfId="54161" xr:uid="{02847735-968F-4892-8696-19103BE895D5}"/>
    <cellStyle name="SAPBEXHLevel0X 2 2 2 2 3" xfId="21782" xr:uid="{00CE3415-6139-4E30-B1D0-569B6475B259}"/>
    <cellStyle name="SAPBEXHLevel0X 2 2 2 2 3 2" xfId="41577" xr:uid="{6CF7287F-7529-4E4C-9E4F-E52704B3D939}"/>
    <cellStyle name="SAPBEXHLevel0X 2 2 2 2 3 3" xfId="60575" xr:uid="{BA68D0B0-187F-44AC-9174-7CE267579C2F}"/>
    <cellStyle name="SAPBEXHLevel0X 2 2 2 2 4" xfId="28176" xr:uid="{C5E5A869-4AFF-4FA2-9541-ED56A8CF3CAF}"/>
    <cellStyle name="SAPBEXHLevel0X 2 2 2 2 5" xfId="47174" xr:uid="{E17CBB2D-89CC-4C20-9B42-87E581A05A2B}"/>
    <cellStyle name="SAPBEXHLevel0X 2 2 2 3" xfId="11970" xr:uid="{C9D70756-85FF-4255-83CC-9CDE8F8BD786}"/>
    <cellStyle name="SAPBEXHLevel0X 2 2 2 3 2" xfId="31765" xr:uid="{2A47BD05-2FFC-4381-9448-DED06FAB3238}"/>
    <cellStyle name="SAPBEXHLevel0X 2 2 2 3 3" xfId="50763" xr:uid="{C306E416-626F-4B0F-8C42-83A04A1F3E60}"/>
    <cellStyle name="SAPBEXHLevel0X 2 2 2 4" xfId="18393" xr:uid="{E0A284C3-4B5D-4381-904A-B21B4AC8B52D}"/>
    <cellStyle name="SAPBEXHLevel0X 2 2 2 4 2" xfId="38188" xr:uid="{688661CA-ED0E-4905-B2C6-0B0EB9F3D5C2}"/>
    <cellStyle name="SAPBEXHLevel0X 2 2 2 4 3" xfId="57186" xr:uid="{FED2EE2A-7A39-42D2-B721-84D6A4A7A394}"/>
    <cellStyle name="SAPBEXHLevel0X 2 2 2 5" xfId="24754" xr:uid="{318E6BC5-83F1-4A10-9591-1B7547062675}"/>
    <cellStyle name="SAPBEXHLevel0X 2 2 2 6" xfId="43785" xr:uid="{979D786D-936E-4BB6-931B-F0A7CE14D594}"/>
    <cellStyle name="SAPBEXHLevel0X 2 2 3" xfId="6359" xr:uid="{E003EBA3-ED0E-40D5-824C-FA067E050E96}"/>
    <cellStyle name="SAPBEXHLevel0X 2 2 3 2" xfId="13356" xr:uid="{4265A9AB-53D6-41A4-B09C-E87E2194FDB7}"/>
    <cellStyle name="SAPBEXHLevel0X 2 2 3 2 2" xfId="33151" xr:uid="{10DC2926-2255-4BBD-944C-CD0AAB4D6D08}"/>
    <cellStyle name="SAPBEXHLevel0X 2 2 3 2 3" xfId="52149" xr:uid="{4E8AE7C6-9E80-4C2F-B0DF-734FD51CFFA4}"/>
    <cellStyle name="SAPBEXHLevel0X 2 2 3 3" xfId="19770" xr:uid="{791CA212-BB5B-404F-93D1-B3FE78DC623F}"/>
    <cellStyle name="SAPBEXHLevel0X 2 2 3 3 2" xfId="39565" xr:uid="{32E884C0-1BE2-498A-AC41-0EE88B2B2381}"/>
    <cellStyle name="SAPBEXHLevel0X 2 2 3 3 3" xfId="58563" xr:uid="{9351EA99-FA44-4B5D-B682-D1C7391B203E}"/>
    <cellStyle name="SAPBEXHLevel0X 2 2 3 4" xfId="26160" xr:uid="{53701434-2363-4A22-A56B-2248E4D153D4}"/>
    <cellStyle name="SAPBEXHLevel0X 2 2 3 5" xfId="45162" xr:uid="{F063D736-A19F-4AED-960C-F264B1FCDA84}"/>
    <cellStyle name="SAPBEXHLevel0X 2 2 4" xfId="9965" xr:uid="{AA43CAB2-9286-4883-9214-B1DEFA32BEA7}"/>
    <cellStyle name="SAPBEXHLevel0X 2 2 4 2" xfId="29760" xr:uid="{CFB34BF3-CCC8-45A7-8F33-F6D43A3E1FC9}"/>
    <cellStyle name="SAPBEXHLevel0X 2 2 4 3" xfId="48758" xr:uid="{0AFE0DF9-D139-4CF3-AEAC-E7921A25EF2A}"/>
    <cellStyle name="SAPBEXHLevel0X 2 2 5" xfId="16381" xr:uid="{180F16ED-EEF0-4D36-8FF3-94AA9132F3FB}"/>
    <cellStyle name="SAPBEXHLevel0X 2 2 5 2" xfId="36176" xr:uid="{004D17C6-4426-43F7-97D5-70EE7F437B18}"/>
    <cellStyle name="SAPBEXHLevel0X 2 2 5 3" xfId="55174" xr:uid="{CBE3FE6A-0847-4462-9B20-86C17E6BBBBF}"/>
    <cellStyle name="SAPBEXHLevel0X 2 2 6" xfId="22763" xr:uid="{97DF6F06-EBF7-46F3-9C2F-A5A1227412C2}"/>
    <cellStyle name="SAPBEXHLevel0X 2 3" xfId="4111" xr:uid="{554B01EF-02B5-410F-A5F9-81AADC8DDC4E}"/>
    <cellStyle name="SAPBEXHLevel0X 2 3 2" xfId="7600" xr:uid="{A5D21C3F-B0DB-4FDD-87A7-460F9030F5DD}"/>
    <cellStyle name="SAPBEXHLevel0X 2 3 2 2" xfId="14593" xr:uid="{07A29F73-2251-4CA7-9C7B-7504DC0AC665}"/>
    <cellStyle name="SAPBEXHLevel0X 2 3 2 2 2" xfId="34388" xr:uid="{CB3C91F3-3275-42B1-811F-72DDE02FB78C}"/>
    <cellStyle name="SAPBEXHLevel0X 2 3 2 2 3" xfId="53386" xr:uid="{935E6BD9-F6A5-4942-830D-E39F61064208}"/>
    <cellStyle name="SAPBEXHLevel0X 2 3 2 3" xfId="21007" xr:uid="{18D66603-7B92-4AF6-B101-6569D1E56BEF}"/>
    <cellStyle name="SAPBEXHLevel0X 2 3 2 3 2" xfId="40802" xr:uid="{D9285826-45E6-42FD-8ED6-CD4DF2F8EADF}"/>
    <cellStyle name="SAPBEXHLevel0X 2 3 2 3 3" xfId="59800" xr:uid="{9D2D491D-6458-4E16-8E31-C88E094CB89D}"/>
    <cellStyle name="SAPBEXHLevel0X 2 3 2 4" xfId="27399" xr:uid="{EF05CDA0-654C-435B-957F-BC98234E8AFD}"/>
    <cellStyle name="SAPBEXHLevel0X 2 3 2 5" xfId="46399" xr:uid="{3612813C-9B84-4AB5-B0C1-942A81BF13BC}"/>
    <cellStyle name="SAPBEXHLevel0X 2 3 3" xfId="11195" xr:uid="{1A4F7A62-FBEA-49A5-B515-87D9DEA27897}"/>
    <cellStyle name="SAPBEXHLevel0X 2 3 3 2" xfId="30990" xr:uid="{D0EC292A-2285-4179-B4B7-3BF3FFC20D39}"/>
    <cellStyle name="SAPBEXHLevel0X 2 3 3 3" xfId="49988" xr:uid="{7CB70C0B-296B-4560-8159-D208722F6081}"/>
    <cellStyle name="SAPBEXHLevel0X 2 3 4" xfId="17618" xr:uid="{343B4B47-9372-4DAC-84A8-6753FC99D08A}"/>
    <cellStyle name="SAPBEXHLevel0X 2 3 4 2" xfId="37413" xr:uid="{637D69AB-9774-48AA-9E3F-FDF5381EBA17}"/>
    <cellStyle name="SAPBEXHLevel0X 2 3 4 3" xfId="56411" xr:uid="{ABE40DD6-7ECA-4CC1-BBB1-647B77925BF6}"/>
    <cellStyle name="SAPBEXHLevel0X 2 3 5" xfId="23978" xr:uid="{90DA9776-5AB4-4947-8BFD-9A50F28E0A20}"/>
    <cellStyle name="SAPBEXHLevel0X 2 3 6" xfId="43010" xr:uid="{5A5E0C12-12A9-42A0-A09C-7A486DFD1199}"/>
    <cellStyle name="SAPBEXHLevel0X 2 4" xfId="3015" xr:uid="{391FB2BE-5D71-4BE9-9BA1-A593315A6194}"/>
    <cellStyle name="SAPBEXHLevel0X 2 4 2" xfId="6504" xr:uid="{0D1CA185-F9A5-4872-96A7-E81A942DF2DD}"/>
    <cellStyle name="SAPBEXHLevel0X 2 4 2 2" xfId="13498" xr:uid="{675F2265-A593-45A4-B08A-1221D1839D97}"/>
    <cellStyle name="SAPBEXHLevel0X 2 4 2 2 2" xfId="33293" xr:uid="{A3CEE254-9BA9-4899-8160-A3EFDCC0D427}"/>
    <cellStyle name="SAPBEXHLevel0X 2 4 2 2 3" xfId="52291" xr:uid="{D1DF3F0F-054C-4EA8-995F-A46098C502CD}"/>
    <cellStyle name="SAPBEXHLevel0X 2 4 2 3" xfId="19912" xr:uid="{13A56631-C097-46D7-B992-2B08361AABDA}"/>
    <cellStyle name="SAPBEXHLevel0X 2 4 2 3 2" xfId="39707" xr:uid="{0A7E4CCF-332D-4DE4-A8EC-EEEE7322F4BF}"/>
    <cellStyle name="SAPBEXHLevel0X 2 4 2 3 3" xfId="58705" xr:uid="{B44D3DAF-D7EE-4EE0-BE6E-00DE73A35128}"/>
    <cellStyle name="SAPBEXHLevel0X 2 4 2 4" xfId="26304" xr:uid="{D130F06C-B291-4E18-BC92-14200A50EEC0}"/>
    <cellStyle name="SAPBEXHLevel0X 2 4 2 5" xfId="45304" xr:uid="{352B0814-46C7-45B5-B714-B57C87A66216}"/>
    <cellStyle name="SAPBEXHLevel0X 2 4 3" xfId="10100" xr:uid="{DC3F6E78-4358-486E-B651-53BE5F5004A8}"/>
    <cellStyle name="SAPBEXHLevel0X 2 4 3 2" xfId="29895" xr:uid="{C0CF36A6-D9B0-4910-8774-887DBB8C7FE6}"/>
    <cellStyle name="SAPBEXHLevel0X 2 4 3 3" xfId="48893" xr:uid="{F4066E01-A534-4E76-BFFF-69E54C37005B}"/>
    <cellStyle name="SAPBEXHLevel0X 2 4 4" xfId="16523" xr:uid="{5DBF5371-32EE-494B-8EAA-B9AE111AE96B}"/>
    <cellStyle name="SAPBEXHLevel0X 2 4 4 2" xfId="36318" xr:uid="{8EA06E7D-A3B0-45E0-9CE5-A6653C5475BC}"/>
    <cellStyle name="SAPBEXHLevel0X 2 4 4 3" xfId="55316" xr:uid="{357529DE-38B9-4395-B7E5-CB5C24827FAA}"/>
    <cellStyle name="SAPBEXHLevel0X 2 4 5" xfId="22883" xr:uid="{75B4AAD0-1CEF-4798-A366-B8FDB1EE5A73}"/>
    <cellStyle name="SAPBEXHLevel0X 2 4 6" xfId="41915" xr:uid="{FC466477-84EB-4387-9ECD-48DC597BEBA0}"/>
    <cellStyle name="SAPBEXHLevel0X 2 5" xfId="5682" xr:uid="{10387B91-2A7B-48A4-BD94-F4163A331A05}"/>
    <cellStyle name="SAPBEXHLevel0X 2 5 2" xfId="12692" xr:uid="{2F029BBE-DCA4-4644-86CB-B2081782109D}"/>
    <cellStyle name="SAPBEXHLevel0X 2 5 2 2" xfId="32487" xr:uid="{EBC5D39D-8C76-4AA9-A03C-646AB5333CBF}"/>
    <cellStyle name="SAPBEXHLevel0X 2 5 2 3" xfId="51485" xr:uid="{3C3FD9BD-EC4B-46F3-8633-271C555A8943}"/>
    <cellStyle name="SAPBEXHLevel0X 2 5 3" xfId="19109" xr:uid="{E3574016-2B8C-44A9-B539-3CF57F80DCA6}"/>
    <cellStyle name="SAPBEXHLevel0X 2 5 3 2" xfId="38904" xr:uid="{4CE52F86-82CB-440C-A283-A228AE07C56F}"/>
    <cellStyle name="SAPBEXHLevel0X 2 5 3 3" xfId="57902" xr:uid="{09159D25-930D-4540-873A-4B7010332772}"/>
    <cellStyle name="SAPBEXHLevel0X 2 5 4" xfId="25487" xr:uid="{D1F1763A-B5BD-4425-8C38-2BDE911171D6}"/>
    <cellStyle name="SAPBEXHLevel0X 2 5 5" xfId="44501" xr:uid="{20D72FC8-95D0-45F4-85C9-5D6A68FFDFD2}"/>
    <cellStyle name="SAPBEXHLevel0X 2 6" xfId="9329" xr:uid="{76E27516-A77E-4919-9F9C-1DEBCD2F946A}"/>
    <cellStyle name="SAPBEXHLevel0X 2 6 2" xfId="29124" xr:uid="{FD6734F2-6F72-42F2-9845-9BD3402DA18B}"/>
    <cellStyle name="SAPBEXHLevel0X 2 6 3" xfId="48122" xr:uid="{988F91BC-C31C-42F6-95D6-3BE65E9D4DB7}"/>
    <cellStyle name="SAPBEXHLevel0X 2 7" xfId="15708" xr:uid="{EBF521D8-52AC-4C40-9612-E00CD5646B0F}"/>
    <cellStyle name="SAPBEXHLevel0X 2 7 2" xfId="35503" xr:uid="{816B3B16-A1A1-4BA8-B516-C6C104C726D5}"/>
    <cellStyle name="SAPBEXHLevel0X 2 7 3" xfId="54501" xr:uid="{70B74340-2236-4C1D-A49B-1242145DA6D6}"/>
    <cellStyle name="SAPBEXHLevel0X 2 8" xfId="22297" xr:uid="{E8B32641-62D9-4DCE-A056-82A4EE73EBA9}"/>
    <cellStyle name="SAPBEXHLevel0X 3" xfId="1758" xr:uid="{C6B5A71B-071B-49E2-9674-5125B9A4AA04}"/>
    <cellStyle name="SAPBEXHLevel0X 3 2" xfId="2528" xr:uid="{C83EBA1F-E1CD-479A-8CF3-212BA27DB3AC}"/>
    <cellStyle name="SAPBEXHLevel0X 3 2 2" xfId="4551" xr:uid="{AF9831EB-3465-439A-A7BA-5C59D6A30482}"/>
    <cellStyle name="SAPBEXHLevel0X 3 2 2 2" xfId="8040" xr:uid="{59C497A8-A097-42B7-A2B1-6DFD74D6888E}"/>
    <cellStyle name="SAPBEXHLevel0X 3 2 2 2 2" xfId="15029" xr:uid="{57432497-EE3B-4106-BACA-9EED9DB27EB4}"/>
    <cellStyle name="SAPBEXHLevel0X 3 2 2 2 2 2" xfId="34824" xr:uid="{C99FA097-0133-4A12-A485-6822437399BC}"/>
    <cellStyle name="SAPBEXHLevel0X 3 2 2 2 2 3" xfId="53822" xr:uid="{3012A9C4-B1D9-4A3C-A402-1597F5D524AA}"/>
    <cellStyle name="SAPBEXHLevel0X 3 2 2 2 3" xfId="21443" xr:uid="{D12690DE-1861-4278-8DAE-13E95FD8DC50}"/>
    <cellStyle name="SAPBEXHLevel0X 3 2 2 2 3 2" xfId="41238" xr:uid="{45F8EB6C-AA1E-4A92-BA04-E3493D4E1D4C}"/>
    <cellStyle name="SAPBEXHLevel0X 3 2 2 2 3 3" xfId="60236" xr:uid="{121E24EB-C22C-46E9-AB4B-DB5E1C567723}"/>
    <cellStyle name="SAPBEXHLevel0X 3 2 2 2 4" xfId="27837" xr:uid="{DB0EB3F2-F9DA-41F1-BD18-55F59F47272A}"/>
    <cellStyle name="SAPBEXHLevel0X 3 2 2 2 5" xfId="46835" xr:uid="{F43FC451-13F9-4216-8604-D5BF87E8FF92}"/>
    <cellStyle name="SAPBEXHLevel0X 3 2 2 3" xfId="11631" xr:uid="{967383AC-C54E-41C5-A660-32B2C7D2B1A2}"/>
    <cellStyle name="SAPBEXHLevel0X 3 2 2 3 2" xfId="31426" xr:uid="{F52B1D96-57AD-4F60-8D27-3BEC99A1EE41}"/>
    <cellStyle name="SAPBEXHLevel0X 3 2 2 3 3" xfId="50424" xr:uid="{C0A61F48-42A6-4A1B-9D23-895FAEF555D0}"/>
    <cellStyle name="SAPBEXHLevel0X 3 2 2 4" xfId="18054" xr:uid="{FACEEAE4-B1F4-46B3-8DEE-940A20694D9E}"/>
    <cellStyle name="SAPBEXHLevel0X 3 2 2 4 2" xfId="37849" xr:uid="{C7F0684C-046F-4496-ACBF-7C61A6BAB50A}"/>
    <cellStyle name="SAPBEXHLevel0X 3 2 2 4 3" xfId="56847" xr:uid="{1B963519-29D2-41C2-9091-F56E07EB6C56}"/>
    <cellStyle name="SAPBEXHLevel0X 3 2 2 5" xfId="24415" xr:uid="{21053E6B-D931-4F4B-AB32-9660C2F55A82}"/>
    <cellStyle name="SAPBEXHLevel0X 3 2 2 6" xfId="43446" xr:uid="{7C51860A-D2B4-4A40-B98F-251DADC883AF}"/>
    <cellStyle name="SAPBEXHLevel0X 3 2 3" xfId="6021" xr:uid="{0476901E-D9BB-4FFD-827F-5EF2D824C20E}"/>
    <cellStyle name="SAPBEXHLevel0X 3 2 3 2" xfId="13020" xr:uid="{F9A369F6-5F3C-47A0-8306-2C0269F42C73}"/>
    <cellStyle name="SAPBEXHLevel0X 3 2 3 2 2" xfId="32815" xr:uid="{CA793999-B2FB-4EB1-AEA8-89C0E62E6291}"/>
    <cellStyle name="SAPBEXHLevel0X 3 2 3 2 3" xfId="51813" xr:uid="{EC189477-767D-401B-ACBC-E917C9BE56A3}"/>
    <cellStyle name="SAPBEXHLevel0X 3 2 3 3" xfId="19435" xr:uid="{701BDF49-FAAA-45C6-A82C-18F35E6DFBA5}"/>
    <cellStyle name="SAPBEXHLevel0X 3 2 3 3 2" xfId="39230" xr:uid="{07D58F08-A97D-4DC5-9B6E-D04DF5022A2A}"/>
    <cellStyle name="SAPBEXHLevel0X 3 2 3 3 3" xfId="58228" xr:uid="{DBACFCAC-2C8A-4E9D-ACE9-3270117A0E3D}"/>
    <cellStyle name="SAPBEXHLevel0X 3 2 3 4" xfId="25822" xr:uid="{B938877E-0E62-48B8-AB33-48AC70B10C58}"/>
    <cellStyle name="SAPBEXHLevel0X 3 2 3 5" xfId="44827" xr:uid="{33E415E1-A532-47DE-A654-BE963220F1E6}"/>
    <cellStyle name="SAPBEXHLevel0X 3 2 4" xfId="9645" xr:uid="{7111B7C3-9515-4134-B517-181C1FE0D09A}"/>
    <cellStyle name="SAPBEXHLevel0X 3 2 4 2" xfId="29440" xr:uid="{826E0F4F-3B59-4192-AFDE-8274AA26E08A}"/>
    <cellStyle name="SAPBEXHLevel0X 3 2 4 3" xfId="48438" xr:uid="{0246D519-D13D-4BC2-9EB1-B0E003DD0D89}"/>
    <cellStyle name="SAPBEXHLevel0X 3 2 5" xfId="16042" xr:uid="{12783245-52D5-452B-802B-7FCCF1354307}"/>
    <cellStyle name="SAPBEXHLevel0X 3 2 5 2" xfId="35837" xr:uid="{B75EEF8C-B25E-4340-BB6B-BA5151F3D73F}"/>
    <cellStyle name="SAPBEXHLevel0X 3 2 5 3" xfId="54835" xr:uid="{C126386E-D25C-4773-9AAC-11F93ADDA347}"/>
    <cellStyle name="SAPBEXHLevel0X 3 2 6" xfId="22526" xr:uid="{8640C3C6-BA1E-4853-9204-4CD9594E9BBC}"/>
    <cellStyle name="SAPBEXHLevel0X 3 3" xfId="3770" xr:uid="{BD36E5C4-3345-4C1F-82D4-ECF1B5EDEF03}"/>
    <cellStyle name="SAPBEXHLevel0X 3 3 2" xfId="7259" xr:uid="{E5FAA4DD-3011-41B6-B887-B5815F569173}"/>
    <cellStyle name="SAPBEXHLevel0X 3 3 2 2" xfId="14252" xr:uid="{DC25F109-2DD4-47F0-BFB9-68472A2B5711}"/>
    <cellStyle name="SAPBEXHLevel0X 3 3 2 2 2" xfId="34047" xr:uid="{449F5CC8-F0A7-40D4-B577-CF2621645F78}"/>
    <cellStyle name="SAPBEXHLevel0X 3 3 2 2 3" xfId="53045" xr:uid="{6B0380EA-613F-45F3-B6D9-F6500E3BA50D}"/>
    <cellStyle name="SAPBEXHLevel0X 3 3 2 3" xfId="20666" xr:uid="{73E322EC-E575-47C9-8173-1962BF3CB7B0}"/>
    <cellStyle name="SAPBEXHLevel0X 3 3 2 3 2" xfId="40461" xr:uid="{3211F863-0F4E-4E7C-90E1-34020E67F80B}"/>
    <cellStyle name="SAPBEXHLevel0X 3 3 2 3 3" xfId="59459" xr:uid="{33E447AF-8569-4600-AE15-370E5D0A227B}"/>
    <cellStyle name="SAPBEXHLevel0X 3 3 2 4" xfId="27058" xr:uid="{71F61460-4A47-4AD0-BA21-1FEE1E649FA3}"/>
    <cellStyle name="SAPBEXHLevel0X 3 3 2 5" xfId="46058" xr:uid="{65A0118B-DFAD-4B34-BC54-57D862088AF7}"/>
    <cellStyle name="SAPBEXHLevel0X 3 3 3" xfId="10854" xr:uid="{5CC0CC4A-DE06-4AD9-A236-1AA2FDAE29D5}"/>
    <cellStyle name="SAPBEXHLevel0X 3 3 3 2" xfId="30649" xr:uid="{461C0951-A56C-4D49-B234-501433E279A7}"/>
    <cellStyle name="SAPBEXHLevel0X 3 3 3 3" xfId="49647" xr:uid="{3FD51910-6FFD-4C45-B1C6-5129BA3D5FF9}"/>
    <cellStyle name="SAPBEXHLevel0X 3 3 4" xfId="17277" xr:uid="{A86FA1A1-A582-432F-B0A8-2BFD24562C3F}"/>
    <cellStyle name="SAPBEXHLevel0X 3 3 4 2" xfId="37072" xr:uid="{4865FD87-F015-4090-A156-079489C44018}"/>
    <cellStyle name="SAPBEXHLevel0X 3 3 4 3" xfId="56070" xr:uid="{B9B85B73-597E-43E2-BB15-8C164483A353}"/>
    <cellStyle name="SAPBEXHLevel0X 3 3 5" xfId="23637" xr:uid="{E0791090-8029-4D0F-844F-DDD043264530}"/>
    <cellStyle name="SAPBEXHLevel0X 3 3 6" xfId="42669" xr:uid="{F39D86D2-6764-49C9-A507-D25306B589DB}"/>
    <cellStyle name="SAPBEXHLevel0X 3 4" xfId="3063" xr:uid="{694ECAE0-4126-4BD8-9905-E8368D08E609}"/>
    <cellStyle name="SAPBEXHLevel0X 3 4 2" xfId="6552" xr:uid="{60263E32-682E-4CCD-9851-6F8223C6539D}"/>
    <cellStyle name="SAPBEXHLevel0X 3 4 2 2" xfId="13546" xr:uid="{4C0DC91A-3D00-4446-A2AC-7D2D4BB1A1E5}"/>
    <cellStyle name="SAPBEXHLevel0X 3 4 2 2 2" xfId="33341" xr:uid="{593A41F8-8082-4709-B352-FB8206F5B92C}"/>
    <cellStyle name="SAPBEXHLevel0X 3 4 2 2 3" xfId="52339" xr:uid="{970DEF72-E9D7-4DF4-BF19-2C5BEF2B35D8}"/>
    <cellStyle name="SAPBEXHLevel0X 3 4 2 3" xfId="19960" xr:uid="{17E3B181-3731-476C-B99C-BAF7333B1D0D}"/>
    <cellStyle name="SAPBEXHLevel0X 3 4 2 3 2" xfId="39755" xr:uid="{6AA03074-722B-40C1-86DF-A83BA5721980}"/>
    <cellStyle name="SAPBEXHLevel0X 3 4 2 3 3" xfId="58753" xr:uid="{710B0D67-9FA8-424F-ACB8-F6E02CB3F50A}"/>
    <cellStyle name="SAPBEXHLevel0X 3 4 2 4" xfId="26352" xr:uid="{54391DB2-30C9-4DFC-94F1-4E3348F95680}"/>
    <cellStyle name="SAPBEXHLevel0X 3 4 2 5" xfId="45352" xr:uid="{CC7632B9-F821-45D5-985B-B0C07F8B1CB3}"/>
    <cellStyle name="SAPBEXHLevel0X 3 4 3" xfId="10148" xr:uid="{2306E374-8A74-4843-99B4-DDA9D30B5343}"/>
    <cellStyle name="SAPBEXHLevel0X 3 4 3 2" xfId="29943" xr:uid="{141A6178-5192-4C3E-B819-57AF13052049}"/>
    <cellStyle name="SAPBEXHLevel0X 3 4 3 3" xfId="48941" xr:uid="{5BF1FCD2-C8B0-4975-B07B-61C607CFA653}"/>
    <cellStyle name="SAPBEXHLevel0X 3 4 4" xfId="16571" xr:uid="{99AC9B8E-A4E1-4118-8A6C-5EBE9D9DF528}"/>
    <cellStyle name="SAPBEXHLevel0X 3 4 4 2" xfId="36366" xr:uid="{462CD34D-6660-4486-874B-2649C819626C}"/>
    <cellStyle name="SAPBEXHLevel0X 3 4 4 3" xfId="55364" xr:uid="{C9A6F353-F997-4522-AD1B-2447D98C037A}"/>
    <cellStyle name="SAPBEXHLevel0X 3 4 5" xfId="22931" xr:uid="{F72A8365-51DB-4C08-9184-E04056A86CA1}"/>
    <cellStyle name="SAPBEXHLevel0X 3 4 6" xfId="41963" xr:uid="{85A4B5DA-A58C-498D-B8D7-B6529A9BB8AC}"/>
    <cellStyle name="SAPBEXHLevel0X 3 5" xfId="5344" xr:uid="{6CA92C48-D319-4BEB-84E0-D553C7D52E87}"/>
    <cellStyle name="SAPBEXHLevel0X 3 5 2" xfId="12356" xr:uid="{3DBB16F3-B05A-45B0-A517-8E43958FE53A}"/>
    <cellStyle name="SAPBEXHLevel0X 3 5 2 2" xfId="32151" xr:uid="{EB3BBA56-A5F8-43AE-95BE-9610F611D571}"/>
    <cellStyle name="SAPBEXHLevel0X 3 5 2 3" xfId="51149" xr:uid="{8DCD0E93-08DC-4E8E-BF94-EFA51DDC9023}"/>
    <cellStyle name="SAPBEXHLevel0X 3 5 3" xfId="18774" xr:uid="{63740A07-2E09-4182-9B34-6EA4CA67CF2A}"/>
    <cellStyle name="SAPBEXHLevel0X 3 5 3 2" xfId="38569" xr:uid="{3B782C4B-2144-40DE-856C-CF4AA2803801}"/>
    <cellStyle name="SAPBEXHLevel0X 3 5 3 3" xfId="57567" xr:uid="{FEA38F5B-0EA3-494A-97E9-96F343DDE9F5}"/>
    <cellStyle name="SAPBEXHLevel0X 3 5 4" xfId="25149" xr:uid="{D2D73BA5-8DC2-4D11-9EA2-FCB12C5C1A8C}"/>
    <cellStyle name="SAPBEXHLevel0X 3 5 5" xfId="44166" xr:uid="{C9D32A6A-26C0-4A75-A5C8-3DAE4569C85C}"/>
    <cellStyle name="SAPBEXHLevel0X 3 6" xfId="9010" xr:uid="{89FCFC6C-E221-4DE9-AF3E-0A1915D5AD65}"/>
    <cellStyle name="SAPBEXHLevel0X 3 6 2" xfId="28805" xr:uid="{CC931CAB-E5EC-40C9-9DE8-00345DC4D52D}"/>
    <cellStyle name="SAPBEXHLevel0X 3 6 3" xfId="47803" xr:uid="{19703A80-DD96-4235-BB0D-9FB7889AF08B}"/>
    <cellStyle name="SAPBEXHLevel0X 3 7" xfId="8473" xr:uid="{E80AB761-128D-401D-9880-40F3A5B7B786}"/>
    <cellStyle name="SAPBEXHLevel0X 3 7 2" xfId="28270" xr:uid="{3268082E-B6D3-489C-BA6F-6E4C4548B3F8}"/>
    <cellStyle name="SAPBEXHLevel0X 3 7 3" xfId="47268" xr:uid="{68D989CC-F81C-4349-B41F-882B6A5FC52B}"/>
    <cellStyle name="SAPBEXHLevel0X 3 8" xfId="22132" xr:uid="{2C97417C-F4B3-412F-BD18-8B2AAA0DB73B}"/>
    <cellStyle name="SAPBEXHLevel0X 4" xfId="1794" xr:uid="{3258DE8C-0CF6-47D7-B717-983F437AC0FA}"/>
    <cellStyle name="SAPBEXHLevel0X 4 2" xfId="2564" xr:uid="{92910676-BA6B-4E5A-9463-BA70F791A774}"/>
    <cellStyle name="SAPBEXHLevel0X 4 2 2" xfId="4587" xr:uid="{92A9B2DC-2380-4929-A8A8-349D7BA71AD7}"/>
    <cellStyle name="SAPBEXHLevel0X 4 2 2 2" xfId="8076" xr:uid="{E9C18EB0-9DE2-40CF-A87D-ADD1E97BDE35}"/>
    <cellStyle name="SAPBEXHLevel0X 4 2 2 2 2" xfId="15065" xr:uid="{889BAABE-187A-4FA6-953B-85A030F344E5}"/>
    <cellStyle name="SAPBEXHLevel0X 4 2 2 2 2 2" xfId="34860" xr:uid="{4267FFB3-11D9-4E5C-8383-8B9936CF2357}"/>
    <cellStyle name="SAPBEXHLevel0X 4 2 2 2 2 3" xfId="53858" xr:uid="{4EB33113-1BEA-4F76-8059-9D96038C7E0B}"/>
    <cellStyle name="SAPBEXHLevel0X 4 2 2 2 3" xfId="21479" xr:uid="{6067A411-0028-4088-AAA9-0312A90DA02C}"/>
    <cellStyle name="SAPBEXHLevel0X 4 2 2 2 3 2" xfId="41274" xr:uid="{12DBD87E-FFB3-4805-A861-0CF320B656E9}"/>
    <cellStyle name="SAPBEXHLevel0X 4 2 2 2 3 3" xfId="60272" xr:uid="{1B104C6D-713B-417C-AECD-7B18842F3D0F}"/>
    <cellStyle name="SAPBEXHLevel0X 4 2 2 2 4" xfId="27873" xr:uid="{763C965C-5B4D-42D3-83E7-17512B6BD342}"/>
    <cellStyle name="SAPBEXHLevel0X 4 2 2 2 5" xfId="46871" xr:uid="{9A29C012-E41A-4F31-9EAA-F617E093B8D5}"/>
    <cellStyle name="SAPBEXHLevel0X 4 2 2 3" xfId="11667" xr:uid="{65279FF1-C87E-4DFB-9F1C-9335A44F9B39}"/>
    <cellStyle name="SAPBEXHLevel0X 4 2 2 3 2" xfId="31462" xr:uid="{C79123D1-6A81-42D8-92A6-4C15E070E13B}"/>
    <cellStyle name="SAPBEXHLevel0X 4 2 2 3 3" xfId="50460" xr:uid="{4CC210FE-D8B1-4406-AEF8-FD4C6584F461}"/>
    <cellStyle name="SAPBEXHLevel0X 4 2 2 4" xfId="18090" xr:uid="{4672CD25-F3BB-4978-9555-7F6DE3B8E090}"/>
    <cellStyle name="SAPBEXHLevel0X 4 2 2 4 2" xfId="37885" xr:uid="{11F94F2A-16BB-4C1E-9620-0BAE02651624}"/>
    <cellStyle name="SAPBEXHLevel0X 4 2 2 4 3" xfId="56883" xr:uid="{DD34C259-3B70-43E9-A7A5-85E95B65A49A}"/>
    <cellStyle name="SAPBEXHLevel0X 4 2 2 5" xfId="24451" xr:uid="{AB7043EF-B179-4C4E-AA4E-C6B74C2573DF}"/>
    <cellStyle name="SAPBEXHLevel0X 4 2 2 6" xfId="43482" xr:uid="{A2EADF75-D2CE-46CC-B380-35E2C71C8E6A}"/>
    <cellStyle name="SAPBEXHLevel0X 4 2 3" xfId="6056" xr:uid="{297A3789-0C2F-463A-BB5A-B6703415F719}"/>
    <cellStyle name="SAPBEXHLevel0X 4 2 3 2" xfId="13055" xr:uid="{5FEDAFAF-1EDC-49B0-8644-0D6A7140FFC6}"/>
    <cellStyle name="SAPBEXHLevel0X 4 2 3 2 2" xfId="32850" xr:uid="{82405D35-B948-406D-80BB-5AB565E810C5}"/>
    <cellStyle name="SAPBEXHLevel0X 4 2 3 2 3" xfId="51848" xr:uid="{93A9FA2D-5453-46EB-97BC-FE8A6CB3C8FD}"/>
    <cellStyle name="SAPBEXHLevel0X 4 2 3 3" xfId="19470" xr:uid="{90490542-8D7D-4A67-BE42-4F3B8EE4EE55}"/>
    <cellStyle name="SAPBEXHLevel0X 4 2 3 3 2" xfId="39265" xr:uid="{42648000-FCE6-4C74-8D1C-87FF7ABCEF27}"/>
    <cellStyle name="SAPBEXHLevel0X 4 2 3 3 3" xfId="58263" xr:uid="{8917C62D-24A9-474F-97BA-EE06CB014458}"/>
    <cellStyle name="SAPBEXHLevel0X 4 2 3 4" xfId="25857" xr:uid="{794CDC19-9BDE-488E-89D0-7D4EB0EE3F01}"/>
    <cellStyle name="SAPBEXHLevel0X 4 2 3 5" xfId="44862" xr:uid="{E709B847-2FD7-4278-9696-354349162A26}"/>
    <cellStyle name="SAPBEXHLevel0X 4 2 4" xfId="9679" xr:uid="{AF6567C7-93DD-4548-99E8-1BE2560A0E40}"/>
    <cellStyle name="SAPBEXHLevel0X 4 2 4 2" xfId="29474" xr:uid="{C634A8E8-5347-4B6E-8AC4-02D0879A8376}"/>
    <cellStyle name="SAPBEXHLevel0X 4 2 4 3" xfId="48472" xr:uid="{B7B61FBF-0446-41A4-8D5F-17CF71752509}"/>
    <cellStyle name="SAPBEXHLevel0X 4 2 5" xfId="16078" xr:uid="{9850A3E1-1D2F-4FA4-8C7A-C996F3F7F60B}"/>
    <cellStyle name="SAPBEXHLevel0X 4 2 5 2" xfId="35873" xr:uid="{2B2DEB1A-80C1-45F5-B2C7-0D6C52EDE253}"/>
    <cellStyle name="SAPBEXHLevel0X 4 2 5 3" xfId="54871" xr:uid="{DAE6EB54-C6FE-4606-85B5-5FF5B7614A44}"/>
    <cellStyle name="SAPBEXHLevel0X 4 2 6" xfId="22553" xr:uid="{DB8551AB-F45D-4C5F-8B39-CD6CBF721AAD}"/>
    <cellStyle name="SAPBEXHLevel0X 4 3" xfId="3806" xr:uid="{8FC33878-DD77-48AA-B249-1DAABBFD56D8}"/>
    <cellStyle name="SAPBEXHLevel0X 4 3 2" xfId="7295" xr:uid="{A15A4549-377A-499C-8E52-1034CAC27D17}"/>
    <cellStyle name="SAPBEXHLevel0X 4 3 2 2" xfId="14288" xr:uid="{239624A9-5E71-4C7A-ACDF-63CF94AAC7C2}"/>
    <cellStyle name="SAPBEXHLevel0X 4 3 2 2 2" xfId="34083" xr:uid="{9798600D-1EBE-41F7-82C7-8368C34F4A38}"/>
    <cellStyle name="SAPBEXHLevel0X 4 3 2 2 3" xfId="53081" xr:uid="{EE475F5E-92A6-4F3F-88E8-E49237BB50B5}"/>
    <cellStyle name="SAPBEXHLevel0X 4 3 2 3" xfId="20702" xr:uid="{7B7BDDCE-907C-4D67-829D-2F2774FD9BC4}"/>
    <cellStyle name="SAPBEXHLevel0X 4 3 2 3 2" xfId="40497" xr:uid="{78C99E23-D58B-409D-8193-6F649BBD319D}"/>
    <cellStyle name="SAPBEXHLevel0X 4 3 2 3 3" xfId="59495" xr:uid="{7A031AB8-24F8-436B-8814-387EF5ABB202}"/>
    <cellStyle name="SAPBEXHLevel0X 4 3 2 4" xfId="27094" xr:uid="{E69DA504-7C65-4972-92D9-9015634E0340}"/>
    <cellStyle name="SAPBEXHLevel0X 4 3 2 5" xfId="46094" xr:uid="{791609E4-EB73-4AAA-B2FF-6908FD54320A}"/>
    <cellStyle name="SAPBEXHLevel0X 4 3 3" xfId="10890" xr:uid="{FE670022-FDAC-4054-B453-4652AD000C2F}"/>
    <cellStyle name="SAPBEXHLevel0X 4 3 3 2" xfId="30685" xr:uid="{33EEE695-ADF4-4541-8ACE-F2A9E0C0D493}"/>
    <cellStyle name="SAPBEXHLevel0X 4 3 3 3" xfId="49683" xr:uid="{B0B7B597-9A03-4618-A3A1-138ECB6EAB4A}"/>
    <cellStyle name="SAPBEXHLevel0X 4 3 4" xfId="17313" xr:uid="{023276BE-5163-4BCF-8963-6E7F6108DBA4}"/>
    <cellStyle name="SAPBEXHLevel0X 4 3 4 2" xfId="37108" xr:uid="{F9D369A0-A4E7-4143-B84E-00AA12120E1D}"/>
    <cellStyle name="SAPBEXHLevel0X 4 3 4 3" xfId="56106" xr:uid="{7A9D8C98-5886-4E67-A138-BFCDBE3C9EF2}"/>
    <cellStyle name="SAPBEXHLevel0X 4 3 5" xfId="23673" xr:uid="{DD8BEEF6-CE24-47A7-AF95-DDBE55C6A981}"/>
    <cellStyle name="SAPBEXHLevel0X 4 3 6" xfId="42705" xr:uid="{8EB1BD55-6D0D-427D-9543-6B48F086C547}"/>
    <cellStyle name="SAPBEXHLevel0X 4 4" xfId="3600" xr:uid="{6FE38DE5-6D71-45AF-B811-1C8F411248CE}"/>
    <cellStyle name="SAPBEXHLevel0X 4 4 2" xfId="7089" xr:uid="{20A4B118-1C5F-4080-9492-0589322B724A}"/>
    <cellStyle name="SAPBEXHLevel0X 4 4 2 2" xfId="14082" xr:uid="{B5A16657-4C82-4366-A4E6-60168D2DA86E}"/>
    <cellStyle name="SAPBEXHLevel0X 4 4 2 2 2" xfId="33877" xr:uid="{EAA7D642-1AF5-4724-9972-F1A8A66C225F}"/>
    <cellStyle name="SAPBEXHLevel0X 4 4 2 2 3" xfId="52875" xr:uid="{D01A3AE8-F2F2-462B-AD83-44D039597245}"/>
    <cellStyle name="SAPBEXHLevel0X 4 4 2 3" xfId="20496" xr:uid="{F3C3045C-F985-442E-AE5E-3799E84766B9}"/>
    <cellStyle name="SAPBEXHLevel0X 4 4 2 3 2" xfId="40291" xr:uid="{A5ED6DE4-BD15-46B3-9324-BF0B09045392}"/>
    <cellStyle name="SAPBEXHLevel0X 4 4 2 3 3" xfId="59289" xr:uid="{C697A176-A024-4B61-B795-6E4A692746BC}"/>
    <cellStyle name="SAPBEXHLevel0X 4 4 2 4" xfId="26888" xr:uid="{E6741690-4075-4B0A-8B63-085B93EEA283}"/>
    <cellStyle name="SAPBEXHLevel0X 4 4 2 5" xfId="45888" xr:uid="{AA8B06A8-23CC-471C-A7F5-D5DC7F6A93BC}"/>
    <cellStyle name="SAPBEXHLevel0X 4 4 3" xfId="10684" xr:uid="{546DC7AC-8094-4D0C-9FF7-AD4910F7D67C}"/>
    <cellStyle name="SAPBEXHLevel0X 4 4 3 2" xfId="30479" xr:uid="{5A0A7F48-4BBC-486E-AFB9-DFBE48A29BDC}"/>
    <cellStyle name="SAPBEXHLevel0X 4 4 3 3" xfId="49477" xr:uid="{D1D7EB56-E14E-4047-8667-B000643EFD9E}"/>
    <cellStyle name="SAPBEXHLevel0X 4 4 4" xfId="17107" xr:uid="{ACFD7199-A8C1-4919-A396-675F50CE5F09}"/>
    <cellStyle name="SAPBEXHLevel0X 4 4 4 2" xfId="36902" xr:uid="{76125430-A2FA-4D30-8AA7-2D3D62943CB0}"/>
    <cellStyle name="SAPBEXHLevel0X 4 4 4 3" xfId="55900" xr:uid="{5A15F512-429B-4216-BC50-9FBDEEF1DA93}"/>
    <cellStyle name="SAPBEXHLevel0X 4 4 5" xfId="23467" xr:uid="{5A5033AA-5451-4E6C-991F-DE65056D7318}"/>
    <cellStyle name="SAPBEXHLevel0X 4 4 6" xfId="42499" xr:uid="{6F86569C-F186-457E-9A2A-BE8F2DDE749D}"/>
    <cellStyle name="SAPBEXHLevel0X 4 5" xfId="5379" xr:uid="{D577D064-1BC4-4C9D-9A9F-3D52C64BF220}"/>
    <cellStyle name="SAPBEXHLevel0X 4 5 2" xfId="12391" xr:uid="{EB6E9651-1654-41B8-B04C-121A7C9FB02F}"/>
    <cellStyle name="SAPBEXHLevel0X 4 5 2 2" xfId="32186" xr:uid="{29C99E41-9E94-4C2F-9D5A-7D16DD6E13DC}"/>
    <cellStyle name="SAPBEXHLevel0X 4 5 2 3" xfId="51184" xr:uid="{F4FFD0F3-2661-4770-9BF5-11EFDDA534D9}"/>
    <cellStyle name="SAPBEXHLevel0X 4 5 3" xfId="18809" xr:uid="{BB1C5CED-3DFA-4DF4-8C83-7E980934AA21}"/>
    <cellStyle name="SAPBEXHLevel0X 4 5 3 2" xfId="38604" xr:uid="{C04D593B-A09A-4B00-B1EB-D666DB612EAC}"/>
    <cellStyle name="SAPBEXHLevel0X 4 5 3 3" xfId="57602" xr:uid="{7A3C2F31-25F6-4F63-864F-93399F89478D}"/>
    <cellStyle name="SAPBEXHLevel0X 4 5 4" xfId="25184" xr:uid="{CC7E651C-0FBD-449B-871B-958843604B95}"/>
    <cellStyle name="SAPBEXHLevel0X 4 5 5" xfId="44201" xr:uid="{01C51B04-063B-4C8C-A5E8-FC504786178A}"/>
    <cellStyle name="SAPBEXHLevel0X 4 6" xfId="9044" xr:uid="{30FD0F6F-2EA8-41E7-B59B-2D3F9C6A231B}"/>
    <cellStyle name="SAPBEXHLevel0X 4 6 2" xfId="28839" xr:uid="{EE90A13A-D48B-45B0-B120-6363D089255C}"/>
    <cellStyle name="SAPBEXHLevel0X 4 6 3" xfId="47837" xr:uid="{0F09CC09-F148-4D44-8967-8858697C2339}"/>
    <cellStyle name="SAPBEXHLevel0X 4 7" xfId="8701" xr:uid="{5F2BC77A-3E62-4DD4-86CC-2864C2D12F32}"/>
    <cellStyle name="SAPBEXHLevel0X 4 7 2" xfId="28498" xr:uid="{D40606B1-A544-4943-8E02-0B4653C52A81}"/>
    <cellStyle name="SAPBEXHLevel0X 4 7 3" xfId="47496" xr:uid="{F375B22D-D35B-45AE-B236-81BB72F8C2E1}"/>
    <cellStyle name="SAPBEXHLevel0X 4 8" xfId="22148" xr:uid="{CA03028C-A91A-4921-88AB-A8AC1FE5EE44}"/>
    <cellStyle name="SAPBEXHLevel0X 5" xfId="1759" xr:uid="{DD89622A-26FA-4FFB-A892-1D9AAADB8450}"/>
    <cellStyle name="SAPBEXHLevel0X 5 2" xfId="2529" xr:uid="{E401F852-46D7-4EAB-A052-762C77116480}"/>
    <cellStyle name="SAPBEXHLevel0X 5 2 2" xfId="4552" xr:uid="{F2EFC30C-AE81-4D32-8DD8-4803C7721205}"/>
    <cellStyle name="SAPBEXHLevel0X 5 2 2 2" xfId="8041" xr:uid="{82BB29BF-2DA2-4EC9-8E67-156EFC8AE23B}"/>
    <cellStyle name="SAPBEXHLevel0X 5 2 2 2 2" xfId="15030" xr:uid="{F6D941FF-4A91-4EEE-A6FA-B4F22CFB01AA}"/>
    <cellStyle name="SAPBEXHLevel0X 5 2 2 2 2 2" xfId="34825" xr:uid="{0E6E198C-0477-4D6F-81B5-C8BD4F5E75EC}"/>
    <cellStyle name="SAPBEXHLevel0X 5 2 2 2 2 3" xfId="53823" xr:uid="{812644BD-83C6-4822-9FD9-EA01E0BD3927}"/>
    <cellStyle name="SAPBEXHLevel0X 5 2 2 2 3" xfId="21444" xr:uid="{EDFEEBE2-5DE3-4074-8F68-886BAACEE78D}"/>
    <cellStyle name="SAPBEXHLevel0X 5 2 2 2 3 2" xfId="41239" xr:uid="{5A95B15C-899A-450D-9B15-2B8BBD8ED289}"/>
    <cellStyle name="SAPBEXHLevel0X 5 2 2 2 3 3" xfId="60237" xr:uid="{37454BBC-9658-4CEF-A2B3-D2BB3A123052}"/>
    <cellStyle name="SAPBEXHLevel0X 5 2 2 2 4" xfId="27838" xr:uid="{CD99AA43-7C80-483D-9BD0-AA4475D75A38}"/>
    <cellStyle name="SAPBEXHLevel0X 5 2 2 2 5" xfId="46836" xr:uid="{AB018CFA-7F91-40EE-8351-A02C3402E5CB}"/>
    <cellStyle name="SAPBEXHLevel0X 5 2 2 3" xfId="11632" xr:uid="{C0D9921A-615B-4468-AFDB-964AA04D11DD}"/>
    <cellStyle name="SAPBEXHLevel0X 5 2 2 3 2" xfId="31427" xr:uid="{73E01C8F-34F2-41BC-AB98-1D0687A6E7B3}"/>
    <cellStyle name="SAPBEXHLevel0X 5 2 2 3 3" xfId="50425" xr:uid="{B4E3EE24-DFAC-48E8-B357-2410CE9FC444}"/>
    <cellStyle name="SAPBEXHLevel0X 5 2 2 4" xfId="18055" xr:uid="{CCB08C95-2D91-4C06-AA34-84D9352522BF}"/>
    <cellStyle name="SAPBEXHLevel0X 5 2 2 4 2" xfId="37850" xr:uid="{5D62311F-E9DE-4923-B8C5-CC31A8C5DF04}"/>
    <cellStyle name="SAPBEXHLevel0X 5 2 2 4 3" xfId="56848" xr:uid="{B85CF1C2-9F6A-405C-9341-5BA1C66D74BD}"/>
    <cellStyle name="SAPBEXHLevel0X 5 2 2 5" xfId="24416" xr:uid="{A983FDCA-4938-47A7-B9D6-01C0F56D81E9}"/>
    <cellStyle name="SAPBEXHLevel0X 5 2 2 6" xfId="43447" xr:uid="{259BA536-EA7A-484A-AADD-2D5B70847648}"/>
    <cellStyle name="SAPBEXHLevel0X 5 2 3" xfId="6022" xr:uid="{8A34569A-AC5C-48C0-8065-89453FC61085}"/>
    <cellStyle name="SAPBEXHLevel0X 5 2 3 2" xfId="13021" xr:uid="{2259725A-156E-4340-8C64-57EB5394E2BB}"/>
    <cellStyle name="SAPBEXHLevel0X 5 2 3 2 2" xfId="32816" xr:uid="{FB786B62-B179-4278-B364-8C97F6027334}"/>
    <cellStyle name="SAPBEXHLevel0X 5 2 3 2 3" xfId="51814" xr:uid="{305EA452-6E91-4B1E-9BFE-888E60E905E4}"/>
    <cellStyle name="SAPBEXHLevel0X 5 2 3 3" xfId="19436" xr:uid="{A22E0840-526C-475B-BB0C-8B6CE9C23249}"/>
    <cellStyle name="SAPBEXHLevel0X 5 2 3 3 2" xfId="39231" xr:uid="{0737EF26-F43F-4149-AF2E-59AC69BFF4E5}"/>
    <cellStyle name="SAPBEXHLevel0X 5 2 3 3 3" xfId="58229" xr:uid="{69060C75-A28C-4D06-B9AC-EA0F7A471C16}"/>
    <cellStyle name="SAPBEXHLevel0X 5 2 3 4" xfId="25823" xr:uid="{6FDE53E5-691D-48F3-B76E-D8F3650F13D0}"/>
    <cellStyle name="SAPBEXHLevel0X 5 2 3 5" xfId="44828" xr:uid="{F645F7B9-8E68-43FC-A155-D48B775F897F}"/>
    <cellStyle name="SAPBEXHLevel0X 5 2 4" xfId="9646" xr:uid="{F68CE266-0BB4-4CE3-B4ED-6CA9D4A88B3B}"/>
    <cellStyle name="SAPBEXHLevel0X 5 2 4 2" xfId="29441" xr:uid="{29E7DE00-4DAA-4570-A799-778514509CBC}"/>
    <cellStyle name="SAPBEXHLevel0X 5 2 4 3" xfId="48439" xr:uid="{84B079D3-6294-40C9-958C-66E5CDEC73BA}"/>
    <cellStyle name="SAPBEXHLevel0X 5 2 5" xfId="16043" xr:uid="{E214D47C-EB6F-464F-B664-9EB13919B39A}"/>
    <cellStyle name="SAPBEXHLevel0X 5 2 5 2" xfId="35838" xr:uid="{8DAC4686-5F62-440D-9D2F-7AE7D16CA5EC}"/>
    <cellStyle name="SAPBEXHLevel0X 5 2 5 3" xfId="54836" xr:uid="{FBA31444-1102-415D-A45F-25609FA96DA1}"/>
    <cellStyle name="SAPBEXHLevel0X 5 2 6" xfId="22527" xr:uid="{5144EE7C-6715-4FAA-A20D-FC3DBB16447C}"/>
    <cellStyle name="SAPBEXHLevel0X 5 3" xfId="3771" xr:uid="{2FB25FB5-7DFF-438D-BC17-D2590866533A}"/>
    <cellStyle name="SAPBEXHLevel0X 5 3 2" xfId="7260" xr:uid="{23ACA1D8-8536-4A70-BE79-5B2FAEC5C2DE}"/>
    <cellStyle name="SAPBEXHLevel0X 5 3 2 2" xfId="14253" xr:uid="{C9ACAF5A-22D7-4B78-9933-AE012F54E07E}"/>
    <cellStyle name="SAPBEXHLevel0X 5 3 2 2 2" xfId="34048" xr:uid="{D0867EF3-7323-4481-AAB4-DCF3C1B0882A}"/>
    <cellStyle name="SAPBEXHLevel0X 5 3 2 2 3" xfId="53046" xr:uid="{1D82A5F3-C37D-42BA-AA9E-8E9026702592}"/>
    <cellStyle name="SAPBEXHLevel0X 5 3 2 3" xfId="20667" xr:uid="{47BF0F0A-53A0-4170-A0CA-79D29F2626B9}"/>
    <cellStyle name="SAPBEXHLevel0X 5 3 2 3 2" xfId="40462" xr:uid="{F3B97805-C342-457E-8666-81297BC5177B}"/>
    <cellStyle name="SAPBEXHLevel0X 5 3 2 3 3" xfId="59460" xr:uid="{310FEA9B-7743-4443-BD75-AABEC31CBB02}"/>
    <cellStyle name="SAPBEXHLevel0X 5 3 2 4" xfId="27059" xr:uid="{4AE7AA29-90EF-496F-BBCB-315700876269}"/>
    <cellStyle name="SAPBEXHLevel0X 5 3 2 5" xfId="46059" xr:uid="{BE437C82-5983-4420-A9DA-6F112CB67BBA}"/>
    <cellStyle name="SAPBEXHLevel0X 5 3 3" xfId="10855" xr:uid="{8D4F3DBB-ACDB-4DC0-9F7D-591250C5261D}"/>
    <cellStyle name="SAPBEXHLevel0X 5 3 3 2" xfId="30650" xr:uid="{9A879430-CBA5-4343-8B35-9E93896BCF6D}"/>
    <cellStyle name="SAPBEXHLevel0X 5 3 3 3" xfId="49648" xr:uid="{2B040763-01B5-44C1-A684-0A87EC96EB98}"/>
    <cellStyle name="SAPBEXHLevel0X 5 3 4" xfId="17278" xr:uid="{6C3FFEE9-DF1C-4B07-835E-3D988CB91133}"/>
    <cellStyle name="SAPBEXHLevel0X 5 3 4 2" xfId="37073" xr:uid="{2E00039F-F701-4BEF-8AB3-CF9F5F761242}"/>
    <cellStyle name="SAPBEXHLevel0X 5 3 4 3" xfId="56071" xr:uid="{DC8A269A-283E-4909-AEDF-DDCC7A927A44}"/>
    <cellStyle name="SAPBEXHLevel0X 5 3 5" xfId="23638" xr:uid="{26DE87BB-4558-4536-AACD-D010C8BD93FF}"/>
    <cellStyle name="SAPBEXHLevel0X 5 3 6" xfId="42670" xr:uid="{7B206D40-D279-41BF-BE39-F506EA50781E}"/>
    <cellStyle name="SAPBEXHLevel0X 5 4" xfId="3578" xr:uid="{8A030879-2829-4E35-BB92-460885554FA0}"/>
    <cellStyle name="SAPBEXHLevel0X 5 4 2" xfId="7067" xr:uid="{62843570-2428-47A8-8058-97C78EE3893D}"/>
    <cellStyle name="SAPBEXHLevel0X 5 4 2 2" xfId="14060" xr:uid="{FEE43DB4-9019-466D-BED8-2813BB704F58}"/>
    <cellStyle name="SAPBEXHLevel0X 5 4 2 2 2" xfId="33855" xr:uid="{21C5E5D8-2371-408E-B00D-A3949B97B70F}"/>
    <cellStyle name="SAPBEXHLevel0X 5 4 2 2 3" xfId="52853" xr:uid="{62407AA7-46CA-401C-BCB1-322046882A36}"/>
    <cellStyle name="SAPBEXHLevel0X 5 4 2 3" xfId="20474" xr:uid="{378347EA-1633-47DD-B713-EE52F43BFE3A}"/>
    <cellStyle name="SAPBEXHLevel0X 5 4 2 3 2" xfId="40269" xr:uid="{03E6C2ED-E70F-487F-81C0-A6F62512E66F}"/>
    <cellStyle name="SAPBEXHLevel0X 5 4 2 3 3" xfId="59267" xr:uid="{D652EC92-CA7F-4788-A39A-D165866DDEC6}"/>
    <cellStyle name="SAPBEXHLevel0X 5 4 2 4" xfId="26866" xr:uid="{A97E6287-166E-4A80-8D3E-2551EB70F1BE}"/>
    <cellStyle name="SAPBEXHLevel0X 5 4 2 5" xfId="45866" xr:uid="{DA1F8F16-ED72-4975-A979-4438647A0F85}"/>
    <cellStyle name="SAPBEXHLevel0X 5 4 3" xfId="10662" xr:uid="{427675C6-FA89-4C94-99F4-2452C2C94644}"/>
    <cellStyle name="SAPBEXHLevel0X 5 4 3 2" xfId="30457" xr:uid="{D9750AF4-436F-4946-8612-6C45E8D0B629}"/>
    <cellStyle name="SAPBEXHLevel0X 5 4 3 3" xfId="49455" xr:uid="{3D9A6896-5787-4D1F-B6A0-D7AE5F9E2C6F}"/>
    <cellStyle name="SAPBEXHLevel0X 5 4 4" xfId="17085" xr:uid="{9AE60E45-7992-49AE-9D92-5D5DB3535BD9}"/>
    <cellStyle name="SAPBEXHLevel0X 5 4 4 2" xfId="36880" xr:uid="{35D46EF7-3CD6-4E57-95BD-ABC0B69B294D}"/>
    <cellStyle name="SAPBEXHLevel0X 5 4 4 3" xfId="55878" xr:uid="{03802B10-7592-4EC7-816B-E58EBD253067}"/>
    <cellStyle name="SAPBEXHLevel0X 5 4 5" xfId="23445" xr:uid="{B0BA8C9F-031F-4A2F-8306-3B339BE51DA3}"/>
    <cellStyle name="SAPBEXHLevel0X 5 4 6" xfId="42477" xr:uid="{F38A87CF-5EA9-4EEC-B8AE-24D0BB96991D}"/>
    <cellStyle name="SAPBEXHLevel0X 5 5" xfId="5345" xr:uid="{AA03C578-A442-4243-B2F0-E970D7522C74}"/>
    <cellStyle name="SAPBEXHLevel0X 5 5 2" xfId="12357" xr:uid="{C12C7E4D-A652-4F23-A635-B9A9523F6A59}"/>
    <cellStyle name="SAPBEXHLevel0X 5 5 2 2" xfId="32152" xr:uid="{9283A64F-7BC3-4DFA-9AB7-077F3B5AF578}"/>
    <cellStyle name="SAPBEXHLevel0X 5 5 2 3" xfId="51150" xr:uid="{95855FCC-4868-491E-9216-620C9982D244}"/>
    <cellStyle name="SAPBEXHLevel0X 5 5 3" xfId="18775" xr:uid="{37214AFF-E7DA-44A9-AC75-8E86DE5B8A1F}"/>
    <cellStyle name="SAPBEXHLevel0X 5 5 3 2" xfId="38570" xr:uid="{6270EE75-1F8B-4E59-BF6C-16FDD802683E}"/>
    <cellStyle name="SAPBEXHLevel0X 5 5 3 3" xfId="57568" xr:uid="{A14C23E9-AAA0-4DB2-9BE7-52AAF4B1EFC8}"/>
    <cellStyle name="SAPBEXHLevel0X 5 5 4" xfId="25150" xr:uid="{BE560088-09CD-4B8B-893E-69F7DB7D9101}"/>
    <cellStyle name="SAPBEXHLevel0X 5 5 5" xfId="44167" xr:uid="{9B013DA4-193C-4651-BA86-4F681710BB7C}"/>
    <cellStyle name="SAPBEXHLevel0X 5 6" xfId="9011" xr:uid="{1BA63DEE-3107-4149-9E7F-8C18B23F1351}"/>
    <cellStyle name="SAPBEXHLevel0X 5 6 2" xfId="28806" xr:uid="{4B0BECA2-8A7D-4405-9871-02179D94925C}"/>
    <cellStyle name="SAPBEXHLevel0X 5 6 3" xfId="47804" xr:uid="{FCC0BB5A-DB3E-48BE-94E9-26E116CFD768}"/>
    <cellStyle name="SAPBEXHLevel0X 5 7" xfId="8710" xr:uid="{53B6C962-C0D6-42A0-B414-05372E6AD01B}"/>
    <cellStyle name="SAPBEXHLevel0X 5 7 2" xfId="28507" xr:uid="{92FBC847-6F32-4AD9-ADAE-DDA8158D92E7}"/>
    <cellStyle name="SAPBEXHLevel0X 5 7 3" xfId="47505" xr:uid="{09A1258F-2EA0-4561-85B9-D1032457C7B8}"/>
    <cellStyle name="SAPBEXHLevel0X 5 8" xfId="22133" xr:uid="{9FEA1BFC-EA50-4958-8188-866A8DE758C3}"/>
    <cellStyle name="SAPBEXHLevel0X 6" xfId="2354" xr:uid="{8A3F3DAF-E2C6-41FF-9BF7-2702E5F5AFFB}"/>
    <cellStyle name="SAPBEXHLevel0X 6 2" xfId="4389" xr:uid="{4F8C7AF6-1855-41D0-8547-2CABBF1E4E67}"/>
    <cellStyle name="SAPBEXHLevel0X 6 2 2" xfId="7878" xr:uid="{EF2053FC-5284-428A-8A39-3C4CB414699C}"/>
    <cellStyle name="SAPBEXHLevel0X 6 2 2 2" xfId="14867" xr:uid="{AD977683-1831-43D9-B2A5-0A66FB2303B8}"/>
    <cellStyle name="SAPBEXHLevel0X 6 2 2 2 2" xfId="34662" xr:uid="{6A43564C-2F08-4EF0-BF09-4AA1C262B362}"/>
    <cellStyle name="SAPBEXHLevel0X 6 2 2 2 3" xfId="53660" xr:uid="{3B523D8E-B234-4528-BDBB-A253B31227DD}"/>
    <cellStyle name="SAPBEXHLevel0X 6 2 2 3" xfId="21281" xr:uid="{71A40958-D421-425D-81C2-E6DAD512AD84}"/>
    <cellStyle name="SAPBEXHLevel0X 6 2 2 3 2" xfId="41076" xr:uid="{94A4DDAB-CF2D-4C2A-9430-F34918101ACF}"/>
    <cellStyle name="SAPBEXHLevel0X 6 2 2 3 3" xfId="60074" xr:uid="{FE5A7EEF-FED6-4E18-B95F-82C58C4F72F0}"/>
    <cellStyle name="SAPBEXHLevel0X 6 2 2 4" xfId="27675" xr:uid="{AD3DBFC4-CEA0-4D6D-80E6-10864FFE3B52}"/>
    <cellStyle name="SAPBEXHLevel0X 6 2 2 5" xfId="46673" xr:uid="{7D98B0F0-07DA-41F2-83EE-7D38ACA14E05}"/>
    <cellStyle name="SAPBEXHLevel0X 6 2 3" xfId="11469" xr:uid="{DC61F304-C2D3-4EA2-AA41-D923C3F80461}"/>
    <cellStyle name="SAPBEXHLevel0X 6 2 3 2" xfId="31264" xr:uid="{9FF3E4C1-1C22-4DE0-AF02-F5486E582C75}"/>
    <cellStyle name="SAPBEXHLevel0X 6 2 3 3" xfId="50262" xr:uid="{AB33C731-3821-4E7C-BEE6-CE365948F6DA}"/>
    <cellStyle name="SAPBEXHLevel0X 6 2 4" xfId="17892" xr:uid="{0257DDBA-7641-42A2-A157-249A0FAB9A46}"/>
    <cellStyle name="SAPBEXHLevel0X 6 2 4 2" xfId="37687" xr:uid="{E25FA3B3-0B93-41A2-BA0E-958A9C83A9C7}"/>
    <cellStyle name="SAPBEXHLevel0X 6 2 4 3" xfId="56685" xr:uid="{FBA0ABB8-BC6A-49FC-AA22-E77EE97C2A21}"/>
    <cellStyle name="SAPBEXHLevel0X 6 2 5" xfId="24253" xr:uid="{8180179B-1CA8-4361-A05F-67CE1533F468}"/>
    <cellStyle name="SAPBEXHLevel0X 6 2 6" xfId="43284" xr:uid="{537108B6-FA4D-4040-B0E3-7C605D5D08E3}"/>
    <cellStyle name="SAPBEXHLevel0X 6 3" xfId="5855" xr:uid="{2A3562A0-FE8D-4B89-87E8-5B83DDD90284}"/>
    <cellStyle name="SAPBEXHLevel0X 6 3 2" xfId="12858" xr:uid="{D41F7ECD-0AB5-455A-9267-0F695FAD6133}"/>
    <cellStyle name="SAPBEXHLevel0X 6 3 2 2" xfId="32653" xr:uid="{907B7C98-3997-47FF-951A-11DB47C92080}"/>
    <cellStyle name="SAPBEXHLevel0X 6 3 2 3" xfId="51651" xr:uid="{C7B68452-B07C-4477-BED0-AC42BE2BCCC5}"/>
    <cellStyle name="SAPBEXHLevel0X 6 3 3" xfId="19273" xr:uid="{FDFD0DDF-0BB5-43A6-92AE-699469E9BF6C}"/>
    <cellStyle name="SAPBEXHLevel0X 6 3 3 2" xfId="39068" xr:uid="{74680603-9676-4CC4-B187-1E7DEDFB039F}"/>
    <cellStyle name="SAPBEXHLevel0X 6 3 3 3" xfId="58066" xr:uid="{41A1D1A7-C863-4BB6-98B7-C5D92ECA44C1}"/>
    <cellStyle name="SAPBEXHLevel0X 6 3 4" xfId="25656" xr:uid="{743DD2C1-2D4F-443F-A3B1-378F57061A29}"/>
    <cellStyle name="SAPBEXHLevel0X 6 3 5" xfId="44665" xr:uid="{9E6D743C-E1F9-4C53-8355-3761746FA63E}"/>
    <cellStyle name="SAPBEXHLevel0X 6 4" xfId="9490" xr:uid="{B2D5110A-7F8C-44AC-A316-BB2BB4228409}"/>
    <cellStyle name="SAPBEXHLevel0X 6 4 2" xfId="29285" xr:uid="{8D5498BE-B541-4DB1-AC93-E56AEEF87392}"/>
    <cellStyle name="SAPBEXHLevel0X 6 4 3" xfId="48283" xr:uid="{D7E72F7F-FEB0-4FB9-ADA8-4E3557578471}"/>
    <cellStyle name="SAPBEXHLevel0X 6 5" xfId="15872" xr:uid="{B8D866FE-7C15-4523-86FF-A4D9DD4170D7}"/>
    <cellStyle name="SAPBEXHLevel0X 6 5 2" xfId="35667" xr:uid="{6CF75DA8-C2AB-4318-92F9-FDE822661C32}"/>
    <cellStyle name="SAPBEXHLevel0X 6 5 3" xfId="54665" xr:uid="{6EC9FCBF-BBA2-4651-8214-3B48718850F9}"/>
    <cellStyle name="SAPBEXHLevel0X 6 6" xfId="22399" xr:uid="{C19E7695-22CA-4C82-A4AE-F0BF4A4D09DB}"/>
    <cellStyle name="SAPBEXHLevel0X 7" xfId="3547" xr:uid="{6617ACC1-95FC-4C0A-BD7F-EAFD744BF18B}"/>
    <cellStyle name="SAPBEXHLevel0X 7 2" xfId="7036" xr:uid="{7ACA39E5-1F63-43D5-961B-CBB35712A084}"/>
    <cellStyle name="SAPBEXHLevel0X 7 2 2" xfId="14030" xr:uid="{5639A84C-965A-40E4-ADF1-8C0F333E93D4}"/>
    <cellStyle name="SAPBEXHLevel0X 7 2 2 2" xfId="33825" xr:uid="{35781DF7-979B-43ED-830C-BAB8F8E1AD5C}"/>
    <cellStyle name="SAPBEXHLevel0X 7 2 2 3" xfId="52823" xr:uid="{77C3761B-43F1-4431-97A6-17C3AABFEAFF}"/>
    <cellStyle name="SAPBEXHLevel0X 7 2 3" xfId="20444" xr:uid="{02D20710-32C7-45EC-8B37-2FFB9D0579F5}"/>
    <cellStyle name="SAPBEXHLevel0X 7 2 3 2" xfId="40239" xr:uid="{0E5E487D-B6D1-49B0-BEC4-999278227D5A}"/>
    <cellStyle name="SAPBEXHLevel0X 7 2 3 3" xfId="59237" xr:uid="{AC97A8AA-B371-4D88-A7AF-D4D6F67C0D21}"/>
    <cellStyle name="SAPBEXHLevel0X 7 2 4" xfId="26836" xr:uid="{B73C4313-8B84-4B04-ACF0-1C54AE33073A}"/>
    <cellStyle name="SAPBEXHLevel0X 7 2 5" xfId="45836" xr:uid="{87DB1010-5292-4FCA-97F6-22E98A9FBC5E}"/>
    <cellStyle name="SAPBEXHLevel0X 7 3" xfId="10632" xr:uid="{F5A565AA-5125-43B6-B1D8-9897F8F7CC2D}"/>
    <cellStyle name="SAPBEXHLevel0X 7 3 2" xfId="30427" xr:uid="{45237E3D-BCA0-49C3-A593-A5FAA1FF51A7}"/>
    <cellStyle name="SAPBEXHLevel0X 7 3 3" xfId="49425" xr:uid="{AC6F99C6-6128-4AB1-88A6-AF0F1CD0F5D6}"/>
    <cellStyle name="SAPBEXHLevel0X 7 4" xfId="17055" xr:uid="{B0B54496-6815-4C1A-A2AD-5EFD9ED72E60}"/>
    <cellStyle name="SAPBEXHLevel0X 7 4 2" xfId="36850" xr:uid="{EE2C27C1-1C0D-47C5-9081-5AA3B7E1A6EB}"/>
    <cellStyle name="SAPBEXHLevel0X 7 4 3" xfId="55848" xr:uid="{5CBAFFDB-695D-40E3-B21E-0DFD32EF9D39}"/>
    <cellStyle name="SAPBEXHLevel0X 7 5" xfId="23415" xr:uid="{C85EC357-BCCB-4E3F-9EE0-4B21729D9878}"/>
    <cellStyle name="SAPBEXHLevel0X 7 6" xfId="42447" xr:uid="{DB6A2E2D-8ACA-4B51-BF2A-533970072F42}"/>
    <cellStyle name="SAPBEXHLevel0X 8" xfId="3454" xr:uid="{E9F81A6F-25FC-4382-8790-26A2444770A0}"/>
    <cellStyle name="SAPBEXHLevel0X 8 2" xfId="6943" xr:uid="{A97FAABF-D4E9-4E8D-A8C1-E996E469B03F}"/>
    <cellStyle name="SAPBEXHLevel0X 8 2 2" xfId="13937" xr:uid="{A39A1999-8C3B-4DBE-B9B8-89A08B4A9F5B}"/>
    <cellStyle name="SAPBEXHLevel0X 8 2 2 2" xfId="33732" xr:uid="{8B1777BA-C0E4-4419-8FE4-5C09E691ADCE}"/>
    <cellStyle name="SAPBEXHLevel0X 8 2 2 3" xfId="52730" xr:uid="{F6B77000-E7E1-4687-B60B-BE99108FE170}"/>
    <cellStyle name="SAPBEXHLevel0X 8 2 3" xfId="20351" xr:uid="{100312E4-3410-4FDB-A738-45DFD6392FFE}"/>
    <cellStyle name="SAPBEXHLevel0X 8 2 3 2" xfId="40146" xr:uid="{555DFA0E-8711-43CD-A5E6-4009C75C349E}"/>
    <cellStyle name="SAPBEXHLevel0X 8 2 3 3" xfId="59144" xr:uid="{0DB9EBB4-FFE1-47BC-BB70-4F1E9B6A3FF3}"/>
    <cellStyle name="SAPBEXHLevel0X 8 2 4" xfId="26743" xr:uid="{CE71670E-B52B-4920-ACEE-4437FBEE813D}"/>
    <cellStyle name="SAPBEXHLevel0X 8 2 5" xfId="45743" xr:uid="{8A005F39-DB06-4284-AF6C-D2BCCEBAF212}"/>
    <cellStyle name="SAPBEXHLevel0X 8 3" xfId="10539" xr:uid="{C983A98D-9CA3-4EAA-BF0B-37F8639F38BB}"/>
    <cellStyle name="SAPBEXHLevel0X 8 3 2" xfId="30334" xr:uid="{07763551-9946-4EA8-A002-A2C94F4D8C6A}"/>
    <cellStyle name="SAPBEXHLevel0X 8 3 3" xfId="49332" xr:uid="{494176F8-64A2-4ABD-92A8-470CE9B626B1}"/>
    <cellStyle name="SAPBEXHLevel0X 8 4" xfId="16962" xr:uid="{3454FD53-C414-4474-AA45-ED5FB1F53999}"/>
    <cellStyle name="SAPBEXHLevel0X 8 4 2" xfId="36757" xr:uid="{6AFDA77E-BEEC-4AE0-AE7C-9AD03B2A1137}"/>
    <cellStyle name="SAPBEXHLevel0X 8 4 3" xfId="55755" xr:uid="{444B3721-570E-4A30-9A0A-AD37FA862425}"/>
    <cellStyle name="SAPBEXHLevel0X 8 5" xfId="23322" xr:uid="{0EC74F92-8EDE-49FA-A411-2BD4D66CB418}"/>
    <cellStyle name="SAPBEXHLevel0X 8 6" xfId="42354" xr:uid="{86A6694E-7231-41F6-97A5-D6592782E7CB}"/>
    <cellStyle name="SAPBEXHLevel0X 9" xfId="5170" xr:uid="{CB3C518A-B5A8-4797-B622-59CEFB854C9B}"/>
    <cellStyle name="SAPBEXHLevel0X 9 2" xfId="12194" xr:uid="{2454A981-2CE7-48B5-AED4-98B088F34703}"/>
    <cellStyle name="SAPBEXHLevel0X 9 2 2" xfId="31989" xr:uid="{6ABF890A-2F9C-48E6-944E-5BE5ECDACE2E}"/>
    <cellStyle name="SAPBEXHLevel0X 9 2 3" xfId="50987" xr:uid="{3995D607-CA11-4E55-8EC1-15824DD1EF6A}"/>
    <cellStyle name="SAPBEXHLevel0X 9 3" xfId="18612" xr:uid="{5A36684C-4AFF-432E-849D-D75DC248ED3C}"/>
    <cellStyle name="SAPBEXHLevel0X 9 3 2" xfId="38407" xr:uid="{3876738D-E998-4E9A-9058-5817EB2B3879}"/>
    <cellStyle name="SAPBEXHLevel0X 9 3 3" xfId="57405" xr:uid="{5E0E81F0-97FE-48E1-8F52-23D71888FBCB}"/>
    <cellStyle name="SAPBEXHLevel0X 9 4" xfId="24982" xr:uid="{102F06A3-8CA5-498F-8E11-7FACA62165EB}"/>
    <cellStyle name="SAPBEXHLevel0X 9 5" xfId="44004" xr:uid="{3F4046CE-47FF-47C2-824C-75ED27BD84E2}"/>
    <cellStyle name="SAPBEXHLevel1" xfId="1454" xr:uid="{A788E20A-BD9A-4333-9FE8-9DDB33B17A37}"/>
    <cellStyle name="SAPBEXHLevel1 10" xfId="8580" xr:uid="{59C5C852-2B14-4C97-8C56-A38AA8FDD9DB}"/>
    <cellStyle name="SAPBEXHLevel1 10 2" xfId="28377" xr:uid="{A78B9DE4-785C-444C-BF54-5A16BA5042E1}"/>
    <cellStyle name="SAPBEXHLevel1 10 3" xfId="47375" xr:uid="{6146A4EB-874B-4B40-9416-55752C469B84}"/>
    <cellStyle name="SAPBEXHLevel1 2" xfId="2104" xr:uid="{F2189E67-8AC0-493E-BEFD-BD928FC3F122}"/>
    <cellStyle name="SAPBEXHLevel1 2 2" xfId="2871" xr:uid="{0C13496C-E06C-4AC2-9277-CB9C56459C82}"/>
    <cellStyle name="SAPBEXHLevel1 2 2 2" xfId="4891" xr:uid="{159D1398-F140-4C66-B519-5D0A31C57536}"/>
    <cellStyle name="SAPBEXHLevel1 2 2 2 2" xfId="8380" xr:uid="{F71CA9B5-557B-4732-8699-4AF2955014A6}"/>
    <cellStyle name="SAPBEXHLevel1 2 2 2 2 2" xfId="15369" xr:uid="{B51DA3C8-459E-4F72-AEB7-DDEDF8E5A523}"/>
    <cellStyle name="SAPBEXHLevel1 2 2 2 2 2 2" xfId="35164" xr:uid="{92B051A7-0E37-45E1-9727-251095D8CF6B}"/>
    <cellStyle name="SAPBEXHLevel1 2 2 2 2 2 3" xfId="54162" xr:uid="{121BBD7C-3179-4939-B644-8189CC8A7475}"/>
    <cellStyle name="SAPBEXHLevel1 2 2 2 2 3" xfId="21783" xr:uid="{8F25154F-858A-477C-AF35-A89336B8ADFE}"/>
    <cellStyle name="SAPBEXHLevel1 2 2 2 2 3 2" xfId="41578" xr:uid="{622AB07D-B4D0-4D1D-9F5E-1B77E82242FC}"/>
    <cellStyle name="SAPBEXHLevel1 2 2 2 2 3 3" xfId="60576" xr:uid="{BB227DCC-42D8-4D21-BDC4-8F70F4A1EC9E}"/>
    <cellStyle name="SAPBEXHLevel1 2 2 2 2 4" xfId="28177" xr:uid="{560D083F-2AA0-4956-BE32-DB13EC33F753}"/>
    <cellStyle name="SAPBEXHLevel1 2 2 2 2 5" xfId="47175" xr:uid="{FF7E464B-4F99-4AB6-AB2E-D60BE416500F}"/>
    <cellStyle name="SAPBEXHLevel1 2 2 2 3" xfId="11971" xr:uid="{80AC572A-5CE3-41D6-861C-857C61B00DA4}"/>
    <cellStyle name="SAPBEXHLevel1 2 2 2 3 2" xfId="31766" xr:uid="{B9971BCF-1EE2-4E40-BDA0-0D1C8099FF8E}"/>
    <cellStyle name="SAPBEXHLevel1 2 2 2 3 3" xfId="50764" xr:uid="{F6B2D50D-3EC3-4102-9C1C-6681942D861F}"/>
    <cellStyle name="SAPBEXHLevel1 2 2 2 4" xfId="18394" xr:uid="{A57E76D1-32CA-4FD5-9856-0209D58C2620}"/>
    <cellStyle name="SAPBEXHLevel1 2 2 2 4 2" xfId="38189" xr:uid="{E3932F7E-50B1-480C-B900-5CED0D86DCB8}"/>
    <cellStyle name="SAPBEXHLevel1 2 2 2 4 3" xfId="57187" xr:uid="{2A2935DB-D0A0-486B-8437-ECCE17BB88E6}"/>
    <cellStyle name="SAPBEXHLevel1 2 2 2 5" xfId="24755" xr:uid="{E6BA5444-0162-4C73-85E0-1DE7C19166DA}"/>
    <cellStyle name="SAPBEXHLevel1 2 2 2 6" xfId="43786" xr:uid="{C1DAF4FC-233E-4A53-A24D-4C881835ECE3}"/>
    <cellStyle name="SAPBEXHLevel1 2 2 3" xfId="6360" xr:uid="{957CBB41-8E1C-4165-8864-EA868E68DC75}"/>
    <cellStyle name="SAPBEXHLevel1 2 2 3 2" xfId="13357" xr:uid="{1F7EE012-DFC6-4D2F-9A4A-41541F241B68}"/>
    <cellStyle name="SAPBEXHLevel1 2 2 3 2 2" xfId="33152" xr:uid="{D371CB6C-CDD4-49BA-985A-D722B8C5FB76}"/>
    <cellStyle name="SAPBEXHLevel1 2 2 3 2 3" xfId="52150" xr:uid="{00FB9DBD-DF59-41CF-B921-94D6AC690257}"/>
    <cellStyle name="SAPBEXHLevel1 2 2 3 3" xfId="19771" xr:uid="{8C89FAD2-D47E-4186-B969-1040403B4AE2}"/>
    <cellStyle name="SAPBEXHLevel1 2 2 3 3 2" xfId="39566" xr:uid="{3426AE11-8B82-4A36-8958-5A57E87E3F6E}"/>
    <cellStyle name="SAPBEXHLevel1 2 2 3 3 3" xfId="58564" xr:uid="{0C9DE7F1-66AB-4CD4-9953-CF0F1991043A}"/>
    <cellStyle name="SAPBEXHLevel1 2 2 3 4" xfId="26161" xr:uid="{2192C605-6134-418D-851D-5DA8D1799907}"/>
    <cellStyle name="SAPBEXHLevel1 2 2 3 5" xfId="45163" xr:uid="{DD9518CD-6222-4340-A70C-A3D7F78A168D}"/>
    <cellStyle name="SAPBEXHLevel1 2 2 4" xfId="9966" xr:uid="{05D45AE9-FA7B-45B8-AD7B-A4E2D8CE7692}"/>
    <cellStyle name="SAPBEXHLevel1 2 2 4 2" xfId="29761" xr:uid="{D4AF8B83-1F53-4FAE-AC24-722B0C5EFD1A}"/>
    <cellStyle name="SAPBEXHLevel1 2 2 4 3" xfId="48759" xr:uid="{6D321F26-EE81-41AD-A8F5-093DC0CF0900}"/>
    <cellStyle name="SAPBEXHLevel1 2 2 5" xfId="16382" xr:uid="{E2AF1288-A5CC-4468-99D2-FAEF44807D69}"/>
    <cellStyle name="SAPBEXHLevel1 2 2 5 2" xfId="36177" xr:uid="{B1B82268-3763-4316-B0E8-87C25655367B}"/>
    <cellStyle name="SAPBEXHLevel1 2 2 5 3" xfId="55175" xr:uid="{F12DD571-D16D-4438-B057-CEC88F21863F}"/>
    <cellStyle name="SAPBEXHLevel1 2 2 6" xfId="22764" xr:uid="{82AF9E43-3D3C-44FB-9284-D0690F748E5E}"/>
    <cellStyle name="SAPBEXHLevel1 2 3" xfId="4112" xr:uid="{32D39D39-950A-4BB8-B3EB-B488F6670675}"/>
    <cellStyle name="SAPBEXHLevel1 2 3 2" xfId="7601" xr:uid="{8A0EF171-27D5-4EA1-8DC9-EF0E177B39A3}"/>
    <cellStyle name="SAPBEXHLevel1 2 3 2 2" xfId="14594" xr:uid="{04E68C27-EC7E-49B4-AD31-FEC05EA110F7}"/>
    <cellStyle name="SAPBEXHLevel1 2 3 2 2 2" xfId="34389" xr:uid="{360102E3-2A53-434A-8DEF-9C1B1CA49171}"/>
    <cellStyle name="SAPBEXHLevel1 2 3 2 2 3" xfId="53387" xr:uid="{F15F1F9A-117C-40D6-B11E-CF05D325A537}"/>
    <cellStyle name="SAPBEXHLevel1 2 3 2 3" xfId="21008" xr:uid="{D034153C-E842-40A5-A650-E80FA6A91D3D}"/>
    <cellStyle name="SAPBEXHLevel1 2 3 2 3 2" xfId="40803" xr:uid="{C482175C-8CAE-4B5F-9DE2-2466F31FF8B0}"/>
    <cellStyle name="SAPBEXHLevel1 2 3 2 3 3" xfId="59801" xr:uid="{2B9052C7-C0EA-41EF-AFF6-EBBA1E8E058F}"/>
    <cellStyle name="SAPBEXHLevel1 2 3 2 4" xfId="27400" xr:uid="{2896DF68-F39F-4941-ADDC-18CDAA86C4AA}"/>
    <cellStyle name="SAPBEXHLevel1 2 3 2 5" xfId="46400" xr:uid="{304E38A6-A92E-4DC0-A840-4A32583B8494}"/>
    <cellStyle name="SAPBEXHLevel1 2 3 3" xfId="11196" xr:uid="{DC2E9068-F68D-4701-8104-7E63ECA2C83F}"/>
    <cellStyle name="SAPBEXHLevel1 2 3 3 2" xfId="30991" xr:uid="{F24EEE3C-2A42-4C01-B4CB-B389C843CDEB}"/>
    <cellStyle name="SAPBEXHLevel1 2 3 3 3" xfId="49989" xr:uid="{31CA6DF1-3A7F-4063-9F59-F551A2F77EBA}"/>
    <cellStyle name="SAPBEXHLevel1 2 3 4" xfId="17619" xr:uid="{8222C34F-A4A3-4487-A99A-49BC289FCA53}"/>
    <cellStyle name="SAPBEXHLevel1 2 3 4 2" xfId="37414" xr:uid="{E5542E60-BD0C-43C7-90C6-04C3F674BD19}"/>
    <cellStyle name="SAPBEXHLevel1 2 3 4 3" xfId="56412" xr:uid="{EA376A3C-5184-4C49-88CD-0FB1334CABEE}"/>
    <cellStyle name="SAPBEXHLevel1 2 3 5" xfId="23979" xr:uid="{825FC472-C4DE-43A7-9042-8FAFDC3C5305}"/>
    <cellStyle name="SAPBEXHLevel1 2 3 6" xfId="43011" xr:uid="{008200B3-8376-4C92-B102-A5A3550F798F}"/>
    <cellStyle name="SAPBEXHLevel1 2 4" xfId="135" xr:uid="{15F6CB41-9A3D-4DF5-9E7F-CA176D18E470}"/>
    <cellStyle name="SAPBEXHLevel1 2 4 2" xfId="5008" xr:uid="{231C3AFC-5F50-44F0-A01A-8A8B023D708F}"/>
    <cellStyle name="SAPBEXHLevel1 2 4 2 2" xfId="12081" xr:uid="{0D0238F7-B98A-4D9A-9365-921D0D0A440A}"/>
    <cellStyle name="SAPBEXHLevel1 2 4 2 2 2" xfId="31876" xr:uid="{058397A1-7C47-419B-8A41-1DADDC103839}"/>
    <cellStyle name="SAPBEXHLevel1 2 4 2 2 3" xfId="50874" xr:uid="{269C87F2-3311-4C9C-BBA3-0340236176A4}"/>
    <cellStyle name="SAPBEXHLevel1 2 4 2 3" xfId="18504" xr:uid="{C1C7F816-8691-47BC-AB39-A16FA6C963D2}"/>
    <cellStyle name="SAPBEXHLevel1 2 4 2 3 2" xfId="38299" xr:uid="{7C2C8B95-6FCA-4E18-81D2-7AE89C3C5AF5}"/>
    <cellStyle name="SAPBEXHLevel1 2 4 2 3 3" xfId="57297" xr:uid="{9329CCAD-B9C4-43A2-A423-DAF81328EDE7}"/>
    <cellStyle name="SAPBEXHLevel1 2 4 2 4" xfId="24866" xr:uid="{5AD6DD28-ADD8-4E7E-AD06-8EF2B7F639BC}"/>
    <cellStyle name="SAPBEXHLevel1 2 4 2 5" xfId="43896" xr:uid="{A7CF3A14-EB22-4B7B-B459-49669644CE81}"/>
    <cellStyle name="SAPBEXHLevel1 2 4 3" xfId="8514" xr:uid="{EC38584D-35F9-4416-A846-D04C0379CFA0}"/>
    <cellStyle name="SAPBEXHLevel1 2 4 3 2" xfId="28311" xr:uid="{B49822AE-BED0-46D2-B11C-B396E3887730}"/>
    <cellStyle name="SAPBEXHLevel1 2 4 3 3" xfId="47309" xr:uid="{C876069D-6A9D-4B34-A0C6-469EE1D8A5CE}"/>
    <cellStyle name="SAPBEXHLevel1 2 4 4" xfId="8859" xr:uid="{D7DF786A-9564-4000-A839-59D09DD70A3A}"/>
    <cellStyle name="SAPBEXHLevel1 2 4 4 2" xfId="28656" xr:uid="{944B44C4-8569-4752-8ED4-B51F5013263F}"/>
    <cellStyle name="SAPBEXHLevel1 2 4 4 3" xfId="47654" xr:uid="{BBB46921-2A1C-43B0-AC79-8B9C838BA6F9}"/>
    <cellStyle name="SAPBEXHLevel1 2 4 5" xfId="21906" xr:uid="{11C0513F-DC93-47EE-B474-9270666018E2}"/>
    <cellStyle name="SAPBEXHLevel1 2 4 6" xfId="22035" xr:uid="{E6A7A9FA-AB96-4670-AE46-6F21C3646477}"/>
    <cellStyle name="SAPBEXHLevel1 2 5" xfId="5683" xr:uid="{3C90719F-94A4-4240-9C69-88D7305A253C}"/>
    <cellStyle name="SAPBEXHLevel1 2 5 2" xfId="12693" xr:uid="{BD6F0A27-1127-45ED-97AA-631ED416635A}"/>
    <cellStyle name="SAPBEXHLevel1 2 5 2 2" xfId="32488" xr:uid="{78DD33CE-8668-4C0E-8C33-A6A570265B67}"/>
    <cellStyle name="SAPBEXHLevel1 2 5 2 3" xfId="51486" xr:uid="{E18298DC-0373-4BFE-B787-AB30235C2EFC}"/>
    <cellStyle name="SAPBEXHLevel1 2 5 3" xfId="19110" xr:uid="{73927387-6533-4937-B61F-69500B8AABCD}"/>
    <cellStyle name="SAPBEXHLevel1 2 5 3 2" xfId="38905" xr:uid="{17B6C5C6-68E3-461A-AFB2-86AFDF526963}"/>
    <cellStyle name="SAPBEXHLevel1 2 5 3 3" xfId="57903" xr:uid="{B42C7E58-7404-4664-8A58-9F5EE40AAF0C}"/>
    <cellStyle name="SAPBEXHLevel1 2 5 4" xfId="25488" xr:uid="{1D187640-8C6A-438B-B1C4-263FE4ED27D8}"/>
    <cellStyle name="SAPBEXHLevel1 2 5 5" xfId="44502" xr:uid="{6DE116BD-DCB3-47D2-BA22-DD81B80A310B}"/>
    <cellStyle name="SAPBEXHLevel1 2 6" xfId="9330" xr:uid="{F33198B0-3004-443D-9279-11FE483B17CD}"/>
    <cellStyle name="SAPBEXHLevel1 2 6 2" xfId="29125" xr:uid="{6B93BA4F-23E8-473A-B7CF-01E2A1304973}"/>
    <cellStyle name="SAPBEXHLevel1 2 6 3" xfId="48123" xr:uid="{0918CB57-C42D-4C94-9C61-8FCA8C88D17B}"/>
    <cellStyle name="SAPBEXHLevel1 2 7" xfId="15709" xr:uid="{6AC73162-307E-4D8A-A903-E272EB953FFB}"/>
    <cellStyle name="SAPBEXHLevel1 2 7 2" xfId="35504" xr:uid="{6AB0CF96-0FB8-4D53-95D1-310939A57BA3}"/>
    <cellStyle name="SAPBEXHLevel1 2 7 3" xfId="54502" xr:uid="{3967486E-55CC-436B-905B-9E6A47630696}"/>
    <cellStyle name="SAPBEXHLevel1 2 8" xfId="22298" xr:uid="{136115F6-747C-4A7D-8D70-C05F5456AB6A}"/>
    <cellStyle name="SAPBEXHLevel1 3" xfId="1687" xr:uid="{E52185BD-D7F0-48AC-B57C-CED26A3BE5FA}"/>
    <cellStyle name="SAPBEXHLevel1 3 2" xfId="2458" xr:uid="{9B486E81-485E-4730-854E-5E0557B04B1D}"/>
    <cellStyle name="SAPBEXHLevel1 3 2 2" xfId="4481" xr:uid="{5C00C2C4-1CEA-441B-8C49-9CF674FDB232}"/>
    <cellStyle name="SAPBEXHLevel1 3 2 2 2" xfId="7970" xr:uid="{FE6945A2-BEDB-4A1F-8BC2-231F833350AE}"/>
    <cellStyle name="SAPBEXHLevel1 3 2 2 2 2" xfId="14959" xr:uid="{28F4AC13-C329-42D2-B3DA-78508FA0780B}"/>
    <cellStyle name="SAPBEXHLevel1 3 2 2 2 2 2" xfId="34754" xr:uid="{109A065F-65DC-4525-9E4B-5F7ED36D413C}"/>
    <cellStyle name="SAPBEXHLevel1 3 2 2 2 2 3" xfId="53752" xr:uid="{966FD132-FE51-4DA4-B550-11378BB3D524}"/>
    <cellStyle name="SAPBEXHLevel1 3 2 2 2 3" xfId="21373" xr:uid="{A71F0CA3-4309-4823-810F-BDB336926FF1}"/>
    <cellStyle name="SAPBEXHLevel1 3 2 2 2 3 2" xfId="41168" xr:uid="{C64BC10A-DE2C-4837-AAAA-37A116066149}"/>
    <cellStyle name="SAPBEXHLevel1 3 2 2 2 3 3" xfId="60166" xr:uid="{573A75AC-F48B-4238-945B-B7F5A8A0EFD2}"/>
    <cellStyle name="SAPBEXHLevel1 3 2 2 2 4" xfId="27767" xr:uid="{03C5F8C5-B296-4B4C-BB7C-58E1A257D7DD}"/>
    <cellStyle name="SAPBEXHLevel1 3 2 2 2 5" xfId="46765" xr:uid="{2D8B653A-54AE-4E59-88B5-56B7637FF525}"/>
    <cellStyle name="SAPBEXHLevel1 3 2 2 3" xfId="11561" xr:uid="{178DE119-B036-492F-97E4-620F0B5A3A1A}"/>
    <cellStyle name="SAPBEXHLevel1 3 2 2 3 2" xfId="31356" xr:uid="{B59B6ABA-0F3B-438E-846D-5CB11E8A55A0}"/>
    <cellStyle name="SAPBEXHLevel1 3 2 2 3 3" xfId="50354" xr:uid="{12669A7F-3AEE-47B4-A2A4-1E6A14A786F5}"/>
    <cellStyle name="SAPBEXHLevel1 3 2 2 4" xfId="17984" xr:uid="{BE60C016-8026-46D0-BFEC-4D286928B3BB}"/>
    <cellStyle name="SAPBEXHLevel1 3 2 2 4 2" xfId="37779" xr:uid="{E4415F16-8C89-4CC8-9D24-57FF113002EC}"/>
    <cellStyle name="SAPBEXHLevel1 3 2 2 4 3" xfId="56777" xr:uid="{DCB61A22-8D66-4653-ACF5-F94BA78E8A3A}"/>
    <cellStyle name="SAPBEXHLevel1 3 2 2 5" xfId="24345" xr:uid="{6177525A-1DB0-4920-980C-8430226BC185}"/>
    <cellStyle name="SAPBEXHLevel1 3 2 2 6" xfId="43376" xr:uid="{DA59F91C-BC6A-4D5A-AFB4-AACE9DB30D0F}"/>
    <cellStyle name="SAPBEXHLevel1 3 2 3" xfId="5951" xr:uid="{63FFFB3F-2AAF-476F-BA73-E8FC0326ADED}"/>
    <cellStyle name="SAPBEXHLevel1 3 2 3 2" xfId="12950" xr:uid="{C0D7A62F-4E65-4285-A14F-B321F11BF416}"/>
    <cellStyle name="SAPBEXHLevel1 3 2 3 2 2" xfId="32745" xr:uid="{B3E32B1D-14AE-4319-9B04-5BC45AA5F617}"/>
    <cellStyle name="SAPBEXHLevel1 3 2 3 2 3" xfId="51743" xr:uid="{33FB3A01-26AF-4D14-9E1C-37D4AA64C226}"/>
    <cellStyle name="SAPBEXHLevel1 3 2 3 3" xfId="19365" xr:uid="{9478CE07-42CE-47A3-BFB3-3CE1B8877868}"/>
    <cellStyle name="SAPBEXHLevel1 3 2 3 3 2" xfId="39160" xr:uid="{21060E67-02BE-4810-9F61-E2161B2C505A}"/>
    <cellStyle name="SAPBEXHLevel1 3 2 3 3 3" xfId="58158" xr:uid="{3DDE31B3-5CD7-4A21-A4EE-D4D3BBA5120A}"/>
    <cellStyle name="SAPBEXHLevel1 3 2 3 4" xfId="25752" xr:uid="{97FABB5A-F374-4385-BD9F-11A2AA7F5F58}"/>
    <cellStyle name="SAPBEXHLevel1 3 2 3 5" xfId="44757" xr:uid="{E6DF5316-CAA3-4CC5-A7D0-6B72966D5CC6}"/>
    <cellStyle name="SAPBEXHLevel1 3 2 4" xfId="9583" xr:uid="{E06E211C-7FE2-4AF7-A647-30128247AB2B}"/>
    <cellStyle name="SAPBEXHLevel1 3 2 4 2" xfId="29378" xr:uid="{FF13911F-C092-4188-B20B-DA36D16EEDB4}"/>
    <cellStyle name="SAPBEXHLevel1 3 2 4 3" xfId="48376" xr:uid="{15973FF1-132F-42E4-AD0E-1653C8397A95}"/>
    <cellStyle name="SAPBEXHLevel1 3 2 5" xfId="15972" xr:uid="{3FA9FA98-35F7-4B30-800A-AD247A64C41D}"/>
    <cellStyle name="SAPBEXHLevel1 3 2 5 2" xfId="35767" xr:uid="{03956906-A6E2-4D61-9D4F-402940E76FC7}"/>
    <cellStyle name="SAPBEXHLevel1 3 2 5 3" xfId="54765" xr:uid="{0E2F4654-5C7F-460F-A963-7940594E4A2C}"/>
    <cellStyle name="SAPBEXHLevel1 3 2 6" xfId="22478" xr:uid="{B6679B62-FF84-44E9-916C-D78F3A60BB4A}"/>
    <cellStyle name="SAPBEXHLevel1 3 3" xfId="3700" xr:uid="{DC9A9B2D-8E0D-4EDF-9AB0-3146D2733E6F}"/>
    <cellStyle name="SAPBEXHLevel1 3 3 2" xfId="7189" xr:uid="{48A0F4C0-A704-4D41-921E-ED470569A690}"/>
    <cellStyle name="SAPBEXHLevel1 3 3 2 2" xfId="14182" xr:uid="{867AFF6D-260E-45E6-8B22-8614B4D7BF14}"/>
    <cellStyle name="SAPBEXHLevel1 3 3 2 2 2" xfId="33977" xr:uid="{FD326B6F-F1C7-4F87-BA46-0E0F63929738}"/>
    <cellStyle name="SAPBEXHLevel1 3 3 2 2 3" xfId="52975" xr:uid="{4AF06DB8-3971-4DCF-B7A1-CC02A991FDEB}"/>
    <cellStyle name="SAPBEXHLevel1 3 3 2 3" xfId="20596" xr:uid="{DA8094F9-A92A-4BFA-AD57-D6A742B99B5C}"/>
    <cellStyle name="SAPBEXHLevel1 3 3 2 3 2" xfId="40391" xr:uid="{C99F6D6D-98FC-4DCC-A3FF-D5758C2DC8B6}"/>
    <cellStyle name="SAPBEXHLevel1 3 3 2 3 3" xfId="59389" xr:uid="{27912CA7-2ED3-4A21-A1F9-4EFF6DFE6624}"/>
    <cellStyle name="SAPBEXHLevel1 3 3 2 4" xfId="26988" xr:uid="{694620EC-6C48-42B5-9B0E-F9BC72EF3974}"/>
    <cellStyle name="SAPBEXHLevel1 3 3 2 5" xfId="45988" xr:uid="{E8CFA201-FB87-4875-8D69-7518F908428D}"/>
    <cellStyle name="SAPBEXHLevel1 3 3 3" xfId="10784" xr:uid="{A19CAB03-3622-47A4-A7B9-10128E69C7E9}"/>
    <cellStyle name="SAPBEXHLevel1 3 3 3 2" xfId="30579" xr:uid="{1942A4BD-0B23-4AD4-8395-E425E668B186}"/>
    <cellStyle name="SAPBEXHLevel1 3 3 3 3" xfId="49577" xr:uid="{29E1DFC9-21AD-4267-8991-81CCD5E3EFB9}"/>
    <cellStyle name="SAPBEXHLevel1 3 3 4" xfId="17207" xr:uid="{4532F6A6-5D8F-4D57-9F23-D938E8CEE046}"/>
    <cellStyle name="SAPBEXHLevel1 3 3 4 2" xfId="37002" xr:uid="{0E9745C6-8159-42ED-946B-F8C42537D123}"/>
    <cellStyle name="SAPBEXHLevel1 3 3 4 3" xfId="56000" xr:uid="{656F4B91-398C-47FE-B600-A6318B815478}"/>
    <cellStyle name="SAPBEXHLevel1 3 3 5" xfId="23567" xr:uid="{8DA07819-E7F3-4884-BF29-D84A7AA79A01}"/>
    <cellStyle name="SAPBEXHLevel1 3 3 6" xfId="42599" xr:uid="{6DCA8BC7-D64F-4D79-8AEE-A8D7E4340464}"/>
    <cellStyle name="SAPBEXHLevel1 3 4" xfId="4012" xr:uid="{802FF2B9-D54A-4386-B57F-78F700B446EB}"/>
    <cellStyle name="SAPBEXHLevel1 3 4 2" xfId="7501" xr:uid="{788F559E-BAE8-4EFA-88C4-5CA6636E5138}"/>
    <cellStyle name="SAPBEXHLevel1 3 4 2 2" xfId="14494" xr:uid="{41EBA845-32CC-42CB-A818-9D06309ADEFD}"/>
    <cellStyle name="SAPBEXHLevel1 3 4 2 2 2" xfId="34289" xr:uid="{D03EEF5D-B1DC-4EA4-BBD5-3CD398415E8D}"/>
    <cellStyle name="SAPBEXHLevel1 3 4 2 2 3" xfId="53287" xr:uid="{DCBB2F4E-2233-4724-80EA-01DE0911B371}"/>
    <cellStyle name="SAPBEXHLevel1 3 4 2 3" xfId="20908" xr:uid="{D56A2714-F45B-4878-931E-73D9050E5E8B}"/>
    <cellStyle name="SAPBEXHLevel1 3 4 2 3 2" xfId="40703" xr:uid="{C9972E57-9312-4C6A-8530-AEBA481A92B6}"/>
    <cellStyle name="SAPBEXHLevel1 3 4 2 3 3" xfId="59701" xr:uid="{3E1D2575-590B-4263-86F5-B140EB4E9E01}"/>
    <cellStyle name="SAPBEXHLevel1 3 4 2 4" xfId="27300" xr:uid="{4C52CD43-A47F-4800-9FEC-2BAC24FB62F7}"/>
    <cellStyle name="SAPBEXHLevel1 3 4 2 5" xfId="46300" xr:uid="{B12D9983-1E6C-432B-9578-1562FACE13D6}"/>
    <cellStyle name="SAPBEXHLevel1 3 4 3" xfId="11096" xr:uid="{898E1548-C7EE-4DA8-86D7-29A7C5351783}"/>
    <cellStyle name="SAPBEXHLevel1 3 4 3 2" xfId="30891" xr:uid="{491DF2AB-00F1-4CE5-B0CE-BCB5544DBA3E}"/>
    <cellStyle name="SAPBEXHLevel1 3 4 3 3" xfId="49889" xr:uid="{6CA89FBA-2A5F-4C18-A946-7F946C6C8AF1}"/>
    <cellStyle name="SAPBEXHLevel1 3 4 4" xfId="17519" xr:uid="{52202B28-2855-4DCB-98DC-0FF423957776}"/>
    <cellStyle name="SAPBEXHLevel1 3 4 4 2" xfId="37314" xr:uid="{6E2E45DA-281D-42F9-9845-2E6840C130DE}"/>
    <cellStyle name="SAPBEXHLevel1 3 4 4 3" xfId="56312" xr:uid="{5805B8D4-4BDA-4018-B5D9-6575BB15279C}"/>
    <cellStyle name="SAPBEXHLevel1 3 4 5" xfId="23879" xr:uid="{95D4BA40-3754-46F3-96B6-DCB6B47AC691}"/>
    <cellStyle name="SAPBEXHLevel1 3 4 6" xfId="42911" xr:uid="{894FB7A2-459F-4275-AA92-FD978461969F}"/>
    <cellStyle name="SAPBEXHLevel1 3 5" xfId="5273" xr:uid="{01897364-5CB3-4232-992C-1EE6EDD34D0D}"/>
    <cellStyle name="SAPBEXHLevel1 3 5 2" xfId="12286" xr:uid="{E0873257-5ABF-471D-8328-94516937D250}"/>
    <cellStyle name="SAPBEXHLevel1 3 5 2 2" xfId="32081" xr:uid="{6DDB71AE-F1E5-4969-835F-0629BC35ECC6}"/>
    <cellStyle name="SAPBEXHLevel1 3 5 2 3" xfId="51079" xr:uid="{74ACBFF7-7620-4426-83D7-5338482425EE}"/>
    <cellStyle name="SAPBEXHLevel1 3 5 3" xfId="18704" xr:uid="{78C24347-8BD9-4253-BF1B-1831F8146082}"/>
    <cellStyle name="SAPBEXHLevel1 3 5 3 2" xfId="38499" xr:uid="{44541128-B597-414A-906B-27DA541EA292}"/>
    <cellStyle name="SAPBEXHLevel1 3 5 3 3" xfId="57497" xr:uid="{516AFA6C-4E14-48F0-AB2C-EA6018412078}"/>
    <cellStyle name="SAPBEXHLevel1 3 5 4" xfId="25079" xr:uid="{BF26DAB4-1C35-4DE5-95D6-429B9254F4DF}"/>
    <cellStyle name="SAPBEXHLevel1 3 5 5" xfId="44096" xr:uid="{9EE4D4A9-1E6E-4585-A08B-33E73975A35F}"/>
    <cellStyle name="SAPBEXHLevel1 3 6" xfId="8947" xr:uid="{8CDF3CAF-C73E-4E1A-B8EF-743F660B80E4}"/>
    <cellStyle name="SAPBEXHLevel1 3 6 2" xfId="28742" xr:uid="{330EF391-5989-49DC-98A9-6710E1536C59}"/>
    <cellStyle name="SAPBEXHLevel1 3 6 3" xfId="47740" xr:uid="{38A8359C-08B8-41B1-84FC-4B838DCA3219}"/>
    <cellStyle name="SAPBEXHLevel1 3 7" xfId="8740" xr:uid="{63C7FF48-2D28-4A92-8347-FC52F6306F6C}"/>
    <cellStyle name="SAPBEXHLevel1 3 7 2" xfId="28537" xr:uid="{C0F4E57D-48B8-4D8D-A227-DBF58DA691B6}"/>
    <cellStyle name="SAPBEXHLevel1 3 7 3" xfId="47535" xr:uid="{04FC5F63-7CC1-4B88-B3AB-24C3F33C0BF3}"/>
    <cellStyle name="SAPBEXHLevel1 3 8" xfId="22096" xr:uid="{A7749A8D-5046-42BA-83BF-12CCA07DC3A5}"/>
    <cellStyle name="SAPBEXHLevel1 4" xfId="2073" xr:uid="{30D57E08-DABD-4377-A244-DF6F450BCC14}"/>
    <cellStyle name="SAPBEXHLevel1 4 2" xfId="2840" xr:uid="{8293D59E-4039-40D9-9257-88AD79290E68}"/>
    <cellStyle name="SAPBEXHLevel1 4 2 2" xfId="4860" xr:uid="{33635791-C059-40F4-BDEF-7393D239CA15}"/>
    <cellStyle name="SAPBEXHLevel1 4 2 2 2" xfId="8349" xr:uid="{EAE648D2-0F17-4A8D-BCE3-B387091E8997}"/>
    <cellStyle name="SAPBEXHLevel1 4 2 2 2 2" xfId="15338" xr:uid="{DEB82C49-1FE6-4364-850E-CD202D3E6BB7}"/>
    <cellStyle name="SAPBEXHLevel1 4 2 2 2 2 2" xfId="35133" xr:uid="{46C3C258-CFBA-4294-897E-69012ACC78E4}"/>
    <cellStyle name="SAPBEXHLevel1 4 2 2 2 2 3" xfId="54131" xr:uid="{2049394E-9E66-4C8E-9F5E-790BE4D49FAC}"/>
    <cellStyle name="SAPBEXHLevel1 4 2 2 2 3" xfId="21752" xr:uid="{DB21F635-3752-4C7B-BD42-5F5266FB5BED}"/>
    <cellStyle name="SAPBEXHLevel1 4 2 2 2 3 2" xfId="41547" xr:uid="{770792E3-A9F1-400E-9E38-A2A93EF859BD}"/>
    <cellStyle name="SAPBEXHLevel1 4 2 2 2 3 3" xfId="60545" xr:uid="{15119D5B-2191-41C0-B2C4-E47266068470}"/>
    <cellStyle name="SAPBEXHLevel1 4 2 2 2 4" xfId="28146" xr:uid="{40E82C04-561C-4F19-8493-527B46C28787}"/>
    <cellStyle name="SAPBEXHLevel1 4 2 2 2 5" xfId="47144" xr:uid="{08F1DF0D-7C4B-4F13-8F91-45E8FCA8EE46}"/>
    <cellStyle name="SAPBEXHLevel1 4 2 2 3" xfId="11940" xr:uid="{5E3D77E8-3160-47F0-A40F-6862A51E85F3}"/>
    <cellStyle name="SAPBEXHLevel1 4 2 2 3 2" xfId="31735" xr:uid="{5FF6A978-6A8C-474A-9039-31362F629297}"/>
    <cellStyle name="SAPBEXHLevel1 4 2 2 3 3" xfId="50733" xr:uid="{B149B96D-DE2F-49EB-80E1-02FD2F9C6C5C}"/>
    <cellStyle name="SAPBEXHLevel1 4 2 2 4" xfId="18363" xr:uid="{511EE9EF-B24A-4734-A9C7-2EC5ADC9F6A1}"/>
    <cellStyle name="SAPBEXHLevel1 4 2 2 4 2" xfId="38158" xr:uid="{65E3244E-7BCD-4079-81BB-C3414BAACC41}"/>
    <cellStyle name="SAPBEXHLevel1 4 2 2 4 3" xfId="57156" xr:uid="{8B017DA9-32CE-47F9-BFE0-0452AE78D62C}"/>
    <cellStyle name="SAPBEXHLevel1 4 2 2 5" xfId="24724" xr:uid="{326CF83D-20DE-4138-91FD-D7EE74A7CC63}"/>
    <cellStyle name="SAPBEXHLevel1 4 2 2 6" xfId="43755" xr:uid="{A68D2990-054C-4485-BF4F-4569D721BA5A}"/>
    <cellStyle name="SAPBEXHLevel1 4 2 3" xfId="6330" xr:uid="{7C3446C6-91C8-4EF3-B3B1-E0B9C7A29B75}"/>
    <cellStyle name="SAPBEXHLevel1 4 2 3 2" xfId="13327" xr:uid="{672C08B3-F4C2-447F-9750-B4E6D880B894}"/>
    <cellStyle name="SAPBEXHLevel1 4 2 3 2 2" xfId="33122" xr:uid="{FC7DD9B5-F96C-4082-849E-986B01085331}"/>
    <cellStyle name="SAPBEXHLevel1 4 2 3 2 3" xfId="52120" xr:uid="{6578C271-5B9A-45BA-ACAB-24BFB8F0ECFB}"/>
    <cellStyle name="SAPBEXHLevel1 4 2 3 3" xfId="19741" xr:uid="{0F290910-6ACD-49B2-8AAE-DEBF955C9E61}"/>
    <cellStyle name="SAPBEXHLevel1 4 2 3 3 2" xfId="39536" xr:uid="{BBE44588-2C19-4390-94B3-9A87F8150977}"/>
    <cellStyle name="SAPBEXHLevel1 4 2 3 3 3" xfId="58534" xr:uid="{D3382DB5-CBE3-4461-8E80-30BDF10CAD2A}"/>
    <cellStyle name="SAPBEXHLevel1 4 2 3 4" xfId="26131" xr:uid="{5990AE10-61F6-41A0-B634-5E2039850AC8}"/>
    <cellStyle name="SAPBEXHLevel1 4 2 3 5" xfId="45133" xr:uid="{87DC1C47-3644-462C-A7BA-1322DC69B4A0}"/>
    <cellStyle name="SAPBEXHLevel1 4 2 4" xfId="9935" xr:uid="{8EECD579-6990-4EB9-8B01-1F3975B0A8F4}"/>
    <cellStyle name="SAPBEXHLevel1 4 2 4 2" xfId="29730" xr:uid="{8936463F-EE7C-4DD8-A9A6-EEBAC094F446}"/>
    <cellStyle name="SAPBEXHLevel1 4 2 4 3" xfId="48728" xr:uid="{3A476B89-826D-419F-8D32-0AC8A05163FB}"/>
    <cellStyle name="SAPBEXHLevel1 4 2 5" xfId="16351" xr:uid="{B97CB4F4-B613-4BBE-82FF-B215C14773D2}"/>
    <cellStyle name="SAPBEXHLevel1 4 2 5 2" xfId="36146" xr:uid="{5AE3FD98-5011-4567-8D26-517F426D8A3E}"/>
    <cellStyle name="SAPBEXHLevel1 4 2 5 3" xfId="55144" xr:uid="{AE798BB6-836F-45F5-9EFD-66E1A2A3F465}"/>
    <cellStyle name="SAPBEXHLevel1 4 2 6" xfId="22738" xr:uid="{603B8B16-0CA7-4C3A-8DE3-DD81453968AC}"/>
    <cellStyle name="SAPBEXHLevel1 4 3" xfId="4081" xr:uid="{898675AA-738A-4912-B939-FDD288B8F3EF}"/>
    <cellStyle name="SAPBEXHLevel1 4 3 2" xfId="7570" xr:uid="{25F1FF2C-FA9A-4598-B170-149776F31E42}"/>
    <cellStyle name="SAPBEXHLevel1 4 3 2 2" xfId="14563" xr:uid="{B0DE8090-6C91-4AD4-9CCB-3B018EB4F18B}"/>
    <cellStyle name="SAPBEXHLevel1 4 3 2 2 2" xfId="34358" xr:uid="{77D9311A-D35B-4F73-AA6B-6DFA3B8956DC}"/>
    <cellStyle name="SAPBEXHLevel1 4 3 2 2 3" xfId="53356" xr:uid="{6314D974-DF8C-4CE6-BD7F-E32D82D198E8}"/>
    <cellStyle name="SAPBEXHLevel1 4 3 2 3" xfId="20977" xr:uid="{E4A03F8F-604C-43E1-9E0E-CC71BEBD39BF}"/>
    <cellStyle name="SAPBEXHLevel1 4 3 2 3 2" xfId="40772" xr:uid="{CEB18F6F-3E0D-43F4-BE46-4083A222BB86}"/>
    <cellStyle name="SAPBEXHLevel1 4 3 2 3 3" xfId="59770" xr:uid="{52089C02-5098-4CA5-A30E-CAEC625C658C}"/>
    <cellStyle name="SAPBEXHLevel1 4 3 2 4" xfId="27369" xr:uid="{D23896BD-5596-455D-A9C3-669A90FA366D}"/>
    <cellStyle name="SAPBEXHLevel1 4 3 2 5" xfId="46369" xr:uid="{229BB42E-AB6D-4886-88D5-22396D669998}"/>
    <cellStyle name="SAPBEXHLevel1 4 3 3" xfId="11165" xr:uid="{08865042-8E32-402B-8EB1-AF7703291C1E}"/>
    <cellStyle name="SAPBEXHLevel1 4 3 3 2" xfId="30960" xr:uid="{B419B11E-2FA3-421C-8888-D708BE55886F}"/>
    <cellStyle name="SAPBEXHLevel1 4 3 3 3" xfId="49958" xr:uid="{A9CC59BB-2EFF-404F-A858-D504561A4E05}"/>
    <cellStyle name="SAPBEXHLevel1 4 3 4" xfId="17588" xr:uid="{3553B1CE-CCF9-43CE-96AD-7189B9BB6FD8}"/>
    <cellStyle name="SAPBEXHLevel1 4 3 4 2" xfId="37383" xr:uid="{7B5891D1-0CBF-4603-A895-D62C04647101}"/>
    <cellStyle name="SAPBEXHLevel1 4 3 4 3" xfId="56381" xr:uid="{B24FD546-F0D1-48C1-A166-6FC39C775E99}"/>
    <cellStyle name="SAPBEXHLevel1 4 3 5" xfId="23948" xr:uid="{84A25838-78FC-4335-A367-117F7F6B7BB4}"/>
    <cellStyle name="SAPBEXHLevel1 4 3 6" xfId="42980" xr:uid="{E5A0B7E4-3EC9-4CC2-9C97-B71D55289EEF}"/>
    <cellStyle name="SAPBEXHLevel1 4 4" xfId="3480" xr:uid="{E9CFEC10-7EF2-43C4-BB18-5610C0C92F52}"/>
    <cellStyle name="SAPBEXHLevel1 4 4 2" xfId="6969" xr:uid="{149E5D49-CDA4-429F-8F1A-C17A8AC64E89}"/>
    <cellStyle name="SAPBEXHLevel1 4 4 2 2" xfId="13963" xr:uid="{9DF2CE4F-AAC1-45C3-873C-7E2A40F1E183}"/>
    <cellStyle name="SAPBEXHLevel1 4 4 2 2 2" xfId="33758" xr:uid="{3964B855-0A05-474F-83CE-2E6297B27EA4}"/>
    <cellStyle name="SAPBEXHLevel1 4 4 2 2 3" xfId="52756" xr:uid="{9B18E00E-99E4-4BEE-A06A-F90D1980E941}"/>
    <cellStyle name="SAPBEXHLevel1 4 4 2 3" xfId="20377" xr:uid="{477A2A2F-390B-4215-8D0F-02062C0BD14E}"/>
    <cellStyle name="SAPBEXHLevel1 4 4 2 3 2" xfId="40172" xr:uid="{8AA648CC-FB9B-4005-80C1-DA0D9A761E12}"/>
    <cellStyle name="SAPBEXHLevel1 4 4 2 3 3" xfId="59170" xr:uid="{33DBA193-F2F8-4206-9900-A4FB61CDD75D}"/>
    <cellStyle name="SAPBEXHLevel1 4 4 2 4" xfId="26769" xr:uid="{91249B7E-9BE0-4811-89A6-248786E37A1E}"/>
    <cellStyle name="SAPBEXHLevel1 4 4 2 5" xfId="45769" xr:uid="{398D8FB3-69F4-4DE5-A2EE-D75F5DC2E6CC}"/>
    <cellStyle name="SAPBEXHLevel1 4 4 3" xfId="10565" xr:uid="{E550F821-CA51-4240-8A92-28BCAA4C0C38}"/>
    <cellStyle name="SAPBEXHLevel1 4 4 3 2" xfId="30360" xr:uid="{1C16428C-7EC4-4FC9-89C8-428753D8DE00}"/>
    <cellStyle name="SAPBEXHLevel1 4 4 3 3" xfId="49358" xr:uid="{44325E19-A43A-42EA-9F19-97286FC7653D}"/>
    <cellStyle name="SAPBEXHLevel1 4 4 4" xfId="16988" xr:uid="{26448D59-088D-4768-B088-EBF020235F5A}"/>
    <cellStyle name="SAPBEXHLevel1 4 4 4 2" xfId="36783" xr:uid="{9FF2A82E-3319-4EB5-9DB5-F893288A0F84}"/>
    <cellStyle name="SAPBEXHLevel1 4 4 4 3" xfId="55781" xr:uid="{7CF2AE73-B4A8-49C2-AD73-2EDF36655F76}"/>
    <cellStyle name="SAPBEXHLevel1 4 4 5" xfId="23348" xr:uid="{538AD366-9AEB-46BC-BB58-327D6F5DAC54}"/>
    <cellStyle name="SAPBEXHLevel1 4 4 6" xfId="42380" xr:uid="{DFC8D117-3761-454F-8C9D-F42EFAE366D1}"/>
    <cellStyle name="SAPBEXHLevel1 4 5" xfId="5653" xr:uid="{57267058-3CA2-4452-889F-17F822D71BAA}"/>
    <cellStyle name="SAPBEXHLevel1 4 5 2" xfId="12663" xr:uid="{41ACACB7-0A6E-4720-9AD1-04E2273E5E46}"/>
    <cellStyle name="SAPBEXHLevel1 4 5 2 2" xfId="32458" xr:uid="{24446F74-200F-4AA1-AA92-6E77D113AC03}"/>
    <cellStyle name="SAPBEXHLevel1 4 5 2 3" xfId="51456" xr:uid="{61D496B3-4A0A-406E-86FE-308EA4D53270}"/>
    <cellStyle name="SAPBEXHLevel1 4 5 3" xfId="19080" xr:uid="{51D8A83B-BD77-4CE3-A35C-4E20EC16AE99}"/>
    <cellStyle name="SAPBEXHLevel1 4 5 3 2" xfId="38875" xr:uid="{BC2A83CB-FE56-4610-A406-F3996183873C}"/>
    <cellStyle name="SAPBEXHLevel1 4 5 3 3" xfId="57873" xr:uid="{5EBF4814-BFCD-4BCD-8218-4C29AF34133F}"/>
    <cellStyle name="SAPBEXHLevel1 4 5 4" xfId="25458" xr:uid="{BDD23A09-8751-4AEA-BAB8-A17967EBABB5}"/>
    <cellStyle name="SAPBEXHLevel1 4 5 5" xfId="44472" xr:uid="{5CE322C5-2CC2-48A2-8925-5979C779E94B}"/>
    <cellStyle name="SAPBEXHLevel1 4 6" xfId="9300" xr:uid="{545E2761-5BE2-4E3E-98EF-5E8DA76CB86B}"/>
    <cellStyle name="SAPBEXHLevel1 4 6 2" xfId="29095" xr:uid="{C38DEFC4-B22B-4D13-A7D4-E67ADA3C8599}"/>
    <cellStyle name="SAPBEXHLevel1 4 6 3" xfId="48093" xr:uid="{85A436CF-9B7D-4FED-9953-62A0A58F283B}"/>
    <cellStyle name="SAPBEXHLevel1 4 7" xfId="15678" xr:uid="{60534634-B8EE-4806-B787-2FF4C08B8CED}"/>
    <cellStyle name="SAPBEXHLevel1 4 7 2" xfId="35473" xr:uid="{B9593E43-0421-42A9-A8D4-FDE308ADDB16}"/>
    <cellStyle name="SAPBEXHLevel1 4 7 3" xfId="54471" xr:uid="{0279F2E7-2F17-4CD5-968F-9E5120AB6DF1}"/>
    <cellStyle name="SAPBEXHLevel1 4 8" xfId="22276" xr:uid="{8FFF7B7D-5410-4E35-B759-C7611EA1EA04}"/>
    <cellStyle name="SAPBEXHLevel1 5" xfId="1764" xr:uid="{3DF6D65A-05F5-476A-BE5D-E97E2BC97B1D}"/>
    <cellStyle name="SAPBEXHLevel1 5 2" xfId="2534" xr:uid="{55E1EF4F-242D-4442-A57A-963F8DE5480C}"/>
    <cellStyle name="SAPBEXHLevel1 5 2 2" xfId="4557" xr:uid="{19A253B7-7C35-4B42-B6FC-130C0AD7AF27}"/>
    <cellStyle name="SAPBEXHLevel1 5 2 2 2" xfId="8046" xr:uid="{7F3AAAE8-8372-4B16-9203-5DF1A39C36B7}"/>
    <cellStyle name="SAPBEXHLevel1 5 2 2 2 2" xfId="15035" xr:uid="{078462DD-2C90-483F-BF94-61B003DA9DCA}"/>
    <cellStyle name="SAPBEXHLevel1 5 2 2 2 2 2" xfId="34830" xr:uid="{52702C66-4B88-40E9-864C-6C9469C52A2B}"/>
    <cellStyle name="SAPBEXHLevel1 5 2 2 2 2 3" xfId="53828" xr:uid="{DBD9DB7F-0142-4185-AFE5-E87F64F0705B}"/>
    <cellStyle name="SAPBEXHLevel1 5 2 2 2 3" xfId="21449" xr:uid="{92854A99-C484-4789-898A-37C926561D8A}"/>
    <cellStyle name="SAPBEXHLevel1 5 2 2 2 3 2" xfId="41244" xr:uid="{FD68A0F5-D25C-4959-8219-E49894499237}"/>
    <cellStyle name="SAPBEXHLevel1 5 2 2 2 3 3" xfId="60242" xr:uid="{BE048D85-148E-4862-A7C4-CEC599F382BF}"/>
    <cellStyle name="SAPBEXHLevel1 5 2 2 2 4" xfId="27843" xr:uid="{284DA561-4FEA-4019-9417-A72A62CA8D4B}"/>
    <cellStyle name="SAPBEXHLevel1 5 2 2 2 5" xfId="46841" xr:uid="{7951D11C-F4D7-426E-9B34-A951FBDD8993}"/>
    <cellStyle name="SAPBEXHLevel1 5 2 2 3" xfId="11637" xr:uid="{CDE686CF-E850-4050-AD85-C0BFC87263D4}"/>
    <cellStyle name="SAPBEXHLevel1 5 2 2 3 2" xfId="31432" xr:uid="{61177F37-8979-4D18-8DBB-1AB377A18C42}"/>
    <cellStyle name="SAPBEXHLevel1 5 2 2 3 3" xfId="50430" xr:uid="{04C628CC-BF45-46A9-B67D-2EB1484B8759}"/>
    <cellStyle name="SAPBEXHLevel1 5 2 2 4" xfId="18060" xr:uid="{543C509D-E546-485D-B4EC-54586D4E0843}"/>
    <cellStyle name="SAPBEXHLevel1 5 2 2 4 2" xfId="37855" xr:uid="{3517645D-1DFE-42B1-BB70-58C3F15590B7}"/>
    <cellStyle name="SAPBEXHLevel1 5 2 2 4 3" xfId="56853" xr:uid="{5579573B-FD6F-47B5-945D-F11CF2C1BB16}"/>
    <cellStyle name="SAPBEXHLevel1 5 2 2 5" xfId="24421" xr:uid="{179B5B1F-CB34-4F3A-8206-F6E8E99EAAB9}"/>
    <cellStyle name="SAPBEXHLevel1 5 2 2 6" xfId="43452" xr:uid="{9C6C36CF-6097-442A-BF65-8ED02A3E1980}"/>
    <cellStyle name="SAPBEXHLevel1 5 2 3" xfId="6027" xr:uid="{F78A4C14-83E8-458B-9C58-CBED0BFE4F0B}"/>
    <cellStyle name="SAPBEXHLevel1 5 2 3 2" xfId="13026" xr:uid="{D52786CA-0F66-47E2-931B-3AA326F07200}"/>
    <cellStyle name="SAPBEXHLevel1 5 2 3 2 2" xfId="32821" xr:uid="{98F85C48-9F1C-440E-834D-DF39A5258D48}"/>
    <cellStyle name="SAPBEXHLevel1 5 2 3 2 3" xfId="51819" xr:uid="{2EC12BD5-B8B5-4F81-B523-9FE301E42ACE}"/>
    <cellStyle name="SAPBEXHLevel1 5 2 3 3" xfId="19441" xr:uid="{DE7E4602-65B9-4713-8BA0-B04F37C3D52C}"/>
    <cellStyle name="SAPBEXHLevel1 5 2 3 3 2" xfId="39236" xr:uid="{CAF4AFDF-AB1B-4087-8729-1AD0A218A75A}"/>
    <cellStyle name="SAPBEXHLevel1 5 2 3 3 3" xfId="58234" xr:uid="{59EFDF6A-E026-4A75-AEC9-88709F8AB12C}"/>
    <cellStyle name="SAPBEXHLevel1 5 2 3 4" xfId="25828" xr:uid="{8CD71A20-64A4-47AC-A529-36288AD994D4}"/>
    <cellStyle name="SAPBEXHLevel1 5 2 3 5" xfId="44833" xr:uid="{D0F8FD7A-06C2-4254-A4F6-BC04CB8703E1}"/>
    <cellStyle name="SAPBEXHLevel1 5 2 4" xfId="9651" xr:uid="{7F3F167C-69D2-4484-A0C4-9C1E82AF8FC8}"/>
    <cellStyle name="SAPBEXHLevel1 5 2 4 2" xfId="29446" xr:uid="{7BED27F3-EC84-45CE-885D-461BCD1AF95F}"/>
    <cellStyle name="SAPBEXHLevel1 5 2 4 3" xfId="48444" xr:uid="{DA4F9FB4-7B6E-4A69-8E02-AEE3788FB9BE}"/>
    <cellStyle name="SAPBEXHLevel1 5 2 5" xfId="16048" xr:uid="{22C3F04E-6537-4A66-9E5C-164CDE4566BC}"/>
    <cellStyle name="SAPBEXHLevel1 5 2 5 2" xfId="35843" xr:uid="{46F46500-CE0F-4247-BAC5-412D9B7BF11D}"/>
    <cellStyle name="SAPBEXHLevel1 5 2 5 3" xfId="54841" xr:uid="{2DFA02D5-9F6D-49F8-B26C-3A5BF8AABA6F}"/>
    <cellStyle name="SAPBEXHLevel1 5 2 6" xfId="22532" xr:uid="{E6D9A365-C73C-413A-97EC-7CDDD9732ACB}"/>
    <cellStyle name="SAPBEXHLevel1 5 3" xfId="3776" xr:uid="{BFF869A6-066E-4152-B2D9-197995D00916}"/>
    <cellStyle name="SAPBEXHLevel1 5 3 2" xfId="7265" xr:uid="{C22922DD-A2B9-424F-9C7A-C423F3055B48}"/>
    <cellStyle name="SAPBEXHLevel1 5 3 2 2" xfId="14258" xr:uid="{2A047003-DD03-45A4-A996-900E3F2163E8}"/>
    <cellStyle name="SAPBEXHLevel1 5 3 2 2 2" xfId="34053" xr:uid="{53C727DD-3CA3-4CCC-94F0-5714F1778FD3}"/>
    <cellStyle name="SAPBEXHLevel1 5 3 2 2 3" xfId="53051" xr:uid="{6911B0CA-3055-45AC-BB03-B75EF205E3F6}"/>
    <cellStyle name="SAPBEXHLevel1 5 3 2 3" xfId="20672" xr:uid="{48A9DEB2-797C-4B61-B981-FA3EACF178CB}"/>
    <cellStyle name="SAPBEXHLevel1 5 3 2 3 2" xfId="40467" xr:uid="{44BBC52F-C2E4-44B7-A025-55BB99586C47}"/>
    <cellStyle name="SAPBEXHLevel1 5 3 2 3 3" xfId="59465" xr:uid="{8BFB8ADD-C9F4-4E11-8840-4D8738D37276}"/>
    <cellStyle name="SAPBEXHLevel1 5 3 2 4" xfId="27064" xr:uid="{76CE9869-3B5A-47FA-BF45-1E33975E41C6}"/>
    <cellStyle name="SAPBEXHLevel1 5 3 2 5" xfId="46064" xr:uid="{AE96E02F-DD91-467F-B92B-FE5B235029D1}"/>
    <cellStyle name="SAPBEXHLevel1 5 3 3" xfId="10860" xr:uid="{054A8F9F-D61B-45AE-BA17-7C7D4B4AE440}"/>
    <cellStyle name="SAPBEXHLevel1 5 3 3 2" xfId="30655" xr:uid="{2F0755C2-C267-451F-8452-34C859332823}"/>
    <cellStyle name="SAPBEXHLevel1 5 3 3 3" xfId="49653" xr:uid="{FF08CF63-BB6B-47F1-B247-7A4426691D02}"/>
    <cellStyle name="SAPBEXHLevel1 5 3 4" xfId="17283" xr:uid="{13AB7406-4AE2-4A19-AF88-820C6984AC5A}"/>
    <cellStyle name="SAPBEXHLevel1 5 3 4 2" xfId="37078" xr:uid="{005DA725-0FE8-49B2-945A-C6A9BB57C6CF}"/>
    <cellStyle name="SAPBEXHLevel1 5 3 4 3" xfId="56076" xr:uid="{EAE4DEE9-C2A7-4361-8F8F-4C1151C9311B}"/>
    <cellStyle name="SAPBEXHLevel1 5 3 5" xfId="23643" xr:uid="{05F6357A-D486-4724-8548-7992293948D4}"/>
    <cellStyle name="SAPBEXHLevel1 5 3 6" xfId="42675" xr:uid="{31EB52F1-587A-4B3F-B190-B238D9D143D7}"/>
    <cellStyle name="SAPBEXHLevel1 5 4" xfId="3162" xr:uid="{7657C8C1-DB18-476C-8A95-E9EA8C45CC6F}"/>
    <cellStyle name="SAPBEXHLevel1 5 4 2" xfId="6651" xr:uid="{4A1C5F30-338C-43D3-A0FE-58AF67BDD65C}"/>
    <cellStyle name="SAPBEXHLevel1 5 4 2 2" xfId="13645" xr:uid="{0038BDCB-AF82-47B1-9DC1-AD23C5EC7114}"/>
    <cellStyle name="SAPBEXHLevel1 5 4 2 2 2" xfId="33440" xr:uid="{C0C0DD56-BBCA-4B16-AC4A-E3A13BB7828C}"/>
    <cellStyle name="SAPBEXHLevel1 5 4 2 2 3" xfId="52438" xr:uid="{095121CE-0412-43E8-9A82-C24C774EDD47}"/>
    <cellStyle name="SAPBEXHLevel1 5 4 2 3" xfId="20059" xr:uid="{61118452-A522-491A-A592-AF6CB86C66AE}"/>
    <cellStyle name="SAPBEXHLevel1 5 4 2 3 2" xfId="39854" xr:uid="{F97708E7-3D8C-4997-B056-6B1DE9B1F136}"/>
    <cellStyle name="SAPBEXHLevel1 5 4 2 3 3" xfId="58852" xr:uid="{02E59FD4-1A26-47A5-A804-7A8217BA4F11}"/>
    <cellStyle name="SAPBEXHLevel1 5 4 2 4" xfId="26451" xr:uid="{948D851E-7677-46D0-93C7-475B924770E3}"/>
    <cellStyle name="SAPBEXHLevel1 5 4 2 5" xfId="45451" xr:uid="{EC2C7CEF-7CD1-4F77-8E5B-5100B1A90153}"/>
    <cellStyle name="SAPBEXHLevel1 5 4 3" xfId="10247" xr:uid="{DB99A85E-ADD1-47D6-85F4-8C93881748AD}"/>
    <cellStyle name="SAPBEXHLevel1 5 4 3 2" xfId="30042" xr:uid="{C0C1B0AE-A622-4E63-8C35-93DDF686CB09}"/>
    <cellStyle name="SAPBEXHLevel1 5 4 3 3" xfId="49040" xr:uid="{1CFFC981-D9B3-4559-BEBB-5D717A3C18F1}"/>
    <cellStyle name="SAPBEXHLevel1 5 4 4" xfId="16670" xr:uid="{8F9BEDC0-4066-4AAE-9C92-FCADD96E51D6}"/>
    <cellStyle name="SAPBEXHLevel1 5 4 4 2" xfId="36465" xr:uid="{190C59A3-4910-439A-B273-B26EEB09E669}"/>
    <cellStyle name="SAPBEXHLevel1 5 4 4 3" xfId="55463" xr:uid="{1636CDEA-DD3A-4B93-9DF2-B8523369502A}"/>
    <cellStyle name="SAPBEXHLevel1 5 4 5" xfId="23030" xr:uid="{F206564F-C221-4A91-BACA-045F6610AA41}"/>
    <cellStyle name="SAPBEXHLevel1 5 4 6" xfId="42062" xr:uid="{ADA843C3-6C0E-4DA1-A955-B5FCD582DCA1}"/>
    <cellStyle name="SAPBEXHLevel1 5 5" xfId="5350" xr:uid="{34B77293-88A6-4B69-83F4-753B1F64590C}"/>
    <cellStyle name="SAPBEXHLevel1 5 5 2" xfId="12362" xr:uid="{985B904F-C747-42B7-96CD-CAE6303728B7}"/>
    <cellStyle name="SAPBEXHLevel1 5 5 2 2" xfId="32157" xr:uid="{961B5443-7F11-4583-8311-6AC68FBFEC67}"/>
    <cellStyle name="SAPBEXHLevel1 5 5 2 3" xfId="51155" xr:uid="{9FBD1EDB-8702-46E0-9B1D-3E0D32F871B9}"/>
    <cellStyle name="SAPBEXHLevel1 5 5 3" xfId="18780" xr:uid="{3263D87F-9CE3-4FB1-B669-48ED04A909F3}"/>
    <cellStyle name="SAPBEXHLevel1 5 5 3 2" xfId="38575" xr:uid="{C80E649F-0279-4F28-A696-1F6E1EE234B0}"/>
    <cellStyle name="SAPBEXHLevel1 5 5 3 3" xfId="57573" xr:uid="{E2406842-0D3E-4838-800A-2C8477B7EE9C}"/>
    <cellStyle name="SAPBEXHLevel1 5 5 4" xfId="25155" xr:uid="{C03CFBD7-3E76-4A2F-AF73-CC24B962F71E}"/>
    <cellStyle name="SAPBEXHLevel1 5 5 5" xfId="44172" xr:uid="{D6F3BC80-07FE-4CD7-B5BE-C6797B657910}"/>
    <cellStyle name="SAPBEXHLevel1 5 6" xfId="9016" xr:uid="{7F0F4C75-03B5-463C-BF8F-A1626212A0C6}"/>
    <cellStyle name="SAPBEXHLevel1 5 6 2" xfId="28811" xr:uid="{A6E66AB7-D5EA-41E9-BE83-A478B1B1CAA6}"/>
    <cellStyle name="SAPBEXHLevel1 5 6 3" xfId="47809" xr:uid="{D276E1F7-4784-45A8-A889-6B5D1EA35A14}"/>
    <cellStyle name="SAPBEXHLevel1 5 7" xfId="8707" xr:uid="{C83B4A05-C12E-4954-8B81-3DB71E83C478}"/>
    <cellStyle name="SAPBEXHLevel1 5 7 2" xfId="28504" xr:uid="{B1CA3DE7-BC10-4206-ACB7-0B3DEDB89B93}"/>
    <cellStyle name="SAPBEXHLevel1 5 7 3" xfId="47502" xr:uid="{07F4BB9D-F18F-4B3F-911A-370CA7591E6A}"/>
    <cellStyle name="SAPBEXHLevel1 5 8" xfId="22136" xr:uid="{F88E523D-BC11-4F09-8856-FA900CC10CAC}"/>
    <cellStyle name="SAPBEXHLevel1 6" xfId="2355" xr:uid="{B1BE5135-E320-421F-8306-A3D145DE8AA6}"/>
    <cellStyle name="SAPBEXHLevel1 6 2" xfId="4390" xr:uid="{445901BC-7D7C-4B8C-BA59-ED3ED07259BC}"/>
    <cellStyle name="SAPBEXHLevel1 6 2 2" xfId="7879" xr:uid="{7623198F-2434-4180-8C80-28C7AA32756C}"/>
    <cellStyle name="SAPBEXHLevel1 6 2 2 2" xfId="14868" xr:uid="{FEEA7C2D-A7B0-42BB-A20F-A07EDE8762BD}"/>
    <cellStyle name="SAPBEXHLevel1 6 2 2 2 2" xfId="34663" xr:uid="{9480CC8B-4A23-4389-B52D-2EA5813C2A5A}"/>
    <cellStyle name="SAPBEXHLevel1 6 2 2 2 3" xfId="53661" xr:uid="{42A762EA-5245-408A-8C56-C396D73AB2F5}"/>
    <cellStyle name="SAPBEXHLevel1 6 2 2 3" xfId="21282" xr:uid="{9074EAB6-F570-4EBF-BE8C-35ECC8B4C4BE}"/>
    <cellStyle name="SAPBEXHLevel1 6 2 2 3 2" xfId="41077" xr:uid="{02E7D716-A83E-49F5-86F4-6E6651C678EF}"/>
    <cellStyle name="SAPBEXHLevel1 6 2 2 3 3" xfId="60075" xr:uid="{77CEE33E-79D3-4061-BD22-03E4CB8F88C3}"/>
    <cellStyle name="SAPBEXHLevel1 6 2 2 4" xfId="27676" xr:uid="{BF79A89F-11AC-4854-968D-AA7226F81D4D}"/>
    <cellStyle name="SAPBEXHLevel1 6 2 2 5" xfId="46674" xr:uid="{F5A3C81D-D612-4E40-AC3F-C4407FA2F09D}"/>
    <cellStyle name="SAPBEXHLevel1 6 2 3" xfId="11470" xr:uid="{394929C5-F9FD-43A2-B78B-2DBD6657B6C4}"/>
    <cellStyle name="SAPBEXHLevel1 6 2 3 2" xfId="31265" xr:uid="{BA8D78B7-2C13-421B-A743-3EAF8CD30AA7}"/>
    <cellStyle name="SAPBEXHLevel1 6 2 3 3" xfId="50263" xr:uid="{F103EE00-2388-47B6-B996-1F17CD2D3739}"/>
    <cellStyle name="SAPBEXHLevel1 6 2 4" xfId="17893" xr:uid="{65A3A802-CBA5-49E3-9988-BEF88B5D98D2}"/>
    <cellStyle name="SAPBEXHLevel1 6 2 4 2" xfId="37688" xr:uid="{32EC4078-5185-4C9F-9A8D-2649C426EEE8}"/>
    <cellStyle name="SAPBEXHLevel1 6 2 4 3" xfId="56686" xr:uid="{3C29441D-F541-45D1-8393-989C605FB483}"/>
    <cellStyle name="SAPBEXHLevel1 6 2 5" xfId="24254" xr:uid="{1599BABB-23A1-473D-A557-65FF068AFAF9}"/>
    <cellStyle name="SAPBEXHLevel1 6 2 6" xfId="43285" xr:uid="{E304DA54-2874-47AB-97DF-2F3A02E8B96E}"/>
    <cellStyle name="SAPBEXHLevel1 6 3" xfId="5856" xr:uid="{E6EE369D-C082-4A46-AD4C-B870F268D644}"/>
    <cellStyle name="SAPBEXHLevel1 6 3 2" xfId="12859" xr:uid="{48F35BFE-7453-45D9-A686-A93291D891BE}"/>
    <cellStyle name="SAPBEXHLevel1 6 3 2 2" xfId="32654" xr:uid="{9EA6A16C-4DA8-4C75-82E4-66E99C7473AF}"/>
    <cellStyle name="SAPBEXHLevel1 6 3 2 3" xfId="51652" xr:uid="{ADD74251-E7B9-477C-AAAE-B6607978A69F}"/>
    <cellStyle name="SAPBEXHLevel1 6 3 3" xfId="19274" xr:uid="{F9B5D913-5E98-41AE-AF75-EB85D0501E67}"/>
    <cellStyle name="SAPBEXHLevel1 6 3 3 2" xfId="39069" xr:uid="{4208F5AC-0B7E-4861-B945-F05562F47A34}"/>
    <cellStyle name="SAPBEXHLevel1 6 3 3 3" xfId="58067" xr:uid="{4BF1D244-C67C-4DBF-B081-7470CCC15F69}"/>
    <cellStyle name="SAPBEXHLevel1 6 3 4" xfId="25657" xr:uid="{331065C2-4935-4420-B5CE-C83E30985D90}"/>
    <cellStyle name="SAPBEXHLevel1 6 3 5" xfId="44666" xr:uid="{73ABF48F-FF18-4F4F-BE9B-DAD2EB1B7878}"/>
    <cellStyle name="SAPBEXHLevel1 6 4" xfId="9491" xr:uid="{0116980C-EE7D-4D00-8606-BEC89585277B}"/>
    <cellStyle name="SAPBEXHLevel1 6 4 2" xfId="29286" xr:uid="{8B35DA3E-F90B-4503-8AEF-C0BD392D30A0}"/>
    <cellStyle name="SAPBEXHLevel1 6 4 3" xfId="48284" xr:uid="{44FAD2FF-05FA-49B2-B0C4-BB8ACEA1195A}"/>
    <cellStyle name="SAPBEXHLevel1 6 5" xfId="15873" xr:uid="{F0696AAC-0873-46E7-8073-2799FF6618C1}"/>
    <cellStyle name="SAPBEXHLevel1 6 5 2" xfId="35668" xr:uid="{5C6600B1-AD37-4F75-B353-1ACB542B39EF}"/>
    <cellStyle name="SAPBEXHLevel1 6 5 3" xfId="54666" xr:uid="{DE29C8E6-4C92-4974-9213-A5E1B81D2426}"/>
    <cellStyle name="SAPBEXHLevel1 6 6" xfId="22400" xr:uid="{8574A6F2-4223-46D7-8127-5B1182078481}"/>
    <cellStyle name="SAPBEXHLevel1 7" xfId="3548" xr:uid="{3606582D-842D-42FD-A641-F493915A0D9B}"/>
    <cellStyle name="SAPBEXHLevel1 7 2" xfId="7037" xr:uid="{FE8418B5-7938-4936-B96D-730D3F23916D}"/>
    <cellStyle name="SAPBEXHLevel1 7 2 2" xfId="14031" xr:uid="{705C4701-244F-40AF-B581-46D2E769B0A4}"/>
    <cellStyle name="SAPBEXHLevel1 7 2 2 2" xfId="33826" xr:uid="{5E08C97A-6869-412C-BC24-01907ABC3FD9}"/>
    <cellStyle name="SAPBEXHLevel1 7 2 2 3" xfId="52824" xr:uid="{BDBE2A09-45CD-470A-A22B-E1ED31E144DF}"/>
    <cellStyle name="SAPBEXHLevel1 7 2 3" xfId="20445" xr:uid="{98A1AC42-C8A1-4D52-9654-18D34E4C58A2}"/>
    <cellStyle name="SAPBEXHLevel1 7 2 3 2" xfId="40240" xr:uid="{2CF5E5BD-D596-428F-9BDD-A15015259F0D}"/>
    <cellStyle name="SAPBEXHLevel1 7 2 3 3" xfId="59238" xr:uid="{A5883578-A6EB-4AA0-9C35-7F8BD4278373}"/>
    <cellStyle name="SAPBEXHLevel1 7 2 4" xfId="26837" xr:uid="{918CD249-D9BB-424C-B64E-3F254A13DBB9}"/>
    <cellStyle name="SAPBEXHLevel1 7 2 5" xfId="45837" xr:uid="{030B9A96-76CB-4D0A-85E2-B134A94CD7CE}"/>
    <cellStyle name="SAPBEXHLevel1 7 3" xfId="10633" xr:uid="{0177A2BD-0865-48C2-95B4-32C6D5274DE5}"/>
    <cellStyle name="SAPBEXHLevel1 7 3 2" xfId="30428" xr:uid="{DD47BAB4-BDB1-4341-A828-50E36FBE7DB3}"/>
    <cellStyle name="SAPBEXHLevel1 7 3 3" xfId="49426" xr:uid="{E1BDE9AA-A0B8-4AA8-9512-36EE53152EE4}"/>
    <cellStyle name="SAPBEXHLevel1 7 4" xfId="17056" xr:uid="{18A4BE14-A0C5-4326-9660-3808B0999A64}"/>
    <cellStyle name="SAPBEXHLevel1 7 4 2" xfId="36851" xr:uid="{868C3669-35B2-484B-A775-AB2C6FBC4A38}"/>
    <cellStyle name="SAPBEXHLevel1 7 4 3" xfId="55849" xr:uid="{831A20A4-2F97-4EEF-B09C-0FD0B85A313E}"/>
    <cellStyle name="SAPBEXHLevel1 7 5" xfId="23416" xr:uid="{8E2C20FE-1BAD-45DB-8D16-D2EFCBA6F432}"/>
    <cellStyle name="SAPBEXHLevel1 7 6" xfId="42448" xr:uid="{5413E29D-F7B0-48C3-971E-84812D61283D}"/>
    <cellStyle name="SAPBEXHLevel1 8" xfId="3404" xr:uid="{D3351EDD-6C7B-4893-B0F9-E7D1EFEBF50F}"/>
    <cellStyle name="SAPBEXHLevel1 8 2" xfId="6893" xr:uid="{9FA29BA8-486E-4B3F-99C6-B6942B166494}"/>
    <cellStyle name="SAPBEXHLevel1 8 2 2" xfId="13887" xr:uid="{F1FCDDB2-1D39-43B7-8B62-32B6EE56BFAC}"/>
    <cellStyle name="SAPBEXHLevel1 8 2 2 2" xfId="33682" xr:uid="{395A33E0-0A05-4FC0-95C7-ACD64529731E}"/>
    <cellStyle name="SAPBEXHLevel1 8 2 2 3" xfId="52680" xr:uid="{7999A6DC-ADFC-47D1-BF4D-4CAC76B60DF0}"/>
    <cellStyle name="SAPBEXHLevel1 8 2 3" xfId="20301" xr:uid="{B8679A16-CE0C-44CF-872F-51429F74CFDF}"/>
    <cellStyle name="SAPBEXHLevel1 8 2 3 2" xfId="40096" xr:uid="{D804F4F2-158B-48DE-87BF-C508F5A6AAC2}"/>
    <cellStyle name="SAPBEXHLevel1 8 2 3 3" xfId="59094" xr:uid="{852516C1-A1A2-4388-A0C7-634FA1E83774}"/>
    <cellStyle name="SAPBEXHLevel1 8 2 4" xfId="26693" xr:uid="{564C467F-6515-4B45-8F79-C760827F86AE}"/>
    <cellStyle name="SAPBEXHLevel1 8 2 5" xfId="45693" xr:uid="{44DF2AD1-7832-4333-A9A2-37EEEBE0EF21}"/>
    <cellStyle name="SAPBEXHLevel1 8 3" xfId="10489" xr:uid="{C1262C70-E1CD-41C9-B120-BAAA0E66040B}"/>
    <cellStyle name="SAPBEXHLevel1 8 3 2" xfId="30284" xr:uid="{2FB09D1A-F13F-46E8-B263-680564FAF0B9}"/>
    <cellStyle name="SAPBEXHLevel1 8 3 3" xfId="49282" xr:uid="{250F5EE4-53E8-4896-91AB-D4858EBBBEE6}"/>
    <cellStyle name="SAPBEXHLevel1 8 4" xfId="16912" xr:uid="{98E05082-88E5-4A89-9D92-D572E4784DDD}"/>
    <cellStyle name="SAPBEXHLevel1 8 4 2" xfId="36707" xr:uid="{8A5FBD88-F586-4A60-B83D-9929D346718E}"/>
    <cellStyle name="SAPBEXHLevel1 8 4 3" xfId="55705" xr:uid="{00B4CA17-107F-4E85-9433-1A69D84223FA}"/>
    <cellStyle name="SAPBEXHLevel1 8 5" xfId="23272" xr:uid="{9425D1E5-9751-446D-88FD-122F3A606C09}"/>
    <cellStyle name="SAPBEXHLevel1 8 6" xfId="42304" xr:uid="{753B9760-8F63-4854-9F08-43EAE865945A}"/>
    <cellStyle name="SAPBEXHLevel1 9" xfId="5171" xr:uid="{1CFF1B0A-C95C-468A-A713-030C93C28EEE}"/>
    <cellStyle name="SAPBEXHLevel1 9 2" xfId="12195" xr:uid="{A851FB5B-ECE7-4254-AC61-27A291C4355F}"/>
    <cellStyle name="SAPBEXHLevel1 9 2 2" xfId="31990" xr:uid="{E78DC818-B073-4528-A50D-6C8B99430B5D}"/>
    <cellStyle name="SAPBEXHLevel1 9 2 3" xfId="50988" xr:uid="{D47FA773-4575-45E0-A18A-A392E178E338}"/>
    <cellStyle name="SAPBEXHLevel1 9 3" xfId="18613" xr:uid="{D711B1CC-ECA9-4AF2-A754-9789026CD700}"/>
    <cellStyle name="SAPBEXHLevel1 9 3 2" xfId="38408" xr:uid="{F7908F76-9A1E-49FD-AFD9-10E21D3D3A0B}"/>
    <cellStyle name="SAPBEXHLevel1 9 3 3" xfId="57406" xr:uid="{A4E0FB55-8A91-4B0B-82CF-6ACE695884F0}"/>
    <cellStyle name="SAPBEXHLevel1 9 4" xfId="24983" xr:uid="{F210ACAC-A755-4E7A-AC34-4D3442358905}"/>
    <cellStyle name="SAPBEXHLevel1 9 5" xfId="44005" xr:uid="{209306BE-3749-4180-AA3F-6FD29CD22B12}"/>
    <cellStyle name="SAPBEXHLevel1X" xfId="1455" xr:uid="{0ED7A0A9-8862-4A9C-BD83-6477EF1F9294}"/>
    <cellStyle name="SAPBEXHLevel1X 10" xfId="8579" xr:uid="{4E6420E1-5DB3-44FD-A477-EEADBCE72A8A}"/>
    <cellStyle name="SAPBEXHLevel1X 10 2" xfId="28376" xr:uid="{A22D077A-85FE-4C9D-B308-B727F065AAC7}"/>
    <cellStyle name="SAPBEXHLevel1X 10 3" xfId="47374" xr:uid="{907FEB7E-C4B3-4D29-9C87-89A17135767C}"/>
    <cellStyle name="SAPBEXHLevel1X 2" xfId="2105" xr:uid="{F3B964F4-467A-4575-8526-8A52E8B5B5AC}"/>
    <cellStyle name="SAPBEXHLevel1X 2 2" xfId="2872" xr:uid="{B3722F8C-C258-46E1-BCFE-B766FD4C304C}"/>
    <cellStyle name="SAPBEXHLevel1X 2 2 2" xfId="4892" xr:uid="{BAE5B216-9C24-482A-BD61-2C93AE2B2DD1}"/>
    <cellStyle name="SAPBEXHLevel1X 2 2 2 2" xfId="8381" xr:uid="{AC40100A-964D-401D-BAD0-5C1178D68A42}"/>
    <cellStyle name="SAPBEXHLevel1X 2 2 2 2 2" xfId="15370" xr:uid="{2C15183F-CC2E-412B-A84D-D87C400BAB41}"/>
    <cellStyle name="SAPBEXHLevel1X 2 2 2 2 2 2" xfId="35165" xr:uid="{D4C04974-E77C-48C6-9618-D1D4E8EA3E49}"/>
    <cellStyle name="SAPBEXHLevel1X 2 2 2 2 2 3" xfId="54163" xr:uid="{E1954C41-5272-4854-8381-D12B840BB153}"/>
    <cellStyle name="SAPBEXHLevel1X 2 2 2 2 3" xfId="21784" xr:uid="{65A16AAE-509A-42C7-B808-B50607C1AD53}"/>
    <cellStyle name="SAPBEXHLevel1X 2 2 2 2 3 2" xfId="41579" xr:uid="{6B0E6C56-1878-4C51-AC1A-8352DB105925}"/>
    <cellStyle name="SAPBEXHLevel1X 2 2 2 2 3 3" xfId="60577" xr:uid="{23C92D10-90CA-4723-87E6-B4802597CC8D}"/>
    <cellStyle name="SAPBEXHLevel1X 2 2 2 2 4" xfId="28178" xr:uid="{ECE6774C-439F-487D-A2A0-B83D5A08726F}"/>
    <cellStyle name="SAPBEXHLevel1X 2 2 2 2 5" xfId="47176" xr:uid="{CD455FFE-78DA-436D-8D0F-BAC5BE7BA3D2}"/>
    <cellStyle name="SAPBEXHLevel1X 2 2 2 3" xfId="11972" xr:uid="{32ED3B3F-FFE5-4FAE-8041-991F8D67E9C8}"/>
    <cellStyle name="SAPBEXHLevel1X 2 2 2 3 2" xfId="31767" xr:uid="{000458B6-20CD-4D51-BDEA-6083149881E8}"/>
    <cellStyle name="SAPBEXHLevel1X 2 2 2 3 3" xfId="50765" xr:uid="{3112CCAD-FC3F-4DF3-8D87-F21C9350ACCE}"/>
    <cellStyle name="SAPBEXHLevel1X 2 2 2 4" xfId="18395" xr:uid="{25FF783A-4A8E-45E3-9D22-400CC9870B2E}"/>
    <cellStyle name="SAPBEXHLevel1X 2 2 2 4 2" xfId="38190" xr:uid="{E82D2306-B223-4DE0-A5BE-2345D03EEECC}"/>
    <cellStyle name="SAPBEXHLevel1X 2 2 2 4 3" xfId="57188" xr:uid="{3B5C550B-C38C-407A-B507-A5502CECE1EA}"/>
    <cellStyle name="SAPBEXHLevel1X 2 2 2 5" xfId="24756" xr:uid="{5CBBC9D4-AD16-442F-99C2-77536F9A0E2C}"/>
    <cellStyle name="SAPBEXHLevel1X 2 2 2 6" xfId="43787" xr:uid="{04CD624D-A0D8-4A92-81E9-189714FAC525}"/>
    <cellStyle name="SAPBEXHLevel1X 2 2 3" xfId="6361" xr:uid="{ED162CC1-44AB-48A1-B9E0-7F7A1970CDCB}"/>
    <cellStyle name="SAPBEXHLevel1X 2 2 3 2" xfId="13358" xr:uid="{989B3136-7A51-43C8-B25A-EDBD0FCC43D9}"/>
    <cellStyle name="SAPBEXHLevel1X 2 2 3 2 2" xfId="33153" xr:uid="{5E4BC7F3-43D8-4C7C-8DEB-FAE284084D3A}"/>
    <cellStyle name="SAPBEXHLevel1X 2 2 3 2 3" xfId="52151" xr:uid="{D7A1623B-08D9-461D-A4BB-A26F3863FB7C}"/>
    <cellStyle name="SAPBEXHLevel1X 2 2 3 3" xfId="19772" xr:uid="{27757ACB-72F1-460A-9820-549AC530F651}"/>
    <cellStyle name="SAPBEXHLevel1X 2 2 3 3 2" xfId="39567" xr:uid="{B736FE8B-FE5F-4DFA-A768-7B363F2702D3}"/>
    <cellStyle name="SAPBEXHLevel1X 2 2 3 3 3" xfId="58565" xr:uid="{250296A6-F792-424A-825F-3449B9E6B2FD}"/>
    <cellStyle name="SAPBEXHLevel1X 2 2 3 4" xfId="26162" xr:uid="{EAE8BE44-0FEF-4F14-A883-AFD30BADEE78}"/>
    <cellStyle name="SAPBEXHLevel1X 2 2 3 5" xfId="45164" xr:uid="{D06CB41D-891E-4458-9D6F-BA0F8D7371BF}"/>
    <cellStyle name="SAPBEXHLevel1X 2 2 4" xfId="9967" xr:uid="{A95ABD08-902A-4C0F-AB3E-9CD5865EC776}"/>
    <cellStyle name="SAPBEXHLevel1X 2 2 4 2" xfId="29762" xr:uid="{EEFF19F4-BE71-4B08-A9DE-9DF25EF6DF0C}"/>
    <cellStyle name="SAPBEXHLevel1X 2 2 4 3" xfId="48760" xr:uid="{84E955F5-BCA8-46FF-86F1-35023993A1AC}"/>
    <cellStyle name="SAPBEXHLevel1X 2 2 5" xfId="16383" xr:uid="{A880ABD2-6FB4-49AC-A3E9-A36E5F452C9D}"/>
    <cellStyle name="SAPBEXHLevel1X 2 2 5 2" xfId="36178" xr:uid="{F51B398C-F0E1-4FD8-A8EC-BC01F7A2FA70}"/>
    <cellStyle name="SAPBEXHLevel1X 2 2 5 3" xfId="55176" xr:uid="{2DA36C9A-6526-4B7D-B020-7A86B53D4752}"/>
    <cellStyle name="SAPBEXHLevel1X 2 2 6" xfId="22765" xr:uid="{28D91C54-84CB-47BF-8DFC-6228DEF7E167}"/>
    <cellStyle name="SAPBEXHLevel1X 2 3" xfId="4113" xr:uid="{563DDE50-9AE5-46B2-A67E-988465C057DC}"/>
    <cellStyle name="SAPBEXHLevel1X 2 3 2" xfId="7602" xr:uid="{F7197D1A-F771-41CC-9095-CCC4120D7C14}"/>
    <cellStyle name="SAPBEXHLevel1X 2 3 2 2" xfId="14595" xr:uid="{B9E5C51C-EF07-4974-A4AC-918D4062BFA1}"/>
    <cellStyle name="SAPBEXHLevel1X 2 3 2 2 2" xfId="34390" xr:uid="{D221CAB0-AE0F-4F28-80D9-3A9D7DC20FC3}"/>
    <cellStyle name="SAPBEXHLevel1X 2 3 2 2 3" xfId="53388" xr:uid="{6CACCC79-16BC-459F-8DDF-6698B1D8AB46}"/>
    <cellStyle name="SAPBEXHLevel1X 2 3 2 3" xfId="21009" xr:uid="{4ED96694-3FD3-45C8-94F1-16454A700232}"/>
    <cellStyle name="SAPBEXHLevel1X 2 3 2 3 2" xfId="40804" xr:uid="{4CE99CEF-1606-4793-97B5-995BFEB3DBFE}"/>
    <cellStyle name="SAPBEXHLevel1X 2 3 2 3 3" xfId="59802" xr:uid="{24EB48B3-543D-414C-A777-B94EDC01C28D}"/>
    <cellStyle name="SAPBEXHLevel1X 2 3 2 4" xfId="27401" xr:uid="{135B43A2-C4A8-4BA7-AE1F-24DCA4C3C9BE}"/>
    <cellStyle name="SAPBEXHLevel1X 2 3 2 5" xfId="46401" xr:uid="{E534EF5C-7E28-484E-B7DA-F764F6496243}"/>
    <cellStyle name="SAPBEXHLevel1X 2 3 3" xfId="11197" xr:uid="{989A0548-C52C-412C-8FE6-D97216E63B9E}"/>
    <cellStyle name="SAPBEXHLevel1X 2 3 3 2" xfId="30992" xr:uid="{0E2316DB-A7F6-4C26-8F04-136813818916}"/>
    <cellStyle name="SAPBEXHLevel1X 2 3 3 3" xfId="49990" xr:uid="{B023BEB8-6C3D-4AA9-BB70-22EB09EA06FA}"/>
    <cellStyle name="SAPBEXHLevel1X 2 3 4" xfId="17620" xr:uid="{860C34E2-FFDA-406B-8450-343B34E4A06D}"/>
    <cellStyle name="SAPBEXHLevel1X 2 3 4 2" xfId="37415" xr:uid="{663A7AF7-F9BB-4F2C-B68D-83461C2FFE5A}"/>
    <cellStyle name="SAPBEXHLevel1X 2 3 4 3" xfId="56413" xr:uid="{A365BF47-F6A8-426E-9654-A3C60ACE69C8}"/>
    <cellStyle name="SAPBEXHLevel1X 2 3 5" xfId="23980" xr:uid="{903E551E-DA59-4902-AB78-0A538D51B5A3}"/>
    <cellStyle name="SAPBEXHLevel1X 2 3 6" xfId="43012" xr:uid="{EB19CD34-4C34-4FA4-90CB-ABC1651E1BB1}"/>
    <cellStyle name="SAPBEXHLevel1X 2 4" xfId="3263" xr:uid="{A3849E89-DFA0-4E73-B8C8-E6E113299755}"/>
    <cellStyle name="SAPBEXHLevel1X 2 4 2" xfId="6752" xr:uid="{FE1946E9-07C3-4646-9726-ABE442C305FB}"/>
    <cellStyle name="SAPBEXHLevel1X 2 4 2 2" xfId="13746" xr:uid="{0CC05C34-533C-45B6-B385-09DD2C9FC7AB}"/>
    <cellStyle name="SAPBEXHLevel1X 2 4 2 2 2" xfId="33541" xr:uid="{C29B9A75-53C0-4D52-AB2A-37A92E202954}"/>
    <cellStyle name="SAPBEXHLevel1X 2 4 2 2 3" xfId="52539" xr:uid="{B6B24B66-828C-4728-A45A-3CF3D8962355}"/>
    <cellStyle name="SAPBEXHLevel1X 2 4 2 3" xfId="20160" xr:uid="{2180E097-1355-4AEE-B89D-C4F90C932D01}"/>
    <cellStyle name="SAPBEXHLevel1X 2 4 2 3 2" xfId="39955" xr:uid="{668CEA3E-D79B-40BE-AE58-2AC230CBE8A1}"/>
    <cellStyle name="SAPBEXHLevel1X 2 4 2 3 3" xfId="58953" xr:uid="{3C9041C5-05D1-4D10-B7D5-3CEA10C5D2D6}"/>
    <cellStyle name="SAPBEXHLevel1X 2 4 2 4" xfId="26552" xr:uid="{2CA9A061-70B3-4E89-9206-3A3EC2FE6D49}"/>
    <cellStyle name="SAPBEXHLevel1X 2 4 2 5" xfId="45552" xr:uid="{FAC452EB-BB3A-4F76-8E6D-0D595A5786A7}"/>
    <cellStyle name="SAPBEXHLevel1X 2 4 3" xfId="10348" xr:uid="{25C091E5-4A99-4CA2-8B24-71ADE2F702D2}"/>
    <cellStyle name="SAPBEXHLevel1X 2 4 3 2" xfId="30143" xr:uid="{9355F05A-8ABC-461A-AA74-3FF22C6CF255}"/>
    <cellStyle name="SAPBEXHLevel1X 2 4 3 3" xfId="49141" xr:uid="{59E6BE3E-07A1-4BE9-8F55-63B34A9DDE14}"/>
    <cellStyle name="SAPBEXHLevel1X 2 4 4" xfId="16771" xr:uid="{14DC19BF-B5F3-41FA-913C-20AA384C3A7B}"/>
    <cellStyle name="SAPBEXHLevel1X 2 4 4 2" xfId="36566" xr:uid="{85CF63A8-4209-4976-BD8D-F751A81B9EB7}"/>
    <cellStyle name="SAPBEXHLevel1X 2 4 4 3" xfId="55564" xr:uid="{C84B6360-2C54-47CD-900B-F161CAC2F2C2}"/>
    <cellStyle name="SAPBEXHLevel1X 2 4 5" xfId="23131" xr:uid="{371D32BF-A820-4FF3-AA6E-944D289F5C57}"/>
    <cellStyle name="SAPBEXHLevel1X 2 4 6" xfId="42163" xr:uid="{4AB65B30-F2E1-44F5-B2F8-2C2AD70345E8}"/>
    <cellStyle name="SAPBEXHLevel1X 2 5" xfId="5684" xr:uid="{DC1476A9-2F4B-4D9C-9A01-6D9100C6242E}"/>
    <cellStyle name="SAPBEXHLevel1X 2 5 2" xfId="12694" xr:uid="{6F6E1736-DB20-4886-8F23-81BA21F4E74D}"/>
    <cellStyle name="SAPBEXHLevel1X 2 5 2 2" xfId="32489" xr:uid="{000C11DC-65D1-47A9-AB06-E4B99A6CADC8}"/>
    <cellStyle name="SAPBEXHLevel1X 2 5 2 3" xfId="51487" xr:uid="{81109FB5-48F9-43DB-A146-C36291F8A4C8}"/>
    <cellStyle name="SAPBEXHLevel1X 2 5 3" xfId="19111" xr:uid="{EBEFA31D-DB74-4B3A-A51C-F1633EABB4C5}"/>
    <cellStyle name="SAPBEXHLevel1X 2 5 3 2" xfId="38906" xr:uid="{174E6335-9B20-4959-89BB-73F070186043}"/>
    <cellStyle name="SAPBEXHLevel1X 2 5 3 3" xfId="57904" xr:uid="{BECFE8CA-C2C3-418D-9241-CAC2190FABC5}"/>
    <cellStyle name="SAPBEXHLevel1X 2 5 4" xfId="25489" xr:uid="{94A0BBCA-9BA3-4CE4-AFFE-825D9B34F0A9}"/>
    <cellStyle name="SAPBEXHLevel1X 2 5 5" xfId="44503" xr:uid="{F8618C8E-E1D3-4F12-98B9-D44A73DCB10C}"/>
    <cellStyle name="SAPBEXHLevel1X 2 6" xfId="9331" xr:uid="{777EACBD-ACCD-4D76-8B52-FB506389C5F1}"/>
    <cellStyle name="SAPBEXHLevel1X 2 6 2" xfId="29126" xr:uid="{A1D2025E-13E4-45FF-A264-C72877CC4111}"/>
    <cellStyle name="SAPBEXHLevel1X 2 6 3" xfId="48124" xr:uid="{D2E9C9AD-2794-46A8-B936-61B5771F0879}"/>
    <cellStyle name="SAPBEXHLevel1X 2 7" xfId="15710" xr:uid="{F47B5214-7E37-4083-971B-0D9E481E248A}"/>
    <cellStyle name="SAPBEXHLevel1X 2 7 2" xfId="35505" xr:uid="{A396BDFF-DC46-4440-A6FB-CD07918AF1A9}"/>
    <cellStyle name="SAPBEXHLevel1X 2 7 3" xfId="54503" xr:uid="{4C6B7CEB-AA15-402C-B689-4254A29D9314}"/>
    <cellStyle name="SAPBEXHLevel1X 2 8" xfId="22299" xr:uid="{C6996D5B-918C-4103-94E8-81AA1EEDD05F}"/>
    <cellStyle name="SAPBEXHLevel1X 3" xfId="1908" xr:uid="{AA296F6B-417B-41EA-A719-44C7DDE8BD9C}"/>
    <cellStyle name="SAPBEXHLevel1X 3 2" xfId="2678" xr:uid="{94E46946-08DF-464A-AEE2-7A93959EAE2F}"/>
    <cellStyle name="SAPBEXHLevel1X 3 2 2" xfId="4700" xr:uid="{A2DCB51B-715C-44CD-B696-3F9FB31104D9}"/>
    <cellStyle name="SAPBEXHLevel1X 3 2 2 2" xfId="8189" xr:uid="{9930842E-75A1-4181-BC8E-AD4821199E9B}"/>
    <cellStyle name="SAPBEXHLevel1X 3 2 2 2 2" xfId="15178" xr:uid="{0931F758-9922-47DC-94BF-EA48EA77C345}"/>
    <cellStyle name="SAPBEXHLevel1X 3 2 2 2 2 2" xfId="34973" xr:uid="{D636A487-7DB8-469E-B8C8-DB55C964B961}"/>
    <cellStyle name="SAPBEXHLevel1X 3 2 2 2 2 3" xfId="53971" xr:uid="{344BA828-32F4-481D-A1A1-4DDE4D895F3B}"/>
    <cellStyle name="SAPBEXHLevel1X 3 2 2 2 3" xfId="21592" xr:uid="{6CB48D0D-D117-4093-9F4C-613103BFA35E}"/>
    <cellStyle name="SAPBEXHLevel1X 3 2 2 2 3 2" xfId="41387" xr:uid="{2BF372AF-9CF7-4C07-BCB1-F03322D45CA0}"/>
    <cellStyle name="SAPBEXHLevel1X 3 2 2 2 3 3" xfId="60385" xr:uid="{9D8A4A3E-1109-4236-B62F-9455C3D3C67B}"/>
    <cellStyle name="SAPBEXHLevel1X 3 2 2 2 4" xfId="27986" xr:uid="{370FB645-0C00-4E1D-8E2D-04AE69C912A3}"/>
    <cellStyle name="SAPBEXHLevel1X 3 2 2 2 5" xfId="46984" xr:uid="{CB6DA81D-1B35-4F27-9AE9-95522E8D408B}"/>
    <cellStyle name="SAPBEXHLevel1X 3 2 2 3" xfId="11780" xr:uid="{9075C6EC-403F-468A-A62B-D103297E3946}"/>
    <cellStyle name="SAPBEXHLevel1X 3 2 2 3 2" xfId="31575" xr:uid="{DA6498D3-3184-48CB-B3C9-8B3366D4308C}"/>
    <cellStyle name="SAPBEXHLevel1X 3 2 2 3 3" xfId="50573" xr:uid="{25A008E9-A7DA-407C-80E4-32705466841E}"/>
    <cellStyle name="SAPBEXHLevel1X 3 2 2 4" xfId="18203" xr:uid="{4BFE8061-7C0D-421E-A4FB-7C1EE45AFE6B}"/>
    <cellStyle name="SAPBEXHLevel1X 3 2 2 4 2" xfId="37998" xr:uid="{6882EC25-C50C-484F-8233-97806AF83868}"/>
    <cellStyle name="SAPBEXHLevel1X 3 2 2 4 3" xfId="56996" xr:uid="{2FE3BF7E-60FA-43DD-B792-5ECC0EA6E473}"/>
    <cellStyle name="SAPBEXHLevel1X 3 2 2 5" xfId="24564" xr:uid="{750DA992-911B-4302-AFA9-F33165D5F81D}"/>
    <cellStyle name="SAPBEXHLevel1X 3 2 2 6" xfId="43595" xr:uid="{7EB2BA9E-AF79-4BDC-93EA-8C0B0D21A317}"/>
    <cellStyle name="SAPBEXHLevel1X 3 2 3" xfId="6170" xr:uid="{7787EDBE-DA2F-461C-BBD3-202CD5BE3B60}"/>
    <cellStyle name="SAPBEXHLevel1X 3 2 3 2" xfId="13168" xr:uid="{2DDC65E2-2065-4F19-87EA-986188869A0E}"/>
    <cellStyle name="SAPBEXHLevel1X 3 2 3 2 2" xfId="32963" xr:uid="{08E55A12-00F7-4831-97AE-E78DB573BFB3}"/>
    <cellStyle name="SAPBEXHLevel1X 3 2 3 2 3" xfId="51961" xr:uid="{D8CC2CCC-6A5B-4E92-885C-A461AA3758F7}"/>
    <cellStyle name="SAPBEXHLevel1X 3 2 3 3" xfId="19583" xr:uid="{CF5A821C-3AEA-4DB0-9F1E-EC2677A23F5D}"/>
    <cellStyle name="SAPBEXHLevel1X 3 2 3 3 2" xfId="39378" xr:uid="{38BD12EA-C6E7-4095-9BE5-C338141A2C1B}"/>
    <cellStyle name="SAPBEXHLevel1X 3 2 3 3 3" xfId="58376" xr:uid="{1548107C-B324-4F02-AFC0-3E9370CC3E11}"/>
    <cellStyle name="SAPBEXHLevel1X 3 2 3 4" xfId="25971" xr:uid="{A096133F-6994-4CA9-8944-3329EDCF5B95}"/>
    <cellStyle name="SAPBEXHLevel1X 3 2 3 5" xfId="44975" xr:uid="{3835CBD3-FE5C-4417-BF99-E3EE2643227A}"/>
    <cellStyle name="SAPBEXHLevel1X 3 2 4" xfId="9781" xr:uid="{BFB044B4-5B4B-47A8-B41F-4200C5E1D71D}"/>
    <cellStyle name="SAPBEXHLevel1X 3 2 4 2" xfId="29576" xr:uid="{AE3EAF2F-A6D8-4254-9ABA-6067DCB20A9B}"/>
    <cellStyle name="SAPBEXHLevel1X 3 2 4 3" xfId="48574" xr:uid="{4C63F69C-76DB-4ACE-AC6F-116544377880}"/>
    <cellStyle name="SAPBEXHLevel1X 3 2 5" xfId="16191" xr:uid="{8F942821-3719-40F0-8827-748A350D279C}"/>
    <cellStyle name="SAPBEXHLevel1X 3 2 5 2" xfId="35986" xr:uid="{699E01B2-6134-4459-B86B-97EC5CBE912D}"/>
    <cellStyle name="SAPBEXHLevel1X 3 2 5 3" xfId="54984" xr:uid="{CF77C4B2-1280-46AD-AAC1-B92C030D8815}"/>
    <cellStyle name="SAPBEXHLevel1X 3 2 6" xfId="22630" xr:uid="{18BDD8E2-A5E9-4248-91D4-9EF0954C515E}"/>
    <cellStyle name="SAPBEXHLevel1X 3 3" xfId="3919" xr:uid="{5BB9D941-94E8-4D77-AD0D-150617A37B0D}"/>
    <cellStyle name="SAPBEXHLevel1X 3 3 2" xfId="7408" xr:uid="{35AA638C-F956-4F5E-B1A7-DE1E4A49F219}"/>
    <cellStyle name="SAPBEXHLevel1X 3 3 2 2" xfId="14401" xr:uid="{A1F60840-3505-464D-9D60-63CB840BDBBE}"/>
    <cellStyle name="SAPBEXHLevel1X 3 3 2 2 2" xfId="34196" xr:uid="{05B57F5D-F5C5-4CD9-B6DB-253082E89BA0}"/>
    <cellStyle name="SAPBEXHLevel1X 3 3 2 2 3" xfId="53194" xr:uid="{0E04C2B1-4CF4-4246-90AE-D2AC09C4EAD0}"/>
    <cellStyle name="SAPBEXHLevel1X 3 3 2 3" xfId="20815" xr:uid="{F6AF33D0-667C-4AD5-8EF7-FE6C287F7923}"/>
    <cellStyle name="SAPBEXHLevel1X 3 3 2 3 2" xfId="40610" xr:uid="{04715754-5149-4711-B281-F280465F0009}"/>
    <cellStyle name="SAPBEXHLevel1X 3 3 2 3 3" xfId="59608" xr:uid="{47F3695C-5890-4206-873E-676B90AFA082}"/>
    <cellStyle name="SAPBEXHLevel1X 3 3 2 4" xfId="27207" xr:uid="{44FC1588-9B0B-4251-B4E0-2DCBF8660292}"/>
    <cellStyle name="SAPBEXHLevel1X 3 3 2 5" xfId="46207" xr:uid="{42D06E82-AD07-4F43-A117-5BD1AB888310}"/>
    <cellStyle name="SAPBEXHLevel1X 3 3 3" xfId="11003" xr:uid="{97DE5003-1110-4CC4-AF14-A0F44594809C}"/>
    <cellStyle name="SAPBEXHLevel1X 3 3 3 2" xfId="30798" xr:uid="{0E2AAB01-BDD7-4036-A752-E51784F368BD}"/>
    <cellStyle name="SAPBEXHLevel1X 3 3 3 3" xfId="49796" xr:uid="{F11F9F27-C38E-4355-98F1-0FB8C77D8B90}"/>
    <cellStyle name="SAPBEXHLevel1X 3 3 4" xfId="17426" xr:uid="{D7B5E8C4-225E-4FCA-9E95-74DCED1FD158}"/>
    <cellStyle name="SAPBEXHLevel1X 3 3 4 2" xfId="37221" xr:uid="{0BBBF6A5-24FD-400A-8160-3BB59C339BBC}"/>
    <cellStyle name="SAPBEXHLevel1X 3 3 4 3" xfId="56219" xr:uid="{E9861541-4FA1-450F-99D1-04867FE8DFFF}"/>
    <cellStyle name="SAPBEXHLevel1X 3 3 5" xfId="23786" xr:uid="{F7B709D3-E125-4195-8FBA-119727E90C69}"/>
    <cellStyle name="SAPBEXHLevel1X 3 3 6" xfId="42818" xr:uid="{182984AB-4FF9-443F-BD06-4CA61EB13102}"/>
    <cellStyle name="SAPBEXHLevel1X 3 4" xfId="2988" xr:uid="{F5887044-F502-4E3D-A3DC-81BB92F5F90C}"/>
    <cellStyle name="SAPBEXHLevel1X 3 4 2" xfId="6477" xr:uid="{675E0CD8-A0D1-4214-838B-16971FE95E0C}"/>
    <cellStyle name="SAPBEXHLevel1X 3 4 2 2" xfId="13471" xr:uid="{3F4B47A9-3EC3-4170-A7C8-44D271E97259}"/>
    <cellStyle name="SAPBEXHLevel1X 3 4 2 2 2" xfId="33266" xr:uid="{77C14679-D2E3-4072-A6DC-195727A04802}"/>
    <cellStyle name="SAPBEXHLevel1X 3 4 2 2 3" xfId="52264" xr:uid="{76B2D430-53EB-4E9B-A815-BE922E209FD0}"/>
    <cellStyle name="SAPBEXHLevel1X 3 4 2 3" xfId="19885" xr:uid="{B0557819-B22B-4792-B08E-F824F92C1E76}"/>
    <cellStyle name="SAPBEXHLevel1X 3 4 2 3 2" xfId="39680" xr:uid="{4183DD13-A6FB-4171-A8DB-F2F39F400266}"/>
    <cellStyle name="SAPBEXHLevel1X 3 4 2 3 3" xfId="58678" xr:uid="{9B038769-1999-42B1-B575-F4A4551262BA}"/>
    <cellStyle name="SAPBEXHLevel1X 3 4 2 4" xfId="26277" xr:uid="{EC904F62-A757-4CE5-9145-ED9E2BB8C8DE}"/>
    <cellStyle name="SAPBEXHLevel1X 3 4 2 5" xfId="45277" xr:uid="{92866AAC-4239-4ECD-AB88-3DC1E4B87290}"/>
    <cellStyle name="SAPBEXHLevel1X 3 4 3" xfId="10073" xr:uid="{C155217D-A805-4A66-A57B-210973CE4072}"/>
    <cellStyle name="SAPBEXHLevel1X 3 4 3 2" xfId="29868" xr:uid="{0DA7E89D-02FF-40A0-A687-8492A7717A4A}"/>
    <cellStyle name="SAPBEXHLevel1X 3 4 3 3" xfId="48866" xr:uid="{320CA725-CE6D-461D-9FBD-672DAD7367AA}"/>
    <cellStyle name="SAPBEXHLevel1X 3 4 4" xfId="16496" xr:uid="{FFE53F61-4CD3-4290-86DB-770D6FD3785A}"/>
    <cellStyle name="SAPBEXHLevel1X 3 4 4 2" xfId="36291" xr:uid="{F70C1767-F9CA-484F-9F96-C0D45A5EC560}"/>
    <cellStyle name="SAPBEXHLevel1X 3 4 4 3" xfId="55289" xr:uid="{69BFA8CB-B986-450C-8F7E-BC188802C92D}"/>
    <cellStyle name="SAPBEXHLevel1X 3 4 5" xfId="22856" xr:uid="{DC89E490-ED8D-4376-B769-D644B98C6CE6}"/>
    <cellStyle name="SAPBEXHLevel1X 3 4 6" xfId="41888" xr:uid="{4A5BBA20-9602-4BC5-97FF-75E2C3749461}"/>
    <cellStyle name="SAPBEXHLevel1X 3 5" xfId="5493" xr:uid="{6B51FCC8-AC99-4890-8B66-C853DA01BA74}"/>
    <cellStyle name="SAPBEXHLevel1X 3 5 2" xfId="12504" xr:uid="{36B53C73-CCC5-4CC4-84A8-85E5898E2D8E}"/>
    <cellStyle name="SAPBEXHLevel1X 3 5 2 2" xfId="32299" xr:uid="{9A790740-567E-4779-A7EB-3501455F2977}"/>
    <cellStyle name="SAPBEXHLevel1X 3 5 2 3" xfId="51297" xr:uid="{6B412932-5C39-459F-BE40-D63D1C186453}"/>
    <cellStyle name="SAPBEXHLevel1X 3 5 3" xfId="18922" xr:uid="{DF13DF60-38B8-4CF3-B89A-C06DECB73970}"/>
    <cellStyle name="SAPBEXHLevel1X 3 5 3 2" xfId="38717" xr:uid="{BBFFD1EC-4ACF-47FD-967E-3779BB4DDE0C}"/>
    <cellStyle name="SAPBEXHLevel1X 3 5 3 3" xfId="57715" xr:uid="{FB59F47D-78BB-4AD8-8EEC-B89BAE10A1BF}"/>
    <cellStyle name="SAPBEXHLevel1X 3 5 4" xfId="25298" xr:uid="{AE0C8231-4C9E-46BA-B61B-7262C0EFB2A3}"/>
    <cellStyle name="SAPBEXHLevel1X 3 5 5" xfId="44314" xr:uid="{3BFE11D5-9BBC-4CC0-A502-85AF4EC8D0E9}"/>
    <cellStyle name="SAPBEXHLevel1X 3 6" xfId="9147" xr:uid="{0281C0E2-485B-4005-A1A5-89E5D77D01BF}"/>
    <cellStyle name="SAPBEXHLevel1X 3 6 2" xfId="28942" xr:uid="{4FE336F2-7190-47BA-B000-BF9B6DA3CCB9}"/>
    <cellStyle name="SAPBEXHLevel1X 3 6 3" xfId="47940" xr:uid="{69BC0F4B-6E88-404E-849B-EC7FCCC41FE6}"/>
    <cellStyle name="SAPBEXHLevel1X 3 7" xfId="15518" xr:uid="{7C430434-B548-4DF6-87E1-E5CC7CDE6D0F}"/>
    <cellStyle name="SAPBEXHLevel1X 3 7 2" xfId="35313" xr:uid="{D601460F-389B-4D88-A2C9-0F531604F7A4}"/>
    <cellStyle name="SAPBEXHLevel1X 3 7 3" xfId="54311" xr:uid="{E879C2E0-549B-4EA7-B025-8E4CBDA531A3}"/>
    <cellStyle name="SAPBEXHLevel1X 3 8" xfId="22195" xr:uid="{4F3AB6F9-852F-4C2D-9503-A00178F99878}"/>
    <cellStyle name="SAPBEXHLevel1X 4" xfId="2071" xr:uid="{5B8EC6AF-DDC2-4A2D-8F1D-A240D4DE54FD}"/>
    <cellStyle name="SAPBEXHLevel1X 4 2" xfId="2838" xr:uid="{8DE8088D-12B8-4ED1-9E43-2D0437B814BE}"/>
    <cellStyle name="SAPBEXHLevel1X 4 2 2" xfId="4858" xr:uid="{8C692790-D4A1-4D1F-9044-4C1FF8AB7D6F}"/>
    <cellStyle name="SAPBEXHLevel1X 4 2 2 2" xfId="8347" xr:uid="{4CDE6CCD-4F85-490E-8EB4-CA65BB8B23AC}"/>
    <cellStyle name="SAPBEXHLevel1X 4 2 2 2 2" xfId="15336" xr:uid="{9C1E65FA-2A31-448A-BC2A-D7CBDE742B6D}"/>
    <cellStyle name="SAPBEXHLevel1X 4 2 2 2 2 2" xfId="35131" xr:uid="{DFDA75EC-0C4C-47FD-8F25-F6D80A49D970}"/>
    <cellStyle name="SAPBEXHLevel1X 4 2 2 2 2 3" xfId="54129" xr:uid="{7BFB48E7-BD59-41CF-BC52-4C4BEF86C3A8}"/>
    <cellStyle name="SAPBEXHLevel1X 4 2 2 2 3" xfId="21750" xr:uid="{2ADEAFF4-4872-43A1-B7ED-FA1E880E097D}"/>
    <cellStyle name="SAPBEXHLevel1X 4 2 2 2 3 2" xfId="41545" xr:uid="{C12F3D52-41CD-444C-ABDC-AB59F3F371AF}"/>
    <cellStyle name="SAPBEXHLevel1X 4 2 2 2 3 3" xfId="60543" xr:uid="{76FD39AD-F152-43AE-BECC-BCA8F6ABDC84}"/>
    <cellStyle name="SAPBEXHLevel1X 4 2 2 2 4" xfId="28144" xr:uid="{450537D1-A3E1-486F-B2A9-C0BF82E487D5}"/>
    <cellStyle name="SAPBEXHLevel1X 4 2 2 2 5" xfId="47142" xr:uid="{00B91808-ABE8-43F3-B41D-FE289AAA902B}"/>
    <cellStyle name="SAPBEXHLevel1X 4 2 2 3" xfId="11938" xr:uid="{51E91B75-8CCD-4F08-B4F6-80A2E58DAC18}"/>
    <cellStyle name="SAPBEXHLevel1X 4 2 2 3 2" xfId="31733" xr:uid="{8960DA98-3A10-4E37-B805-09A0F9B31F47}"/>
    <cellStyle name="SAPBEXHLevel1X 4 2 2 3 3" xfId="50731" xr:uid="{347E8B66-103B-46E0-A491-14C1DEAE994A}"/>
    <cellStyle name="SAPBEXHLevel1X 4 2 2 4" xfId="18361" xr:uid="{094B86CB-A535-4BFC-82E0-807A11CCA7F3}"/>
    <cellStyle name="SAPBEXHLevel1X 4 2 2 4 2" xfId="38156" xr:uid="{745515F9-114C-46B1-A515-3B67715D746B}"/>
    <cellStyle name="SAPBEXHLevel1X 4 2 2 4 3" xfId="57154" xr:uid="{22FA0ECF-4690-48E7-A5E8-E8C8F4F3D4A7}"/>
    <cellStyle name="SAPBEXHLevel1X 4 2 2 5" xfId="24722" xr:uid="{ABAEBD76-C848-473E-915C-F0193482407E}"/>
    <cellStyle name="SAPBEXHLevel1X 4 2 2 6" xfId="43753" xr:uid="{EB735312-C5CE-40E3-8B20-43E3BFD2E026}"/>
    <cellStyle name="SAPBEXHLevel1X 4 2 3" xfId="6328" xr:uid="{7566E1F2-AEB6-44C0-B396-471DDADF81C5}"/>
    <cellStyle name="SAPBEXHLevel1X 4 2 3 2" xfId="13325" xr:uid="{8C275081-A397-4A90-A08D-C4AD03848FB9}"/>
    <cellStyle name="SAPBEXHLevel1X 4 2 3 2 2" xfId="33120" xr:uid="{1BA8AB06-9EC8-4E23-9183-E21C7583F215}"/>
    <cellStyle name="SAPBEXHLevel1X 4 2 3 2 3" xfId="52118" xr:uid="{54BE3297-16D0-4D92-ADA8-704B42003551}"/>
    <cellStyle name="SAPBEXHLevel1X 4 2 3 3" xfId="19739" xr:uid="{1817C61A-3D10-4F77-8B67-B4C96DB1B705}"/>
    <cellStyle name="SAPBEXHLevel1X 4 2 3 3 2" xfId="39534" xr:uid="{49151D05-F110-4443-98E4-D7F7053AE787}"/>
    <cellStyle name="SAPBEXHLevel1X 4 2 3 3 3" xfId="58532" xr:uid="{AD69D4D7-CD7F-4BA4-AA37-BE14707CD814}"/>
    <cellStyle name="SAPBEXHLevel1X 4 2 3 4" xfId="26129" xr:uid="{250B2B42-CA57-4FED-BA10-9CD2D25B3CF3}"/>
    <cellStyle name="SAPBEXHLevel1X 4 2 3 5" xfId="45131" xr:uid="{6EBCF70E-C878-445C-B902-B5D5E845E10A}"/>
    <cellStyle name="SAPBEXHLevel1X 4 2 4" xfId="9933" xr:uid="{E66CA8BA-D344-43EB-AEBE-D16D2621F28B}"/>
    <cellStyle name="SAPBEXHLevel1X 4 2 4 2" xfId="29728" xr:uid="{CAF22222-F6E9-4A2F-9588-61B23FB87DE7}"/>
    <cellStyle name="SAPBEXHLevel1X 4 2 4 3" xfId="48726" xr:uid="{B50DAAC3-4327-4BD9-9614-A8F84AB329B9}"/>
    <cellStyle name="SAPBEXHLevel1X 4 2 5" xfId="16349" xr:uid="{28DC7CC3-5E7E-4BD7-AB12-8DD7D1E84606}"/>
    <cellStyle name="SAPBEXHLevel1X 4 2 5 2" xfId="36144" xr:uid="{4D6E6F8A-9E02-4571-BE65-185C73C3D5E8}"/>
    <cellStyle name="SAPBEXHLevel1X 4 2 5 3" xfId="55142" xr:uid="{7F34227A-5FFA-4530-9FAC-ECB802F4A9BF}"/>
    <cellStyle name="SAPBEXHLevel1X 4 2 6" xfId="22736" xr:uid="{14FE8263-F5E6-4643-B535-B2C2846B03B6}"/>
    <cellStyle name="SAPBEXHLevel1X 4 3" xfId="4079" xr:uid="{64095712-A3B7-4C2D-BC48-2872F624DB6C}"/>
    <cellStyle name="SAPBEXHLevel1X 4 3 2" xfId="7568" xr:uid="{DB960555-377D-4C92-A55B-7120739C33F1}"/>
    <cellStyle name="SAPBEXHLevel1X 4 3 2 2" xfId="14561" xr:uid="{33E542B6-D0E8-4960-85CE-F2FFC171643A}"/>
    <cellStyle name="SAPBEXHLevel1X 4 3 2 2 2" xfId="34356" xr:uid="{73C0E4A6-253F-4CAF-8EA2-5F79A9ACEB95}"/>
    <cellStyle name="SAPBEXHLevel1X 4 3 2 2 3" xfId="53354" xr:uid="{B3ACE470-74FA-4BBD-BE33-B9575F6EEF5E}"/>
    <cellStyle name="SAPBEXHLevel1X 4 3 2 3" xfId="20975" xr:uid="{7F36EF28-14EA-4870-A1A6-44018EB2E257}"/>
    <cellStyle name="SAPBEXHLevel1X 4 3 2 3 2" xfId="40770" xr:uid="{4934EDCB-A3EC-4E0D-B452-21BFAC9ACAFC}"/>
    <cellStyle name="SAPBEXHLevel1X 4 3 2 3 3" xfId="59768" xr:uid="{97EA87BA-BF41-46FA-AFA7-309FFF757FA0}"/>
    <cellStyle name="SAPBEXHLevel1X 4 3 2 4" xfId="27367" xr:uid="{F252ED27-226A-4950-BD30-1E0DA4A829C8}"/>
    <cellStyle name="SAPBEXHLevel1X 4 3 2 5" xfId="46367" xr:uid="{BD6452D3-0A05-425C-A69B-48C55CEA34F8}"/>
    <cellStyle name="SAPBEXHLevel1X 4 3 3" xfId="11163" xr:uid="{4D4F2738-C09D-4752-82AF-AD901CA1678F}"/>
    <cellStyle name="SAPBEXHLevel1X 4 3 3 2" xfId="30958" xr:uid="{F704A1C0-6FE7-4F29-B450-8C316BB3F62E}"/>
    <cellStyle name="SAPBEXHLevel1X 4 3 3 3" xfId="49956" xr:uid="{B64D875F-3565-4B83-8FE7-D4479BC5B522}"/>
    <cellStyle name="SAPBEXHLevel1X 4 3 4" xfId="17586" xr:uid="{00CDE69C-9C0C-4CB4-99B4-4982F56A92BD}"/>
    <cellStyle name="SAPBEXHLevel1X 4 3 4 2" xfId="37381" xr:uid="{E1BF6C5B-CEC6-4BDE-866A-F00323F4422F}"/>
    <cellStyle name="SAPBEXHLevel1X 4 3 4 3" xfId="56379" xr:uid="{EB59450E-0C27-4320-AC43-CEC1514BF7E8}"/>
    <cellStyle name="SAPBEXHLevel1X 4 3 5" xfId="23946" xr:uid="{D70BFD67-A304-45D5-A35D-EBF9CA139CD5}"/>
    <cellStyle name="SAPBEXHLevel1X 4 3 6" xfId="42978" xr:uid="{A11FD1EA-8B7D-449E-9884-FA5B4786D533}"/>
    <cellStyle name="SAPBEXHLevel1X 4 4" xfId="3481" xr:uid="{032AF180-3A1D-4145-BB73-955B46764516}"/>
    <cellStyle name="SAPBEXHLevel1X 4 4 2" xfId="6970" xr:uid="{9ED6C237-3196-48A2-B999-326A937E5F3D}"/>
    <cellStyle name="SAPBEXHLevel1X 4 4 2 2" xfId="13964" xr:uid="{AF622CB1-44FD-4EBF-9A76-0BF92095A272}"/>
    <cellStyle name="SAPBEXHLevel1X 4 4 2 2 2" xfId="33759" xr:uid="{C7DAF777-D2F2-4E83-AE71-7A2E1B064676}"/>
    <cellStyle name="SAPBEXHLevel1X 4 4 2 2 3" xfId="52757" xr:uid="{58075B88-3B8B-4E63-B717-3CB108EDBBF4}"/>
    <cellStyle name="SAPBEXHLevel1X 4 4 2 3" xfId="20378" xr:uid="{78E08373-8738-4EA0-8BEB-732E93DA4881}"/>
    <cellStyle name="SAPBEXHLevel1X 4 4 2 3 2" xfId="40173" xr:uid="{4D9DB128-D081-47CF-AE20-F79CF11FE63A}"/>
    <cellStyle name="SAPBEXHLevel1X 4 4 2 3 3" xfId="59171" xr:uid="{606CD1C0-152A-4486-B88F-2F0854F02A52}"/>
    <cellStyle name="SAPBEXHLevel1X 4 4 2 4" xfId="26770" xr:uid="{20F6DF77-2CC3-4EC3-B1B1-E27E9C131A74}"/>
    <cellStyle name="SAPBEXHLevel1X 4 4 2 5" xfId="45770" xr:uid="{909AF47E-AC5A-4543-AC46-061E1887810A}"/>
    <cellStyle name="SAPBEXHLevel1X 4 4 3" xfId="10566" xr:uid="{E0461993-D543-4779-8729-46040EC67D4A}"/>
    <cellStyle name="SAPBEXHLevel1X 4 4 3 2" xfId="30361" xr:uid="{6EC6974D-5A49-4386-9CED-9D3B46167DCA}"/>
    <cellStyle name="SAPBEXHLevel1X 4 4 3 3" xfId="49359" xr:uid="{F9F3DE28-B9E2-43E8-8271-0028697A0262}"/>
    <cellStyle name="SAPBEXHLevel1X 4 4 4" xfId="16989" xr:uid="{D5109D02-6CEC-4215-AF83-5156FDDA42C9}"/>
    <cellStyle name="SAPBEXHLevel1X 4 4 4 2" xfId="36784" xr:uid="{80316491-3806-4260-A887-996F38E61D2D}"/>
    <cellStyle name="SAPBEXHLevel1X 4 4 4 3" xfId="55782" xr:uid="{B5B548AF-08B0-43B1-8663-5B271339675E}"/>
    <cellStyle name="SAPBEXHLevel1X 4 4 5" xfId="23349" xr:uid="{BFF963D5-4CBD-431F-A6BF-CA5732F98267}"/>
    <cellStyle name="SAPBEXHLevel1X 4 4 6" xfId="42381" xr:uid="{953FDD44-FDD4-4A85-95E0-BD302A671E03}"/>
    <cellStyle name="SAPBEXHLevel1X 4 5" xfId="5651" xr:uid="{C1D9A577-0231-4BA1-9EA1-195BBAF68A0F}"/>
    <cellStyle name="SAPBEXHLevel1X 4 5 2" xfId="12661" xr:uid="{88DD1CCE-F1A3-4849-B9A3-0147227C333C}"/>
    <cellStyle name="SAPBEXHLevel1X 4 5 2 2" xfId="32456" xr:uid="{0C93E50F-8798-4DBD-A792-0967E90825EC}"/>
    <cellStyle name="SAPBEXHLevel1X 4 5 2 3" xfId="51454" xr:uid="{D710ADDE-47CC-4F1A-A7DA-0674B6C1FAF8}"/>
    <cellStyle name="SAPBEXHLevel1X 4 5 3" xfId="19078" xr:uid="{3FABB220-7FC9-417B-8ABB-BF2384DBA1BC}"/>
    <cellStyle name="SAPBEXHLevel1X 4 5 3 2" xfId="38873" xr:uid="{01F55597-A512-4BB5-B45E-F2B9DF1584FB}"/>
    <cellStyle name="SAPBEXHLevel1X 4 5 3 3" xfId="57871" xr:uid="{FE7BDACB-54E0-408E-8375-F8C94EA4B0AB}"/>
    <cellStyle name="SAPBEXHLevel1X 4 5 4" xfId="25456" xr:uid="{3CAC922D-831D-4CDA-BFCF-82711BB4E8B7}"/>
    <cellStyle name="SAPBEXHLevel1X 4 5 5" xfId="44470" xr:uid="{563ED7B6-B646-4A28-B30F-3B7B80BC16EC}"/>
    <cellStyle name="SAPBEXHLevel1X 4 6" xfId="9298" xr:uid="{7DBD5687-2B10-4965-945E-39A5A8B47BDF}"/>
    <cellStyle name="SAPBEXHLevel1X 4 6 2" xfId="29093" xr:uid="{D05A897C-44F8-45AA-B987-39A9EC53C225}"/>
    <cellStyle name="SAPBEXHLevel1X 4 6 3" xfId="48091" xr:uid="{4803679C-66DB-4890-B6D6-574461BFE781}"/>
    <cellStyle name="SAPBEXHLevel1X 4 7" xfId="15676" xr:uid="{C988AC84-52E9-4C0F-A8A4-B6763651C3C6}"/>
    <cellStyle name="SAPBEXHLevel1X 4 7 2" xfId="35471" xr:uid="{E15541F2-436A-4D6D-B5A2-1AF54BED257E}"/>
    <cellStyle name="SAPBEXHLevel1X 4 7 3" xfId="54469" xr:uid="{A7691B6C-30A9-4762-8DB9-CC0901D8FBF6}"/>
    <cellStyle name="SAPBEXHLevel1X 4 8" xfId="22274" xr:uid="{ED593910-2EE1-4276-AC97-0D6B48119F45}"/>
    <cellStyle name="SAPBEXHLevel1X 5" xfId="1924" xr:uid="{75FC7DE2-E5EA-4795-8634-862D30406F14}"/>
    <cellStyle name="SAPBEXHLevel1X 5 2" xfId="2694" xr:uid="{EAAEBBB1-4CEC-4E45-8076-4929EB952A95}"/>
    <cellStyle name="SAPBEXHLevel1X 5 2 2" xfId="4716" xr:uid="{E960B59F-ABCD-43B1-B619-0DA16E838FC3}"/>
    <cellStyle name="SAPBEXHLevel1X 5 2 2 2" xfId="8205" xr:uid="{9A397BAE-8975-4F39-9787-96C85E869D08}"/>
    <cellStyle name="SAPBEXHLevel1X 5 2 2 2 2" xfId="15194" xr:uid="{357F774B-17C4-4DE5-BCE4-5CD58A79571B}"/>
    <cellStyle name="SAPBEXHLevel1X 5 2 2 2 2 2" xfId="34989" xr:uid="{92518578-9AAE-4503-BF10-4AD2B7794214}"/>
    <cellStyle name="SAPBEXHLevel1X 5 2 2 2 2 3" xfId="53987" xr:uid="{2D03D222-2D6F-4048-AD13-662BC35A3361}"/>
    <cellStyle name="SAPBEXHLevel1X 5 2 2 2 3" xfId="21608" xr:uid="{E015FA1C-9446-401B-85BA-2A301D8AE698}"/>
    <cellStyle name="SAPBEXHLevel1X 5 2 2 2 3 2" xfId="41403" xr:uid="{9A087A92-ADC1-4B90-AD5E-5CBD3BBA8784}"/>
    <cellStyle name="SAPBEXHLevel1X 5 2 2 2 3 3" xfId="60401" xr:uid="{FD2DB228-707B-40BE-9712-6C838206B99C}"/>
    <cellStyle name="SAPBEXHLevel1X 5 2 2 2 4" xfId="28002" xr:uid="{57276365-C186-44AD-B9AF-F3F3EB15BE3E}"/>
    <cellStyle name="SAPBEXHLevel1X 5 2 2 2 5" xfId="47000" xr:uid="{D6D0D994-4B19-4EBF-B2CD-BE9A8E681FDF}"/>
    <cellStyle name="SAPBEXHLevel1X 5 2 2 3" xfId="11796" xr:uid="{B8AA3136-6B2A-44F9-96F4-0509A5F54FB8}"/>
    <cellStyle name="SAPBEXHLevel1X 5 2 2 3 2" xfId="31591" xr:uid="{5DC2005D-63ED-43F0-AB92-CB63F0A8D8C3}"/>
    <cellStyle name="SAPBEXHLevel1X 5 2 2 3 3" xfId="50589" xr:uid="{A52CC4A5-049E-4BDD-B12A-1884FEDF9830}"/>
    <cellStyle name="SAPBEXHLevel1X 5 2 2 4" xfId="18219" xr:uid="{1F55B975-D5F9-4E41-A42F-9BE0356DCD24}"/>
    <cellStyle name="SAPBEXHLevel1X 5 2 2 4 2" xfId="38014" xr:uid="{BB283844-C066-4DEE-B7E2-8977419289B3}"/>
    <cellStyle name="SAPBEXHLevel1X 5 2 2 4 3" xfId="57012" xr:uid="{8E165C3C-40F4-4A47-81D7-380F896F0D4A}"/>
    <cellStyle name="SAPBEXHLevel1X 5 2 2 5" xfId="24580" xr:uid="{D8FE51F0-4F7A-4A38-A9CF-CFAC6A9B8AE3}"/>
    <cellStyle name="SAPBEXHLevel1X 5 2 2 6" xfId="43611" xr:uid="{8FADB8A4-24E1-4334-9965-04EC06D206B9}"/>
    <cellStyle name="SAPBEXHLevel1X 5 2 3" xfId="6186" xr:uid="{DC302301-1343-4533-AA0C-C9D3EA517088}"/>
    <cellStyle name="SAPBEXHLevel1X 5 2 3 2" xfId="13184" xr:uid="{216CF083-A854-4FD4-A68D-F983CDC18191}"/>
    <cellStyle name="SAPBEXHLevel1X 5 2 3 2 2" xfId="32979" xr:uid="{4F878D58-5571-4813-81DB-3DBAD6F24690}"/>
    <cellStyle name="SAPBEXHLevel1X 5 2 3 2 3" xfId="51977" xr:uid="{CDAC789B-3C14-4A90-82C7-2EEFC11146C1}"/>
    <cellStyle name="SAPBEXHLevel1X 5 2 3 3" xfId="19599" xr:uid="{A7A119E6-FBDD-480C-B0B0-23B42F135E93}"/>
    <cellStyle name="SAPBEXHLevel1X 5 2 3 3 2" xfId="39394" xr:uid="{30F1CF3E-FB11-4D9D-8496-DDF057AECB73}"/>
    <cellStyle name="SAPBEXHLevel1X 5 2 3 3 3" xfId="58392" xr:uid="{9AB85FFD-2FD4-4C09-B175-2B9E609B6B7F}"/>
    <cellStyle name="SAPBEXHLevel1X 5 2 3 4" xfId="25987" xr:uid="{02B2C6ED-342D-46AC-897D-28226AB64703}"/>
    <cellStyle name="SAPBEXHLevel1X 5 2 3 5" xfId="44991" xr:uid="{19C7F3D9-0081-4D19-8AFA-8CF5B874E73A}"/>
    <cellStyle name="SAPBEXHLevel1X 5 2 4" xfId="9797" xr:uid="{237BFCA5-0069-4F05-81F8-8ADA967479C9}"/>
    <cellStyle name="SAPBEXHLevel1X 5 2 4 2" xfId="29592" xr:uid="{A4A8904D-15B7-4296-A2E8-468E12A2BE44}"/>
    <cellStyle name="SAPBEXHLevel1X 5 2 4 3" xfId="48590" xr:uid="{5E07CA83-3220-4216-927B-B16971268305}"/>
    <cellStyle name="SAPBEXHLevel1X 5 2 5" xfId="16207" xr:uid="{FA1721EE-F0AA-4735-BCF9-EDF6E9FC0AA9}"/>
    <cellStyle name="SAPBEXHLevel1X 5 2 5 2" xfId="36002" xr:uid="{9058A4EF-B8E2-4A88-9342-EF22B6218848}"/>
    <cellStyle name="SAPBEXHLevel1X 5 2 5 3" xfId="55000" xr:uid="{ABB3439D-B3BC-43C1-9825-055BCFCEDA77}"/>
    <cellStyle name="SAPBEXHLevel1X 5 2 6" xfId="22645" xr:uid="{079F069A-F676-49F8-983A-1131FFF55BA2}"/>
    <cellStyle name="SAPBEXHLevel1X 5 3" xfId="3935" xr:uid="{F42AEA8D-8560-491D-B0FB-219905F06A23}"/>
    <cellStyle name="SAPBEXHLevel1X 5 3 2" xfId="7424" xr:uid="{3CB9FE09-4EFF-4595-8794-BF51E7D2E868}"/>
    <cellStyle name="SAPBEXHLevel1X 5 3 2 2" xfId="14417" xr:uid="{B2046C39-F421-419C-B1E5-2A6DD4F783C5}"/>
    <cellStyle name="SAPBEXHLevel1X 5 3 2 2 2" xfId="34212" xr:uid="{123A881C-B865-48B3-B2D7-80DA35187885}"/>
    <cellStyle name="SAPBEXHLevel1X 5 3 2 2 3" xfId="53210" xr:uid="{7E5C3B49-180F-47C8-9BC4-36D89A4A6D4D}"/>
    <cellStyle name="SAPBEXHLevel1X 5 3 2 3" xfId="20831" xr:uid="{B4BD15C0-891A-4E7F-A3DA-EAB243186E07}"/>
    <cellStyle name="SAPBEXHLevel1X 5 3 2 3 2" xfId="40626" xr:uid="{DD282727-7304-423A-AA9A-54FA53DB2624}"/>
    <cellStyle name="SAPBEXHLevel1X 5 3 2 3 3" xfId="59624" xr:uid="{BE7CA050-91EA-4341-9B7D-D46FC097B339}"/>
    <cellStyle name="SAPBEXHLevel1X 5 3 2 4" xfId="27223" xr:uid="{BECC673B-44C5-4778-BEF0-4F42C8E30076}"/>
    <cellStyle name="SAPBEXHLevel1X 5 3 2 5" xfId="46223" xr:uid="{521F1467-C6EC-49B6-BD69-2F8D515C8CC3}"/>
    <cellStyle name="SAPBEXHLevel1X 5 3 3" xfId="11019" xr:uid="{09870699-944D-4ECA-ADFD-32ABCF2A45FF}"/>
    <cellStyle name="SAPBEXHLevel1X 5 3 3 2" xfId="30814" xr:uid="{1BFC6625-C953-4112-9E42-EC330B9A102C}"/>
    <cellStyle name="SAPBEXHLevel1X 5 3 3 3" xfId="49812" xr:uid="{2AF24E88-B5BD-4F53-933D-E7814E9BE9AE}"/>
    <cellStyle name="SAPBEXHLevel1X 5 3 4" xfId="17442" xr:uid="{6FFCE695-C2B5-4EA1-B51D-2A635D0AF3BD}"/>
    <cellStyle name="SAPBEXHLevel1X 5 3 4 2" xfId="37237" xr:uid="{69C856BF-4237-43A0-9D18-814430E27D8A}"/>
    <cellStyle name="SAPBEXHLevel1X 5 3 4 3" xfId="56235" xr:uid="{69CF3EF2-1590-4A43-80DE-2647E2B78222}"/>
    <cellStyle name="SAPBEXHLevel1X 5 3 5" xfId="23802" xr:uid="{0FDE3812-E600-4CE5-9E75-9DAB62FEBFF4}"/>
    <cellStyle name="SAPBEXHLevel1X 5 3 6" xfId="42834" xr:uid="{0B1DC774-30BC-46C6-A4C1-7702BC0982D4}"/>
    <cellStyle name="SAPBEXHLevel1X 5 4" xfId="3496" xr:uid="{63768F0A-4BB1-4F17-9445-24A4B98EA536}"/>
    <cellStyle name="SAPBEXHLevel1X 5 4 2" xfId="6985" xr:uid="{923B0A8B-4BB1-4DC8-8EE0-538E710D76F8}"/>
    <cellStyle name="SAPBEXHLevel1X 5 4 2 2" xfId="13979" xr:uid="{A72E8E64-9230-4887-A269-012F1595693A}"/>
    <cellStyle name="SAPBEXHLevel1X 5 4 2 2 2" xfId="33774" xr:uid="{518D7361-DA84-4025-AEFB-649DC1A70B67}"/>
    <cellStyle name="SAPBEXHLevel1X 5 4 2 2 3" xfId="52772" xr:uid="{DE794CC3-1A65-4E41-9929-6077BD15E609}"/>
    <cellStyle name="SAPBEXHLevel1X 5 4 2 3" xfId="20393" xr:uid="{D8440CF1-9585-45B2-A7BB-519573A5C4CB}"/>
    <cellStyle name="SAPBEXHLevel1X 5 4 2 3 2" xfId="40188" xr:uid="{F56C1BFE-B799-493A-BD2D-CE19E76EAE46}"/>
    <cellStyle name="SAPBEXHLevel1X 5 4 2 3 3" xfId="59186" xr:uid="{6D70D6CF-CA42-4E1B-BF13-37CF02A2A0AB}"/>
    <cellStyle name="SAPBEXHLevel1X 5 4 2 4" xfId="26785" xr:uid="{DF48A0F7-E8DE-48ED-83FF-4C5B31C2BF17}"/>
    <cellStyle name="SAPBEXHLevel1X 5 4 2 5" xfId="45785" xr:uid="{5C78763A-1BE7-4A26-8F02-6FCB9C45F6CB}"/>
    <cellStyle name="SAPBEXHLevel1X 5 4 3" xfId="10581" xr:uid="{75A06B73-B4CE-44C6-A9A0-463ED4A5610B}"/>
    <cellStyle name="SAPBEXHLevel1X 5 4 3 2" xfId="30376" xr:uid="{239754ED-55C1-46FF-BA7A-74F40F3034F3}"/>
    <cellStyle name="SAPBEXHLevel1X 5 4 3 3" xfId="49374" xr:uid="{1FF94766-6AEA-4947-8F93-BCCCE6E41323}"/>
    <cellStyle name="SAPBEXHLevel1X 5 4 4" xfId="17004" xr:uid="{312A1D0C-D251-4400-BB3D-F8CFD8B4A5FB}"/>
    <cellStyle name="SAPBEXHLevel1X 5 4 4 2" xfId="36799" xr:uid="{1848662D-9506-4D12-BF9C-AF18AC254676}"/>
    <cellStyle name="SAPBEXHLevel1X 5 4 4 3" xfId="55797" xr:uid="{72182692-6FA3-4E9E-8F34-ACF769240B73}"/>
    <cellStyle name="SAPBEXHLevel1X 5 4 5" xfId="23364" xr:uid="{2C8D169A-5F15-41B7-A391-D91C41CAE520}"/>
    <cellStyle name="SAPBEXHLevel1X 5 4 6" xfId="42396" xr:uid="{839F01F0-5EF1-42E0-93E2-F6C79BFB6FBD}"/>
    <cellStyle name="SAPBEXHLevel1X 5 5" xfId="5509" xr:uid="{7E559A50-4704-417D-96D8-3B5AB6D4373E}"/>
    <cellStyle name="SAPBEXHLevel1X 5 5 2" xfId="12520" xr:uid="{C35D349D-3EF3-4FE8-BA4F-B10EAEBAFB42}"/>
    <cellStyle name="SAPBEXHLevel1X 5 5 2 2" xfId="32315" xr:uid="{6C56E067-9B9D-48D7-9C27-E15F40AFF6F3}"/>
    <cellStyle name="SAPBEXHLevel1X 5 5 2 3" xfId="51313" xr:uid="{C081D465-7AAE-4179-B09B-2D0DF097C70C}"/>
    <cellStyle name="SAPBEXHLevel1X 5 5 3" xfId="18938" xr:uid="{52A4E828-E5E4-43AB-B573-10F6CA0E4735}"/>
    <cellStyle name="SAPBEXHLevel1X 5 5 3 2" xfId="38733" xr:uid="{EBDFC663-2095-4675-8086-479647BABF0C}"/>
    <cellStyle name="SAPBEXHLevel1X 5 5 3 3" xfId="57731" xr:uid="{E9D6E960-3D6A-4A06-9285-32B80E79CB79}"/>
    <cellStyle name="SAPBEXHLevel1X 5 5 4" xfId="25314" xr:uid="{EDE0FDDE-CAFE-4AF0-AFA6-B7C9CD6EBDCF}"/>
    <cellStyle name="SAPBEXHLevel1X 5 5 5" xfId="44330" xr:uid="{C74814B6-777F-4CC8-A5AF-2690E45D03D3}"/>
    <cellStyle name="SAPBEXHLevel1X 5 6" xfId="9162" xr:uid="{C645D8F6-936C-49EF-BBD9-14E92E2606DF}"/>
    <cellStyle name="SAPBEXHLevel1X 5 6 2" xfId="28957" xr:uid="{62FCBDFD-BCB8-47A0-9F7D-E9EA2C641E91}"/>
    <cellStyle name="SAPBEXHLevel1X 5 6 3" xfId="47955" xr:uid="{147B004F-D829-4AB9-984C-498E0014438C}"/>
    <cellStyle name="SAPBEXHLevel1X 5 7" xfId="15534" xr:uid="{619032A9-E3B1-4629-8038-2E5169F02BDE}"/>
    <cellStyle name="SAPBEXHLevel1X 5 7 2" xfId="35329" xr:uid="{A4B29FF4-0DD4-43EE-A522-B4082DDEB01F}"/>
    <cellStyle name="SAPBEXHLevel1X 5 7 3" xfId="54327" xr:uid="{7976AE54-D4AA-41C8-B138-6E54B4FE09E9}"/>
    <cellStyle name="SAPBEXHLevel1X 5 8" xfId="22205" xr:uid="{1F3D291D-AF12-4741-A0DA-FE9FF6EF5F70}"/>
    <cellStyle name="SAPBEXHLevel1X 6" xfId="2356" xr:uid="{FFA54749-8861-4B26-95C4-8CF916688E8F}"/>
    <cellStyle name="SAPBEXHLevel1X 6 2" xfId="4391" xr:uid="{A192C2C1-6559-4A71-83E1-2254E29F8D17}"/>
    <cellStyle name="SAPBEXHLevel1X 6 2 2" xfId="7880" xr:uid="{40A10543-576A-4625-8517-D684D2A3F36B}"/>
    <cellStyle name="SAPBEXHLevel1X 6 2 2 2" xfId="14869" xr:uid="{86C49138-881C-4386-8CB0-A1AEA6D25D6D}"/>
    <cellStyle name="SAPBEXHLevel1X 6 2 2 2 2" xfId="34664" xr:uid="{1473CA71-9E49-4605-853D-48A868F97F61}"/>
    <cellStyle name="SAPBEXHLevel1X 6 2 2 2 3" xfId="53662" xr:uid="{21F724D7-D001-4692-80B1-59A49ACD96FF}"/>
    <cellStyle name="SAPBEXHLevel1X 6 2 2 3" xfId="21283" xr:uid="{71EB21A6-518F-4670-A785-F435D4148DAA}"/>
    <cellStyle name="SAPBEXHLevel1X 6 2 2 3 2" xfId="41078" xr:uid="{90F994CF-5C82-43BA-9047-BDFB75C97DCA}"/>
    <cellStyle name="SAPBEXHLevel1X 6 2 2 3 3" xfId="60076" xr:uid="{843EE9B9-81CC-4421-A788-64EDECF599A2}"/>
    <cellStyle name="SAPBEXHLevel1X 6 2 2 4" xfId="27677" xr:uid="{F59875CE-21D7-43E6-B5BF-59DC17B13D00}"/>
    <cellStyle name="SAPBEXHLevel1X 6 2 2 5" xfId="46675" xr:uid="{37FE065D-7F83-4EE7-B4FA-F32F0FD98309}"/>
    <cellStyle name="SAPBEXHLevel1X 6 2 3" xfId="11471" xr:uid="{BAB56ACD-C9DD-415F-A682-3348BC1772F1}"/>
    <cellStyle name="SAPBEXHLevel1X 6 2 3 2" xfId="31266" xr:uid="{78160F99-6326-4F20-BEC8-E072271AC955}"/>
    <cellStyle name="SAPBEXHLevel1X 6 2 3 3" xfId="50264" xr:uid="{22E472DD-212E-484A-AFDD-F5F56200EB8B}"/>
    <cellStyle name="SAPBEXHLevel1X 6 2 4" xfId="17894" xr:uid="{70D2FF9C-8976-43E9-BCD1-9C371723922A}"/>
    <cellStyle name="SAPBEXHLevel1X 6 2 4 2" xfId="37689" xr:uid="{FC689AAA-0C36-458E-BB86-BBAB8C80248A}"/>
    <cellStyle name="SAPBEXHLevel1X 6 2 4 3" xfId="56687" xr:uid="{6C1ED61D-7863-4455-9C39-90F710569335}"/>
    <cellStyle name="SAPBEXHLevel1X 6 2 5" xfId="24255" xr:uid="{7735409A-BCA4-4314-A57D-55C01EFA71CC}"/>
    <cellStyle name="SAPBEXHLevel1X 6 2 6" xfId="43286" xr:uid="{2370AE93-1129-499E-89C0-320E9BCDC3E0}"/>
    <cellStyle name="SAPBEXHLevel1X 6 3" xfId="5857" xr:uid="{F055A3EC-1510-4F40-BD7A-3D11D469D802}"/>
    <cellStyle name="SAPBEXHLevel1X 6 3 2" xfId="12860" xr:uid="{7150CD4B-AFCB-4224-9BFD-9BF3F1D7C3D9}"/>
    <cellStyle name="SAPBEXHLevel1X 6 3 2 2" xfId="32655" xr:uid="{A5351CDD-9A9E-4D05-9292-61B804F27CE4}"/>
    <cellStyle name="SAPBEXHLevel1X 6 3 2 3" xfId="51653" xr:uid="{733D96BB-4572-4E0C-97A6-ED41F74E8688}"/>
    <cellStyle name="SAPBEXHLevel1X 6 3 3" xfId="19275" xr:uid="{A3D7A61A-8C8D-49F0-9020-199236563493}"/>
    <cellStyle name="SAPBEXHLevel1X 6 3 3 2" xfId="39070" xr:uid="{25EC811A-E918-498E-AFFC-5F0396A00775}"/>
    <cellStyle name="SAPBEXHLevel1X 6 3 3 3" xfId="58068" xr:uid="{45AEF74F-9E35-4AD0-8B9B-1FB1D016FA44}"/>
    <cellStyle name="SAPBEXHLevel1X 6 3 4" xfId="25658" xr:uid="{D1B648B9-607D-4167-9474-83151291441D}"/>
    <cellStyle name="SAPBEXHLevel1X 6 3 5" xfId="44667" xr:uid="{38D06E28-7CDA-4521-86BF-35089128C2F3}"/>
    <cellStyle name="SAPBEXHLevel1X 6 4" xfId="9492" xr:uid="{6FECE3FD-91A4-4372-91F6-6526343DB052}"/>
    <cellStyle name="SAPBEXHLevel1X 6 4 2" xfId="29287" xr:uid="{A65317C6-B65B-4737-AC80-E83D8A7004AC}"/>
    <cellStyle name="SAPBEXHLevel1X 6 4 3" xfId="48285" xr:uid="{CFB40BCB-C03F-4900-B1E8-766B8C0F66F7}"/>
    <cellStyle name="SAPBEXHLevel1X 6 5" xfId="15874" xr:uid="{A79AA47E-E183-4D88-BCBB-FEA4756FA48E}"/>
    <cellStyle name="SAPBEXHLevel1X 6 5 2" xfId="35669" xr:uid="{BF0A35E9-E00A-4141-AEFB-8A4C4127DD84}"/>
    <cellStyle name="SAPBEXHLevel1X 6 5 3" xfId="54667" xr:uid="{270705EF-7AB8-42CB-A9D6-7FE8A7C714DD}"/>
    <cellStyle name="SAPBEXHLevel1X 6 6" xfId="22401" xr:uid="{2A9C0EEF-DA54-4539-8F07-9ED9914E5BF2}"/>
    <cellStyle name="SAPBEXHLevel1X 7" xfId="3549" xr:uid="{97FBF356-9B77-4077-8F9A-C6B9B735F9CB}"/>
    <cellStyle name="SAPBEXHLevel1X 7 2" xfId="7038" xr:uid="{24E63244-5113-4FB8-BA70-80246FAC5F10}"/>
    <cellStyle name="SAPBEXHLevel1X 7 2 2" xfId="14032" xr:uid="{64F52CD1-FB46-4419-BEF5-B9FDC86B59BA}"/>
    <cellStyle name="SAPBEXHLevel1X 7 2 2 2" xfId="33827" xr:uid="{21DB3EE5-4C01-4363-87D9-6F94E2719BDA}"/>
    <cellStyle name="SAPBEXHLevel1X 7 2 2 3" xfId="52825" xr:uid="{80CC7C91-3E08-41EB-B9B8-81CE735E3812}"/>
    <cellStyle name="SAPBEXHLevel1X 7 2 3" xfId="20446" xr:uid="{715BDD3A-A28C-4575-8CD3-AE452A986028}"/>
    <cellStyle name="SAPBEXHLevel1X 7 2 3 2" xfId="40241" xr:uid="{12575D20-2BE5-435C-AAE6-F9ADC0A05CE5}"/>
    <cellStyle name="SAPBEXHLevel1X 7 2 3 3" xfId="59239" xr:uid="{72AA1909-23B5-4057-B8D5-D2103223AA59}"/>
    <cellStyle name="SAPBEXHLevel1X 7 2 4" xfId="26838" xr:uid="{77C369F9-C482-47AC-B333-1ADECCD1642B}"/>
    <cellStyle name="SAPBEXHLevel1X 7 2 5" xfId="45838" xr:uid="{54DE634C-0521-44A8-9738-0D68E2FF0E12}"/>
    <cellStyle name="SAPBEXHLevel1X 7 3" xfId="10634" xr:uid="{C2E78CB0-45E1-4DB9-A6EB-F62AEC16FC1F}"/>
    <cellStyle name="SAPBEXHLevel1X 7 3 2" xfId="30429" xr:uid="{38A1589B-98A7-45D4-A4CC-FB1DD475596C}"/>
    <cellStyle name="SAPBEXHLevel1X 7 3 3" xfId="49427" xr:uid="{A1CD9EE4-B510-46FE-82E0-6882BE137D0B}"/>
    <cellStyle name="SAPBEXHLevel1X 7 4" xfId="17057" xr:uid="{767D5277-BB7E-4A13-8407-C6313E4EABCB}"/>
    <cellStyle name="SAPBEXHLevel1X 7 4 2" xfId="36852" xr:uid="{E215D3E7-A62E-485F-9A86-CA9B42F2A752}"/>
    <cellStyle name="SAPBEXHLevel1X 7 4 3" xfId="55850" xr:uid="{6B99C6EF-5052-4979-86BC-0F4C0F761E07}"/>
    <cellStyle name="SAPBEXHLevel1X 7 5" xfId="23417" xr:uid="{4A3EA559-ACDF-432C-B918-AC9EA0A9A676}"/>
    <cellStyle name="SAPBEXHLevel1X 7 6" xfId="42449" xr:uid="{22A818A1-B63A-4232-9838-59A13D31C396}"/>
    <cellStyle name="SAPBEXHLevel1X 8" xfId="3403" xr:uid="{4101DD48-410F-4A45-935D-BC3A6C85E847}"/>
    <cellStyle name="SAPBEXHLevel1X 8 2" xfId="6892" xr:uid="{1494A66A-54DA-4C80-A634-7244E54E7EFC}"/>
    <cellStyle name="SAPBEXHLevel1X 8 2 2" xfId="13886" xr:uid="{FEE05A57-28EA-41FF-BB34-2A13FFA0D88E}"/>
    <cellStyle name="SAPBEXHLevel1X 8 2 2 2" xfId="33681" xr:uid="{01268A40-A24A-493F-8FF0-D2EEFA3F8E4A}"/>
    <cellStyle name="SAPBEXHLevel1X 8 2 2 3" xfId="52679" xr:uid="{F3D3D414-530F-4B63-B735-E48255C266C0}"/>
    <cellStyle name="SAPBEXHLevel1X 8 2 3" xfId="20300" xr:uid="{46B8BDEF-A777-40E3-9E70-C5E260FB4540}"/>
    <cellStyle name="SAPBEXHLevel1X 8 2 3 2" xfId="40095" xr:uid="{CCA99B9E-D0B2-4066-9657-8D0C58664B83}"/>
    <cellStyle name="SAPBEXHLevel1X 8 2 3 3" xfId="59093" xr:uid="{FDA2AD0C-0BD2-4818-8ADD-401C8EF204C1}"/>
    <cellStyle name="SAPBEXHLevel1X 8 2 4" xfId="26692" xr:uid="{7F35F160-668D-4101-8ED6-7710B40CA246}"/>
    <cellStyle name="SAPBEXHLevel1X 8 2 5" xfId="45692" xr:uid="{23012F9F-D5FA-44C3-A55B-2904ABD8AE79}"/>
    <cellStyle name="SAPBEXHLevel1X 8 3" xfId="10488" xr:uid="{3441054E-3892-4463-BDB5-1BC3EF06C128}"/>
    <cellStyle name="SAPBEXHLevel1X 8 3 2" xfId="30283" xr:uid="{46BF432A-1283-4918-A25D-063DE4063515}"/>
    <cellStyle name="SAPBEXHLevel1X 8 3 3" xfId="49281" xr:uid="{3AA76916-9936-4B04-A44B-07208C860E94}"/>
    <cellStyle name="SAPBEXHLevel1X 8 4" xfId="16911" xr:uid="{EE36B794-FC1D-42F4-8726-D2442B7003BC}"/>
    <cellStyle name="SAPBEXHLevel1X 8 4 2" xfId="36706" xr:uid="{CBDE20FD-4F08-4F96-B99F-2166D9789766}"/>
    <cellStyle name="SAPBEXHLevel1X 8 4 3" xfId="55704" xr:uid="{5A4D1AC6-CF78-4AC1-A55E-F71C7D20B20F}"/>
    <cellStyle name="SAPBEXHLevel1X 8 5" xfId="23271" xr:uid="{E465089C-ED28-4744-A7E2-177A5CF84A73}"/>
    <cellStyle name="SAPBEXHLevel1X 8 6" xfId="42303" xr:uid="{BB151F39-AC6D-4AAF-A2D1-3DC0CC92E0CE}"/>
    <cellStyle name="SAPBEXHLevel1X 9" xfId="5172" xr:uid="{6BF79AB2-7763-4A99-BD43-5EA770837868}"/>
    <cellStyle name="SAPBEXHLevel1X 9 2" xfId="12196" xr:uid="{7CE0F6AF-5C5B-4CC7-A03D-B65483B604F4}"/>
    <cellStyle name="SAPBEXHLevel1X 9 2 2" xfId="31991" xr:uid="{9FD11F55-1068-4BCC-9154-20815E225658}"/>
    <cellStyle name="SAPBEXHLevel1X 9 2 3" xfId="50989" xr:uid="{E856268B-8444-41DE-838E-1A6F2CC888FB}"/>
    <cellStyle name="SAPBEXHLevel1X 9 3" xfId="18614" xr:uid="{71C5CD81-59E6-493B-B97A-76652139C45A}"/>
    <cellStyle name="SAPBEXHLevel1X 9 3 2" xfId="38409" xr:uid="{A462EA87-94C8-4462-A22F-E59B13779EB7}"/>
    <cellStyle name="SAPBEXHLevel1X 9 3 3" xfId="57407" xr:uid="{C15E96B9-E4A3-4EFE-960A-880352D39B6F}"/>
    <cellStyle name="SAPBEXHLevel1X 9 4" xfId="24984" xr:uid="{F67129A6-78E2-4979-B2EA-4B87323D37A3}"/>
    <cellStyle name="SAPBEXHLevel1X 9 5" xfId="44006" xr:uid="{213A5D76-3390-4AED-BBFF-64B7CA539761}"/>
    <cellStyle name="SAPBEXHLevel2" xfId="1456" xr:uid="{67FECE8C-20D3-40FC-8039-9016C4E427B4}"/>
    <cellStyle name="SAPBEXHLevel2 10" xfId="8872" xr:uid="{199B6734-9FE8-4F7D-B7D1-5688AA83882C}"/>
    <cellStyle name="SAPBEXHLevel2 10 2" xfId="28667" xr:uid="{3CEBC813-745C-4385-AB3C-639BD0B13554}"/>
    <cellStyle name="SAPBEXHLevel2 10 3" xfId="47665" xr:uid="{432ABD97-0C7D-41CD-9FE6-32257B5C4B77}"/>
    <cellStyle name="SAPBEXHLevel2 2" xfId="2106" xr:uid="{8050BBE3-6AA6-49B1-A8AD-88AC1978DC16}"/>
    <cellStyle name="SAPBEXHLevel2 2 2" xfId="2873" xr:uid="{844ECD68-411A-4CC4-B279-722DFBCBC7F8}"/>
    <cellStyle name="SAPBEXHLevel2 2 2 2" xfId="4893" xr:uid="{BE01D5C9-ACA9-40DC-A9F7-0CE456BE7328}"/>
    <cellStyle name="SAPBEXHLevel2 2 2 2 2" xfId="8382" xr:uid="{D4885335-79F8-4207-96F9-3C25D14C5C32}"/>
    <cellStyle name="SAPBEXHLevel2 2 2 2 2 2" xfId="15371" xr:uid="{D9C165E2-9E3A-47EF-BE93-D412D55A6DB0}"/>
    <cellStyle name="SAPBEXHLevel2 2 2 2 2 2 2" xfId="35166" xr:uid="{1678F018-AE58-4829-AFEA-C9F3E3EEE343}"/>
    <cellStyle name="SAPBEXHLevel2 2 2 2 2 2 3" xfId="54164" xr:uid="{2AAEDF40-4060-4835-A703-DAD4362E2854}"/>
    <cellStyle name="SAPBEXHLevel2 2 2 2 2 3" xfId="21785" xr:uid="{96DED93B-EFC5-4112-A587-151197A5BE1F}"/>
    <cellStyle name="SAPBEXHLevel2 2 2 2 2 3 2" xfId="41580" xr:uid="{A102C944-211B-4738-9380-A092F162EB7F}"/>
    <cellStyle name="SAPBEXHLevel2 2 2 2 2 3 3" xfId="60578" xr:uid="{2F96CC59-5989-48B2-9735-52196F7C45F1}"/>
    <cellStyle name="SAPBEXHLevel2 2 2 2 2 4" xfId="28179" xr:uid="{C24E233D-BE03-46F0-9198-8EA9AEE96C49}"/>
    <cellStyle name="SAPBEXHLevel2 2 2 2 2 5" xfId="47177" xr:uid="{A9116EBF-B7BF-46DE-AC7A-3429FEC3AD5A}"/>
    <cellStyle name="SAPBEXHLevel2 2 2 2 3" xfId="11973" xr:uid="{5FFC2B8D-0814-40B7-A9CF-B0560A696D06}"/>
    <cellStyle name="SAPBEXHLevel2 2 2 2 3 2" xfId="31768" xr:uid="{96EFF896-46F1-4940-BCD3-9D4DB61A6B6A}"/>
    <cellStyle name="SAPBEXHLevel2 2 2 2 3 3" xfId="50766" xr:uid="{ED7B4D64-B4D1-42EB-B85B-B5B0AFE26349}"/>
    <cellStyle name="SAPBEXHLevel2 2 2 2 4" xfId="18396" xr:uid="{04EB506F-34C7-4E46-9493-AAB2A928B604}"/>
    <cellStyle name="SAPBEXHLevel2 2 2 2 4 2" xfId="38191" xr:uid="{484F06CD-FBCA-415A-9EDA-30359A291090}"/>
    <cellStyle name="SAPBEXHLevel2 2 2 2 4 3" xfId="57189" xr:uid="{0BAE8725-FF37-45D2-A063-CC4A91709FF2}"/>
    <cellStyle name="SAPBEXHLevel2 2 2 2 5" xfId="24757" xr:uid="{B3F3A8EE-A584-4753-AE75-CFA2AA0D8FC9}"/>
    <cellStyle name="SAPBEXHLevel2 2 2 2 6" xfId="43788" xr:uid="{9ADEFBC6-55AC-4FC2-A208-A921CA5E449A}"/>
    <cellStyle name="SAPBEXHLevel2 2 2 3" xfId="6362" xr:uid="{5D30ADAD-31F4-4978-BE60-EE15FBA4171F}"/>
    <cellStyle name="SAPBEXHLevel2 2 2 3 2" xfId="13359" xr:uid="{1713DFA6-FBA6-433E-BC73-A2892FC57700}"/>
    <cellStyle name="SAPBEXHLevel2 2 2 3 2 2" xfId="33154" xr:uid="{3C39E2B6-559D-4FAC-A166-FC9D785378C3}"/>
    <cellStyle name="SAPBEXHLevel2 2 2 3 2 3" xfId="52152" xr:uid="{5BB63AC2-A78D-4F02-8E43-5FE3C6B166E8}"/>
    <cellStyle name="SAPBEXHLevel2 2 2 3 3" xfId="19773" xr:uid="{378328F0-1E77-40B1-B6F1-387C36A4317C}"/>
    <cellStyle name="SAPBEXHLevel2 2 2 3 3 2" xfId="39568" xr:uid="{F29E29E2-F5FA-4B0D-9A86-AAE2BD71AB00}"/>
    <cellStyle name="SAPBEXHLevel2 2 2 3 3 3" xfId="58566" xr:uid="{3F5DAB94-AD19-4DC5-B4A1-7E1D991ECE0A}"/>
    <cellStyle name="SAPBEXHLevel2 2 2 3 4" xfId="26163" xr:uid="{7A817E39-877A-4E15-8C83-00CF3BEFD3EE}"/>
    <cellStyle name="SAPBEXHLevel2 2 2 3 5" xfId="45165" xr:uid="{4B28D23D-7084-46E5-8782-86C9538B4663}"/>
    <cellStyle name="SAPBEXHLevel2 2 2 4" xfId="9968" xr:uid="{50CA8E91-23D5-425E-82D4-54929EA6D83F}"/>
    <cellStyle name="SAPBEXHLevel2 2 2 4 2" xfId="29763" xr:uid="{65C770E1-E31E-4E57-BDD1-18AC4C1BD14C}"/>
    <cellStyle name="SAPBEXHLevel2 2 2 4 3" xfId="48761" xr:uid="{64E78A80-03BC-4ED2-9117-56FD60E845AE}"/>
    <cellStyle name="SAPBEXHLevel2 2 2 5" xfId="16384" xr:uid="{E65DDD2C-DD1E-4424-8EB6-B46C357B9FDA}"/>
    <cellStyle name="SAPBEXHLevel2 2 2 5 2" xfId="36179" xr:uid="{8BBB974C-3462-4411-8852-CDBBB0AA3E76}"/>
    <cellStyle name="SAPBEXHLevel2 2 2 5 3" xfId="55177" xr:uid="{F0EADAAA-0C77-4390-935C-4D2A97E9B55A}"/>
    <cellStyle name="SAPBEXHLevel2 2 2 6" xfId="22766" xr:uid="{660CFD3A-D703-4009-9CE9-3E35F0EC845E}"/>
    <cellStyle name="SAPBEXHLevel2 2 3" xfId="4114" xr:uid="{C23CDFF2-B002-4316-84EC-391A99D5E5AC}"/>
    <cellStyle name="SAPBEXHLevel2 2 3 2" xfId="7603" xr:uid="{7B692560-1485-46D1-B96C-46DA79808F14}"/>
    <cellStyle name="SAPBEXHLevel2 2 3 2 2" xfId="14596" xr:uid="{1563618D-9BEF-42F6-8E29-E0F14702F335}"/>
    <cellStyle name="SAPBEXHLevel2 2 3 2 2 2" xfId="34391" xr:uid="{401F808A-1B98-4673-BBA3-3BCB32BF4142}"/>
    <cellStyle name="SAPBEXHLevel2 2 3 2 2 3" xfId="53389" xr:uid="{52C30147-CD1C-4009-9494-ECDAEB269AB5}"/>
    <cellStyle name="SAPBEXHLevel2 2 3 2 3" xfId="21010" xr:uid="{917E7C7A-E22A-4595-BCBC-3EBF2D45DA78}"/>
    <cellStyle name="SAPBEXHLevel2 2 3 2 3 2" xfId="40805" xr:uid="{7A8543B6-1221-45EC-9C12-841D334F249F}"/>
    <cellStyle name="SAPBEXHLevel2 2 3 2 3 3" xfId="59803" xr:uid="{753469A4-E948-4D6C-8A8C-09677FED2511}"/>
    <cellStyle name="SAPBEXHLevel2 2 3 2 4" xfId="27402" xr:uid="{8F1A3F77-2B21-45EA-9B9B-BC96FB8A43B9}"/>
    <cellStyle name="SAPBEXHLevel2 2 3 2 5" xfId="46402" xr:uid="{5654C367-1A06-4312-9565-F48D8EB3E865}"/>
    <cellStyle name="SAPBEXHLevel2 2 3 3" xfId="11198" xr:uid="{9BC528C4-FEE2-4E00-B904-03C292198C83}"/>
    <cellStyle name="SAPBEXHLevel2 2 3 3 2" xfId="30993" xr:uid="{33F0E4FF-822C-4D5B-8B30-94686F8389CD}"/>
    <cellStyle name="SAPBEXHLevel2 2 3 3 3" xfId="49991" xr:uid="{8A41D52D-FEB0-4919-833B-7AF047EC44D0}"/>
    <cellStyle name="SAPBEXHLevel2 2 3 4" xfId="17621" xr:uid="{0D56AF8D-9DEA-43AB-AE62-D56E323E9BD9}"/>
    <cellStyle name="SAPBEXHLevel2 2 3 4 2" xfId="37416" xr:uid="{3771D617-5A9D-49CA-85B7-E62A54B5ABA4}"/>
    <cellStyle name="SAPBEXHLevel2 2 3 4 3" xfId="56414" xr:uid="{38A113E9-8FF2-4006-AE28-56CE0A18DA31}"/>
    <cellStyle name="SAPBEXHLevel2 2 3 5" xfId="23981" xr:uid="{21AF5FA0-FBE6-4763-B9ED-51308F306C39}"/>
    <cellStyle name="SAPBEXHLevel2 2 3 6" xfId="43013" xr:uid="{85A67672-4590-4FC2-8BF1-6E8FBB9465AA}"/>
    <cellStyle name="SAPBEXHLevel2 2 4" xfId="3138" xr:uid="{FE7ADA34-4646-430F-B908-9BBCF4D857B0}"/>
    <cellStyle name="SAPBEXHLevel2 2 4 2" xfId="6627" xr:uid="{A254ED1B-AF0F-4394-9B2A-22DF4E8EBEA6}"/>
    <cellStyle name="SAPBEXHLevel2 2 4 2 2" xfId="13621" xr:uid="{9FF49C4A-B980-4CBB-B0D2-A8B8D1075D98}"/>
    <cellStyle name="SAPBEXHLevel2 2 4 2 2 2" xfId="33416" xr:uid="{DA0A1D5B-9B2E-40EC-A2E8-EBD5BF8D6B2C}"/>
    <cellStyle name="SAPBEXHLevel2 2 4 2 2 3" xfId="52414" xr:uid="{75A8E7CC-C31B-40C9-8E0F-52EE294E890E}"/>
    <cellStyle name="SAPBEXHLevel2 2 4 2 3" xfId="20035" xr:uid="{5C9EC475-61C4-4C88-A971-20EBABC077D7}"/>
    <cellStyle name="SAPBEXHLevel2 2 4 2 3 2" xfId="39830" xr:uid="{826E07D4-981A-4E6E-8A9E-17FC7C4A0C5F}"/>
    <cellStyle name="SAPBEXHLevel2 2 4 2 3 3" xfId="58828" xr:uid="{AE1CB731-61C9-4905-B38D-9ACC226758EE}"/>
    <cellStyle name="SAPBEXHLevel2 2 4 2 4" xfId="26427" xr:uid="{57BE7F00-60B3-4224-BDDE-0EF04E5C51F2}"/>
    <cellStyle name="SAPBEXHLevel2 2 4 2 5" xfId="45427" xr:uid="{D6F64939-1510-43DD-B380-A90BAB246FAB}"/>
    <cellStyle name="SAPBEXHLevel2 2 4 3" xfId="10223" xr:uid="{E278575A-CFD3-40F8-855C-E677A34F88C5}"/>
    <cellStyle name="SAPBEXHLevel2 2 4 3 2" xfId="30018" xr:uid="{62738147-EC9E-4298-B380-6EE1F79E8E9D}"/>
    <cellStyle name="SAPBEXHLevel2 2 4 3 3" xfId="49016" xr:uid="{A21907DE-212D-40F3-8ACF-7C707B045F14}"/>
    <cellStyle name="SAPBEXHLevel2 2 4 4" xfId="16646" xr:uid="{AC07F007-569E-455A-AF81-227F5294A852}"/>
    <cellStyle name="SAPBEXHLevel2 2 4 4 2" xfId="36441" xr:uid="{9AD8F3B0-B218-40D4-A921-D2105FAE642A}"/>
    <cellStyle name="SAPBEXHLevel2 2 4 4 3" xfId="55439" xr:uid="{F79478B0-BDAC-4C71-A7FC-44A435D2DA21}"/>
    <cellStyle name="SAPBEXHLevel2 2 4 5" xfId="23006" xr:uid="{EED0E8C8-A035-4470-B2DB-3D23C57C1D6E}"/>
    <cellStyle name="SAPBEXHLevel2 2 4 6" xfId="42038" xr:uid="{7CF37598-C661-4A1C-B1D8-E94618E302B8}"/>
    <cellStyle name="SAPBEXHLevel2 2 5" xfId="5685" xr:uid="{71439907-8E0B-4C7F-B41D-03C1461B9345}"/>
    <cellStyle name="SAPBEXHLevel2 2 5 2" xfId="12695" xr:uid="{23F1E2B3-0481-4996-B588-6F6236EB1067}"/>
    <cellStyle name="SAPBEXHLevel2 2 5 2 2" xfId="32490" xr:uid="{7D3CD146-BB98-44F1-AF50-636ACA86E9E6}"/>
    <cellStyle name="SAPBEXHLevel2 2 5 2 3" xfId="51488" xr:uid="{7F8FA609-91F5-4E63-BC7F-E4EFE3CAA53E}"/>
    <cellStyle name="SAPBEXHLevel2 2 5 3" xfId="19112" xr:uid="{22213B02-2A3A-4DAB-9DDF-DE38712FD71E}"/>
    <cellStyle name="SAPBEXHLevel2 2 5 3 2" xfId="38907" xr:uid="{3D8B6825-9143-49F2-B0CC-2AD9DF3FF994}"/>
    <cellStyle name="SAPBEXHLevel2 2 5 3 3" xfId="57905" xr:uid="{62C7BFC9-FD42-483D-A2D9-0659B3323D2C}"/>
    <cellStyle name="SAPBEXHLevel2 2 5 4" xfId="25490" xr:uid="{D0B96960-64D2-4D8E-B3E8-E80D2D999A4C}"/>
    <cellStyle name="SAPBEXHLevel2 2 5 5" xfId="44504" xr:uid="{0B5A3D54-E567-4FE1-9C32-F84645E59CE9}"/>
    <cellStyle name="SAPBEXHLevel2 2 6" xfId="9332" xr:uid="{DEFFC2B0-5EF9-471F-8616-7E9E72431C36}"/>
    <cellStyle name="SAPBEXHLevel2 2 6 2" xfId="29127" xr:uid="{AC065FEE-C802-4443-9C59-198ED63E9CF9}"/>
    <cellStyle name="SAPBEXHLevel2 2 6 3" xfId="48125" xr:uid="{371B1B91-F241-4C59-ABE7-5F663B06F955}"/>
    <cellStyle name="SAPBEXHLevel2 2 7" xfId="15711" xr:uid="{F8A8B7A0-52BB-4182-9E8B-7BFA3661F649}"/>
    <cellStyle name="SAPBEXHLevel2 2 7 2" xfId="35506" xr:uid="{E6BE949B-7AD9-4A94-B5E6-B16CCB64497C}"/>
    <cellStyle name="SAPBEXHLevel2 2 7 3" xfId="54504" xr:uid="{4B070393-365E-498C-8192-ECB4678DC7F3}"/>
    <cellStyle name="SAPBEXHLevel2 2 8" xfId="22300" xr:uid="{DA1ED64B-D4E0-46C6-A41B-DB45895EDE66}"/>
    <cellStyle name="SAPBEXHLevel2 3" xfId="1821" xr:uid="{20F49361-BEA1-44AE-84E3-47777BC25B11}"/>
    <cellStyle name="SAPBEXHLevel2 3 2" xfId="2591" xr:uid="{2EA5BF52-086B-4360-BD71-81B6204513BD}"/>
    <cellStyle name="SAPBEXHLevel2 3 2 2" xfId="4614" xr:uid="{EB600E91-B7F9-4FE1-80CC-DFF2E16E5421}"/>
    <cellStyle name="SAPBEXHLevel2 3 2 2 2" xfId="8103" xr:uid="{E243BE2B-D666-4CDE-8C01-49CF82B8811E}"/>
    <cellStyle name="SAPBEXHLevel2 3 2 2 2 2" xfId="15092" xr:uid="{670EC97F-3662-4B05-B863-72A451C4355C}"/>
    <cellStyle name="SAPBEXHLevel2 3 2 2 2 2 2" xfId="34887" xr:uid="{38982D5E-E291-4D6D-9BFF-4A61DB3AAB8F}"/>
    <cellStyle name="SAPBEXHLevel2 3 2 2 2 2 3" xfId="53885" xr:uid="{0645BB8B-5B76-47AD-9878-0F9466570DFF}"/>
    <cellStyle name="SAPBEXHLevel2 3 2 2 2 3" xfId="21506" xr:uid="{5995958F-FFA1-45D6-9A48-071A9D4FACD3}"/>
    <cellStyle name="SAPBEXHLevel2 3 2 2 2 3 2" xfId="41301" xr:uid="{582B8666-D2C1-43B5-807B-853409A4204E}"/>
    <cellStyle name="SAPBEXHLevel2 3 2 2 2 3 3" xfId="60299" xr:uid="{98ED7A97-F19E-4A9B-B7A1-F5BD1F92786D}"/>
    <cellStyle name="SAPBEXHLevel2 3 2 2 2 4" xfId="27900" xr:uid="{D4DFCBC0-C228-41AD-8752-28DB1EA36CA0}"/>
    <cellStyle name="SAPBEXHLevel2 3 2 2 2 5" xfId="46898" xr:uid="{B13BF98A-EE26-41F6-BFCD-8592F8CF1EAF}"/>
    <cellStyle name="SAPBEXHLevel2 3 2 2 3" xfId="11694" xr:uid="{79171CD7-C5E7-4B6F-B232-DE928F493278}"/>
    <cellStyle name="SAPBEXHLevel2 3 2 2 3 2" xfId="31489" xr:uid="{C7C61589-5F0E-47F0-A612-1F9C5FCB9009}"/>
    <cellStyle name="SAPBEXHLevel2 3 2 2 3 3" xfId="50487" xr:uid="{4428DAC4-6CCB-4313-9CB0-1B4E83DF9948}"/>
    <cellStyle name="SAPBEXHLevel2 3 2 2 4" xfId="18117" xr:uid="{D2225F97-BDC8-48F8-B8FE-C2D08C97BED5}"/>
    <cellStyle name="SAPBEXHLevel2 3 2 2 4 2" xfId="37912" xr:uid="{8D48662D-F23F-4BD3-BEC7-B5EC6BDA8570}"/>
    <cellStyle name="SAPBEXHLevel2 3 2 2 4 3" xfId="56910" xr:uid="{52DF50BD-3DDC-492A-8580-98658B8EC47B}"/>
    <cellStyle name="SAPBEXHLevel2 3 2 2 5" xfId="24478" xr:uid="{F553A1D4-4E81-4428-8030-3182BC03C21D}"/>
    <cellStyle name="SAPBEXHLevel2 3 2 2 6" xfId="43509" xr:uid="{E3B9F78C-0436-4A41-A168-3EA529B7513B}"/>
    <cellStyle name="SAPBEXHLevel2 3 2 3" xfId="6083" xr:uid="{5C5AF0C6-4DAC-4F0F-9CAF-CC49E3DC1B50}"/>
    <cellStyle name="SAPBEXHLevel2 3 2 3 2" xfId="13082" xr:uid="{A3514163-73DF-4E19-AB7D-2961F4384818}"/>
    <cellStyle name="SAPBEXHLevel2 3 2 3 2 2" xfId="32877" xr:uid="{DD8A1C62-C17C-4EC6-9E2C-3CC0F3DE9E04}"/>
    <cellStyle name="SAPBEXHLevel2 3 2 3 2 3" xfId="51875" xr:uid="{D7455D75-6575-4198-AF20-E32D98C5C1F8}"/>
    <cellStyle name="SAPBEXHLevel2 3 2 3 3" xfId="19497" xr:uid="{7D3B6A25-71D6-4962-809D-4BE0A402FBD5}"/>
    <cellStyle name="SAPBEXHLevel2 3 2 3 3 2" xfId="39292" xr:uid="{CBC61617-39B1-4E08-8E9D-8DBD40D029DD}"/>
    <cellStyle name="SAPBEXHLevel2 3 2 3 3 3" xfId="58290" xr:uid="{32C3D396-F31D-4C54-AFA4-B0283E9D2922}"/>
    <cellStyle name="SAPBEXHLevel2 3 2 3 4" xfId="25884" xr:uid="{84755F4E-43F6-4F4D-81B5-A685B8582EC3}"/>
    <cellStyle name="SAPBEXHLevel2 3 2 3 5" xfId="44889" xr:uid="{67D7C8D0-B9E3-48D6-913A-0AF3B10A8766}"/>
    <cellStyle name="SAPBEXHLevel2 3 2 4" xfId="9704" xr:uid="{5A53D759-57B7-4E40-A1F1-17B105F280C6}"/>
    <cellStyle name="SAPBEXHLevel2 3 2 4 2" xfId="29499" xr:uid="{25F8652F-07D8-4F74-93DC-BF2FEFC7793E}"/>
    <cellStyle name="SAPBEXHLevel2 3 2 4 3" xfId="48497" xr:uid="{1B3FC6DA-D5D4-4818-81D3-3B0F6DDB06D2}"/>
    <cellStyle name="SAPBEXHLevel2 3 2 5" xfId="16105" xr:uid="{5E82FBA8-AB5B-4862-845E-8014BD9C078F}"/>
    <cellStyle name="SAPBEXHLevel2 3 2 5 2" xfId="35900" xr:uid="{B200927E-1CD3-4578-90E1-3AD7460AEF2B}"/>
    <cellStyle name="SAPBEXHLevel2 3 2 5 3" xfId="54898" xr:uid="{5BB88523-FBA6-427A-B093-889E0B4F1B7F}"/>
    <cellStyle name="SAPBEXHLevel2 3 2 6" xfId="22571" xr:uid="{43A5B452-9C2F-43DE-9D54-FB72FF29273E}"/>
    <cellStyle name="SAPBEXHLevel2 3 3" xfId="3833" xr:uid="{8D27798E-1704-46FF-A944-02C287D28515}"/>
    <cellStyle name="SAPBEXHLevel2 3 3 2" xfId="7322" xr:uid="{0A845859-EC30-4C6E-A0E0-49EBCFE0BADC}"/>
    <cellStyle name="SAPBEXHLevel2 3 3 2 2" xfId="14315" xr:uid="{38910CC2-C24F-469F-8477-5C668A3C6C21}"/>
    <cellStyle name="SAPBEXHLevel2 3 3 2 2 2" xfId="34110" xr:uid="{76F1650A-0A0F-4C0A-9F3A-850CBEEE5AB7}"/>
    <cellStyle name="SAPBEXHLevel2 3 3 2 2 3" xfId="53108" xr:uid="{12993412-7721-45B3-9510-5FA39168D93B}"/>
    <cellStyle name="SAPBEXHLevel2 3 3 2 3" xfId="20729" xr:uid="{A001A8DF-F439-4915-8B02-06E72C4D0BE1}"/>
    <cellStyle name="SAPBEXHLevel2 3 3 2 3 2" xfId="40524" xr:uid="{7324606B-5F1E-4D6E-9665-4DA9178A0F3D}"/>
    <cellStyle name="SAPBEXHLevel2 3 3 2 3 3" xfId="59522" xr:uid="{BE2B30D4-ACD2-48A6-A668-6BC0601CAEF1}"/>
    <cellStyle name="SAPBEXHLevel2 3 3 2 4" xfId="27121" xr:uid="{8877AB31-14E3-4A65-AFBF-0463CECE0F0B}"/>
    <cellStyle name="SAPBEXHLevel2 3 3 2 5" xfId="46121" xr:uid="{91475EAA-E08F-4C32-AF03-E39FBD64B9E3}"/>
    <cellStyle name="SAPBEXHLevel2 3 3 3" xfId="10917" xr:uid="{05C433E1-6EA1-4F32-9E23-DC5D9005C09C}"/>
    <cellStyle name="SAPBEXHLevel2 3 3 3 2" xfId="30712" xr:uid="{CB4B3B65-23E9-459F-B993-120155A7A05D}"/>
    <cellStyle name="SAPBEXHLevel2 3 3 3 3" xfId="49710" xr:uid="{BACF4814-D128-4690-9461-859EAA0DB242}"/>
    <cellStyle name="SAPBEXHLevel2 3 3 4" xfId="17340" xr:uid="{D8FF9553-CA76-461C-8447-2311389BCFAD}"/>
    <cellStyle name="SAPBEXHLevel2 3 3 4 2" xfId="37135" xr:uid="{EC63930C-32CA-4B89-9F36-D40AE4ECDBE2}"/>
    <cellStyle name="SAPBEXHLevel2 3 3 4 3" xfId="56133" xr:uid="{5FE34177-B6AE-49F3-9B32-A954366B8C1D}"/>
    <cellStyle name="SAPBEXHLevel2 3 3 5" xfId="23700" xr:uid="{CBA3344B-C876-4F28-8D7C-AA6AA96F614D}"/>
    <cellStyle name="SAPBEXHLevel2 3 3 6" xfId="42732" xr:uid="{9F09E874-0A15-47DD-BA26-48D62FAFD594}"/>
    <cellStyle name="SAPBEXHLevel2 3 4" xfId="109" xr:uid="{E36803D1-119F-4D74-A71A-6D0507D9DCD5}"/>
    <cellStyle name="SAPBEXHLevel2 3 4 2" xfId="4988" xr:uid="{76CBCFFF-79C5-4400-B1D3-EB906AF05221}"/>
    <cellStyle name="SAPBEXHLevel2 3 4 2 2" xfId="12063" xr:uid="{EBDB9661-9AB6-48FD-99E6-D0838E0A99E4}"/>
    <cellStyle name="SAPBEXHLevel2 3 4 2 2 2" xfId="31858" xr:uid="{10370890-B344-4DF1-AEF8-6ADDE5B6167D}"/>
    <cellStyle name="SAPBEXHLevel2 3 4 2 2 3" xfId="50856" xr:uid="{B2BE5208-C485-4C66-A9EB-539B4586663D}"/>
    <cellStyle name="SAPBEXHLevel2 3 4 2 3" xfId="18486" xr:uid="{CC07402B-F26A-4BAA-82A6-CEB8086A4D79}"/>
    <cellStyle name="SAPBEXHLevel2 3 4 2 3 2" xfId="38281" xr:uid="{4BD2CB2D-DAEA-4CDC-AC83-BB47105BAD5C}"/>
    <cellStyle name="SAPBEXHLevel2 3 4 2 3 3" xfId="57279" xr:uid="{AA126B2F-D879-4B13-805E-C00180183B76}"/>
    <cellStyle name="SAPBEXHLevel2 3 4 2 4" xfId="24848" xr:uid="{32B7A9F2-3FDE-4F86-BC78-003C4456B8C8}"/>
    <cellStyle name="SAPBEXHLevel2 3 4 2 5" xfId="43878" xr:uid="{65FE1021-0AE4-4A4C-AFBB-9C25AF4F25B8}"/>
    <cellStyle name="SAPBEXHLevel2 3 4 3" xfId="8495" xr:uid="{F1280A73-B36B-4409-B5A9-96B0C73A93D0}"/>
    <cellStyle name="SAPBEXHLevel2 3 4 3 2" xfId="28292" xr:uid="{71F8A00F-EF00-4F85-BB63-D7F738EC6C20}"/>
    <cellStyle name="SAPBEXHLevel2 3 4 3 3" xfId="47290" xr:uid="{80A4D061-DBFE-4A87-A8CF-1185433244EF}"/>
    <cellStyle name="SAPBEXHLevel2 3 4 4" xfId="8860" xr:uid="{D0E9920C-9EFD-4357-8E96-3DDAD16D3A49}"/>
    <cellStyle name="SAPBEXHLevel2 3 4 4 2" xfId="28657" xr:uid="{65E0D50E-ADC8-4638-8B5C-613E78AF7D19}"/>
    <cellStyle name="SAPBEXHLevel2 3 4 4 3" xfId="47655" xr:uid="{E7D8597D-1C99-42D5-AA68-8CE506695AEB}"/>
    <cellStyle name="SAPBEXHLevel2 3 4 5" xfId="21888" xr:uid="{433C0E1A-A25A-4691-8127-6CCFE3D18392}"/>
    <cellStyle name="SAPBEXHLevel2 3 4 6" xfId="22204" xr:uid="{1B801907-7509-4CE7-9CAA-11FF46AD9379}"/>
    <cellStyle name="SAPBEXHLevel2 3 5" xfId="5406" xr:uid="{C6164678-CFC0-4208-B084-C5F348846238}"/>
    <cellStyle name="SAPBEXHLevel2 3 5 2" xfId="12418" xr:uid="{949E6E93-1E6E-47C7-A9D3-0FC1A3DDFE57}"/>
    <cellStyle name="SAPBEXHLevel2 3 5 2 2" xfId="32213" xr:uid="{5FDF9B52-4E87-44FF-BBB2-E7FAEDB66D54}"/>
    <cellStyle name="SAPBEXHLevel2 3 5 2 3" xfId="51211" xr:uid="{2752C3EB-060E-4082-AB19-10C431913C46}"/>
    <cellStyle name="SAPBEXHLevel2 3 5 3" xfId="18836" xr:uid="{45B4AA6D-E8CA-433A-8F70-3469BD76FB56}"/>
    <cellStyle name="SAPBEXHLevel2 3 5 3 2" xfId="38631" xr:uid="{37E51DD2-3161-480E-83FC-82832AD89C5D}"/>
    <cellStyle name="SAPBEXHLevel2 3 5 3 3" xfId="57629" xr:uid="{8C03ECD3-691B-453B-BDA6-002FAE62AEFD}"/>
    <cellStyle name="SAPBEXHLevel2 3 5 4" xfId="25211" xr:uid="{6F3A819E-24F1-4EAF-81E7-BB73272965E1}"/>
    <cellStyle name="SAPBEXHLevel2 3 5 5" xfId="44228" xr:uid="{AB0D05A4-1C25-44AA-8F07-2EB575AD54AE}"/>
    <cellStyle name="SAPBEXHLevel2 3 6" xfId="9069" xr:uid="{59917090-76C1-4309-9839-689F67A43D16}"/>
    <cellStyle name="SAPBEXHLevel2 3 6 2" xfId="28864" xr:uid="{1E256EE1-4977-4A1B-8B72-D4AB71019457}"/>
    <cellStyle name="SAPBEXHLevel2 3 6 3" xfId="47862" xr:uid="{A98E4F8F-78EF-4372-88A3-B9A4D1F81C0A}"/>
    <cellStyle name="SAPBEXHLevel2 3 7" xfId="8468" xr:uid="{300B1986-3E7B-44B9-93DF-C0D61FDACB1B}"/>
    <cellStyle name="SAPBEXHLevel2 3 7 2" xfId="28265" xr:uid="{ED3859E4-08EA-474C-9530-5DD511BBF1C0}"/>
    <cellStyle name="SAPBEXHLevel2 3 7 3" xfId="47263" xr:uid="{5C85D8F2-3341-43D2-81B9-F705CBA934D6}"/>
    <cellStyle name="SAPBEXHLevel2 3 8" xfId="22162" xr:uid="{B3D11C14-4F9C-4D55-9236-0D5FC0E489BF}"/>
    <cellStyle name="SAPBEXHLevel2 4" xfId="1695" xr:uid="{4B5B38C5-7D4A-4920-830F-C9D6DE12596A}"/>
    <cellStyle name="SAPBEXHLevel2 4 2" xfId="2465" xr:uid="{FD06E346-A9C5-4FD8-8703-2920937B0829}"/>
    <cellStyle name="SAPBEXHLevel2 4 2 2" xfId="4488" xr:uid="{EBABF5F7-2C71-410E-B805-A8C70739DF35}"/>
    <cellStyle name="SAPBEXHLevel2 4 2 2 2" xfId="7977" xr:uid="{3A6C5F0D-BF18-41DF-992A-252AB0C8780A}"/>
    <cellStyle name="SAPBEXHLevel2 4 2 2 2 2" xfId="14966" xr:uid="{8E092DD9-3220-4424-B74A-56BC129761B3}"/>
    <cellStyle name="SAPBEXHLevel2 4 2 2 2 2 2" xfId="34761" xr:uid="{C215348F-1C84-4022-9320-66734A3C49FC}"/>
    <cellStyle name="SAPBEXHLevel2 4 2 2 2 2 3" xfId="53759" xr:uid="{8D9D426C-A3F7-4651-80AB-643C8DA5D139}"/>
    <cellStyle name="SAPBEXHLevel2 4 2 2 2 3" xfId="21380" xr:uid="{3502E7A4-2EFC-4276-8EAD-2AE356237923}"/>
    <cellStyle name="SAPBEXHLevel2 4 2 2 2 3 2" xfId="41175" xr:uid="{957AFFFF-D147-4288-B56F-61284AF7C392}"/>
    <cellStyle name="SAPBEXHLevel2 4 2 2 2 3 3" xfId="60173" xr:uid="{B14B5637-4A37-4C9D-BBAE-D9B318949E12}"/>
    <cellStyle name="SAPBEXHLevel2 4 2 2 2 4" xfId="27774" xr:uid="{956D1151-E4E3-487B-84A2-BACA0B8FEBC0}"/>
    <cellStyle name="SAPBEXHLevel2 4 2 2 2 5" xfId="46772" xr:uid="{EFAC29CD-9705-440D-8C8C-7F6F39FBFE74}"/>
    <cellStyle name="SAPBEXHLevel2 4 2 2 3" xfId="11568" xr:uid="{5D6E15EB-A510-4C21-94EB-9ECD93316C18}"/>
    <cellStyle name="SAPBEXHLevel2 4 2 2 3 2" xfId="31363" xr:uid="{DA1681D7-3F5F-4C8B-ADFF-D9761E725906}"/>
    <cellStyle name="SAPBEXHLevel2 4 2 2 3 3" xfId="50361" xr:uid="{F98777DD-0A3E-4837-A972-8159CDA8FE1A}"/>
    <cellStyle name="SAPBEXHLevel2 4 2 2 4" xfId="17991" xr:uid="{64440EA5-F1D5-4F23-9194-C48280A4B921}"/>
    <cellStyle name="SAPBEXHLevel2 4 2 2 4 2" xfId="37786" xr:uid="{6E599084-599B-4CAB-A4B9-C74D838002B2}"/>
    <cellStyle name="SAPBEXHLevel2 4 2 2 4 3" xfId="56784" xr:uid="{49936A1F-F01A-4AAD-A041-AB899CDBA1BA}"/>
    <cellStyle name="SAPBEXHLevel2 4 2 2 5" xfId="24352" xr:uid="{5CD38BCA-9A32-4441-94AE-DD82646291EF}"/>
    <cellStyle name="SAPBEXHLevel2 4 2 2 6" xfId="43383" xr:uid="{DB2CABE3-6645-4382-85FE-066FFC0E1792}"/>
    <cellStyle name="SAPBEXHLevel2 4 2 3" xfId="5958" xr:uid="{FFD328E0-D472-4358-8756-F129D89E6426}"/>
    <cellStyle name="SAPBEXHLevel2 4 2 3 2" xfId="12957" xr:uid="{E5EB28C8-FAD7-4C20-909D-5B3EC5C28060}"/>
    <cellStyle name="SAPBEXHLevel2 4 2 3 2 2" xfId="32752" xr:uid="{D936E724-76D5-4483-9E05-5739CACDF9C5}"/>
    <cellStyle name="SAPBEXHLevel2 4 2 3 2 3" xfId="51750" xr:uid="{D0C21C88-80C0-43DD-A1A6-CACA1359FC91}"/>
    <cellStyle name="SAPBEXHLevel2 4 2 3 3" xfId="19372" xr:uid="{A16B9F53-3E88-4EBA-92A3-F22AEEED04B5}"/>
    <cellStyle name="SAPBEXHLevel2 4 2 3 3 2" xfId="39167" xr:uid="{EFE4DB01-6AF9-434B-9069-263FCF41EDC2}"/>
    <cellStyle name="SAPBEXHLevel2 4 2 3 3 3" xfId="58165" xr:uid="{EE2ACB2C-0D01-4186-A3AE-AAC560E1F49B}"/>
    <cellStyle name="SAPBEXHLevel2 4 2 3 4" xfId="25759" xr:uid="{062DA511-8BB8-499C-AB7B-E52935DF14AC}"/>
    <cellStyle name="SAPBEXHLevel2 4 2 3 5" xfId="44764" xr:uid="{5BDACE6A-1D71-4A94-B5AF-3E4E96E29288}"/>
    <cellStyle name="SAPBEXHLevel2 4 2 4" xfId="9589" xr:uid="{1EF37D48-2710-4557-9AED-8EC270072606}"/>
    <cellStyle name="SAPBEXHLevel2 4 2 4 2" xfId="29384" xr:uid="{5AF95BFC-0D62-4DC2-AE1A-4022747C8367}"/>
    <cellStyle name="SAPBEXHLevel2 4 2 4 3" xfId="48382" xr:uid="{CB4E8BDD-97D5-4259-A583-6C4B60878452}"/>
    <cellStyle name="SAPBEXHLevel2 4 2 5" xfId="15979" xr:uid="{29B71044-8D8D-4C0E-8236-3965CB7938FB}"/>
    <cellStyle name="SAPBEXHLevel2 4 2 5 2" xfId="35774" xr:uid="{87A72B94-599B-49F9-A1CA-E584B6886D8A}"/>
    <cellStyle name="SAPBEXHLevel2 4 2 5 3" xfId="54772" xr:uid="{DCCCE715-3318-4DBE-A23A-ACF8BBB121B5}"/>
    <cellStyle name="SAPBEXHLevel2 4 2 6" xfId="22482" xr:uid="{428955EF-42EE-4262-85B3-76B17CE7EB7C}"/>
    <cellStyle name="SAPBEXHLevel2 4 3" xfId="3707" xr:uid="{89647ADF-65E4-415F-B325-75B3F10E734E}"/>
    <cellStyle name="SAPBEXHLevel2 4 3 2" xfId="7196" xr:uid="{7B4C5724-23A1-49DF-BB79-8057B8BF1495}"/>
    <cellStyle name="SAPBEXHLevel2 4 3 2 2" xfId="14189" xr:uid="{4269D2BC-43CC-4A81-A2AD-1B4EE81F50D9}"/>
    <cellStyle name="SAPBEXHLevel2 4 3 2 2 2" xfId="33984" xr:uid="{E49DBDDB-1D8B-441F-975A-990816038DA1}"/>
    <cellStyle name="SAPBEXHLevel2 4 3 2 2 3" xfId="52982" xr:uid="{0210324B-9ADE-40BA-B327-0CB26AF6E8E6}"/>
    <cellStyle name="SAPBEXHLevel2 4 3 2 3" xfId="20603" xr:uid="{9186374D-8F4F-4BE3-B90C-4D0B52BCE643}"/>
    <cellStyle name="SAPBEXHLevel2 4 3 2 3 2" xfId="40398" xr:uid="{C8081A76-586D-41FD-8036-BC78BB348700}"/>
    <cellStyle name="SAPBEXHLevel2 4 3 2 3 3" xfId="59396" xr:uid="{103644DC-7E1B-422D-8DCF-854AC7F8FFFD}"/>
    <cellStyle name="SAPBEXHLevel2 4 3 2 4" xfId="26995" xr:uid="{3849F602-AA68-4A92-B616-942F7C16CC39}"/>
    <cellStyle name="SAPBEXHLevel2 4 3 2 5" xfId="45995" xr:uid="{5933D1B6-B812-47DC-B937-A9C5220E9BCB}"/>
    <cellStyle name="SAPBEXHLevel2 4 3 3" xfId="10791" xr:uid="{10AA3A1F-5104-4FA0-90AB-493CC8DAF8D1}"/>
    <cellStyle name="SAPBEXHLevel2 4 3 3 2" xfId="30586" xr:uid="{66DB5837-33EE-4D95-9AC5-0697789A3ACB}"/>
    <cellStyle name="SAPBEXHLevel2 4 3 3 3" xfId="49584" xr:uid="{631AC2CC-E75F-45F5-A350-DFACF1913B50}"/>
    <cellStyle name="SAPBEXHLevel2 4 3 4" xfId="17214" xr:uid="{7B707464-1CD2-4CF4-BB66-5F743C760B5A}"/>
    <cellStyle name="SAPBEXHLevel2 4 3 4 2" xfId="37009" xr:uid="{DDCFD876-63A2-4237-BAA1-ED674D103E39}"/>
    <cellStyle name="SAPBEXHLevel2 4 3 4 3" xfId="56007" xr:uid="{A9D1545C-D2BB-4316-B769-4922D2D64A21}"/>
    <cellStyle name="SAPBEXHLevel2 4 3 5" xfId="23574" xr:uid="{43FB13CA-3A2C-4458-A950-577F93C6EA30}"/>
    <cellStyle name="SAPBEXHLevel2 4 3 6" xfId="42606" xr:uid="{B0018D66-46A5-49F9-ABBD-3FEC9ABAACC2}"/>
    <cellStyle name="SAPBEXHLevel2 4 4" xfId="3374" xr:uid="{AB0D46D5-2C72-44F3-8006-7EF9629F91AD}"/>
    <cellStyle name="SAPBEXHLevel2 4 4 2" xfId="6863" xr:uid="{9215A90F-F5CB-444D-A0B0-D8245E7ED369}"/>
    <cellStyle name="SAPBEXHLevel2 4 4 2 2" xfId="13857" xr:uid="{CCDAFCA4-C0B2-4E65-B54D-919319B93648}"/>
    <cellStyle name="SAPBEXHLevel2 4 4 2 2 2" xfId="33652" xr:uid="{BC3C7122-5D46-4F16-96CE-9A9BCCD50908}"/>
    <cellStyle name="SAPBEXHLevel2 4 4 2 2 3" xfId="52650" xr:uid="{AF4086F1-4625-4620-B897-B9258A205CA5}"/>
    <cellStyle name="SAPBEXHLevel2 4 4 2 3" xfId="20271" xr:uid="{F6ACEB16-4088-40FD-B380-D31F1997BFF1}"/>
    <cellStyle name="SAPBEXHLevel2 4 4 2 3 2" xfId="40066" xr:uid="{EAC5E4F1-1F03-423E-8077-2B33CBFB8FDD}"/>
    <cellStyle name="SAPBEXHLevel2 4 4 2 3 3" xfId="59064" xr:uid="{9094A8C1-D177-4216-87C3-F3C0FD2BAA90}"/>
    <cellStyle name="SAPBEXHLevel2 4 4 2 4" xfId="26663" xr:uid="{79EE8DE4-04E4-4550-AED0-91CBA9AF6917}"/>
    <cellStyle name="SAPBEXHLevel2 4 4 2 5" xfId="45663" xr:uid="{756B4B23-7F91-4C5E-AE6B-ECB7B3A5B6AA}"/>
    <cellStyle name="SAPBEXHLevel2 4 4 3" xfId="10459" xr:uid="{9B82E25F-AEA3-4E60-AF32-58C3971284E2}"/>
    <cellStyle name="SAPBEXHLevel2 4 4 3 2" xfId="30254" xr:uid="{59C5579D-B789-4107-886A-DE3883F4BFBB}"/>
    <cellStyle name="SAPBEXHLevel2 4 4 3 3" xfId="49252" xr:uid="{6700A867-C98E-4E7E-A2C1-271909C28E71}"/>
    <cellStyle name="SAPBEXHLevel2 4 4 4" xfId="16882" xr:uid="{5351E555-EA6C-416A-8CC3-A53136E62EDB}"/>
    <cellStyle name="SAPBEXHLevel2 4 4 4 2" xfId="36677" xr:uid="{772FD02D-7ED0-4FB0-B98F-837F4BF4099C}"/>
    <cellStyle name="SAPBEXHLevel2 4 4 4 3" xfId="55675" xr:uid="{D6D04009-6A93-4804-8E9D-5AD663C7916E}"/>
    <cellStyle name="SAPBEXHLevel2 4 4 5" xfId="23242" xr:uid="{272313E1-F929-42C1-A088-15534CA232BB}"/>
    <cellStyle name="SAPBEXHLevel2 4 4 6" xfId="42274" xr:uid="{692A9DB8-1C75-4E55-8DE8-871EAD4A9A6B}"/>
    <cellStyle name="SAPBEXHLevel2 4 5" xfId="5281" xr:uid="{1219F567-29E3-4BCF-801E-64BB20995B8C}"/>
    <cellStyle name="SAPBEXHLevel2 4 5 2" xfId="12293" xr:uid="{E11D119F-6E22-4F55-B478-9E1A1F59283B}"/>
    <cellStyle name="SAPBEXHLevel2 4 5 2 2" xfId="32088" xr:uid="{630A751C-7CAD-43D3-8CB1-FDE90EECB307}"/>
    <cellStyle name="SAPBEXHLevel2 4 5 2 3" xfId="51086" xr:uid="{651D94FB-629E-4E8A-9C93-0893EF0F1C6B}"/>
    <cellStyle name="SAPBEXHLevel2 4 5 3" xfId="18711" xr:uid="{8DF7A5AD-2DC4-46FA-B861-000A0D295C9B}"/>
    <cellStyle name="SAPBEXHLevel2 4 5 3 2" xfId="38506" xr:uid="{095D34D1-A3C9-439F-8DBA-1A96CF482923}"/>
    <cellStyle name="SAPBEXHLevel2 4 5 3 3" xfId="57504" xr:uid="{0507BF50-1710-46D1-A13F-A2BD5D951F2A}"/>
    <cellStyle name="SAPBEXHLevel2 4 5 4" xfId="25086" xr:uid="{EA46D006-101D-46AD-8F30-5817D152AE7D}"/>
    <cellStyle name="SAPBEXHLevel2 4 5 5" xfId="44103" xr:uid="{D6E89359-0916-403F-9155-E6A2CB6C6A5F}"/>
    <cellStyle name="SAPBEXHLevel2 4 6" xfId="8953" xr:uid="{DB76D211-BB3D-4951-914B-6FA37A6B5B48}"/>
    <cellStyle name="SAPBEXHLevel2 4 6 2" xfId="28748" xr:uid="{66DFEE78-7DF4-4C9A-A016-7F82EEFEF3EA}"/>
    <cellStyle name="SAPBEXHLevel2 4 6 3" xfId="47746" xr:uid="{9FAEC9EC-C1B5-4A90-885C-A7ECC303B2C1}"/>
    <cellStyle name="SAPBEXHLevel2 4 7" xfId="8736" xr:uid="{B6A66C08-BE1E-458E-983B-46910A5D4320}"/>
    <cellStyle name="SAPBEXHLevel2 4 7 2" xfId="28533" xr:uid="{2C541556-997A-409E-A377-114D3C42944A}"/>
    <cellStyle name="SAPBEXHLevel2 4 7 3" xfId="47531" xr:uid="{F51317C3-14F7-46DA-B203-806FCF65E1D8}"/>
    <cellStyle name="SAPBEXHLevel2 4 8" xfId="22100" xr:uid="{472F61D3-014E-4981-815F-D870C2D68CD1}"/>
    <cellStyle name="SAPBEXHLevel2 5" xfId="2035" xr:uid="{DAFCC70F-F114-4EEA-9902-B5B58417FCFC}"/>
    <cellStyle name="SAPBEXHLevel2 5 2" xfId="2802" xr:uid="{70AD175F-1411-42C7-811D-AB8AF0A74010}"/>
    <cellStyle name="SAPBEXHLevel2 5 2 2" xfId="4823" xr:uid="{8FA0ED38-E3F0-4900-8A1A-71EC53C7D0A1}"/>
    <cellStyle name="SAPBEXHLevel2 5 2 2 2" xfId="8312" xr:uid="{7D8F1479-2407-4948-9321-D0360F638C58}"/>
    <cellStyle name="SAPBEXHLevel2 5 2 2 2 2" xfId="15301" xr:uid="{09786B8B-1C3B-4E43-8BCB-E6EB2F31C6C6}"/>
    <cellStyle name="SAPBEXHLevel2 5 2 2 2 2 2" xfId="35096" xr:uid="{F2C37CC7-A2E9-4696-B37B-27CA62BDD0D3}"/>
    <cellStyle name="SAPBEXHLevel2 5 2 2 2 2 3" xfId="54094" xr:uid="{C96B2074-A142-45A5-A854-E79CA0BC5397}"/>
    <cellStyle name="SAPBEXHLevel2 5 2 2 2 3" xfId="21715" xr:uid="{FA6D9298-3490-478B-B16C-FAF556115E75}"/>
    <cellStyle name="SAPBEXHLevel2 5 2 2 2 3 2" xfId="41510" xr:uid="{AB103301-0599-4D5B-A249-1D4006D390B7}"/>
    <cellStyle name="SAPBEXHLevel2 5 2 2 2 3 3" xfId="60508" xr:uid="{DBDD9258-3CDF-4095-9238-6E1D21FBC1DE}"/>
    <cellStyle name="SAPBEXHLevel2 5 2 2 2 4" xfId="28109" xr:uid="{8A0E9851-DD88-4F22-AEA0-92D592E43574}"/>
    <cellStyle name="SAPBEXHLevel2 5 2 2 2 5" xfId="47107" xr:uid="{4C56F34E-FC0A-4F13-B96E-7846D62E7B5C}"/>
    <cellStyle name="SAPBEXHLevel2 5 2 2 3" xfId="11903" xr:uid="{C25DE1D4-AF57-4DE0-B900-5C68F02EA4EE}"/>
    <cellStyle name="SAPBEXHLevel2 5 2 2 3 2" xfId="31698" xr:uid="{46F43B29-5275-4B77-BB8B-CF9BC264B81A}"/>
    <cellStyle name="SAPBEXHLevel2 5 2 2 3 3" xfId="50696" xr:uid="{8AB28F1F-8D41-4693-9C5E-8FF3C293E4DB}"/>
    <cellStyle name="SAPBEXHLevel2 5 2 2 4" xfId="18326" xr:uid="{3C493D49-1FDB-4ED1-86F1-5434A3AC11CC}"/>
    <cellStyle name="SAPBEXHLevel2 5 2 2 4 2" xfId="38121" xr:uid="{417135FE-4D32-42F4-A83A-5EA2272B4CCE}"/>
    <cellStyle name="SAPBEXHLevel2 5 2 2 4 3" xfId="57119" xr:uid="{593DC752-48F6-488C-ADF5-4786E83E82E8}"/>
    <cellStyle name="SAPBEXHLevel2 5 2 2 5" xfId="24687" xr:uid="{F3EB064D-A191-4730-9CC7-0CA12426B2DE}"/>
    <cellStyle name="SAPBEXHLevel2 5 2 2 6" xfId="43718" xr:uid="{155A3922-DA55-4EEB-B355-666603279E01}"/>
    <cellStyle name="SAPBEXHLevel2 5 2 3" xfId="6293" xr:uid="{F351BC2D-99B6-4449-8123-03DFA93F5CA1}"/>
    <cellStyle name="SAPBEXHLevel2 5 2 3 2" xfId="13291" xr:uid="{327DABF5-7112-4E14-B97A-1DA9438A987C}"/>
    <cellStyle name="SAPBEXHLevel2 5 2 3 2 2" xfId="33086" xr:uid="{CA0156D4-197D-4E1F-87F6-880A9179C6E7}"/>
    <cellStyle name="SAPBEXHLevel2 5 2 3 2 3" xfId="52084" xr:uid="{7CB77FC4-8D5A-42F9-8178-7F93BDEEE914}"/>
    <cellStyle name="SAPBEXHLevel2 5 2 3 3" xfId="19705" xr:uid="{01BCF675-C3F2-4665-8FF5-7377CA121798}"/>
    <cellStyle name="SAPBEXHLevel2 5 2 3 3 2" xfId="39500" xr:uid="{3C2886BC-546B-44A0-9B49-AE3EF18554C3}"/>
    <cellStyle name="SAPBEXHLevel2 5 2 3 3 3" xfId="58498" xr:uid="{756BAC77-0C40-4E58-B488-DC20070953C8}"/>
    <cellStyle name="SAPBEXHLevel2 5 2 3 4" xfId="26094" xr:uid="{74B1F061-0B0C-4CCA-984C-77BEFB976526}"/>
    <cellStyle name="SAPBEXHLevel2 5 2 3 5" xfId="45097" xr:uid="{CAD95B00-9102-43BB-B25D-968AF4153D88}"/>
    <cellStyle name="SAPBEXHLevel2 5 2 4" xfId="9900" xr:uid="{72F66B18-A2FC-4F51-85BF-557570630459}"/>
    <cellStyle name="SAPBEXHLevel2 5 2 4 2" xfId="29695" xr:uid="{4D2B3708-85A1-43EA-A99A-29A148B0F9C7}"/>
    <cellStyle name="SAPBEXHLevel2 5 2 4 3" xfId="48693" xr:uid="{E485CC3E-C4AC-4971-8885-BCDB09AF59EC}"/>
    <cellStyle name="SAPBEXHLevel2 5 2 5" xfId="16314" xr:uid="{846DE1A2-517A-4C2B-9D18-92B210C5F3C8}"/>
    <cellStyle name="SAPBEXHLevel2 5 2 5 2" xfId="36109" xr:uid="{9E77BA41-E830-4065-B390-00CC530357CC}"/>
    <cellStyle name="SAPBEXHLevel2 5 2 5 3" xfId="55107" xr:uid="{604D82A1-D80C-49DA-A757-FBAF8609C961}"/>
    <cellStyle name="SAPBEXHLevel2 5 2 6" xfId="22712" xr:uid="{FB9C6FE1-3A8B-4E7F-83E8-8186D0B1223B}"/>
    <cellStyle name="SAPBEXHLevel2 5 3" xfId="4044" xr:uid="{881BB1C9-6131-46C6-AF96-8A70A74D6816}"/>
    <cellStyle name="SAPBEXHLevel2 5 3 2" xfId="7533" xr:uid="{9AF4000A-D2A0-447E-A872-E3AF7A6D07B5}"/>
    <cellStyle name="SAPBEXHLevel2 5 3 2 2" xfId="14526" xr:uid="{D80FDE7F-724E-453B-9081-9CCCA1DC5C69}"/>
    <cellStyle name="SAPBEXHLevel2 5 3 2 2 2" xfId="34321" xr:uid="{DD048A60-5FBB-4D5B-B5B6-E4955CD5320D}"/>
    <cellStyle name="SAPBEXHLevel2 5 3 2 2 3" xfId="53319" xr:uid="{F77CBC31-4984-4B6A-A6A1-352C999A80A7}"/>
    <cellStyle name="SAPBEXHLevel2 5 3 2 3" xfId="20940" xr:uid="{1C78A7B3-2406-415C-A8BB-B2D84CDF9D49}"/>
    <cellStyle name="SAPBEXHLevel2 5 3 2 3 2" xfId="40735" xr:uid="{7C2BFFB9-0864-4612-9D4D-3873F5518310}"/>
    <cellStyle name="SAPBEXHLevel2 5 3 2 3 3" xfId="59733" xr:uid="{7981C59A-6D7E-4B01-A6E6-EC9FC7F83433}"/>
    <cellStyle name="SAPBEXHLevel2 5 3 2 4" xfId="27332" xr:uid="{D23AD60E-457F-46ED-93EA-1D2739F29C45}"/>
    <cellStyle name="SAPBEXHLevel2 5 3 2 5" xfId="46332" xr:uid="{5DDF5A10-672C-4E2C-82F5-E2B0CB365593}"/>
    <cellStyle name="SAPBEXHLevel2 5 3 3" xfId="11128" xr:uid="{BEE5BA50-1D89-4F09-8156-47A02B691AC3}"/>
    <cellStyle name="SAPBEXHLevel2 5 3 3 2" xfId="30923" xr:uid="{566F9F5D-9635-4ABC-A99E-566DF011DAE2}"/>
    <cellStyle name="SAPBEXHLevel2 5 3 3 3" xfId="49921" xr:uid="{85FCD4BE-C6D9-43D4-87A8-B8D8371F9696}"/>
    <cellStyle name="SAPBEXHLevel2 5 3 4" xfId="17551" xr:uid="{DB5014FC-126B-4FBB-A906-8BCA68D162F1}"/>
    <cellStyle name="SAPBEXHLevel2 5 3 4 2" xfId="37346" xr:uid="{18AAA9C5-26D5-420D-BC89-4A4C1BEB929B}"/>
    <cellStyle name="SAPBEXHLevel2 5 3 4 3" xfId="56344" xr:uid="{EBDB46E7-A3D6-4951-B1DF-3A381700D1B2}"/>
    <cellStyle name="SAPBEXHLevel2 5 3 5" xfId="23911" xr:uid="{20ED31A3-20EB-4396-8DDC-BAA9FCD3B71E}"/>
    <cellStyle name="SAPBEXHLevel2 5 3 6" xfId="42943" xr:uid="{4A485A4E-A74F-4722-9B1B-C3AA5DE2E28F}"/>
    <cellStyle name="SAPBEXHLevel2 5 4" xfId="3440" xr:uid="{64EC50F2-D00E-43A2-9D3B-779E45EAE2F0}"/>
    <cellStyle name="SAPBEXHLevel2 5 4 2" xfId="6929" xr:uid="{4D1F9E25-6297-4F0F-8967-36CFA64D9851}"/>
    <cellStyle name="SAPBEXHLevel2 5 4 2 2" xfId="13923" xr:uid="{E28FC239-A296-411D-85C8-2FE1FC34D81C}"/>
    <cellStyle name="SAPBEXHLevel2 5 4 2 2 2" xfId="33718" xr:uid="{A7947EE0-E68F-4845-91B8-00A96805E687}"/>
    <cellStyle name="SAPBEXHLevel2 5 4 2 2 3" xfId="52716" xr:uid="{148EE7A4-F7CA-4E1A-91AF-8738DDB668D0}"/>
    <cellStyle name="SAPBEXHLevel2 5 4 2 3" xfId="20337" xr:uid="{D8E1E035-D95A-4C8E-A236-9FC57171542D}"/>
    <cellStyle name="SAPBEXHLevel2 5 4 2 3 2" xfId="40132" xr:uid="{4824CC7E-9D26-49E5-9021-9720E38AC826}"/>
    <cellStyle name="SAPBEXHLevel2 5 4 2 3 3" xfId="59130" xr:uid="{26751EEC-B1AB-4DCE-99EB-B618CBB417A9}"/>
    <cellStyle name="SAPBEXHLevel2 5 4 2 4" xfId="26729" xr:uid="{2B8E84AC-D019-4C01-BE8B-6E4B0BA4EA99}"/>
    <cellStyle name="SAPBEXHLevel2 5 4 2 5" xfId="45729" xr:uid="{E783A685-8844-4FEA-A079-5B568123F41E}"/>
    <cellStyle name="SAPBEXHLevel2 5 4 3" xfId="10525" xr:uid="{4A3B6685-FCB4-4EED-BDC3-CB703BE46EFB}"/>
    <cellStyle name="SAPBEXHLevel2 5 4 3 2" xfId="30320" xr:uid="{1EE37033-325D-42FA-8876-90F394725921}"/>
    <cellStyle name="SAPBEXHLevel2 5 4 3 3" xfId="49318" xr:uid="{737FD2D8-1CA0-45C4-B4BE-82E32A0CBB3A}"/>
    <cellStyle name="SAPBEXHLevel2 5 4 4" xfId="16948" xr:uid="{B46DE088-3FE3-4285-AE60-3708CA9446C4}"/>
    <cellStyle name="SAPBEXHLevel2 5 4 4 2" xfId="36743" xr:uid="{B0E5515A-600C-4CB8-9C2A-A03B22B67BC6}"/>
    <cellStyle name="SAPBEXHLevel2 5 4 4 3" xfId="55741" xr:uid="{5F30D7AF-F705-40A0-82D6-78C4B83C72FE}"/>
    <cellStyle name="SAPBEXHLevel2 5 4 5" xfId="23308" xr:uid="{936DC930-578F-4668-8EA9-CED3EC8464EA}"/>
    <cellStyle name="SAPBEXHLevel2 5 4 6" xfId="42340" xr:uid="{723E5C39-D56E-4EE1-B8E6-18651A6245D9}"/>
    <cellStyle name="SAPBEXHLevel2 5 5" xfId="5616" xr:uid="{6CDAA547-2181-4F84-A4EE-B068402AE0EF}"/>
    <cellStyle name="SAPBEXHLevel2 5 5 2" xfId="12627" xr:uid="{5172F2E2-914C-4C23-8649-8C25D1EE2ADA}"/>
    <cellStyle name="SAPBEXHLevel2 5 5 2 2" xfId="32422" xr:uid="{04637D7F-18F6-4B65-AEC9-E885E7EDD97E}"/>
    <cellStyle name="SAPBEXHLevel2 5 5 2 3" xfId="51420" xr:uid="{8674B35B-4FB8-4314-B23C-636677310A94}"/>
    <cellStyle name="SAPBEXHLevel2 5 5 3" xfId="19044" xr:uid="{7FCF78AB-4A72-48B2-B804-32EA38A786DD}"/>
    <cellStyle name="SAPBEXHLevel2 5 5 3 2" xfId="38839" xr:uid="{BAC12BD4-5839-4EDE-80B3-4838FF86E154}"/>
    <cellStyle name="SAPBEXHLevel2 5 5 3 3" xfId="57837" xr:uid="{6ED74861-C2F3-46B9-BD1B-544D60B123C9}"/>
    <cellStyle name="SAPBEXHLevel2 5 5 4" xfId="25421" xr:uid="{4E1493B7-E494-4A2D-B1B1-5A585373D718}"/>
    <cellStyle name="SAPBEXHLevel2 5 5 5" xfId="44436" xr:uid="{3E18EB45-EF46-43BE-A12D-9383DA6456CD}"/>
    <cellStyle name="SAPBEXHLevel2 5 6" xfId="9265" xr:uid="{A72C1413-73F4-4CE0-ADE7-9D72F6F6014D}"/>
    <cellStyle name="SAPBEXHLevel2 5 6 2" xfId="29060" xr:uid="{E53025E1-2F5E-419E-8ADE-9B6836D2FF40}"/>
    <cellStyle name="SAPBEXHLevel2 5 6 3" xfId="48058" xr:uid="{B440DC03-9C20-42F4-8504-A6AA8988CEE6}"/>
    <cellStyle name="SAPBEXHLevel2 5 7" xfId="15641" xr:uid="{FF39CDAA-E75D-48E0-8D6B-0B1F09F979E3}"/>
    <cellStyle name="SAPBEXHLevel2 5 7 2" xfId="35436" xr:uid="{A4EE609D-64EC-405F-B177-07A296A7E2ED}"/>
    <cellStyle name="SAPBEXHLevel2 5 7 3" xfId="54434" xr:uid="{90A82579-33A1-4FB3-ABEA-A1B89E63BDF8}"/>
    <cellStyle name="SAPBEXHLevel2 5 8" xfId="22252" xr:uid="{3AC08B2B-820E-4BD1-A8A5-AC6E95C22620}"/>
    <cellStyle name="SAPBEXHLevel2 6" xfId="2357" xr:uid="{679F5150-3E75-45B5-A4AD-9B47B9CE8717}"/>
    <cellStyle name="SAPBEXHLevel2 6 2" xfId="4392" xr:uid="{058B1349-7ED7-4925-8003-A1BBC0E24AE7}"/>
    <cellStyle name="SAPBEXHLevel2 6 2 2" xfId="7881" xr:uid="{1B0C838F-1CA8-495E-A932-0A9FEC56CDD2}"/>
    <cellStyle name="SAPBEXHLevel2 6 2 2 2" xfId="14870" xr:uid="{8BF6BA07-4AC4-4A06-BE48-22F90A40B73D}"/>
    <cellStyle name="SAPBEXHLevel2 6 2 2 2 2" xfId="34665" xr:uid="{C86977E1-E250-428B-8360-B84B612E8923}"/>
    <cellStyle name="SAPBEXHLevel2 6 2 2 2 3" xfId="53663" xr:uid="{3AEE6A4E-A10F-4112-908F-54AAE22073B9}"/>
    <cellStyle name="SAPBEXHLevel2 6 2 2 3" xfId="21284" xr:uid="{F9BA8711-74BA-45B3-BC7F-24244273DE18}"/>
    <cellStyle name="SAPBEXHLevel2 6 2 2 3 2" xfId="41079" xr:uid="{630DD14E-3D4C-4706-80FB-4E0E3B5F18B2}"/>
    <cellStyle name="SAPBEXHLevel2 6 2 2 3 3" xfId="60077" xr:uid="{BD0F0610-0BAB-4095-8480-2BA8DF026AF2}"/>
    <cellStyle name="SAPBEXHLevel2 6 2 2 4" xfId="27678" xr:uid="{B86C7248-3E82-4E8B-82FB-3BE83EA29929}"/>
    <cellStyle name="SAPBEXHLevel2 6 2 2 5" xfId="46676" xr:uid="{982D5E0A-7F4A-4AA6-A824-4540E7F0DA64}"/>
    <cellStyle name="SAPBEXHLevel2 6 2 3" xfId="11472" xr:uid="{19596396-10CD-4F96-AC66-79D25970833F}"/>
    <cellStyle name="SAPBEXHLevel2 6 2 3 2" xfId="31267" xr:uid="{7A98E155-F0DC-43E2-A9AE-558F4C3FCC36}"/>
    <cellStyle name="SAPBEXHLevel2 6 2 3 3" xfId="50265" xr:uid="{6CFAEB53-FE70-4D3B-AE16-744269269CB3}"/>
    <cellStyle name="SAPBEXHLevel2 6 2 4" xfId="17895" xr:uid="{5821E168-98F0-4A68-B41D-A9A83DCD2B7D}"/>
    <cellStyle name="SAPBEXHLevel2 6 2 4 2" xfId="37690" xr:uid="{13941759-7273-4F67-AC8B-3BFC31A6A14B}"/>
    <cellStyle name="SAPBEXHLevel2 6 2 4 3" xfId="56688" xr:uid="{00FCE740-F680-49FB-997B-EFAA2BE89F79}"/>
    <cellStyle name="SAPBEXHLevel2 6 2 5" xfId="24256" xr:uid="{288FABEA-F592-4D39-BE73-3A797E28B109}"/>
    <cellStyle name="SAPBEXHLevel2 6 2 6" xfId="43287" xr:uid="{C6732120-585C-48C2-A268-E9CF8EF5A824}"/>
    <cellStyle name="SAPBEXHLevel2 6 3" xfId="5858" xr:uid="{FB8699B1-6518-4207-A761-E384BC3BDF1C}"/>
    <cellStyle name="SAPBEXHLevel2 6 3 2" xfId="12861" xr:uid="{451F0782-50CD-41C4-8E06-F3D1949D5991}"/>
    <cellStyle name="SAPBEXHLevel2 6 3 2 2" xfId="32656" xr:uid="{62E779BE-50EE-4F3F-B4A0-B967E2148A71}"/>
    <cellStyle name="SAPBEXHLevel2 6 3 2 3" xfId="51654" xr:uid="{0BDBE3F0-17ED-4727-90B9-A2A971BD0C1C}"/>
    <cellStyle name="SAPBEXHLevel2 6 3 3" xfId="19276" xr:uid="{3A243BD4-BE9D-43EE-93BB-081D0CD52549}"/>
    <cellStyle name="SAPBEXHLevel2 6 3 3 2" xfId="39071" xr:uid="{20132881-5191-4EA1-A248-C40BC3819195}"/>
    <cellStyle name="SAPBEXHLevel2 6 3 3 3" xfId="58069" xr:uid="{1455E40F-BB55-43D3-8B16-60F4288B2EDC}"/>
    <cellStyle name="SAPBEXHLevel2 6 3 4" xfId="25659" xr:uid="{EA763E7A-D49F-44D6-AEEB-C37908558F20}"/>
    <cellStyle name="SAPBEXHLevel2 6 3 5" xfId="44668" xr:uid="{E52878D8-4E11-47EC-8084-840723BDC3B1}"/>
    <cellStyle name="SAPBEXHLevel2 6 4" xfId="9493" xr:uid="{03808701-03A7-412D-B9F7-CC5D251955D6}"/>
    <cellStyle name="SAPBEXHLevel2 6 4 2" xfId="29288" xr:uid="{9B88A079-C9C4-43F9-8548-6D3FC2C0F620}"/>
    <cellStyle name="SAPBEXHLevel2 6 4 3" xfId="48286" xr:uid="{4981212C-5442-4810-945B-8F86681D1DA1}"/>
    <cellStyle name="SAPBEXHLevel2 6 5" xfId="15875" xr:uid="{3F8075D7-A44E-4E2D-A716-6CE2FB7798A9}"/>
    <cellStyle name="SAPBEXHLevel2 6 5 2" xfId="35670" xr:uid="{52C6F86C-FE1F-4CAB-A4B1-A219A43DC9CB}"/>
    <cellStyle name="SAPBEXHLevel2 6 5 3" xfId="54668" xr:uid="{B4A552EC-90A5-4128-822C-CAA58612F2C1}"/>
    <cellStyle name="SAPBEXHLevel2 6 6" xfId="22402" xr:uid="{2A1C89EE-48D3-48BC-B3F7-14F1F5E0E251}"/>
    <cellStyle name="SAPBEXHLevel2 7" xfId="3550" xr:uid="{1F0EA1B3-15BC-44FF-9490-6A68B976AF34}"/>
    <cellStyle name="SAPBEXHLevel2 7 2" xfId="7039" xr:uid="{3424AEC6-A37D-4594-83D6-29E71BC3F469}"/>
    <cellStyle name="SAPBEXHLevel2 7 2 2" xfId="14033" xr:uid="{5E10E8AD-7A0B-43BD-A6C3-2A5B006C25B1}"/>
    <cellStyle name="SAPBEXHLevel2 7 2 2 2" xfId="33828" xr:uid="{B7991235-0C64-429C-9EB6-F18BB61BB841}"/>
    <cellStyle name="SAPBEXHLevel2 7 2 2 3" xfId="52826" xr:uid="{49205A40-6445-4B17-8CC9-CAF1D851189D}"/>
    <cellStyle name="SAPBEXHLevel2 7 2 3" xfId="20447" xr:uid="{72A2957E-0B44-4CD3-AACE-8638CD5B6174}"/>
    <cellStyle name="SAPBEXHLevel2 7 2 3 2" xfId="40242" xr:uid="{3D4A1768-DCE3-4AD0-AF52-55CDA2DB8F26}"/>
    <cellStyle name="SAPBEXHLevel2 7 2 3 3" xfId="59240" xr:uid="{76F0D571-4207-47A8-908E-1C26A814FA95}"/>
    <cellStyle name="SAPBEXHLevel2 7 2 4" xfId="26839" xr:uid="{310781E1-04C2-4FF0-A7E3-454603E22851}"/>
    <cellStyle name="SAPBEXHLevel2 7 2 5" xfId="45839" xr:uid="{16F7F19E-9452-4168-8378-8B6478CAA65C}"/>
    <cellStyle name="SAPBEXHLevel2 7 3" xfId="10635" xr:uid="{C27159BF-A010-4FCE-88DA-F783ECD65177}"/>
    <cellStyle name="SAPBEXHLevel2 7 3 2" xfId="30430" xr:uid="{C07CFCE2-3A3E-4833-9A60-5A44769C6F87}"/>
    <cellStyle name="SAPBEXHLevel2 7 3 3" xfId="49428" xr:uid="{4A43DC01-0A86-4E22-9A02-A5F800E30C80}"/>
    <cellStyle name="SAPBEXHLevel2 7 4" xfId="17058" xr:uid="{B4185573-C429-44F7-B2D7-C5FCDE028EAE}"/>
    <cellStyle name="SAPBEXHLevel2 7 4 2" xfId="36853" xr:uid="{E9764E48-91DC-40F7-A43D-23B8A6C7387B}"/>
    <cellStyle name="SAPBEXHLevel2 7 4 3" xfId="55851" xr:uid="{468E56A9-C8AF-4E32-B860-2AD4E4AFA1D3}"/>
    <cellStyle name="SAPBEXHLevel2 7 5" xfId="23418" xr:uid="{8ACE8591-A1B8-4AF7-B1E2-E0BC3F340F5E}"/>
    <cellStyle name="SAPBEXHLevel2 7 6" xfId="42450" xr:uid="{F0B412A3-2186-431B-B175-EB2D2A9F1DCA}"/>
    <cellStyle name="SAPBEXHLevel2 8" xfId="3110" xr:uid="{F9EC9B5C-3D6C-49D4-B71F-59006006F19E}"/>
    <cellStyle name="SAPBEXHLevel2 8 2" xfId="6599" xr:uid="{A591F00F-6E3B-42E4-8F01-E5F5B9817256}"/>
    <cellStyle name="SAPBEXHLevel2 8 2 2" xfId="13593" xr:uid="{4F6C3688-DD7C-4733-8792-A14E508E9035}"/>
    <cellStyle name="SAPBEXHLevel2 8 2 2 2" xfId="33388" xr:uid="{FE535AF8-A931-4F7E-BD3C-2556FE99F17F}"/>
    <cellStyle name="SAPBEXHLevel2 8 2 2 3" xfId="52386" xr:uid="{A73E3D7F-2BFB-4775-B72D-D5D0AADB192F}"/>
    <cellStyle name="SAPBEXHLevel2 8 2 3" xfId="20007" xr:uid="{19AC7C46-FD71-4B0D-B8A7-4F433BBF5318}"/>
    <cellStyle name="SAPBEXHLevel2 8 2 3 2" xfId="39802" xr:uid="{66D19542-38EB-4AF7-9BA0-9F09822A87AB}"/>
    <cellStyle name="SAPBEXHLevel2 8 2 3 3" xfId="58800" xr:uid="{858B57FC-D739-44CA-B7DC-5AE23D7EE9FF}"/>
    <cellStyle name="SAPBEXHLevel2 8 2 4" xfId="26399" xr:uid="{FD2C8D8C-A255-4924-A8DD-800154C62632}"/>
    <cellStyle name="SAPBEXHLevel2 8 2 5" xfId="45399" xr:uid="{40105336-32C0-4AF1-983C-A3C6C693E440}"/>
    <cellStyle name="SAPBEXHLevel2 8 3" xfId="10195" xr:uid="{8CF91F25-A9C9-4149-81AD-E1F1F68CE591}"/>
    <cellStyle name="SAPBEXHLevel2 8 3 2" xfId="29990" xr:uid="{49401B36-1131-43FA-BB30-64A41E4C2731}"/>
    <cellStyle name="SAPBEXHLevel2 8 3 3" xfId="48988" xr:uid="{32B1A6E0-BC91-4CA8-91C0-561344BAD965}"/>
    <cellStyle name="SAPBEXHLevel2 8 4" xfId="16618" xr:uid="{94E5D0E2-C8CE-4F3A-8056-5E97E7DD0383}"/>
    <cellStyle name="SAPBEXHLevel2 8 4 2" xfId="36413" xr:uid="{3C9437B8-EA7D-497A-AB02-C4BA4DBCC9EB}"/>
    <cellStyle name="SAPBEXHLevel2 8 4 3" xfId="55411" xr:uid="{BCC997CA-D7AC-4C80-92BC-711BDD269B61}"/>
    <cellStyle name="SAPBEXHLevel2 8 5" xfId="22978" xr:uid="{C64684C7-0D07-404D-971C-6BB6650E593B}"/>
    <cellStyle name="SAPBEXHLevel2 8 6" xfId="42010" xr:uid="{A414EFD8-3A6C-4D31-B952-58F294F048B4}"/>
    <cellStyle name="SAPBEXHLevel2 9" xfId="5173" xr:uid="{42D354BD-8067-4194-A902-2068023070B5}"/>
    <cellStyle name="SAPBEXHLevel2 9 2" xfId="12197" xr:uid="{180629C1-4FC6-4DB2-AAA3-87A99CC8CF21}"/>
    <cellStyle name="SAPBEXHLevel2 9 2 2" xfId="31992" xr:uid="{E55788AB-324F-43B8-A87E-9B6A82EA4E32}"/>
    <cellStyle name="SAPBEXHLevel2 9 2 3" xfId="50990" xr:uid="{0F78ADCB-2BFB-4D80-BC46-693666A3FE1C}"/>
    <cellStyle name="SAPBEXHLevel2 9 3" xfId="18615" xr:uid="{AE2017F1-1EB9-4166-AEF5-FA63216B2BFD}"/>
    <cellStyle name="SAPBEXHLevel2 9 3 2" xfId="38410" xr:uid="{721B990F-2B7D-4C8D-84F9-23EDD2FDE1C3}"/>
    <cellStyle name="SAPBEXHLevel2 9 3 3" xfId="57408" xr:uid="{0B4C6858-4CE9-4D60-9F55-A29782A658BB}"/>
    <cellStyle name="SAPBEXHLevel2 9 4" xfId="24985" xr:uid="{159A78A3-A2EB-4D7A-B0CD-F5A058937F46}"/>
    <cellStyle name="SAPBEXHLevel2 9 5" xfId="44007" xr:uid="{7AFC7E79-B5C3-4F67-ABC4-98553965C3E6}"/>
    <cellStyle name="SAPBEXHLevel2X" xfId="1457" xr:uid="{B6FFEA5A-2349-4589-9359-2CF3DE333ED4}"/>
    <cellStyle name="SAPBEXHLevel2X 10" xfId="8849" xr:uid="{E76E7E3C-BB05-4AF9-84D6-C1DE151893C0}"/>
    <cellStyle name="SAPBEXHLevel2X 10 2" xfId="28646" xr:uid="{9BFF32F0-85F1-44CA-B40B-2DFEE885F743}"/>
    <cellStyle name="SAPBEXHLevel2X 10 3" xfId="47644" xr:uid="{22164901-4D00-41A3-82EE-0E5D53E45B20}"/>
    <cellStyle name="SAPBEXHLevel2X 2" xfId="2107" xr:uid="{54162A25-B64D-4337-A89A-2C23D4D4C1C5}"/>
    <cellStyle name="SAPBEXHLevel2X 2 2" xfId="2874" xr:uid="{49F77E5F-3183-4480-A3B5-55B3008504D1}"/>
    <cellStyle name="SAPBEXHLevel2X 2 2 2" xfId="4894" xr:uid="{18B57E3A-85EB-4DA1-81EE-4F36BB556894}"/>
    <cellStyle name="SAPBEXHLevel2X 2 2 2 2" xfId="8383" xr:uid="{464EF60D-F541-4090-AA70-E2378F56C4E7}"/>
    <cellStyle name="SAPBEXHLevel2X 2 2 2 2 2" xfId="15372" xr:uid="{F01909E4-1342-44C2-A8DE-60653925A839}"/>
    <cellStyle name="SAPBEXHLevel2X 2 2 2 2 2 2" xfId="35167" xr:uid="{25F08DF1-AFFB-457C-9D1C-E7B4D89779F6}"/>
    <cellStyle name="SAPBEXHLevel2X 2 2 2 2 2 3" xfId="54165" xr:uid="{4F1062C3-68E6-48A9-9536-BA2F412C07B4}"/>
    <cellStyle name="SAPBEXHLevel2X 2 2 2 2 3" xfId="21786" xr:uid="{F020C58E-1F4F-4CAC-83E4-98E64E8FB0D3}"/>
    <cellStyle name="SAPBEXHLevel2X 2 2 2 2 3 2" xfId="41581" xr:uid="{C145E865-CF28-4AE8-8914-8AB2FDAE5052}"/>
    <cellStyle name="SAPBEXHLevel2X 2 2 2 2 3 3" xfId="60579" xr:uid="{AA10223F-960C-4406-BCCD-2667D1B432A5}"/>
    <cellStyle name="SAPBEXHLevel2X 2 2 2 2 4" xfId="28180" xr:uid="{FAB73BD0-566D-41BB-AD38-F9A61B6E10A8}"/>
    <cellStyle name="SAPBEXHLevel2X 2 2 2 2 5" xfId="47178" xr:uid="{9F61BA7C-7BCC-47B0-81E9-E0F050D2D0D8}"/>
    <cellStyle name="SAPBEXHLevel2X 2 2 2 3" xfId="11974" xr:uid="{63344A47-18DF-463F-A82C-602E3E0E99FF}"/>
    <cellStyle name="SAPBEXHLevel2X 2 2 2 3 2" xfId="31769" xr:uid="{D18EAE1D-F24F-46C3-A06C-866008FF0DBE}"/>
    <cellStyle name="SAPBEXHLevel2X 2 2 2 3 3" xfId="50767" xr:uid="{D6C56D71-25EC-4C89-948B-842335B855CE}"/>
    <cellStyle name="SAPBEXHLevel2X 2 2 2 4" xfId="18397" xr:uid="{8F5BE8E0-DCDE-4A37-BD37-EEBBCD15B1D6}"/>
    <cellStyle name="SAPBEXHLevel2X 2 2 2 4 2" xfId="38192" xr:uid="{16454F48-6C6B-4136-94D6-47A5596A6414}"/>
    <cellStyle name="SAPBEXHLevel2X 2 2 2 4 3" xfId="57190" xr:uid="{9040813B-1D06-4C20-9756-F028F591C0EF}"/>
    <cellStyle name="SAPBEXHLevel2X 2 2 2 5" xfId="24758" xr:uid="{34B8A02D-C7F6-4C27-9E90-141FC64FF02D}"/>
    <cellStyle name="SAPBEXHLevel2X 2 2 2 6" xfId="43789" xr:uid="{EA0E0EDE-BF5D-4EAA-8560-D749C0E55F52}"/>
    <cellStyle name="SAPBEXHLevel2X 2 2 3" xfId="6363" xr:uid="{30BCC230-2C9E-4B31-A3FC-B1050F3E55BA}"/>
    <cellStyle name="SAPBEXHLevel2X 2 2 3 2" xfId="13360" xr:uid="{0A4D9A66-E49A-4ACB-B91F-021AED7BCA84}"/>
    <cellStyle name="SAPBEXHLevel2X 2 2 3 2 2" xfId="33155" xr:uid="{A7D16149-7DE6-4562-AD70-804F5E99B3BB}"/>
    <cellStyle name="SAPBEXHLevel2X 2 2 3 2 3" xfId="52153" xr:uid="{C8FF35D1-3AC0-49FD-8DD3-0C81CDDCB9B5}"/>
    <cellStyle name="SAPBEXHLevel2X 2 2 3 3" xfId="19774" xr:uid="{924D3C33-D330-4BAA-820A-05635FEDF316}"/>
    <cellStyle name="SAPBEXHLevel2X 2 2 3 3 2" xfId="39569" xr:uid="{F18148EE-2C4F-4407-8809-11E5203366B3}"/>
    <cellStyle name="SAPBEXHLevel2X 2 2 3 3 3" xfId="58567" xr:uid="{F9EEBAA8-CE64-44AD-A310-3B574A4BBC70}"/>
    <cellStyle name="SAPBEXHLevel2X 2 2 3 4" xfId="26164" xr:uid="{B738C5EC-7BB1-4676-A863-50A0D078CA51}"/>
    <cellStyle name="SAPBEXHLevel2X 2 2 3 5" xfId="45166" xr:uid="{683C36D0-0BA5-48B1-BF4B-175ADA0413FA}"/>
    <cellStyle name="SAPBEXHLevel2X 2 2 4" xfId="9969" xr:uid="{470F19A8-126E-4BC4-A002-13CA52B2F60F}"/>
    <cellStyle name="SAPBEXHLevel2X 2 2 4 2" xfId="29764" xr:uid="{62E6B77D-770A-4D5E-B46A-4B05AA5C21EA}"/>
    <cellStyle name="SAPBEXHLevel2X 2 2 4 3" xfId="48762" xr:uid="{00427CC7-D325-4382-8DE3-17DC4AD98D13}"/>
    <cellStyle name="SAPBEXHLevel2X 2 2 5" xfId="16385" xr:uid="{53DF0FAE-F927-4FD8-AFF7-B2A17D7BB719}"/>
    <cellStyle name="SAPBEXHLevel2X 2 2 5 2" xfId="36180" xr:uid="{06DD30EC-9054-462E-A314-83C26D029A2E}"/>
    <cellStyle name="SAPBEXHLevel2X 2 2 5 3" xfId="55178" xr:uid="{BC290B40-37B3-4D72-84A1-262C7D1B9D4C}"/>
    <cellStyle name="SAPBEXHLevel2X 2 2 6" xfId="22767" xr:uid="{45BA20C9-0D34-4305-9E2F-211ECB9CDA48}"/>
    <cellStyle name="SAPBEXHLevel2X 2 3" xfId="4115" xr:uid="{2F37B914-68A5-457D-813A-6B3F412D1348}"/>
    <cellStyle name="SAPBEXHLevel2X 2 3 2" xfId="7604" xr:uid="{CE39C693-84D7-4635-AA95-28BE87319288}"/>
    <cellStyle name="SAPBEXHLevel2X 2 3 2 2" xfId="14597" xr:uid="{39109F80-7EC5-4103-B4A3-2CBF44709A0A}"/>
    <cellStyle name="SAPBEXHLevel2X 2 3 2 2 2" xfId="34392" xr:uid="{4FD44F54-FE88-486F-8307-BC4AFEC3E03F}"/>
    <cellStyle name="SAPBEXHLevel2X 2 3 2 2 3" xfId="53390" xr:uid="{11E57576-12D4-4F8F-9E6F-31EAAB13D393}"/>
    <cellStyle name="SAPBEXHLevel2X 2 3 2 3" xfId="21011" xr:uid="{4835AA04-F116-4C18-8A34-57495A4E4BC3}"/>
    <cellStyle name="SAPBEXHLevel2X 2 3 2 3 2" xfId="40806" xr:uid="{D4C544B2-C241-4608-9481-BD5F63856E86}"/>
    <cellStyle name="SAPBEXHLevel2X 2 3 2 3 3" xfId="59804" xr:uid="{18B6A8B8-CD1F-4558-BCD1-B48C67D3974A}"/>
    <cellStyle name="SAPBEXHLevel2X 2 3 2 4" xfId="27403" xr:uid="{58E8016C-C7AA-416F-9B0B-EF7EA3CE2B5C}"/>
    <cellStyle name="SAPBEXHLevel2X 2 3 2 5" xfId="46403" xr:uid="{34E4A777-C301-4997-BD0D-C5EB80CE9CCA}"/>
    <cellStyle name="SAPBEXHLevel2X 2 3 3" xfId="11199" xr:uid="{6092A215-3879-4D1F-A27C-87530822966B}"/>
    <cellStyle name="SAPBEXHLevel2X 2 3 3 2" xfId="30994" xr:uid="{C27B5E19-82A3-49C9-B8DF-88EC185EAB88}"/>
    <cellStyle name="SAPBEXHLevel2X 2 3 3 3" xfId="49992" xr:uid="{40247FF3-15E8-4B29-B385-3B225BDD5BF9}"/>
    <cellStyle name="SAPBEXHLevel2X 2 3 4" xfId="17622" xr:uid="{C9F1F58B-5FE8-4AFE-8FD6-B49CEEA5C3DA}"/>
    <cellStyle name="SAPBEXHLevel2X 2 3 4 2" xfId="37417" xr:uid="{AFDAF73F-6DAC-4AFF-AAED-C6C235239E2C}"/>
    <cellStyle name="SAPBEXHLevel2X 2 3 4 3" xfId="56415" xr:uid="{2D4838CD-5C05-43AF-B772-DFB90957F6AA}"/>
    <cellStyle name="SAPBEXHLevel2X 2 3 5" xfId="23982" xr:uid="{F5846888-B9CA-4FA2-A377-335A093321B8}"/>
    <cellStyle name="SAPBEXHLevel2X 2 3 6" xfId="43014" xr:uid="{F8402D20-11F6-4AAE-B022-0366A24AE826}"/>
    <cellStyle name="SAPBEXHLevel2X 2 4" xfId="3262" xr:uid="{76D75ED0-94BA-477A-8A32-CBCF658C6D0E}"/>
    <cellStyle name="SAPBEXHLevel2X 2 4 2" xfId="6751" xr:uid="{C1947F73-4EC1-4A40-A71F-4C028B0D3B4E}"/>
    <cellStyle name="SAPBEXHLevel2X 2 4 2 2" xfId="13745" xr:uid="{34125E63-B9C2-43DD-8CC9-860FEE06DA08}"/>
    <cellStyle name="SAPBEXHLevel2X 2 4 2 2 2" xfId="33540" xr:uid="{DE5451B7-E67B-4FA8-8BC6-75D33143EF71}"/>
    <cellStyle name="SAPBEXHLevel2X 2 4 2 2 3" xfId="52538" xr:uid="{79CE9AE1-938B-4D5B-8964-AE96B6887628}"/>
    <cellStyle name="SAPBEXHLevel2X 2 4 2 3" xfId="20159" xr:uid="{7695AAB9-7CE3-4714-8452-560012C1B2A3}"/>
    <cellStyle name="SAPBEXHLevel2X 2 4 2 3 2" xfId="39954" xr:uid="{B4818CEC-75CA-474F-8DE1-C253871BE5EA}"/>
    <cellStyle name="SAPBEXHLevel2X 2 4 2 3 3" xfId="58952" xr:uid="{6EDE5B0D-B6E9-4195-A0A4-8B29B196F589}"/>
    <cellStyle name="SAPBEXHLevel2X 2 4 2 4" xfId="26551" xr:uid="{94CE5FC2-1553-4534-A9AD-AE864D89FFBA}"/>
    <cellStyle name="SAPBEXHLevel2X 2 4 2 5" xfId="45551" xr:uid="{120C2B74-FA5B-42CA-979F-96385CF88604}"/>
    <cellStyle name="SAPBEXHLevel2X 2 4 3" xfId="10347" xr:uid="{0E547979-2454-4478-8559-3D11EB248A1A}"/>
    <cellStyle name="SAPBEXHLevel2X 2 4 3 2" xfId="30142" xr:uid="{2DA4036E-9809-42A6-8FB0-1466361A1D42}"/>
    <cellStyle name="SAPBEXHLevel2X 2 4 3 3" xfId="49140" xr:uid="{DF27B5CA-1FF0-42B6-B1D1-4138CDC4E8DA}"/>
    <cellStyle name="SAPBEXHLevel2X 2 4 4" xfId="16770" xr:uid="{D725E72D-A507-4653-963F-491BAD053C96}"/>
    <cellStyle name="SAPBEXHLevel2X 2 4 4 2" xfId="36565" xr:uid="{E70DEDCE-41B5-43C4-B44B-378991B3DD35}"/>
    <cellStyle name="SAPBEXHLevel2X 2 4 4 3" xfId="55563" xr:uid="{0E8836F1-C105-487B-B71D-99F4F13E8F49}"/>
    <cellStyle name="SAPBEXHLevel2X 2 4 5" xfId="23130" xr:uid="{68A06535-E5D8-482A-ABE1-9BF4F5444214}"/>
    <cellStyle name="SAPBEXHLevel2X 2 4 6" xfId="42162" xr:uid="{8F002332-C0F8-49A1-B721-BE94FACF01CD}"/>
    <cellStyle name="SAPBEXHLevel2X 2 5" xfId="5686" xr:uid="{0FEFCFF8-B00D-4CE7-A4E1-5A80C8064CD1}"/>
    <cellStyle name="SAPBEXHLevel2X 2 5 2" xfId="12696" xr:uid="{3DDFBBFF-80E6-498A-A20A-992EA2DB3E12}"/>
    <cellStyle name="SAPBEXHLevel2X 2 5 2 2" xfId="32491" xr:uid="{D933FD85-B5C8-4A37-A6A9-2FE2E4E5C5BE}"/>
    <cellStyle name="SAPBEXHLevel2X 2 5 2 3" xfId="51489" xr:uid="{ED4C573D-2CD3-4B2F-A7D8-FD7C4005008F}"/>
    <cellStyle name="SAPBEXHLevel2X 2 5 3" xfId="19113" xr:uid="{7D2B96AA-2C6F-4B88-9864-6CA11F3514AD}"/>
    <cellStyle name="SAPBEXHLevel2X 2 5 3 2" xfId="38908" xr:uid="{E3CBF233-DD18-402B-B15A-753EA6084D44}"/>
    <cellStyle name="SAPBEXHLevel2X 2 5 3 3" xfId="57906" xr:uid="{25B32FDD-EF77-4F57-AAEC-953BA993ACD8}"/>
    <cellStyle name="SAPBEXHLevel2X 2 5 4" xfId="25491" xr:uid="{3F2F9673-A7D9-48DE-A96E-99B7D2D7A1B3}"/>
    <cellStyle name="SAPBEXHLevel2X 2 5 5" xfId="44505" xr:uid="{7D3922B8-0C85-45A0-89F9-EA38584CDDF2}"/>
    <cellStyle name="SAPBEXHLevel2X 2 6" xfId="9333" xr:uid="{2FFDB698-37EA-4DC3-A546-D29C160B1D3C}"/>
    <cellStyle name="SAPBEXHLevel2X 2 6 2" xfId="29128" xr:uid="{12C3813B-5FE8-4E49-93C3-CDFC8B828271}"/>
    <cellStyle name="SAPBEXHLevel2X 2 6 3" xfId="48126" xr:uid="{76E61330-45F3-4F97-BA84-DA540D0314C6}"/>
    <cellStyle name="SAPBEXHLevel2X 2 7" xfId="15712" xr:uid="{D66244B4-F6BA-44C1-A0CF-C00B18EF7489}"/>
    <cellStyle name="SAPBEXHLevel2X 2 7 2" xfId="35507" xr:uid="{23DEE87A-812A-4163-83D8-F6069DCF97F3}"/>
    <cellStyle name="SAPBEXHLevel2X 2 7 3" xfId="54505" xr:uid="{7EB1DF41-0BFD-4339-8DDB-942676196FF8}"/>
    <cellStyle name="SAPBEXHLevel2X 2 8" xfId="22301" xr:uid="{07DEBC61-2CAE-4D47-B15B-C8D3D634A655}"/>
    <cellStyle name="SAPBEXHLevel2X 3" xfId="1907" xr:uid="{A4DB499F-599A-4564-8BF5-51CB66DE8C34}"/>
    <cellStyle name="SAPBEXHLevel2X 3 2" xfId="2677" xr:uid="{3A01ECE0-9B8F-4300-96E8-7A1203BFE6C1}"/>
    <cellStyle name="SAPBEXHLevel2X 3 2 2" xfId="4699" xr:uid="{6BC4C638-BBDD-4FE6-A2C9-F2069513DC62}"/>
    <cellStyle name="SAPBEXHLevel2X 3 2 2 2" xfId="8188" xr:uid="{93DB08EB-7314-49D6-A96E-E1FD48FD83F9}"/>
    <cellStyle name="SAPBEXHLevel2X 3 2 2 2 2" xfId="15177" xr:uid="{6CC6A18C-CF1A-4C6F-91C8-F3848C8646E5}"/>
    <cellStyle name="SAPBEXHLevel2X 3 2 2 2 2 2" xfId="34972" xr:uid="{279936FE-E2BF-40E2-88E3-DB195C164DA7}"/>
    <cellStyle name="SAPBEXHLevel2X 3 2 2 2 2 3" xfId="53970" xr:uid="{B18480FB-F745-47C7-990D-D88923E4B6B2}"/>
    <cellStyle name="SAPBEXHLevel2X 3 2 2 2 3" xfId="21591" xr:uid="{FA3789CA-6B93-4183-99AB-EC3ED49B81DA}"/>
    <cellStyle name="SAPBEXHLevel2X 3 2 2 2 3 2" xfId="41386" xr:uid="{D52248E9-5918-4ED8-B846-2228A911ED7A}"/>
    <cellStyle name="SAPBEXHLevel2X 3 2 2 2 3 3" xfId="60384" xr:uid="{92A09E44-61C3-4A85-A628-52846B11EE1E}"/>
    <cellStyle name="SAPBEXHLevel2X 3 2 2 2 4" xfId="27985" xr:uid="{64BCF1ED-B4DD-4FD7-82C7-7B3EABB29B85}"/>
    <cellStyle name="SAPBEXHLevel2X 3 2 2 2 5" xfId="46983" xr:uid="{046AB7C7-E39B-4FC4-8F33-850135C7F982}"/>
    <cellStyle name="SAPBEXHLevel2X 3 2 2 3" xfId="11779" xr:uid="{285A2FC7-29C3-476F-BB2C-1D8F962D328C}"/>
    <cellStyle name="SAPBEXHLevel2X 3 2 2 3 2" xfId="31574" xr:uid="{9E7F339B-660F-4530-9096-5E62EBFF9C09}"/>
    <cellStyle name="SAPBEXHLevel2X 3 2 2 3 3" xfId="50572" xr:uid="{34244A84-A80D-4B99-8EC5-865CA59A63FC}"/>
    <cellStyle name="SAPBEXHLevel2X 3 2 2 4" xfId="18202" xr:uid="{A98150B1-7EAD-4B26-9944-B4BDEB0AADDE}"/>
    <cellStyle name="SAPBEXHLevel2X 3 2 2 4 2" xfId="37997" xr:uid="{D0A0AC3B-3E6F-410E-A07F-8C223E695CF5}"/>
    <cellStyle name="SAPBEXHLevel2X 3 2 2 4 3" xfId="56995" xr:uid="{6331DA78-52E0-4DD4-9FC4-8CD966E45584}"/>
    <cellStyle name="SAPBEXHLevel2X 3 2 2 5" xfId="24563" xr:uid="{2973B332-8179-4882-9014-82414D219066}"/>
    <cellStyle name="SAPBEXHLevel2X 3 2 2 6" xfId="43594" xr:uid="{37530CD2-7B43-4493-B7D9-D2E24C372FE4}"/>
    <cellStyle name="SAPBEXHLevel2X 3 2 3" xfId="6169" xr:uid="{FA33B3C4-8253-48A0-80F1-8068D9AAF108}"/>
    <cellStyle name="SAPBEXHLevel2X 3 2 3 2" xfId="13167" xr:uid="{AAD64578-98DA-44C2-91C5-F2A06E2604D6}"/>
    <cellStyle name="SAPBEXHLevel2X 3 2 3 2 2" xfId="32962" xr:uid="{9BE75854-5AC6-4191-AD79-B0B09B256313}"/>
    <cellStyle name="SAPBEXHLevel2X 3 2 3 2 3" xfId="51960" xr:uid="{7AD32BC2-7537-4EEF-9DF0-D69CDE569138}"/>
    <cellStyle name="SAPBEXHLevel2X 3 2 3 3" xfId="19582" xr:uid="{91324B8C-3E54-41D9-B158-AAD73459E7AF}"/>
    <cellStyle name="SAPBEXHLevel2X 3 2 3 3 2" xfId="39377" xr:uid="{24A4FFC0-A0CC-479F-9E63-4F65E2EF6F36}"/>
    <cellStyle name="SAPBEXHLevel2X 3 2 3 3 3" xfId="58375" xr:uid="{31DB373A-069B-4942-B102-ADEA5D77CD49}"/>
    <cellStyle name="SAPBEXHLevel2X 3 2 3 4" xfId="25970" xr:uid="{7238A56D-C3DF-409C-BC6E-E68D5CA09B4F}"/>
    <cellStyle name="SAPBEXHLevel2X 3 2 3 5" xfId="44974" xr:uid="{8F6EE105-9049-4695-802C-F3888E0ABAC4}"/>
    <cellStyle name="SAPBEXHLevel2X 3 2 4" xfId="9780" xr:uid="{3C4235FB-78CA-4046-B2AE-B68FE3263B94}"/>
    <cellStyle name="SAPBEXHLevel2X 3 2 4 2" xfId="29575" xr:uid="{D4F04D57-8F66-414A-BF2A-49FD846C9DD0}"/>
    <cellStyle name="SAPBEXHLevel2X 3 2 4 3" xfId="48573" xr:uid="{A1036FED-D054-49C4-9319-4880F0ABE981}"/>
    <cellStyle name="SAPBEXHLevel2X 3 2 5" xfId="16190" xr:uid="{377BA961-58AE-4295-8843-B8184965F6E8}"/>
    <cellStyle name="SAPBEXHLevel2X 3 2 5 2" xfId="35985" xr:uid="{83E8B1A3-4D16-4863-A5F1-4D504DEDD04A}"/>
    <cellStyle name="SAPBEXHLevel2X 3 2 5 3" xfId="54983" xr:uid="{A208CC80-18AC-4CA1-B081-D7B7E8403432}"/>
    <cellStyle name="SAPBEXHLevel2X 3 2 6" xfId="22629" xr:uid="{08B0093B-AFD1-4972-AAB3-480B49133F91}"/>
    <cellStyle name="SAPBEXHLevel2X 3 3" xfId="3918" xr:uid="{D5F823A1-9343-4939-B638-28302B03E28D}"/>
    <cellStyle name="SAPBEXHLevel2X 3 3 2" xfId="7407" xr:uid="{17CB23F3-9B7F-4F33-8296-3E7ABA6ACE2C}"/>
    <cellStyle name="SAPBEXHLevel2X 3 3 2 2" xfId="14400" xr:uid="{6B293929-7921-43D1-98D6-524C62097AA0}"/>
    <cellStyle name="SAPBEXHLevel2X 3 3 2 2 2" xfId="34195" xr:uid="{DE2DA6A2-0DE0-401F-8542-69E1BF0B714E}"/>
    <cellStyle name="SAPBEXHLevel2X 3 3 2 2 3" xfId="53193" xr:uid="{3C1AA735-CCC8-4DD8-84F3-04707AC2DBAA}"/>
    <cellStyle name="SAPBEXHLevel2X 3 3 2 3" xfId="20814" xr:uid="{956C7F6E-7E5F-4FEF-BA9E-EEEF9A05C9E8}"/>
    <cellStyle name="SAPBEXHLevel2X 3 3 2 3 2" xfId="40609" xr:uid="{1BB05947-1A40-4601-ADC6-4AB3786FE105}"/>
    <cellStyle name="SAPBEXHLevel2X 3 3 2 3 3" xfId="59607" xr:uid="{449A8450-238A-4B3E-BA8D-CAFCA15B36F8}"/>
    <cellStyle name="SAPBEXHLevel2X 3 3 2 4" xfId="27206" xr:uid="{18BA3E82-ED52-471B-BA41-2721D34C5870}"/>
    <cellStyle name="SAPBEXHLevel2X 3 3 2 5" xfId="46206" xr:uid="{64C2B6B2-C69D-4003-83A8-A59EA4884DB9}"/>
    <cellStyle name="SAPBEXHLevel2X 3 3 3" xfId="11002" xr:uid="{84DF406F-81AD-4008-8926-3D88459E2B05}"/>
    <cellStyle name="SAPBEXHLevel2X 3 3 3 2" xfId="30797" xr:uid="{E0234031-1F1B-483E-9D59-6546C842E3C3}"/>
    <cellStyle name="SAPBEXHLevel2X 3 3 3 3" xfId="49795" xr:uid="{DA134137-E9F5-4A40-B775-6F95FA1A7D06}"/>
    <cellStyle name="SAPBEXHLevel2X 3 3 4" xfId="17425" xr:uid="{19A62150-6E46-47F5-9DAA-40DA7EE7D49F}"/>
    <cellStyle name="SAPBEXHLevel2X 3 3 4 2" xfId="37220" xr:uid="{14947EFC-94F2-4783-8303-F61D792B3B33}"/>
    <cellStyle name="SAPBEXHLevel2X 3 3 4 3" xfId="56218" xr:uid="{7B7DA392-D888-49C9-B05E-968584027B16}"/>
    <cellStyle name="SAPBEXHLevel2X 3 3 5" xfId="23785" xr:uid="{6C99979E-79DE-4F8E-AFB6-4B2D25EB81BA}"/>
    <cellStyle name="SAPBEXHLevel2X 3 3 6" xfId="42817" xr:uid="{FEE8EA1D-6CA4-4633-8CB5-5A067D3DAC13}"/>
    <cellStyle name="SAPBEXHLevel2X 3 4" xfId="3155" xr:uid="{781FDB15-40D0-46DA-A45F-50E33E6C5DC6}"/>
    <cellStyle name="SAPBEXHLevel2X 3 4 2" xfId="6644" xr:uid="{EAF8A223-61B7-4A82-BF6C-E14A433DE99C}"/>
    <cellStyle name="SAPBEXHLevel2X 3 4 2 2" xfId="13638" xr:uid="{7B9E125B-E8B2-412E-85E8-CCC5E336A54A}"/>
    <cellStyle name="SAPBEXHLevel2X 3 4 2 2 2" xfId="33433" xr:uid="{F1B62483-C094-42BB-915F-E3C37DB81F86}"/>
    <cellStyle name="SAPBEXHLevel2X 3 4 2 2 3" xfId="52431" xr:uid="{D5C8584E-5C45-4928-A4E5-2C83F1C73DA7}"/>
    <cellStyle name="SAPBEXHLevel2X 3 4 2 3" xfId="20052" xr:uid="{CA3BC664-6060-4683-A71A-88F7977BDDD0}"/>
    <cellStyle name="SAPBEXHLevel2X 3 4 2 3 2" xfId="39847" xr:uid="{F371EA47-3399-4174-98EB-9797EEE4F9FB}"/>
    <cellStyle name="SAPBEXHLevel2X 3 4 2 3 3" xfId="58845" xr:uid="{8B5BB261-1E9A-4791-8BCF-C9B18008D472}"/>
    <cellStyle name="SAPBEXHLevel2X 3 4 2 4" xfId="26444" xr:uid="{A62DD799-8B71-4275-AB66-7EB91B78718F}"/>
    <cellStyle name="SAPBEXHLevel2X 3 4 2 5" xfId="45444" xr:uid="{6B4444DE-2524-4392-BCDA-F2D3CE320D02}"/>
    <cellStyle name="SAPBEXHLevel2X 3 4 3" xfId="10240" xr:uid="{A2242D1E-7530-4B96-918C-C0376ACF5635}"/>
    <cellStyle name="SAPBEXHLevel2X 3 4 3 2" xfId="30035" xr:uid="{47A41F51-E21D-4855-B223-D25DE18ACBD0}"/>
    <cellStyle name="SAPBEXHLevel2X 3 4 3 3" xfId="49033" xr:uid="{04A46316-F9BA-4ACA-AF3C-B2C0FE70CB72}"/>
    <cellStyle name="SAPBEXHLevel2X 3 4 4" xfId="16663" xr:uid="{49CC1E3C-BEB6-43CF-AE01-65A8CEDE4C86}"/>
    <cellStyle name="SAPBEXHLevel2X 3 4 4 2" xfId="36458" xr:uid="{FBF560E6-00AB-46AE-99FD-31BA077AE447}"/>
    <cellStyle name="SAPBEXHLevel2X 3 4 4 3" xfId="55456" xr:uid="{0A9D0127-51D2-424B-AF8E-A3CA168E05AF}"/>
    <cellStyle name="SAPBEXHLevel2X 3 4 5" xfId="23023" xr:uid="{40513A8B-E2A0-468D-BC95-C786C08409F3}"/>
    <cellStyle name="SAPBEXHLevel2X 3 4 6" xfId="42055" xr:uid="{1389DDE4-E7B2-4C5D-8835-E953EB8FEE66}"/>
    <cellStyle name="SAPBEXHLevel2X 3 5" xfId="5492" xr:uid="{75B0E12A-456C-4409-B7BA-620B1620ACCF}"/>
    <cellStyle name="SAPBEXHLevel2X 3 5 2" xfId="12503" xr:uid="{E7DA0DAE-1496-4A7B-940C-CEC09C6C1A2F}"/>
    <cellStyle name="SAPBEXHLevel2X 3 5 2 2" xfId="32298" xr:uid="{604D5B5F-A80F-4FBD-B2E3-549524A5B9E3}"/>
    <cellStyle name="SAPBEXHLevel2X 3 5 2 3" xfId="51296" xr:uid="{F907EDB5-1050-4061-A8CC-0483A21E4D2A}"/>
    <cellStyle name="SAPBEXHLevel2X 3 5 3" xfId="18921" xr:uid="{03F9BF3E-0C85-48E8-90F1-69008D66664A}"/>
    <cellStyle name="SAPBEXHLevel2X 3 5 3 2" xfId="38716" xr:uid="{41107EF4-EB68-4BF4-B769-D6D75ABB0B36}"/>
    <cellStyle name="SAPBEXHLevel2X 3 5 3 3" xfId="57714" xr:uid="{505ECBDC-5FDC-44C5-96F0-880B8D07EFB8}"/>
    <cellStyle name="SAPBEXHLevel2X 3 5 4" xfId="25297" xr:uid="{A6761C80-2B79-42E4-BFB7-768568298D4D}"/>
    <cellStyle name="SAPBEXHLevel2X 3 5 5" xfId="44313" xr:uid="{C2A66601-FAC6-4B60-B699-D9F6B8D05892}"/>
    <cellStyle name="SAPBEXHLevel2X 3 6" xfId="9146" xr:uid="{18A4668E-57C7-4238-8085-68F45A4BB5BA}"/>
    <cellStyle name="SAPBEXHLevel2X 3 6 2" xfId="28941" xr:uid="{DB4D0EBA-F9E2-41C8-B81F-AF2247EC7231}"/>
    <cellStyle name="SAPBEXHLevel2X 3 6 3" xfId="47939" xr:uid="{65A6DA95-6B96-4361-B60C-98E32713C0D7}"/>
    <cellStyle name="SAPBEXHLevel2X 3 7" xfId="15517" xr:uid="{5DF3B931-9AD3-4834-BE4B-C535BC9A43E3}"/>
    <cellStyle name="SAPBEXHLevel2X 3 7 2" xfId="35312" xr:uid="{825207EB-46A9-4702-A238-9CA2D1FBD3D6}"/>
    <cellStyle name="SAPBEXHLevel2X 3 7 3" xfId="54310" xr:uid="{BE3DCBF9-A00F-46C2-BCE3-1853EB2D1FF2}"/>
    <cellStyle name="SAPBEXHLevel2X 3 8" xfId="22194" xr:uid="{A69DC2E4-010F-4771-A943-B721AA49B36F}"/>
    <cellStyle name="SAPBEXHLevel2X 4" xfId="2017" xr:uid="{30A96EC9-FCD8-4D53-906A-4B704CB7A703}"/>
    <cellStyle name="SAPBEXHLevel2X 4 2" xfId="2784" xr:uid="{052C363D-673F-49A9-A55E-EEC5E6F6544A}"/>
    <cellStyle name="SAPBEXHLevel2X 4 2 2" xfId="4806" xr:uid="{03AE2E9B-2450-4D51-8E63-F154BB46450C}"/>
    <cellStyle name="SAPBEXHLevel2X 4 2 2 2" xfId="8295" xr:uid="{3E41F417-EBAD-4C35-B0C7-E6E2CE7FD5DB}"/>
    <cellStyle name="SAPBEXHLevel2X 4 2 2 2 2" xfId="15284" xr:uid="{1DD86240-07BF-48CB-B058-BD336339351B}"/>
    <cellStyle name="SAPBEXHLevel2X 4 2 2 2 2 2" xfId="35079" xr:uid="{086B6353-38C8-4BA7-94E6-A8884A8DB87A}"/>
    <cellStyle name="SAPBEXHLevel2X 4 2 2 2 2 3" xfId="54077" xr:uid="{CF9570C3-9797-4550-8661-6C32C42BDC2B}"/>
    <cellStyle name="SAPBEXHLevel2X 4 2 2 2 3" xfId="21698" xr:uid="{C0C603BA-4547-45A4-9093-A316686BE89C}"/>
    <cellStyle name="SAPBEXHLevel2X 4 2 2 2 3 2" xfId="41493" xr:uid="{7A10CBEF-F664-420A-9A2E-DBB59F166D13}"/>
    <cellStyle name="SAPBEXHLevel2X 4 2 2 2 3 3" xfId="60491" xr:uid="{668CF969-47DE-4A50-99B9-260AA52AB952}"/>
    <cellStyle name="SAPBEXHLevel2X 4 2 2 2 4" xfId="28092" xr:uid="{D211897E-1076-449A-803C-3394009ADC2F}"/>
    <cellStyle name="SAPBEXHLevel2X 4 2 2 2 5" xfId="47090" xr:uid="{A010B55F-986D-4B1E-A196-30781948604A}"/>
    <cellStyle name="SAPBEXHLevel2X 4 2 2 3" xfId="11886" xr:uid="{5B7DD997-C16C-4F81-A135-055A93E8F132}"/>
    <cellStyle name="SAPBEXHLevel2X 4 2 2 3 2" xfId="31681" xr:uid="{FB861A66-117B-42B9-A8E9-144CDF3C0188}"/>
    <cellStyle name="SAPBEXHLevel2X 4 2 2 3 3" xfId="50679" xr:uid="{FEF51445-0FB9-439B-AD33-62E222C70E5E}"/>
    <cellStyle name="SAPBEXHLevel2X 4 2 2 4" xfId="18309" xr:uid="{D1DA4558-CBE1-459B-A7EC-0F1712E452DD}"/>
    <cellStyle name="SAPBEXHLevel2X 4 2 2 4 2" xfId="38104" xr:uid="{4CE5F2CF-F1C9-495F-BE37-ABE215618320}"/>
    <cellStyle name="SAPBEXHLevel2X 4 2 2 4 3" xfId="57102" xr:uid="{08925F14-50DE-4041-A65E-A61B6C057B83}"/>
    <cellStyle name="SAPBEXHLevel2X 4 2 2 5" xfId="24670" xr:uid="{A74C4F02-96F6-4E78-87EA-F01255E58E39}"/>
    <cellStyle name="SAPBEXHLevel2X 4 2 2 6" xfId="43701" xr:uid="{37AE2153-BC40-47CA-8477-73C9C18582A0}"/>
    <cellStyle name="SAPBEXHLevel2X 4 2 3" xfId="6275" xr:uid="{0B24AD6C-60C2-44CC-ACA1-93E7F13834E3}"/>
    <cellStyle name="SAPBEXHLevel2X 4 2 3 2" xfId="13273" xr:uid="{1A5BF1A5-763E-45DD-AB45-C3D700FCC60A}"/>
    <cellStyle name="SAPBEXHLevel2X 4 2 3 2 2" xfId="33068" xr:uid="{631F1EEC-AC85-44CB-8751-037BE4C4BB09}"/>
    <cellStyle name="SAPBEXHLevel2X 4 2 3 2 3" xfId="52066" xr:uid="{DD47E79C-FF0F-4D9D-947F-2760A0D291E0}"/>
    <cellStyle name="SAPBEXHLevel2X 4 2 3 3" xfId="19688" xr:uid="{44894787-380E-4845-8610-C2501558F026}"/>
    <cellStyle name="SAPBEXHLevel2X 4 2 3 3 2" xfId="39483" xr:uid="{CB5B348A-89C6-4828-BED3-E8B266C944D8}"/>
    <cellStyle name="SAPBEXHLevel2X 4 2 3 3 3" xfId="58481" xr:uid="{35A2ABE3-A2F3-4B34-8B47-9DE198FFD0B5}"/>
    <cellStyle name="SAPBEXHLevel2X 4 2 3 4" xfId="26076" xr:uid="{336D9E27-B275-4A9D-A589-F126397E140F}"/>
    <cellStyle name="SAPBEXHLevel2X 4 2 3 5" xfId="45080" xr:uid="{812618A4-CF3B-4EDA-A264-8E4B0DCEC599}"/>
    <cellStyle name="SAPBEXHLevel2X 4 2 4" xfId="9883" xr:uid="{2ADE4378-5DBE-4991-9BB7-6C59D2D245DE}"/>
    <cellStyle name="SAPBEXHLevel2X 4 2 4 2" xfId="29678" xr:uid="{AFE2657C-D255-4D56-8EF3-A0D24212BB74}"/>
    <cellStyle name="SAPBEXHLevel2X 4 2 4 3" xfId="48676" xr:uid="{85F8D1B5-6931-4618-AB0C-91D13CC4B183}"/>
    <cellStyle name="SAPBEXHLevel2X 4 2 5" xfId="16297" xr:uid="{15C8D97D-F7E5-4B3E-AC6C-50020D4C6626}"/>
    <cellStyle name="SAPBEXHLevel2X 4 2 5 2" xfId="36092" xr:uid="{0DB729E7-C93D-4BB2-8A37-5C6A25EBEFFD}"/>
    <cellStyle name="SAPBEXHLevel2X 4 2 5 3" xfId="55090" xr:uid="{F37F8EA1-ED52-44B9-B37C-11F185833678}"/>
    <cellStyle name="SAPBEXHLevel2X 4 2 6" xfId="22699" xr:uid="{53429FF8-170B-428D-AE92-470F597E5374}"/>
    <cellStyle name="SAPBEXHLevel2X 4 3" xfId="4027" xr:uid="{B66EC961-BA4F-487E-984E-A306C1ECD188}"/>
    <cellStyle name="SAPBEXHLevel2X 4 3 2" xfId="7516" xr:uid="{0D6E6654-6D8C-4102-BD04-0E804E773872}"/>
    <cellStyle name="SAPBEXHLevel2X 4 3 2 2" xfId="14509" xr:uid="{B60AE454-43B8-4F43-B8D4-C1049E5E6900}"/>
    <cellStyle name="SAPBEXHLevel2X 4 3 2 2 2" xfId="34304" xr:uid="{594799F0-178A-42A4-8E0B-8837D28C4C04}"/>
    <cellStyle name="SAPBEXHLevel2X 4 3 2 2 3" xfId="53302" xr:uid="{F20C07FB-1751-49F1-852C-C1E1D667E20C}"/>
    <cellStyle name="SAPBEXHLevel2X 4 3 2 3" xfId="20923" xr:uid="{AD923923-C47C-4DC6-9DD1-8ED4D12D73D5}"/>
    <cellStyle name="SAPBEXHLevel2X 4 3 2 3 2" xfId="40718" xr:uid="{AFA68214-12E3-4C73-8122-00F668BEF47E}"/>
    <cellStyle name="SAPBEXHLevel2X 4 3 2 3 3" xfId="59716" xr:uid="{4D857EB6-1007-4873-B19D-8989F4B9200D}"/>
    <cellStyle name="SAPBEXHLevel2X 4 3 2 4" xfId="27315" xr:uid="{CF841C49-9A6E-4750-B3A0-77FED11126DF}"/>
    <cellStyle name="SAPBEXHLevel2X 4 3 2 5" xfId="46315" xr:uid="{6AC844FC-BF4B-49FB-AFAD-5043D2E3234B}"/>
    <cellStyle name="SAPBEXHLevel2X 4 3 3" xfId="11111" xr:uid="{09AF0742-2F05-47C2-9157-50F9B039B6C1}"/>
    <cellStyle name="SAPBEXHLevel2X 4 3 3 2" xfId="30906" xr:uid="{3DCDB334-7436-4C57-96AB-1AC5A930C00C}"/>
    <cellStyle name="SAPBEXHLevel2X 4 3 3 3" xfId="49904" xr:uid="{F9DF4921-A29A-48C4-9A03-A090518A3712}"/>
    <cellStyle name="SAPBEXHLevel2X 4 3 4" xfId="17534" xr:uid="{4E72781E-1364-429E-A843-5CA186BCC226}"/>
    <cellStyle name="SAPBEXHLevel2X 4 3 4 2" xfId="37329" xr:uid="{04980117-529E-4729-ABDC-49409C39805A}"/>
    <cellStyle name="SAPBEXHLevel2X 4 3 4 3" xfId="56327" xr:uid="{31FC3477-A048-4153-A520-AFE5784E4671}"/>
    <cellStyle name="SAPBEXHLevel2X 4 3 5" xfId="23894" xr:uid="{615F9F6F-C60B-482A-90C2-7E4DC009742E}"/>
    <cellStyle name="SAPBEXHLevel2X 4 3 6" xfId="42926" xr:uid="{800EBA8E-43E5-40A4-97B0-FF3D3D7585ED}"/>
    <cellStyle name="SAPBEXHLevel2X 4 4" xfId="3147" xr:uid="{D9DA38D1-9C4C-4E99-82FA-E61884223C8C}"/>
    <cellStyle name="SAPBEXHLevel2X 4 4 2" xfId="6636" xr:uid="{716F7656-CA73-4955-AF2F-09F1656A1550}"/>
    <cellStyle name="SAPBEXHLevel2X 4 4 2 2" xfId="13630" xr:uid="{7EDDBA2D-1B0E-4F92-8FBD-B62AD4FD9C82}"/>
    <cellStyle name="SAPBEXHLevel2X 4 4 2 2 2" xfId="33425" xr:uid="{8ADD5FA5-6506-4986-955E-E5D38AD3704D}"/>
    <cellStyle name="SAPBEXHLevel2X 4 4 2 2 3" xfId="52423" xr:uid="{3D90F530-8886-4CB5-91D2-1C37336536E3}"/>
    <cellStyle name="SAPBEXHLevel2X 4 4 2 3" xfId="20044" xr:uid="{7671EB31-6BC7-492B-B38D-A7EF45EAD6C0}"/>
    <cellStyle name="SAPBEXHLevel2X 4 4 2 3 2" xfId="39839" xr:uid="{0D52090B-7650-4B38-8AF8-510CEC2972EE}"/>
    <cellStyle name="SAPBEXHLevel2X 4 4 2 3 3" xfId="58837" xr:uid="{E9958612-1A66-492E-BF76-BCCDA564AB19}"/>
    <cellStyle name="SAPBEXHLevel2X 4 4 2 4" xfId="26436" xr:uid="{F16D386D-2DE9-4ED9-8C83-9B582ECFA67D}"/>
    <cellStyle name="SAPBEXHLevel2X 4 4 2 5" xfId="45436" xr:uid="{67FD1FAD-B4D3-46D6-A63B-529591C1D578}"/>
    <cellStyle name="SAPBEXHLevel2X 4 4 3" xfId="10232" xr:uid="{3249213E-D36E-498B-816C-23DA3D9DF09B}"/>
    <cellStyle name="SAPBEXHLevel2X 4 4 3 2" xfId="30027" xr:uid="{32AF9274-316A-49B1-8750-3D346AFAD5DD}"/>
    <cellStyle name="SAPBEXHLevel2X 4 4 3 3" xfId="49025" xr:uid="{5F252A2D-ED8C-44C1-B971-EA163286551A}"/>
    <cellStyle name="SAPBEXHLevel2X 4 4 4" xfId="16655" xr:uid="{D3175003-82AB-4C91-BCD6-CE6A55F73EF0}"/>
    <cellStyle name="SAPBEXHLevel2X 4 4 4 2" xfId="36450" xr:uid="{8F6093FD-627D-49CD-8058-3E4E4AF51ECC}"/>
    <cellStyle name="SAPBEXHLevel2X 4 4 4 3" xfId="55448" xr:uid="{12C98723-3536-4BAB-9462-D9918BA1CBB0}"/>
    <cellStyle name="SAPBEXHLevel2X 4 4 5" xfId="23015" xr:uid="{67B7DD17-ED18-4A57-BA0E-EA6AE4174373}"/>
    <cellStyle name="SAPBEXHLevel2X 4 4 6" xfId="42047" xr:uid="{C70FDBEB-4B59-4BB8-A726-BCFBBFCB23EF}"/>
    <cellStyle name="SAPBEXHLevel2X 4 5" xfId="5598" xr:uid="{0BF3AF7D-6BA8-4AB3-9456-EA5D5AE5148C}"/>
    <cellStyle name="SAPBEXHLevel2X 4 5 2" xfId="12609" xr:uid="{D8781B74-7D12-4A5F-9E9D-7E8180CF3130}"/>
    <cellStyle name="SAPBEXHLevel2X 4 5 2 2" xfId="32404" xr:uid="{FB0C98D8-E4E3-4D4B-A07D-827D69390325}"/>
    <cellStyle name="SAPBEXHLevel2X 4 5 2 3" xfId="51402" xr:uid="{61B4F70E-38E1-4F1C-B230-910EA70536C0}"/>
    <cellStyle name="SAPBEXHLevel2X 4 5 3" xfId="19027" xr:uid="{2818F9E9-2B20-419E-A076-3B4DC8815742}"/>
    <cellStyle name="SAPBEXHLevel2X 4 5 3 2" xfId="38822" xr:uid="{ADD7ABAA-D26F-443C-8A05-E8A39E1224C0}"/>
    <cellStyle name="SAPBEXHLevel2X 4 5 3 3" xfId="57820" xr:uid="{5781ACCA-5955-44F1-B578-173744FC8BCA}"/>
    <cellStyle name="SAPBEXHLevel2X 4 5 4" xfId="25403" xr:uid="{40D99847-8A98-4E2F-83F1-F497B5A4ED8C}"/>
    <cellStyle name="SAPBEXHLevel2X 4 5 5" xfId="44419" xr:uid="{AF813D70-6CA1-426A-AD59-BC3E187DB68F}"/>
    <cellStyle name="SAPBEXHLevel2X 4 6" xfId="9248" xr:uid="{C172F0D2-163F-4D35-B93B-00065A1242CE}"/>
    <cellStyle name="SAPBEXHLevel2X 4 6 2" xfId="29043" xr:uid="{D18A210D-2306-4555-BD11-FCE355DBCD1F}"/>
    <cellStyle name="SAPBEXHLevel2X 4 6 3" xfId="48041" xr:uid="{55CCF8A8-4D20-4685-9937-354E38F5475C}"/>
    <cellStyle name="SAPBEXHLevel2X 4 7" xfId="15624" xr:uid="{018901CC-A556-4B67-BFCE-72DD67FDDD67}"/>
    <cellStyle name="SAPBEXHLevel2X 4 7 2" xfId="35419" xr:uid="{3FBA6BF6-47F3-4167-B5C1-F2B6FC4D4D40}"/>
    <cellStyle name="SAPBEXHLevel2X 4 7 3" xfId="54417" xr:uid="{3684038D-CEAB-4FBF-90A7-20323AC38371}"/>
    <cellStyle name="SAPBEXHLevel2X 4 8" xfId="22244" xr:uid="{6677AC44-660A-49C1-8186-B6598DC65CCB}"/>
    <cellStyle name="SAPBEXHLevel2X 5" xfId="1809" xr:uid="{92AE3730-F189-4408-917F-4E7C32AF0903}"/>
    <cellStyle name="SAPBEXHLevel2X 5 2" xfId="2579" xr:uid="{C0FD81B8-32DF-4BA9-97A1-3EF03DB4FCF8}"/>
    <cellStyle name="SAPBEXHLevel2X 5 2 2" xfId="4602" xr:uid="{82E51AF3-0493-455E-9519-55040DE12FAF}"/>
    <cellStyle name="SAPBEXHLevel2X 5 2 2 2" xfId="8091" xr:uid="{6A18A2E5-ED1E-4CB8-B9FA-7FAE5BC893C2}"/>
    <cellStyle name="SAPBEXHLevel2X 5 2 2 2 2" xfId="15080" xr:uid="{A3337135-5C08-4544-B3C4-3F1A4E39F416}"/>
    <cellStyle name="SAPBEXHLevel2X 5 2 2 2 2 2" xfId="34875" xr:uid="{F0A8306D-CF61-4F9F-8DAF-FF8075AD3114}"/>
    <cellStyle name="SAPBEXHLevel2X 5 2 2 2 2 3" xfId="53873" xr:uid="{C5305CF3-9554-425C-8301-B104ED72A333}"/>
    <cellStyle name="SAPBEXHLevel2X 5 2 2 2 3" xfId="21494" xr:uid="{7C223947-1875-42B5-B2A3-32060CCAFAD1}"/>
    <cellStyle name="SAPBEXHLevel2X 5 2 2 2 3 2" xfId="41289" xr:uid="{B57286AF-A0B8-4E52-83D0-59D111C975FB}"/>
    <cellStyle name="SAPBEXHLevel2X 5 2 2 2 3 3" xfId="60287" xr:uid="{911E7E81-9D2A-47C1-B90D-DF85AAF68E0F}"/>
    <cellStyle name="SAPBEXHLevel2X 5 2 2 2 4" xfId="27888" xr:uid="{EB958B6B-8070-4C87-BB3E-39BEAD231268}"/>
    <cellStyle name="SAPBEXHLevel2X 5 2 2 2 5" xfId="46886" xr:uid="{4FCE3693-7E96-4583-AF82-0B89D6B053D4}"/>
    <cellStyle name="SAPBEXHLevel2X 5 2 2 3" xfId="11682" xr:uid="{C8E01C9B-88B5-4865-82E7-5D8C8B761481}"/>
    <cellStyle name="SAPBEXHLevel2X 5 2 2 3 2" xfId="31477" xr:uid="{AF7018B2-2125-4BE3-94CF-445450440177}"/>
    <cellStyle name="SAPBEXHLevel2X 5 2 2 3 3" xfId="50475" xr:uid="{3DB46B52-6F71-4FCC-935C-DE0803283461}"/>
    <cellStyle name="SAPBEXHLevel2X 5 2 2 4" xfId="18105" xr:uid="{B5047D95-5BCF-4C43-9962-363170B1B4E7}"/>
    <cellStyle name="SAPBEXHLevel2X 5 2 2 4 2" xfId="37900" xr:uid="{4498F4AD-F5C9-40CD-A728-8B7D1C0C5C6E}"/>
    <cellStyle name="SAPBEXHLevel2X 5 2 2 4 3" xfId="56898" xr:uid="{07EDE915-2F5E-42F6-B043-7949E814328C}"/>
    <cellStyle name="SAPBEXHLevel2X 5 2 2 5" xfId="24466" xr:uid="{1DAD5C0E-D1B8-4B3A-B5D7-5F924CDA5AF2}"/>
    <cellStyle name="SAPBEXHLevel2X 5 2 2 6" xfId="43497" xr:uid="{5F117D3A-2EF7-45CC-A685-D944A3F905C2}"/>
    <cellStyle name="SAPBEXHLevel2X 5 2 3" xfId="6071" xr:uid="{89743FC6-CC97-468C-84F5-E9C12453E6C9}"/>
    <cellStyle name="SAPBEXHLevel2X 5 2 3 2" xfId="13070" xr:uid="{E2BDF3FE-1155-4F3D-A5EE-97647B0AF34A}"/>
    <cellStyle name="SAPBEXHLevel2X 5 2 3 2 2" xfId="32865" xr:uid="{72FC3CCF-F83B-4A91-A5D6-ABE23FE133AD}"/>
    <cellStyle name="SAPBEXHLevel2X 5 2 3 2 3" xfId="51863" xr:uid="{14477ECC-7EE2-4AFC-97A1-064C20662028}"/>
    <cellStyle name="SAPBEXHLevel2X 5 2 3 3" xfId="19485" xr:uid="{0C601BC3-061F-4403-A8C3-A79DE236D791}"/>
    <cellStyle name="SAPBEXHLevel2X 5 2 3 3 2" xfId="39280" xr:uid="{EA9F810A-722B-4F5B-B8BE-642B89ACF5FC}"/>
    <cellStyle name="SAPBEXHLevel2X 5 2 3 3 3" xfId="58278" xr:uid="{5E500CF9-8578-4855-8045-785224FF6B77}"/>
    <cellStyle name="SAPBEXHLevel2X 5 2 3 4" xfId="25872" xr:uid="{12038E1B-E507-4019-ABDB-44B9F1110007}"/>
    <cellStyle name="SAPBEXHLevel2X 5 2 3 5" xfId="44877" xr:uid="{2A0141CA-666E-490F-B036-F8F82656346B}"/>
    <cellStyle name="SAPBEXHLevel2X 5 2 4" xfId="9692" xr:uid="{E9A0B391-8A4C-4458-B435-BF8FB2754EB6}"/>
    <cellStyle name="SAPBEXHLevel2X 5 2 4 2" xfId="29487" xr:uid="{20BF9900-6017-4C7B-9651-4EBCE17C7DC1}"/>
    <cellStyle name="SAPBEXHLevel2X 5 2 4 3" xfId="48485" xr:uid="{F5BCCB1E-6DBA-4CD4-9FFE-CB56531A1617}"/>
    <cellStyle name="SAPBEXHLevel2X 5 2 5" xfId="16093" xr:uid="{58119609-4FD6-4BC6-B929-A11B3D9449F3}"/>
    <cellStyle name="SAPBEXHLevel2X 5 2 5 2" xfId="35888" xr:uid="{BCC99605-08C0-4FAA-8CED-5A58603EAD21}"/>
    <cellStyle name="SAPBEXHLevel2X 5 2 5 3" xfId="54886" xr:uid="{6513AE8A-61F0-4996-9D05-8208A9A28082}"/>
    <cellStyle name="SAPBEXHLevel2X 5 2 6" xfId="22565" xr:uid="{E5453E19-A926-4EDF-BBF5-FF8AFC81E2C0}"/>
    <cellStyle name="SAPBEXHLevel2X 5 3" xfId="3821" xr:uid="{1E8E48ED-91F9-4537-9FD6-09CBF8716C16}"/>
    <cellStyle name="SAPBEXHLevel2X 5 3 2" xfId="7310" xr:uid="{69D5D7C9-6661-4803-9C50-3B3C0632B21C}"/>
    <cellStyle name="SAPBEXHLevel2X 5 3 2 2" xfId="14303" xr:uid="{88E87242-46F8-44BA-8ADB-01A5C91472FA}"/>
    <cellStyle name="SAPBEXHLevel2X 5 3 2 2 2" xfId="34098" xr:uid="{14F1FC72-8FC9-4EAD-9CFA-D24149059F66}"/>
    <cellStyle name="SAPBEXHLevel2X 5 3 2 2 3" xfId="53096" xr:uid="{E9DB82DC-0B3F-4CF0-B25B-04ED51EA70F0}"/>
    <cellStyle name="SAPBEXHLevel2X 5 3 2 3" xfId="20717" xr:uid="{8594458C-E225-4B80-9B21-395CF1D774FA}"/>
    <cellStyle name="SAPBEXHLevel2X 5 3 2 3 2" xfId="40512" xr:uid="{9A55CFBD-0454-43F1-8B25-F4BA6A16B75A}"/>
    <cellStyle name="SAPBEXHLevel2X 5 3 2 3 3" xfId="59510" xr:uid="{18BF365C-4E74-4818-8C79-5031F0C4E3D1}"/>
    <cellStyle name="SAPBEXHLevel2X 5 3 2 4" xfId="27109" xr:uid="{C730B4D4-4487-4D22-B30D-8FC5737825C8}"/>
    <cellStyle name="SAPBEXHLevel2X 5 3 2 5" xfId="46109" xr:uid="{AC0280AA-2B37-4791-838D-90E42D2F694E}"/>
    <cellStyle name="SAPBEXHLevel2X 5 3 3" xfId="10905" xr:uid="{F698671B-BA08-451F-A9C3-99C8555677CF}"/>
    <cellStyle name="SAPBEXHLevel2X 5 3 3 2" xfId="30700" xr:uid="{4E80DC34-304E-41A6-A1CB-2EB5C8551F7F}"/>
    <cellStyle name="SAPBEXHLevel2X 5 3 3 3" xfId="49698" xr:uid="{7B7EB960-A09C-44F6-A1E5-2087E7CCDAAE}"/>
    <cellStyle name="SAPBEXHLevel2X 5 3 4" xfId="17328" xr:uid="{F4464690-D851-419E-A816-6B8367DFFB10}"/>
    <cellStyle name="SAPBEXHLevel2X 5 3 4 2" xfId="37123" xr:uid="{F54A5C3E-F124-4681-9F59-C436BDFBB580}"/>
    <cellStyle name="SAPBEXHLevel2X 5 3 4 3" xfId="56121" xr:uid="{76609E68-8F39-41E3-8CBD-57F459937F06}"/>
    <cellStyle name="SAPBEXHLevel2X 5 3 5" xfId="23688" xr:uid="{608D314D-4D08-411D-896C-479626F7FE46}"/>
    <cellStyle name="SAPBEXHLevel2X 5 3 6" xfId="42720" xr:uid="{BEC32346-EF52-4DD6-B841-194D1F4A379F}"/>
    <cellStyle name="SAPBEXHLevel2X 5 4" xfId="3596" xr:uid="{C8984397-D77C-4E83-8FB7-010F25E659BE}"/>
    <cellStyle name="SAPBEXHLevel2X 5 4 2" xfId="7085" xr:uid="{DEF07197-8B06-4B63-AFD8-3C7395F08E5B}"/>
    <cellStyle name="SAPBEXHLevel2X 5 4 2 2" xfId="14078" xr:uid="{940CC215-301F-41F4-91FC-FFC72EE1735A}"/>
    <cellStyle name="SAPBEXHLevel2X 5 4 2 2 2" xfId="33873" xr:uid="{21E47C83-7876-427B-B3A9-B93E7F2BE60B}"/>
    <cellStyle name="SAPBEXHLevel2X 5 4 2 2 3" xfId="52871" xr:uid="{9051621C-4628-45BE-9172-C2F71B720043}"/>
    <cellStyle name="SAPBEXHLevel2X 5 4 2 3" xfId="20492" xr:uid="{FAF12889-146F-4D64-8C80-BD43C46B62FF}"/>
    <cellStyle name="SAPBEXHLevel2X 5 4 2 3 2" xfId="40287" xr:uid="{9CA3C0B3-57C4-476C-AEB3-BBD905266C65}"/>
    <cellStyle name="SAPBEXHLevel2X 5 4 2 3 3" xfId="59285" xr:uid="{C11D2EA4-99D2-4215-9139-EE2D96F6486E}"/>
    <cellStyle name="SAPBEXHLevel2X 5 4 2 4" xfId="26884" xr:uid="{E90F72B4-E831-487E-A128-1C1F8D66F21B}"/>
    <cellStyle name="SAPBEXHLevel2X 5 4 2 5" xfId="45884" xr:uid="{54912EE7-9DFF-4745-854C-B29CA8747DF8}"/>
    <cellStyle name="SAPBEXHLevel2X 5 4 3" xfId="10680" xr:uid="{844D8A7C-44B3-432A-B28B-DB1FAEB67251}"/>
    <cellStyle name="SAPBEXHLevel2X 5 4 3 2" xfId="30475" xr:uid="{D92743DF-18B0-4ADA-9A9E-3B902ABEE2F6}"/>
    <cellStyle name="SAPBEXHLevel2X 5 4 3 3" xfId="49473" xr:uid="{75E82B74-94B7-470F-80A8-D6AE19F84E41}"/>
    <cellStyle name="SAPBEXHLevel2X 5 4 4" xfId="17103" xr:uid="{D9C7A667-E707-4E05-870F-422C06A09958}"/>
    <cellStyle name="SAPBEXHLevel2X 5 4 4 2" xfId="36898" xr:uid="{1FF17380-B3F9-468C-A2BB-D84FF730699A}"/>
    <cellStyle name="SAPBEXHLevel2X 5 4 4 3" xfId="55896" xr:uid="{0EA06BF9-DC41-43D7-8AF1-F6E7289ACD61}"/>
    <cellStyle name="SAPBEXHLevel2X 5 4 5" xfId="23463" xr:uid="{ED9E932D-BFC1-454D-A650-509DE293ED04}"/>
    <cellStyle name="SAPBEXHLevel2X 5 4 6" xfId="42495" xr:uid="{BDF8E563-EEFE-450C-AC55-562E37F40E29}"/>
    <cellStyle name="SAPBEXHLevel2X 5 5" xfId="5394" xr:uid="{2FA97819-BFC6-4ADD-B6D0-EBEFF3142C8B}"/>
    <cellStyle name="SAPBEXHLevel2X 5 5 2" xfId="12406" xr:uid="{4E674643-BAEC-4022-AE76-64D6E76BE9D6}"/>
    <cellStyle name="SAPBEXHLevel2X 5 5 2 2" xfId="32201" xr:uid="{A928B61B-107D-4A31-B214-2D5471F05121}"/>
    <cellStyle name="SAPBEXHLevel2X 5 5 2 3" xfId="51199" xr:uid="{F0D00587-CFB1-45AA-AF48-BC58F23F9E01}"/>
    <cellStyle name="SAPBEXHLevel2X 5 5 3" xfId="18824" xr:uid="{EE200228-26E7-45B9-8D60-4F7AA9F5530B}"/>
    <cellStyle name="SAPBEXHLevel2X 5 5 3 2" xfId="38619" xr:uid="{50272479-ECFC-4BD6-8083-3CE5DBE637A9}"/>
    <cellStyle name="SAPBEXHLevel2X 5 5 3 3" xfId="57617" xr:uid="{93D51280-C255-464A-A3CF-E41F218181E2}"/>
    <cellStyle name="SAPBEXHLevel2X 5 5 4" xfId="25199" xr:uid="{061B0280-F540-4C54-9C76-C612901C740E}"/>
    <cellStyle name="SAPBEXHLevel2X 5 5 5" xfId="44216" xr:uid="{23C350D4-C990-4551-ABF3-196FFD4970F6}"/>
    <cellStyle name="SAPBEXHLevel2X 5 6" xfId="9057" xr:uid="{4E890C06-6316-4E53-B367-6CBA691B042C}"/>
    <cellStyle name="SAPBEXHLevel2X 5 6 2" xfId="28852" xr:uid="{865429A0-B787-4D6F-BF2A-DAF6887E1BD2}"/>
    <cellStyle name="SAPBEXHLevel2X 5 6 3" xfId="47850" xr:uid="{FEC70F03-05A4-4B98-BBE8-B77316C227D6}"/>
    <cellStyle name="SAPBEXHLevel2X 5 7" xfId="8796" xr:uid="{A2E33FF1-F9DB-43E6-8DE8-943596312CEC}"/>
    <cellStyle name="SAPBEXHLevel2X 5 7 2" xfId="28593" xr:uid="{8C90339F-F2B3-4ECC-A7FD-147C7EF944EF}"/>
    <cellStyle name="SAPBEXHLevel2X 5 7 3" xfId="47591" xr:uid="{804557F1-D0A8-4CDC-AA75-761D0F409E95}"/>
    <cellStyle name="SAPBEXHLevel2X 5 8" xfId="22156" xr:uid="{2620ED82-3BEE-4EAD-BECD-ADB6EA36DDB1}"/>
    <cellStyle name="SAPBEXHLevel2X 6" xfId="2358" xr:uid="{90BAC3B5-1073-4E98-B1C2-4B756F40ABF6}"/>
    <cellStyle name="SAPBEXHLevel2X 6 2" xfId="4393" xr:uid="{FAC30020-998C-4C27-BDC5-93E950CCC34F}"/>
    <cellStyle name="SAPBEXHLevel2X 6 2 2" xfId="7882" xr:uid="{9E6B8E7D-66B3-4E12-A0B7-8F0F83715337}"/>
    <cellStyle name="SAPBEXHLevel2X 6 2 2 2" xfId="14871" xr:uid="{B5A46733-8773-46CE-8456-97A7F04A05B4}"/>
    <cellStyle name="SAPBEXHLevel2X 6 2 2 2 2" xfId="34666" xr:uid="{B06D6C45-72BB-4362-A1AE-569397443D94}"/>
    <cellStyle name="SAPBEXHLevel2X 6 2 2 2 3" xfId="53664" xr:uid="{6681BF7D-5FDA-4D2F-9545-A3F90BB5038B}"/>
    <cellStyle name="SAPBEXHLevel2X 6 2 2 3" xfId="21285" xr:uid="{D54CEF2D-59FE-46B6-9D75-D42E5FEB5064}"/>
    <cellStyle name="SAPBEXHLevel2X 6 2 2 3 2" xfId="41080" xr:uid="{0569B34D-3154-4CEC-93C7-77F08FD3F40F}"/>
    <cellStyle name="SAPBEXHLevel2X 6 2 2 3 3" xfId="60078" xr:uid="{5C0F461C-6606-47C3-A227-2149E12A48F3}"/>
    <cellStyle name="SAPBEXHLevel2X 6 2 2 4" xfId="27679" xr:uid="{F56CDB62-4A00-4353-9B79-98C5D14B66B6}"/>
    <cellStyle name="SAPBEXHLevel2X 6 2 2 5" xfId="46677" xr:uid="{FB960961-D497-40C5-A818-28A40F3E2117}"/>
    <cellStyle name="SAPBEXHLevel2X 6 2 3" xfId="11473" xr:uid="{AA4ABAA1-6F2C-4DC3-9B99-86E1395E107E}"/>
    <cellStyle name="SAPBEXHLevel2X 6 2 3 2" xfId="31268" xr:uid="{340E0419-0229-49EB-A62B-FBCCC847C669}"/>
    <cellStyle name="SAPBEXHLevel2X 6 2 3 3" xfId="50266" xr:uid="{AFF27058-2EA2-47FB-9ADB-88DC1E491D8F}"/>
    <cellStyle name="SAPBEXHLevel2X 6 2 4" xfId="17896" xr:uid="{2B451E60-9DF1-406A-AAB9-E8E2AD6171E5}"/>
    <cellStyle name="SAPBEXHLevel2X 6 2 4 2" xfId="37691" xr:uid="{63E5BCD0-296A-4EC8-885A-EB077227D61E}"/>
    <cellStyle name="SAPBEXHLevel2X 6 2 4 3" xfId="56689" xr:uid="{4CE7E2FC-849F-46A6-843D-BEB07A846F53}"/>
    <cellStyle name="SAPBEXHLevel2X 6 2 5" xfId="24257" xr:uid="{FD9A9D6F-3699-446A-971A-7E2744278ACF}"/>
    <cellStyle name="SAPBEXHLevel2X 6 2 6" xfId="43288" xr:uid="{C56D4181-F03B-4C42-AB83-F67CA916C085}"/>
    <cellStyle name="SAPBEXHLevel2X 6 3" xfId="5859" xr:uid="{91E130C4-BE46-4213-B93C-3D4251A33408}"/>
    <cellStyle name="SAPBEXHLevel2X 6 3 2" xfId="12862" xr:uid="{AB64A18E-DEEC-4B80-9979-4629B58AD686}"/>
    <cellStyle name="SAPBEXHLevel2X 6 3 2 2" xfId="32657" xr:uid="{B62C152C-E13C-4C04-8DE9-36A03074C647}"/>
    <cellStyle name="SAPBEXHLevel2X 6 3 2 3" xfId="51655" xr:uid="{B91294A2-B88F-494A-884F-F1AF025254D5}"/>
    <cellStyle name="SAPBEXHLevel2X 6 3 3" xfId="19277" xr:uid="{A417384A-E006-4D4F-9F5E-EF44AC4B512A}"/>
    <cellStyle name="SAPBEXHLevel2X 6 3 3 2" xfId="39072" xr:uid="{834471BE-53E6-4A65-831C-E2DB94805265}"/>
    <cellStyle name="SAPBEXHLevel2X 6 3 3 3" xfId="58070" xr:uid="{F2D6570B-C383-4C15-B780-0F2EB29D6F9A}"/>
    <cellStyle name="SAPBEXHLevel2X 6 3 4" xfId="25660" xr:uid="{AD0D317C-F289-4650-9FC1-2DE30ABEA969}"/>
    <cellStyle name="SAPBEXHLevel2X 6 3 5" xfId="44669" xr:uid="{3295690D-6971-4D59-AC33-9BAD8D703A9D}"/>
    <cellStyle name="SAPBEXHLevel2X 6 4" xfId="9494" xr:uid="{B64D84A4-B1AC-4C84-9B21-03FBAFB914C8}"/>
    <cellStyle name="SAPBEXHLevel2X 6 4 2" xfId="29289" xr:uid="{FDD20E7B-025F-4B6E-A0F2-9CE6C0094DFC}"/>
    <cellStyle name="SAPBEXHLevel2X 6 4 3" xfId="48287" xr:uid="{FB987F70-2B51-4978-890D-188187D017E9}"/>
    <cellStyle name="SAPBEXHLevel2X 6 5" xfId="15876" xr:uid="{AB3C6EB7-ECB1-48AF-A733-FC9DA169704F}"/>
    <cellStyle name="SAPBEXHLevel2X 6 5 2" xfId="35671" xr:uid="{AE5A2BA3-61C8-4E07-B526-429410DE48C4}"/>
    <cellStyle name="SAPBEXHLevel2X 6 5 3" xfId="54669" xr:uid="{6E7BA8B3-3E72-4850-9969-36169809C208}"/>
    <cellStyle name="SAPBEXHLevel2X 6 6" xfId="22403" xr:uid="{063673A4-47D9-4230-8652-92977D355FC0}"/>
    <cellStyle name="SAPBEXHLevel2X 7" xfId="3551" xr:uid="{DEE65DBA-ED18-460C-86DC-153A2C98F85E}"/>
    <cellStyle name="SAPBEXHLevel2X 7 2" xfId="7040" xr:uid="{6E1E7BE6-0410-45C2-B315-DCABAAA77EA6}"/>
    <cellStyle name="SAPBEXHLevel2X 7 2 2" xfId="14034" xr:uid="{116C7335-F1A3-49C4-BD17-4A20960DAFF4}"/>
    <cellStyle name="SAPBEXHLevel2X 7 2 2 2" xfId="33829" xr:uid="{6F82A57B-59D4-4EB0-B266-BDE24CCA214C}"/>
    <cellStyle name="SAPBEXHLevel2X 7 2 2 3" xfId="52827" xr:uid="{6FBF2319-FF79-463E-9F20-FA23DB1F4DB3}"/>
    <cellStyle name="SAPBEXHLevel2X 7 2 3" xfId="20448" xr:uid="{2ABAC3C2-0381-4742-98F9-81C1DDF29CFC}"/>
    <cellStyle name="SAPBEXHLevel2X 7 2 3 2" xfId="40243" xr:uid="{8DB96C5F-E754-49D6-9895-E18EB1345C35}"/>
    <cellStyle name="SAPBEXHLevel2X 7 2 3 3" xfId="59241" xr:uid="{23B260FB-DA00-4A0E-8997-C25EE8958DEC}"/>
    <cellStyle name="SAPBEXHLevel2X 7 2 4" xfId="26840" xr:uid="{2F299D11-CFB6-4896-85B0-48DA5B0E9B00}"/>
    <cellStyle name="SAPBEXHLevel2X 7 2 5" xfId="45840" xr:uid="{F443754A-7A67-4BF8-B3A0-BF35C75C3740}"/>
    <cellStyle name="SAPBEXHLevel2X 7 3" xfId="10636" xr:uid="{C9B00AED-0458-4A67-8AAE-4724B7A344C9}"/>
    <cellStyle name="SAPBEXHLevel2X 7 3 2" xfId="30431" xr:uid="{D566714B-0347-4ABF-AF9B-607AD3E7D2E2}"/>
    <cellStyle name="SAPBEXHLevel2X 7 3 3" xfId="49429" xr:uid="{ACD9A0EF-53D2-4744-B68D-D7E80C7E78DD}"/>
    <cellStyle name="SAPBEXHLevel2X 7 4" xfId="17059" xr:uid="{2FB91613-3551-44B4-80D1-A5DCC7527280}"/>
    <cellStyle name="SAPBEXHLevel2X 7 4 2" xfId="36854" xr:uid="{F1424B52-5184-4DA0-ACCA-7E9451321217}"/>
    <cellStyle name="SAPBEXHLevel2X 7 4 3" xfId="55852" xr:uid="{C3C73E38-5FC3-40C8-A12E-7841E0C80E1C}"/>
    <cellStyle name="SAPBEXHLevel2X 7 5" xfId="23419" xr:uid="{42219DFA-452D-4F39-BA1A-8C3C33AAFF51}"/>
    <cellStyle name="SAPBEXHLevel2X 7 6" xfId="42451" xr:uid="{BBFBEA54-02BA-4F34-BAE2-5CB94D7E5F69}"/>
    <cellStyle name="SAPBEXHLevel2X 8" xfId="2961" xr:uid="{3E646D7B-DD99-470A-ADE7-231AD4EB4BF7}"/>
    <cellStyle name="SAPBEXHLevel2X 8 2" xfId="6450" xr:uid="{C89BEDEA-6E90-44B6-A806-01AB70DEDA9A}"/>
    <cellStyle name="SAPBEXHLevel2X 8 2 2" xfId="13445" xr:uid="{AC2D0D01-9A0B-4D9A-A60C-61BF91FB46D1}"/>
    <cellStyle name="SAPBEXHLevel2X 8 2 2 2" xfId="33240" xr:uid="{3FC123E1-BB5B-40D0-BC33-061736D7CE0F}"/>
    <cellStyle name="SAPBEXHLevel2X 8 2 2 3" xfId="52238" xr:uid="{AE16C89B-32A4-4337-8A57-5FD447F8CB1F}"/>
    <cellStyle name="SAPBEXHLevel2X 8 2 3" xfId="19859" xr:uid="{6B1F007B-9C22-4072-999C-65C45CC47DDC}"/>
    <cellStyle name="SAPBEXHLevel2X 8 2 3 2" xfId="39654" xr:uid="{AE08A1BF-69B1-4FA5-8EA9-A1A08B855591}"/>
    <cellStyle name="SAPBEXHLevel2X 8 2 3 3" xfId="58652" xr:uid="{0411BAB7-5D56-4DB1-8F92-C36931D28A23}"/>
    <cellStyle name="SAPBEXHLevel2X 8 2 4" xfId="26251" xr:uid="{50B36FC7-9DE3-4C4A-B7C8-AEDB01EC10DE}"/>
    <cellStyle name="SAPBEXHLevel2X 8 2 5" xfId="45251" xr:uid="{DA713CB3-2192-4A5C-9191-E9DA989C1E6C}"/>
    <cellStyle name="SAPBEXHLevel2X 8 3" xfId="10047" xr:uid="{EF5A7F15-E570-452D-A27F-E09B070D907B}"/>
    <cellStyle name="SAPBEXHLevel2X 8 3 2" xfId="29842" xr:uid="{E5ED89F3-0967-4695-91E6-15BE6483E670}"/>
    <cellStyle name="SAPBEXHLevel2X 8 3 3" xfId="48840" xr:uid="{CC84E2D9-4168-4542-80EC-CBC434B88360}"/>
    <cellStyle name="SAPBEXHLevel2X 8 4" xfId="16470" xr:uid="{3B97F60F-DCB9-4D18-A65A-2E7622E573C3}"/>
    <cellStyle name="SAPBEXHLevel2X 8 4 2" xfId="36265" xr:uid="{0FBB406B-D61C-4A25-BC78-15446D02CE7F}"/>
    <cellStyle name="SAPBEXHLevel2X 8 4 3" xfId="55263" xr:uid="{D5D246B8-2487-43AF-BF88-EBE1FA9E2970}"/>
    <cellStyle name="SAPBEXHLevel2X 8 5" xfId="22830" xr:uid="{8339C556-4766-4B54-A549-5D608105EBCA}"/>
    <cellStyle name="SAPBEXHLevel2X 8 6" xfId="41862" xr:uid="{F0478720-47C5-4B37-9DE7-C550F5C4EE4B}"/>
    <cellStyle name="SAPBEXHLevel2X 9" xfId="5174" xr:uid="{FDD20E03-0311-4DDD-B4C5-8112936267DF}"/>
    <cellStyle name="SAPBEXHLevel2X 9 2" xfId="12198" xr:uid="{82182BDD-A47D-4BBB-98A0-AECD68327627}"/>
    <cellStyle name="SAPBEXHLevel2X 9 2 2" xfId="31993" xr:uid="{F56A70B0-6586-4576-B399-2415ADD170AF}"/>
    <cellStyle name="SAPBEXHLevel2X 9 2 3" xfId="50991" xr:uid="{6DF9FFCD-7615-49B7-ABFE-31A5F080B422}"/>
    <cellStyle name="SAPBEXHLevel2X 9 3" xfId="18616" xr:uid="{208C6C59-B535-4A5A-993A-409C584B3A18}"/>
    <cellStyle name="SAPBEXHLevel2X 9 3 2" xfId="38411" xr:uid="{4F9C3FE5-0575-4ACB-A463-C46A63B14F4C}"/>
    <cellStyle name="SAPBEXHLevel2X 9 3 3" xfId="57409" xr:uid="{8B6BA881-840E-4809-9A29-69BCEF122ADD}"/>
    <cellStyle name="SAPBEXHLevel2X 9 4" xfId="24986" xr:uid="{307A8FB9-DDFE-4712-8AAA-DD0DB54FECC0}"/>
    <cellStyle name="SAPBEXHLevel2X 9 5" xfId="44008" xr:uid="{76B74A5C-B770-4258-A45C-D3A72F846C69}"/>
    <cellStyle name="SAPBEXHLevel3" xfId="1458" xr:uid="{E29B76F3-8E6D-45B5-9EFB-4CE671DBD028}"/>
    <cellStyle name="SAPBEXHLevel3 10" xfId="8772" xr:uid="{7438C597-D3DB-4AFA-A99D-AD6F1A240F31}"/>
    <cellStyle name="SAPBEXHLevel3 10 2" xfId="28569" xr:uid="{DD76FFD9-2E25-486C-838D-0A0E445FF001}"/>
    <cellStyle name="SAPBEXHLevel3 10 3" xfId="47567" xr:uid="{975C8AF5-446E-4B15-B642-FE4693A042A5}"/>
    <cellStyle name="SAPBEXHLevel3 2" xfId="2108" xr:uid="{1EED6829-CF30-4696-A9A2-271F0554D79C}"/>
    <cellStyle name="SAPBEXHLevel3 2 2" xfId="2875" xr:uid="{3526DEC4-7517-487F-95D2-174EEA20D7BD}"/>
    <cellStyle name="SAPBEXHLevel3 2 2 2" xfId="4895" xr:uid="{6DFE9B69-5245-4E95-8959-2D3DEEA92057}"/>
    <cellStyle name="SAPBEXHLevel3 2 2 2 2" xfId="8384" xr:uid="{A4E5DC1E-AA45-42BA-A9D1-3F9663AD5CF4}"/>
    <cellStyle name="SAPBEXHLevel3 2 2 2 2 2" xfId="15373" xr:uid="{E024455A-D4A0-457E-9111-F050037646EE}"/>
    <cellStyle name="SAPBEXHLevel3 2 2 2 2 2 2" xfId="35168" xr:uid="{1C3B5DC0-FDA6-4B42-98DD-1960077EAA6D}"/>
    <cellStyle name="SAPBEXHLevel3 2 2 2 2 2 3" xfId="54166" xr:uid="{7B71AD26-3852-49AC-AC6F-EF7F00594847}"/>
    <cellStyle name="SAPBEXHLevel3 2 2 2 2 3" xfId="21787" xr:uid="{16EEAF57-973F-4049-8A27-358D593DC8B8}"/>
    <cellStyle name="SAPBEXHLevel3 2 2 2 2 3 2" xfId="41582" xr:uid="{C41B2973-AFC1-4100-9A61-7AB24BC95DDA}"/>
    <cellStyle name="SAPBEXHLevel3 2 2 2 2 3 3" xfId="60580" xr:uid="{49E5C8C3-5374-4A76-BFE7-2353E23A4D1D}"/>
    <cellStyle name="SAPBEXHLevel3 2 2 2 2 4" xfId="28181" xr:uid="{22F87B37-C7CF-4C10-A907-00C9089CB2E4}"/>
    <cellStyle name="SAPBEXHLevel3 2 2 2 2 5" xfId="47179" xr:uid="{AAA5FCAE-4FE6-4D86-A50D-335B6789BD70}"/>
    <cellStyle name="SAPBEXHLevel3 2 2 2 3" xfId="11975" xr:uid="{CF186877-2721-466A-9C8A-FEAB77D49F57}"/>
    <cellStyle name="SAPBEXHLevel3 2 2 2 3 2" xfId="31770" xr:uid="{28EBB9DB-11C3-4E00-BC45-41B619DD69A0}"/>
    <cellStyle name="SAPBEXHLevel3 2 2 2 3 3" xfId="50768" xr:uid="{E7A8AC00-89C1-4AB8-AFAB-D2E5909EBB0D}"/>
    <cellStyle name="SAPBEXHLevel3 2 2 2 4" xfId="18398" xr:uid="{CA462679-15D0-44B1-9AFC-EDA8A3F23B5E}"/>
    <cellStyle name="SAPBEXHLevel3 2 2 2 4 2" xfId="38193" xr:uid="{28E8C214-8B63-4E3F-A380-BECEBCAAC16F}"/>
    <cellStyle name="SAPBEXHLevel3 2 2 2 4 3" xfId="57191" xr:uid="{C2CAECCB-FCFA-4473-B74C-DF1BA91A3641}"/>
    <cellStyle name="SAPBEXHLevel3 2 2 2 5" xfId="24759" xr:uid="{A2B8B630-FF1A-4F7A-8157-AF25CFDB32BA}"/>
    <cellStyle name="SAPBEXHLevel3 2 2 2 6" xfId="43790" xr:uid="{925787AB-1D58-49B6-8083-C940F9D8EF1C}"/>
    <cellStyle name="SAPBEXHLevel3 2 2 3" xfId="6364" xr:uid="{F18AB86C-F487-407D-9255-990A2D018E73}"/>
    <cellStyle name="SAPBEXHLevel3 2 2 3 2" xfId="13361" xr:uid="{5E01D5CF-D6DD-447F-A475-AE4EE4947A5D}"/>
    <cellStyle name="SAPBEXHLevel3 2 2 3 2 2" xfId="33156" xr:uid="{8356445A-033B-4F25-8723-F667CD516DBF}"/>
    <cellStyle name="SAPBEXHLevel3 2 2 3 2 3" xfId="52154" xr:uid="{71BE7018-8EA9-4FB8-B6FA-6FF6DCA3655D}"/>
    <cellStyle name="SAPBEXHLevel3 2 2 3 3" xfId="19775" xr:uid="{7C4B8E9B-F021-493A-8A48-7ECA2E92FA2B}"/>
    <cellStyle name="SAPBEXHLevel3 2 2 3 3 2" xfId="39570" xr:uid="{FDCC4DDF-C8D4-4E25-A72F-19ABDA23CA9E}"/>
    <cellStyle name="SAPBEXHLevel3 2 2 3 3 3" xfId="58568" xr:uid="{D70ECD39-339C-4B05-90C0-0B22F638B2EB}"/>
    <cellStyle name="SAPBEXHLevel3 2 2 3 4" xfId="26165" xr:uid="{AC962B2A-2D53-423E-B66C-F6B881DBFF25}"/>
    <cellStyle name="SAPBEXHLevel3 2 2 3 5" xfId="45167" xr:uid="{90129ABC-6469-40D4-BE4C-178EBEBDED01}"/>
    <cellStyle name="SAPBEXHLevel3 2 2 4" xfId="9970" xr:uid="{9D0AF4D3-490F-40DD-86B4-D150DCEF3062}"/>
    <cellStyle name="SAPBEXHLevel3 2 2 4 2" xfId="29765" xr:uid="{10BAA1C9-72D7-4554-8BA7-B6AE5E95F36D}"/>
    <cellStyle name="SAPBEXHLevel3 2 2 4 3" xfId="48763" xr:uid="{3AD1BD3B-7DC3-4CAD-99E9-D6E334D03F32}"/>
    <cellStyle name="SAPBEXHLevel3 2 2 5" xfId="16386" xr:uid="{90A3DA5E-D71F-409E-88C2-0512692FD360}"/>
    <cellStyle name="SAPBEXHLevel3 2 2 5 2" xfId="36181" xr:uid="{A3FE20DF-C436-4B61-96BA-F345239BC63A}"/>
    <cellStyle name="SAPBEXHLevel3 2 2 5 3" xfId="55179" xr:uid="{5F932341-1187-4D58-A4D7-1AC84AEFC84E}"/>
    <cellStyle name="SAPBEXHLevel3 2 2 6" xfId="22768" xr:uid="{77E42C84-519E-489B-8E9C-7006C6B25F62}"/>
    <cellStyle name="SAPBEXHLevel3 2 3" xfId="4116" xr:uid="{F726F7AB-84B5-4A83-8162-2F6FBD571442}"/>
    <cellStyle name="SAPBEXHLevel3 2 3 2" xfId="7605" xr:uid="{CC2772DF-A8C1-44A1-B691-89C1C24A0121}"/>
    <cellStyle name="SAPBEXHLevel3 2 3 2 2" xfId="14598" xr:uid="{F9CE823C-4612-4AC3-A024-0C918C42E54C}"/>
    <cellStyle name="SAPBEXHLevel3 2 3 2 2 2" xfId="34393" xr:uid="{ADC0FB8C-8E34-4831-B9D9-B6C15DA0C2E4}"/>
    <cellStyle name="SAPBEXHLevel3 2 3 2 2 3" xfId="53391" xr:uid="{8D86F1E1-6E49-44C6-8A5E-1A50A7000C27}"/>
    <cellStyle name="SAPBEXHLevel3 2 3 2 3" xfId="21012" xr:uid="{CD434027-E2A5-4331-AAF6-A42CDC06A600}"/>
    <cellStyle name="SAPBEXHLevel3 2 3 2 3 2" xfId="40807" xr:uid="{3B957104-9B68-4B03-9E06-2E5ED5AF4D83}"/>
    <cellStyle name="SAPBEXHLevel3 2 3 2 3 3" xfId="59805" xr:uid="{82750BD7-61D5-4D82-8D11-AB77A8A3C0BB}"/>
    <cellStyle name="SAPBEXHLevel3 2 3 2 4" xfId="27404" xr:uid="{36F16269-8A82-4218-A1AA-1A4613A4EDEB}"/>
    <cellStyle name="SAPBEXHLevel3 2 3 2 5" xfId="46404" xr:uid="{E503241A-4D3B-43AE-AEA5-CD077957D12A}"/>
    <cellStyle name="SAPBEXHLevel3 2 3 3" xfId="11200" xr:uid="{90DB276C-2C6A-4705-9ECE-6AA852E777FB}"/>
    <cellStyle name="SAPBEXHLevel3 2 3 3 2" xfId="30995" xr:uid="{5E256D10-105A-429F-B473-FFE829E90484}"/>
    <cellStyle name="SAPBEXHLevel3 2 3 3 3" xfId="49993" xr:uid="{1AA3D34E-FFC4-4FC7-B7C7-D02EAB4BFE2F}"/>
    <cellStyle name="SAPBEXHLevel3 2 3 4" xfId="17623" xr:uid="{5C16AA35-9E9E-4416-AD71-B53ED8E73851}"/>
    <cellStyle name="SAPBEXHLevel3 2 3 4 2" xfId="37418" xr:uid="{49933366-0A27-4AD7-964E-7BF85BE1B487}"/>
    <cellStyle name="SAPBEXHLevel3 2 3 4 3" xfId="56416" xr:uid="{9618455A-FB81-4859-8E2E-23BC9D1F911F}"/>
    <cellStyle name="SAPBEXHLevel3 2 3 5" xfId="23983" xr:uid="{05BC2261-807D-4D3C-9960-20F4D3CFABFE}"/>
    <cellStyle name="SAPBEXHLevel3 2 3 6" xfId="43015" xr:uid="{F6CF2E1E-E893-496F-9EA4-627AC486A9C7}"/>
    <cellStyle name="SAPBEXHLevel3 2 4" xfId="3433" xr:uid="{8FB5B73D-0CB8-4C33-8E4E-A0D21CBF3645}"/>
    <cellStyle name="SAPBEXHLevel3 2 4 2" xfId="6922" xr:uid="{2414B987-F463-4FBA-9232-C536CACC14BA}"/>
    <cellStyle name="SAPBEXHLevel3 2 4 2 2" xfId="13916" xr:uid="{DD1AC16E-6E3F-47C0-8CE0-2006CDC59ADC}"/>
    <cellStyle name="SAPBEXHLevel3 2 4 2 2 2" xfId="33711" xr:uid="{D5906E2A-5F5B-40D6-BF9D-DD20E40FA7DE}"/>
    <cellStyle name="SAPBEXHLevel3 2 4 2 2 3" xfId="52709" xr:uid="{056C05E1-675D-4A29-A766-C72625CE1199}"/>
    <cellStyle name="SAPBEXHLevel3 2 4 2 3" xfId="20330" xr:uid="{59061FB4-2758-4FD8-A74D-BF9CA6FF9C4A}"/>
    <cellStyle name="SAPBEXHLevel3 2 4 2 3 2" xfId="40125" xr:uid="{FEFE377F-AAEC-4593-BE5C-6AF53A758F83}"/>
    <cellStyle name="SAPBEXHLevel3 2 4 2 3 3" xfId="59123" xr:uid="{38924924-42D3-4EA1-89EB-52E28694E5D0}"/>
    <cellStyle name="SAPBEXHLevel3 2 4 2 4" xfId="26722" xr:uid="{22748184-0EEF-46F8-A206-8882E0D4E971}"/>
    <cellStyle name="SAPBEXHLevel3 2 4 2 5" xfId="45722" xr:uid="{9BED6D28-ED55-4CC9-A398-05F590571AEB}"/>
    <cellStyle name="SAPBEXHLevel3 2 4 3" xfId="10518" xr:uid="{BA5AA943-4672-4F08-B27C-A5497B5E3249}"/>
    <cellStyle name="SAPBEXHLevel3 2 4 3 2" xfId="30313" xr:uid="{1A72AB1D-B59B-437B-BFF5-E4B09E8B66CE}"/>
    <cellStyle name="SAPBEXHLevel3 2 4 3 3" xfId="49311" xr:uid="{AE542B65-9D68-4851-BF48-2F8472FBB51A}"/>
    <cellStyle name="SAPBEXHLevel3 2 4 4" xfId="16941" xr:uid="{49449D2F-8DEC-476B-A288-3F71C1E2373A}"/>
    <cellStyle name="SAPBEXHLevel3 2 4 4 2" xfId="36736" xr:uid="{F29D1603-10EC-4905-8E0A-C6A186225B82}"/>
    <cellStyle name="SAPBEXHLevel3 2 4 4 3" xfId="55734" xr:uid="{A52D566A-4E3D-4D19-8F0C-D82766364B8E}"/>
    <cellStyle name="SAPBEXHLevel3 2 4 5" xfId="23301" xr:uid="{F5D820DD-0C24-4335-A093-576129AC8A81}"/>
    <cellStyle name="SAPBEXHLevel3 2 4 6" xfId="42333" xr:uid="{65D96107-6FC5-459A-A21C-E8A7F47033B5}"/>
    <cellStyle name="SAPBEXHLevel3 2 5" xfId="5687" xr:uid="{FE8DD21A-9924-412C-8157-7315BB027E4C}"/>
    <cellStyle name="SAPBEXHLevel3 2 5 2" xfId="12697" xr:uid="{3DFFB6FB-FB2C-4C5A-8D3F-643EC4F98FC9}"/>
    <cellStyle name="SAPBEXHLevel3 2 5 2 2" xfId="32492" xr:uid="{858BA99C-856E-4F5B-982F-F1CC0CAF1C0F}"/>
    <cellStyle name="SAPBEXHLevel3 2 5 2 3" xfId="51490" xr:uid="{01618074-2F36-4244-9F98-C05570E66EA5}"/>
    <cellStyle name="SAPBEXHLevel3 2 5 3" xfId="19114" xr:uid="{CADA2128-6AA0-4808-931E-73B60866BCA3}"/>
    <cellStyle name="SAPBEXHLevel3 2 5 3 2" xfId="38909" xr:uid="{E3F8F740-5EB6-4F21-A993-B4E94B5487D5}"/>
    <cellStyle name="SAPBEXHLevel3 2 5 3 3" xfId="57907" xr:uid="{C65C1881-A607-4B4D-B7A7-B87957AFE75F}"/>
    <cellStyle name="SAPBEXHLevel3 2 5 4" xfId="25492" xr:uid="{5523B36C-619A-4601-9EB4-C6EFB5E5E5DB}"/>
    <cellStyle name="SAPBEXHLevel3 2 5 5" xfId="44506" xr:uid="{A1DBE0AE-D24C-461C-8BD8-D5E91C3B9D23}"/>
    <cellStyle name="SAPBEXHLevel3 2 6" xfId="9334" xr:uid="{1BF8423A-F06C-442A-AAA0-2B3BE1531A87}"/>
    <cellStyle name="SAPBEXHLevel3 2 6 2" xfId="29129" xr:uid="{5EA4D4D6-F84B-4DCD-B1B8-C37BA0B81A5E}"/>
    <cellStyle name="SAPBEXHLevel3 2 6 3" xfId="48127" xr:uid="{A8F3321B-CED9-4E2B-9ADA-A724322463CB}"/>
    <cellStyle name="SAPBEXHLevel3 2 7" xfId="15713" xr:uid="{E44CBAA1-24DE-4760-A30D-9057121D1EF9}"/>
    <cellStyle name="SAPBEXHLevel3 2 7 2" xfId="35508" xr:uid="{FFEC7A15-F4B7-4FCB-A976-53170FB903F3}"/>
    <cellStyle name="SAPBEXHLevel3 2 7 3" xfId="54506" xr:uid="{E5740F6E-CA80-4DF1-816A-1EEE40C8223D}"/>
    <cellStyle name="SAPBEXHLevel3 2 8" xfId="22302" xr:uid="{CD657EEA-0501-4E50-9994-7B50762F42E0}"/>
    <cellStyle name="SAPBEXHLevel3 3" xfId="2008" xr:uid="{8B18872F-7A49-41E6-A242-6520AB6237FE}"/>
    <cellStyle name="SAPBEXHLevel3 3 2" xfId="2775" xr:uid="{E4257EAD-75A8-48E4-B463-B0C94385688E}"/>
    <cellStyle name="SAPBEXHLevel3 3 2 2" xfId="4797" xr:uid="{4225AC0E-05F4-4118-A192-11422D20B22A}"/>
    <cellStyle name="SAPBEXHLevel3 3 2 2 2" xfId="8286" xr:uid="{F93C2E93-CFA3-4F15-86EA-92CE56820BD1}"/>
    <cellStyle name="SAPBEXHLevel3 3 2 2 2 2" xfId="15275" xr:uid="{562FAFBB-4FBB-4B23-803E-3D7963DBCE3D}"/>
    <cellStyle name="SAPBEXHLevel3 3 2 2 2 2 2" xfId="35070" xr:uid="{5A57D6E2-443A-4D7A-9DA4-18119130F851}"/>
    <cellStyle name="SAPBEXHLevel3 3 2 2 2 2 3" xfId="54068" xr:uid="{1C7BFED0-C95B-461C-AF10-741511C148A8}"/>
    <cellStyle name="SAPBEXHLevel3 3 2 2 2 3" xfId="21689" xr:uid="{1A8FFF4C-0C48-442B-92A1-4660CA07B5DC}"/>
    <cellStyle name="SAPBEXHLevel3 3 2 2 2 3 2" xfId="41484" xr:uid="{8D0829F4-CC8B-4544-8549-76F0629E60B3}"/>
    <cellStyle name="SAPBEXHLevel3 3 2 2 2 3 3" xfId="60482" xr:uid="{5F0840CA-CAE5-4B26-B158-80A2D02400DF}"/>
    <cellStyle name="SAPBEXHLevel3 3 2 2 2 4" xfId="28083" xr:uid="{F7191F50-FBB7-4918-9BCA-64E8BC648C50}"/>
    <cellStyle name="SAPBEXHLevel3 3 2 2 2 5" xfId="47081" xr:uid="{09D43B90-03F7-4026-9110-41AF3CC407CA}"/>
    <cellStyle name="SAPBEXHLevel3 3 2 2 3" xfId="11877" xr:uid="{AF8B7966-1CAD-40A2-9329-4D290BEC84AD}"/>
    <cellStyle name="SAPBEXHLevel3 3 2 2 3 2" xfId="31672" xr:uid="{25C9A2D5-9802-414E-80F4-6682F187B560}"/>
    <cellStyle name="SAPBEXHLevel3 3 2 2 3 3" xfId="50670" xr:uid="{6BD798EF-7D66-48F9-B165-18C56A4E796C}"/>
    <cellStyle name="SAPBEXHLevel3 3 2 2 4" xfId="18300" xr:uid="{58B4D84D-4868-420C-9A63-954DCC0AFBA0}"/>
    <cellStyle name="SAPBEXHLevel3 3 2 2 4 2" xfId="38095" xr:uid="{4D065E89-D5A2-43C4-B18E-5A2E3D35D891}"/>
    <cellStyle name="SAPBEXHLevel3 3 2 2 4 3" xfId="57093" xr:uid="{18CD6CDE-3D29-4B10-8C73-5E4C18BEDB2E}"/>
    <cellStyle name="SAPBEXHLevel3 3 2 2 5" xfId="24661" xr:uid="{389F3C57-CC8A-46FC-B8BF-F1B174CBEBAF}"/>
    <cellStyle name="SAPBEXHLevel3 3 2 2 6" xfId="43692" xr:uid="{A920C2B0-E4F3-4BEB-B844-15C4DE0A464C}"/>
    <cellStyle name="SAPBEXHLevel3 3 2 3" xfId="6267" xr:uid="{AB08B1FC-A515-450A-AE9F-22805D92D7B5}"/>
    <cellStyle name="SAPBEXHLevel3 3 2 3 2" xfId="13265" xr:uid="{63360413-3D13-41A9-9FF2-B277CA674AC4}"/>
    <cellStyle name="SAPBEXHLevel3 3 2 3 2 2" xfId="33060" xr:uid="{805AD4B6-936B-4D8B-9316-7C6966940B79}"/>
    <cellStyle name="SAPBEXHLevel3 3 2 3 2 3" xfId="52058" xr:uid="{D6DAABFA-D11E-42AF-A0F7-7155AAD5DA51}"/>
    <cellStyle name="SAPBEXHLevel3 3 2 3 3" xfId="19680" xr:uid="{5D64C674-22A2-493D-8EC8-95DEA850D9A0}"/>
    <cellStyle name="SAPBEXHLevel3 3 2 3 3 2" xfId="39475" xr:uid="{C2579002-8162-4A3F-B5B8-29E219E614D5}"/>
    <cellStyle name="SAPBEXHLevel3 3 2 3 3 3" xfId="58473" xr:uid="{9EC4F286-A433-411B-91D5-9199B036D26E}"/>
    <cellStyle name="SAPBEXHLevel3 3 2 3 4" xfId="26068" xr:uid="{7E013936-BAA4-44DD-955C-F217AA08B14B}"/>
    <cellStyle name="SAPBEXHLevel3 3 2 3 5" xfId="45072" xr:uid="{91987DDC-75F2-461A-A7C2-C84AE163AE9E}"/>
    <cellStyle name="SAPBEXHLevel3 3 2 4" xfId="9874" xr:uid="{9440732B-F27F-4B85-B6E6-12834375C637}"/>
    <cellStyle name="SAPBEXHLevel3 3 2 4 2" xfId="29669" xr:uid="{85E30E7B-1DE4-41D2-9993-8D1FEEFDEFC0}"/>
    <cellStyle name="SAPBEXHLevel3 3 2 4 3" xfId="48667" xr:uid="{8FAC2B80-CE4C-4D5A-85EA-7FDA275D99BD}"/>
    <cellStyle name="SAPBEXHLevel3 3 2 5" xfId="16288" xr:uid="{F45A4A0B-F21B-4F2D-8D20-3537E509993B}"/>
    <cellStyle name="SAPBEXHLevel3 3 2 5 2" xfId="36083" xr:uid="{3D77E78E-5AA4-494C-BD1C-FAB781A9A0B1}"/>
    <cellStyle name="SAPBEXHLevel3 3 2 5 3" xfId="55081" xr:uid="{89C937ED-C79C-4333-834D-5C31639C259A}"/>
    <cellStyle name="SAPBEXHLevel3 3 2 6" xfId="22692" xr:uid="{1E7A632B-5817-43AB-A898-1059D457A4BC}"/>
    <cellStyle name="SAPBEXHLevel3 3 3" xfId="4018" xr:uid="{B4B09F49-0F5F-4786-9FB5-A63EA91CF124}"/>
    <cellStyle name="SAPBEXHLevel3 3 3 2" xfId="7507" xr:uid="{E099639A-4BC4-49AF-8981-123452FB7FDE}"/>
    <cellStyle name="SAPBEXHLevel3 3 3 2 2" xfId="14500" xr:uid="{1280F9C9-A3C2-44AB-B986-43D7DBED9361}"/>
    <cellStyle name="SAPBEXHLevel3 3 3 2 2 2" xfId="34295" xr:uid="{90B9A066-97E5-49AB-93AC-4B1C4BD8BE3C}"/>
    <cellStyle name="SAPBEXHLevel3 3 3 2 2 3" xfId="53293" xr:uid="{6D8782FB-F350-417B-8FE1-2C7CB21171FF}"/>
    <cellStyle name="SAPBEXHLevel3 3 3 2 3" xfId="20914" xr:uid="{896C980D-BE0B-4147-A120-829FFC55613D}"/>
    <cellStyle name="SAPBEXHLevel3 3 3 2 3 2" xfId="40709" xr:uid="{463D12CD-361A-421A-A735-D2519CF8A8C4}"/>
    <cellStyle name="SAPBEXHLevel3 3 3 2 3 3" xfId="59707" xr:uid="{487C7E87-6413-4DC3-BD43-39BF891D8250}"/>
    <cellStyle name="SAPBEXHLevel3 3 3 2 4" xfId="27306" xr:uid="{37B43F22-CB3F-4272-A0DE-0ECE86458AFB}"/>
    <cellStyle name="SAPBEXHLevel3 3 3 2 5" xfId="46306" xr:uid="{51ADAB15-E44B-48E1-9EA7-FA2F7A8AF675}"/>
    <cellStyle name="SAPBEXHLevel3 3 3 3" xfId="11102" xr:uid="{0FCCE7BC-A89E-4C83-BD39-FF3E17FC3A4D}"/>
    <cellStyle name="SAPBEXHLevel3 3 3 3 2" xfId="30897" xr:uid="{A564C37B-28FB-4211-8CE5-DEE7959C5F6B}"/>
    <cellStyle name="SAPBEXHLevel3 3 3 3 3" xfId="49895" xr:uid="{ADD6CECE-9D57-4E7B-AED6-5F19CA7036B8}"/>
    <cellStyle name="SAPBEXHLevel3 3 3 4" xfId="17525" xr:uid="{FFE9402D-242D-4958-9BF5-C8201AABF8D8}"/>
    <cellStyle name="SAPBEXHLevel3 3 3 4 2" xfId="37320" xr:uid="{E3099536-AEC4-4C3A-BD9D-85F6FA50B111}"/>
    <cellStyle name="SAPBEXHLevel3 3 3 4 3" xfId="56318" xr:uid="{1FF75367-67E1-424A-ABCC-00FE1C8E9153}"/>
    <cellStyle name="SAPBEXHLevel3 3 3 5" xfId="23885" xr:uid="{38C85AC2-E592-4149-A30B-FB4C01C8DACD}"/>
    <cellStyle name="SAPBEXHLevel3 3 3 6" xfId="42917" xr:uid="{5589234A-BAE2-472B-8ECD-DD39B71F58F4}"/>
    <cellStyle name="SAPBEXHLevel3 3 4" xfId="3302" xr:uid="{97210C5F-B682-4BCA-8C2A-0062299B3F69}"/>
    <cellStyle name="SAPBEXHLevel3 3 4 2" xfId="6791" xr:uid="{FEE28D72-96E0-499E-977C-8F463F6EF487}"/>
    <cellStyle name="SAPBEXHLevel3 3 4 2 2" xfId="13785" xr:uid="{0A58E98E-351C-415E-83D7-56F97F3F46FB}"/>
    <cellStyle name="SAPBEXHLevel3 3 4 2 2 2" xfId="33580" xr:uid="{16E6D324-1310-41E2-B3C6-AB0A762CC156}"/>
    <cellStyle name="SAPBEXHLevel3 3 4 2 2 3" xfId="52578" xr:uid="{BD25561D-0875-4B17-B0AB-721AEC615954}"/>
    <cellStyle name="SAPBEXHLevel3 3 4 2 3" xfId="20199" xr:uid="{1F88169C-8276-4AE9-AA0E-DD29C4DE47CC}"/>
    <cellStyle name="SAPBEXHLevel3 3 4 2 3 2" xfId="39994" xr:uid="{5F0C8E3E-D923-43F9-AA4E-F8B496026273}"/>
    <cellStyle name="SAPBEXHLevel3 3 4 2 3 3" xfId="58992" xr:uid="{B50956D7-1894-4525-822B-4D6BFF5AFC0F}"/>
    <cellStyle name="SAPBEXHLevel3 3 4 2 4" xfId="26591" xr:uid="{4192493E-F785-4146-83C1-00EB161EA672}"/>
    <cellStyle name="SAPBEXHLevel3 3 4 2 5" xfId="45591" xr:uid="{386A49CC-F903-483E-908C-AECA9A21589D}"/>
    <cellStyle name="SAPBEXHLevel3 3 4 3" xfId="10387" xr:uid="{EF9C6266-EEB8-4683-B95B-DC11DABB690D}"/>
    <cellStyle name="SAPBEXHLevel3 3 4 3 2" xfId="30182" xr:uid="{6F071BFD-BBD0-46D3-8F75-EF1B9BCC118A}"/>
    <cellStyle name="SAPBEXHLevel3 3 4 3 3" xfId="49180" xr:uid="{5AF1D261-D67B-44E7-BD95-5AC514D22DCE}"/>
    <cellStyle name="SAPBEXHLevel3 3 4 4" xfId="16810" xr:uid="{9E79738B-388D-4D3F-A6AB-2B579B0486F8}"/>
    <cellStyle name="SAPBEXHLevel3 3 4 4 2" xfId="36605" xr:uid="{EA0CE295-250B-4163-AA16-B2987162F53C}"/>
    <cellStyle name="SAPBEXHLevel3 3 4 4 3" xfId="55603" xr:uid="{21A56F43-C6C1-4156-8DD9-6D1638EB049B}"/>
    <cellStyle name="SAPBEXHLevel3 3 4 5" xfId="23170" xr:uid="{27CEE444-7657-41F8-A714-B75BADBCBCF7}"/>
    <cellStyle name="SAPBEXHLevel3 3 4 6" xfId="42202" xr:uid="{3A7744F5-2D09-4771-9398-3379B83BE918}"/>
    <cellStyle name="SAPBEXHLevel3 3 5" xfId="5590" xr:uid="{6C5A4543-8F6B-4873-A830-4EB32FA35C57}"/>
    <cellStyle name="SAPBEXHLevel3 3 5 2" xfId="12601" xr:uid="{E354FE68-90B7-4723-9214-E677FE5EBF4D}"/>
    <cellStyle name="SAPBEXHLevel3 3 5 2 2" xfId="32396" xr:uid="{FADD9BBB-2685-4F5F-98E0-9F427BC529B5}"/>
    <cellStyle name="SAPBEXHLevel3 3 5 2 3" xfId="51394" xr:uid="{5605F6E5-543F-43AE-A2BE-43D26443AC88}"/>
    <cellStyle name="SAPBEXHLevel3 3 5 3" xfId="19019" xr:uid="{80B528C0-5186-4393-B785-BFD70C00D7EF}"/>
    <cellStyle name="SAPBEXHLevel3 3 5 3 2" xfId="38814" xr:uid="{D2699498-E739-447C-B6DF-6A6C9C87F69D}"/>
    <cellStyle name="SAPBEXHLevel3 3 5 3 3" xfId="57812" xr:uid="{FF0AB496-BB8A-407F-9633-DAE3A9CF11AB}"/>
    <cellStyle name="SAPBEXHLevel3 3 5 4" xfId="25395" xr:uid="{894CC291-6663-4A77-8C70-13D447D061DE}"/>
    <cellStyle name="SAPBEXHLevel3 3 5 5" xfId="44411" xr:uid="{7767A08B-2E3E-40AD-9EBC-CAF149E808BE}"/>
    <cellStyle name="SAPBEXHLevel3 3 6" xfId="9239" xr:uid="{281CFC5D-E4A7-4162-B469-B951589CAEEC}"/>
    <cellStyle name="SAPBEXHLevel3 3 6 2" xfId="29034" xr:uid="{C249CBED-8962-413D-A9F0-7DC000706DD5}"/>
    <cellStyle name="SAPBEXHLevel3 3 6 3" xfId="48032" xr:uid="{2908741A-7F68-4F9C-8775-5404A0C66892}"/>
    <cellStyle name="SAPBEXHLevel3 3 7" xfId="15615" xr:uid="{D5983586-B1C5-42BD-8E53-C2C92CC6178D}"/>
    <cellStyle name="SAPBEXHLevel3 3 7 2" xfId="35410" xr:uid="{FFC8371B-89AD-4C9F-ACD8-91321D9F2973}"/>
    <cellStyle name="SAPBEXHLevel3 3 7 3" xfId="54408" xr:uid="{6F755BC1-75FF-4232-9EAF-543FC89F7F95}"/>
    <cellStyle name="SAPBEXHLevel3 3 8" xfId="22239" xr:uid="{38C1C5E9-283C-4365-8E97-DD7589E11628}"/>
    <cellStyle name="SAPBEXHLevel3 4" xfId="1992" xr:uid="{FD7383D9-D469-4C18-974B-59DA45F53DA1}"/>
    <cellStyle name="SAPBEXHLevel3 4 2" xfId="2762" xr:uid="{FA4F25B3-F4EB-4B2B-885F-7686D7DEAF45}"/>
    <cellStyle name="SAPBEXHLevel3 4 2 2" xfId="4784" xr:uid="{E7ECB50A-3174-4250-8393-F0017331FD51}"/>
    <cellStyle name="SAPBEXHLevel3 4 2 2 2" xfId="8273" xr:uid="{91C7A041-6396-4A9B-974F-DBC84BD301AB}"/>
    <cellStyle name="SAPBEXHLevel3 4 2 2 2 2" xfId="15262" xr:uid="{BD686FEB-FA26-4158-8C15-E12B31CDC5D5}"/>
    <cellStyle name="SAPBEXHLevel3 4 2 2 2 2 2" xfId="35057" xr:uid="{E584B01E-3913-4462-9B06-B34140779634}"/>
    <cellStyle name="SAPBEXHLevel3 4 2 2 2 2 3" xfId="54055" xr:uid="{68F088B1-0C64-4E98-B533-846EF609019A}"/>
    <cellStyle name="SAPBEXHLevel3 4 2 2 2 3" xfId="21676" xr:uid="{9934C75E-2D35-48A9-B76B-DCC4C15DF85B}"/>
    <cellStyle name="SAPBEXHLevel3 4 2 2 2 3 2" xfId="41471" xr:uid="{C3DE5304-10A7-41F1-A30A-F4D206722581}"/>
    <cellStyle name="SAPBEXHLevel3 4 2 2 2 3 3" xfId="60469" xr:uid="{E9694BB7-7071-4313-9EE0-9C1EA1B3F160}"/>
    <cellStyle name="SAPBEXHLevel3 4 2 2 2 4" xfId="28070" xr:uid="{F2F40CB9-54F8-43E6-AF24-1C16723E7353}"/>
    <cellStyle name="SAPBEXHLevel3 4 2 2 2 5" xfId="47068" xr:uid="{68630EBA-0A26-4EF2-82E6-B35A73AA24B5}"/>
    <cellStyle name="SAPBEXHLevel3 4 2 2 3" xfId="11864" xr:uid="{2711D287-066C-4F4F-975F-6508F6CAA812}"/>
    <cellStyle name="SAPBEXHLevel3 4 2 2 3 2" xfId="31659" xr:uid="{EF405A0A-E55A-4961-B535-F9CE95C65E8F}"/>
    <cellStyle name="SAPBEXHLevel3 4 2 2 3 3" xfId="50657" xr:uid="{EE753E12-9C32-4A46-A6E6-DE27ADCDE047}"/>
    <cellStyle name="SAPBEXHLevel3 4 2 2 4" xfId="18287" xr:uid="{B3B82C77-AA88-498E-B8C1-EA287EA8C999}"/>
    <cellStyle name="SAPBEXHLevel3 4 2 2 4 2" xfId="38082" xr:uid="{65A8EA28-F474-4DCD-9E19-933080D89F5F}"/>
    <cellStyle name="SAPBEXHLevel3 4 2 2 4 3" xfId="57080" xr:uid="{B9DA1B3A-EE33-4344-9674-15CBD3529308}"/>
    <cellStyle name="SAPBEXHLevel3 4 2 2 5" xfId="24648" xr:uid="{F8287DD6-AF21-4B75-81E0-5C899A92147F}"/>
    <cellStyle name="SAPBEXHLevel3 4 2 2 6" xfId="43679" xr:uid="{7E79AA9D-C2FB-4C4B-8346-AAA8EAF0E8BA}"/>
    <cellStyle name="SAPBEXHLevel3 4 2 3" xfId="6254" xr:uid="{97580D27-AC1D-40AE-A572-B15BEB6D378F}"/>
    <cellStyle name="SAPBEXHLevel3 4 2 3 2" xfId="13252" xr:uid="{19EBC0BE-BC45-4189-9D89-28E2B2D9D10B}"/>
    <cellStyle name="SAPBEXHLevel3 4 2 3 2 2" xfId="33047" xr:uid="{D017C5E6-B19F-4349-B080-D521E131CAF8}"/>
    <cellStyle name="SAPBEXHLevel3 4 2 3 2 3" xfId="52045" xr:uid="{C7AC49A6-332F-4352-8097-B0B7B2B910B6}"/>
    <cellStyle name="SAPBEXHLevel3 4 2 3 3" xfId="19667" xr:uid="{9F586A22-FA44-4CF8-8758-58D50DFB4A39}"/>
    <cellStyle name="SAPBEXHLevel3 4 2 3 3 2" xfId="39462" xr:uid="{AB3275D2-A629-4EAB-AADB-2509E07F35FA}"/>
    <cellStyle name="SAPBEXHLevel3 4 2 3 3 3" xfId="58460" xr:uid="{90967A60-D59C-44E8-8E73-B59392CFEF8C}"/>
    <cellStyle name="SAPBEXHLevel3 4 2 3 4" xfId="26055" xr:uid="{379A0EF4-C7D3-4A2F-B07A-1BCAD2BC07CB}"/>
    <cellStyle name="SAPBEXHLevel3 4 2 3 5" xfId="45059" xr:uid="{9AF9721B-BAC2-46D6-A7EF-2525636A5510}"/>
    <cellStyle name="SAPBEXHLevel3 4 2 4" xfId="9861" xr:uid="{DD1E94AB-E59A-4F6D-B699-DD5C5416FB88}"/>
    <cellStyle name="SAPBEXHLevel3 4 2 4 2" xfId="29656" xr:uid="{2033E37B-B1FF-48DB-B282-C1737F4D3296}"/>
    <cellStyle name="SAPBEXHLevel3 4 2 4 3" xfId="48654" xr:uid="{617F0540-7566-4F2D-833E-212358142931}"/>
    <cellStyle name="SAPBEXHLevel3 4 2 5" xfId="16275" xr:uid="{B62751DA-6254-4F0C-881B-6927CC2361BB}"/>
    <cellStyle name="SAPBEXHLevel3 4 2 5 2" xfId="36070" xr:uid="{ACEF089F-B322-46F8-9239-7F695AEB80A1}"/>
    <cellStyle name="SAPBEXHLevel3 4 2 5 3" xfId="55068" xr:uid="{DC50D7A2-72E7-4D98-B2A8-5A6605BF745E}"/>
    <cellStyle name="SAPBEXHLevel3 4 2 6" xfId="22684" xr:uid="{A35FC0DE-4F21-41C1-9FF0-B20F51814362}"/>
    <cellStyle name="SAPBEXHLevel3 4 3" xfId="4003" xr:uid="{7B71A18A-7CB8-4679-9EFB-779D9D578509}"/>
    <cellStyle name="SAPBEXHLevel3 4 3 2" xfId="7492" xr:uid="{0CF7E4A8-DBA7-4C70-8EDF-8397A0345A2E}"/>
    <cellStyle name="SAPBEXHLevel3 4 3 2 2" xfId="14485" xr:uid="{EDC9AF65-034C-4D07-9A60-9DBB39E35F95}"/>
    <cellStyle name="SAPBEXHLevel3 4 3 2 2 2" xfId="34280" xr:uid="{C9E1F5D5-7DA3-4604-B84D-267C120AD618}"/>
    <cellStyle name="SAPBEXHLevel3 4 3 2 2 3" xfId="53278" xr:uid="{F435FCB3-DF5E-4226-B025-FE43A27A4935}"/>
    <cellStyle name="SAPBEXHLevel3 4 3 2 3" xfId="20899" xr:uid="{B1C3E9E1-DA88-47FA-A5FE-03F541AAC13E}"/>
    <cellStyle name="SAPBEXHLevel3 4 3 2 3 2" xfId="40694" xr:uid="{5275968B-FFCE-4BE8-A7ED-2A81AFA01CA8}"/>
    <cellStyle name="SAPBEXHLevel3 4 3 2 3 3" xfId="59692" xr:uid="{690395AC-27F7-4010-8E44-1AF4DD799BB5}"/>
    <cellStyle name="SAPBEXHLevel3 4 3 2 4" xfId="27291" xr:uid="{F6F1A8F4-2508-416E-8CE2-7A77CABF1CD8}"/>
    <cellStyle name="SAPBEXHLevel3 4 3 2 5" xfId="46291" xr:uid="{DB967619-4B2D-4FC9-A64E-5F07149A6DC5}"/>
    <cellStyle name="SAPBEXHLevel3 4 3 3" xfId="11087" xr:uid="{4D982839-38DD-421A-A7D4-16EDFB2C6C5D}"/>
    <cellStyle name="SAPBEXHLevel3 4 3 3 2" xfId="30882" xr:uid="{385D7843-C138-4F64-9E49-F7703754C8EC}"/>
    <cellStyle name="SAPBEXHLevel3 4 3 3 3" xfId="49880" xr:uid="{7F48A742-5C26-4301-A032-45D3BBC82590}"/>
    <cellStyle name="SAPBEXHLevel3 4 3 4" xfId="17510" xr:uid="{D20161FF-C544-4857-BAC4-692A5616F407}"/>
    <cellStyle name="SAPBEXHLevel3 4 3 4 2" xfId="37305" xr:uid="{FE30B101-F3C7-45E6-A1F5-DC725559ADA6}"/>
    <cellStyle name="SAPBEXHLevel3 4 3 4 3" xfId="56303" xr:uid="{EE0620A9-96A4-420C-AD9A-53A2A35142C8}"/>
    <cellStyle name="SAPBEXHLevel3 4 3 5" xfId="23870" xr:uid="{33EB0C45-6AB4-402D-9F71-A79F4599BAB9}"/>
    <cellStyle name="SAPBEXHLevel3 4 3 6" xfId="42902" xr:uid="{151FE796-EC23-4A6B-A421-1EEC7941679C}"/>
    <cellStyle name="SAPBEXHLevel3 4 4" xfId="3488" xr:uid="{E9BF3D87-08CE-4BF0-A423-22364D06887A}"/>
    <cellStyle name="SAPBEXHLevel3 4 4 2" xfId="6977" xr:uid="{E9A4525B-2701-4E33-AC08-8891D53657F9}"/>
    <cellStyle name="SAPBEXHLevel3 4 4 2 2" xfId="13971" xr:uid="{58B76B83-1B0A-49B1-9724-69C4530E1A6E}"/>
    <cellStyle name="SAPBEXHLevel3 4 4 2 2 2" xfId="33766" xr:uid="{DE735B5D-9DA3-4EC7-BD80-F9E2B64A6CDB}"/>
    <cellStyle name="SAPBEXHLevel3 4 4 2 2 3" xfId="52764" xr:uid="{CF8613D1-A5D3-4978-86B7-82DFA89AF74E}"/>
    <cellStyle name="SAPBEXHLevel3 4 4 2 3" xfId="20385" xr:uid="{56F79B91-5F89-418B-ACCD-64FC91D40670}"/>
    <cellStyle name="SAPBEXHLevel3 4 4 2 3 2" xfId="40180" xr:uid="{C595EC6F-06F9-4B3C-AE8B-49E5010D85A6}"/>
    <cellStyle name="SAPBEXHLevel3 4 4 2 3 3" xfId="59178" xr:uid="{6685A514-6456-42C4-AEB8-23C269E7461D}"/>
    <cellStyle name="SAPBEXHLevel3 4 4 2 4" xfId="26777" xr:uid="{AB69ED30-D761-4311-8B3D-B311C9F886A7}"/>
    <cellStyle name="SAPBEXHLevel3 4 4 2 5" xfId="45777" xr:uid="{68B630D4-A39B-4944-B2D7-13801DF0844B}"/>
    <cellStyle name="SAPBEXHLevel3 4 4 3" xfId="10573" xr:uid="{F4AE74EB-D168-4B5A-A2B3-92752F1A13DB}"/>
    <cellStyle name="SAPBEXHLevel3 4 4 3 2" xfId="30368" xr:uid="{0730A952-FCDC-4D8C-BF55-3339FE7D981C}"/>
    <cellStyle name="SAPBEXHLevel3 4 4 3 3" xfId="49366" xr:uid="{C4F86807-3F39-4111-87B4-4040CC2D3206}"/>
    <cellStyle name="SAPBEXHLevel3 4 4 4" xfId="16996" xr:uid="{8B3C0C0F-30C7-4642-A502-ABA9B9C8B739}"/>
    <cellStyle name="SAPBEXHLevel3 4 4 4 2" xfId="36791" xr:uid="{57914722-566A-47E1-83EF-D9294EAE2D1C}"/>
    <cellStyle name="SAPBEXHLevel3 4 4 4 3" xfId="55789" xr:uid="{57B1D5EE-5F2A-4C46-B267-0059D71DE480}"/>
    <cellStyle name="SAPBEXHLevel3 4 4 5" xfId="23356" xr:uid="{ACF0E1FA-3A54-4AEC-A07D-8DB65D7DA5E7}"/>
    <cellStyle name="SAPBEXHLevel3 4 4 6" xfId="42388" xr:uid="{EC71AC7B-958D-49DA-A3B4-613A7BD7CBCC}"/>
    <cellStyle name="SAPBEXHLevel3 4 5" xfId="5577" xr:uid="{AC24F8C5-657E-4C2F-AD32-A8A9BACA013E}"/>
    <cellStyle name="SAPBEXHLevel3 4 5 2" xfId="12588" xr:uid="{90E542D6-B6C1-4280-BA63-FA787E1B432B}"/>
    <cellStyle name="SAPBEXHLevel3 4 5 2 2" xfId="32383" xr:uid="{349A16ED-1072-490E-B3CA-30DF66604689}"/>
    <cellStyle name="SAPBEXHLevel3 4 5 2 3" xfId="51381" xr:uid="{38087309-DE06-40BB-984A-5EEA7DE868C2}"/>
    <cellStyle name="SAPBEXHLevel3 4 5 3" xfId="19006" xr:uid="{C42ED8FB-67D9-4859-B511-EF5B10BAC797}"/>
    <cellStyle name="SAPBEXHLevel3 4 5 3 2" xfId="38801" xr:uid="{A58F00AD-6DD5-4F6F-82CE-7147E8150DEF}"/>
    <cellStyle name="SAPBEXHLevel3 4 5 3 3" xfId="57799" xr:uid="{DCB1FB90-52B5-4283-AB81-6175EB71AF42}"/>
    <cellStyle name="SAPBEXHLevel3 4 5 4" xfId="25382" xr:uid="{6AB4CBE4-83D6-4025-9F40-29055921273D}"/>
    <cellStyle name="SAPBEXHLevel3 4 5 5" xfId="44398" xr:uid="{19B49027-55CE-42DC-B229-F6C8847EF8D7}"/>
    <cellStyle name="SAPBEXHLevel3 4 6" xfId="9226" xr:uid="{DCEEA022-B20A-4373-9ECB-E13FDCE6D141}"/>
    <cellStyle name="SAPBEXHLevel3 4 6 2" xfId="29021" xr:uid="{2BA36656-FF2B-4C0F-BF02-5A7A0AB9EE5D}"/>
    <cellStyle name="SAPBEXHLevel3 4 6 3" xfId="48019" xr:uid="{8C225292-CB77-47F8-A1B8-41941B11F63F}"/>
    <cellStyle name="SAPBEXHLevel3 4 7" xfId="15602" xr:uid="{72ECA447-97FE-461D-8F0F-E967CC1BFBD2}"/>
    <cellStyle name="SAPBEXHLevel3 4 7 2" xfId="35397" xr:uid="{1AAD34AB-77C3-4F35-85E7-7BC164D2D252}"/>
    <cellStyle name="SAPBEXHLevel3 4 7 3" xfId="54395" xr:uid="{ACFADAC2-3089-4895-A763-D65FE8A97ED6}"/>
    <cellStyle name="SAPBEXHLevel3 4 8" xfId="22233" xr:uid="{6042A697-0F1F-43CA-9406-35C8924AAC42}"/>
    <cellStyle name="SAPBEXHLevel3 5" xfId="1947" xr:uid="{B9856646-6511-4582-BD0E-547BA0AF5BEF}"/>
    <cellStyle name="SAPBEXHLevel3 5 2" xfId="2717" xr:uid="{69BBCC65-2A02-4529-8C37-DF3306DB327A}"/>
    <cellStyle name="SAPBEXHLevel3 5 2 2" xfId="4739" xr:uid="{B2B14C91-3671-47C6-B4D3-6468B87E2E10}"/>
    <cellStyle name="SAPBEXHLevel3 5 2 2 2" xfId="8228" xr:uid="{AD3AC33B-D479-4B71-9086-A8854E81C1BE}"/>
    <cellStyle name="SAPBEXHLevel3 5 2 2 2 2" xfId="15217" xr:uid="{5F65D8E0-3976-4122-B6BE-D84B1207F974}"/>
    <cellStyle name="SAPBEXHLevel3 5 2 2 2 2 2" xfId="35012" xr:uid="{9DB97FDE-A230-4D00-8468-1E3ED8A75FD8}"/>
    <cellStyle name="SAPBEXHLevel3 5 2 2 2 2 3" xfId="54010" xr:uid="{055DDF6F-7D55-490B-8C34-50F933AD3FCF}"/>
    <cellStyle name="SAPBEXHLevel3 5 2 2 2 3" xfId="21631" xr:uid="{B2DCFD0B-412B-4435-B6F5-319E0CFCB96A}"/>
    <cellStyle name="SAPBEXHLevel3 5 2 2 2 3 2" xfId="41426" xr:uid="{2E3C9C07-6193-4D20-A540-EAF5B06F3A74}"/>
    <cellStyle name="SAPBEXHLevel3 5 2 2 2 3 3" xfId="60424" xr:uid="{A84721AF-0E01-4F26-9218-BCC556C2596B}"/>
    <cellStyle name="SAPBEXHLevel3 5 2 2 2 4" xfId="28025" xr:uid="{F053C819-223C-4E3F-973F-981CA33B56E7}"/>
    <cellStyle name="SAPBEXHLevel3 5 2 2 2 5" xfId="47023" xr:uid="{1E673CB2-0AD8-42D8-8F9A-4C4802B35F1F}"/>
    <cellStyle name="SAPBEXHLevel3 5 2 2 3" xfId="11819" xr:uid="{0F3FDC21-3C97-42A0-8455-6F5B121D6E0E}"/>
    <cellStyle name="SAPBEXHLevel3 5 2 2 3 2" xfId="31614" xr:uid="{52873ACC-0B06-4EFC-9227-4BE19F7BB772}"/>
    <cellStyle name="SAPBEXHLevel3 5 2 2 3 3" xfId="50612" xr:uid="{7097225D-ED04-4B42-B65D-E1BF29D8BC6C}"/>
    <cellStyle name="SAPBEXHLevel3 5 2 2 4" xfId="18242" xr:uid="{060EE197-5248-44EB-A055-EFAD8969CF8F}"/>
    <cellStyle name="SAPBEXHLevel3 5 2 2 4 2" xfId="38037" xr:uid="{C605DF18-A2E6-417D-9C0B-2C3AC9759FD3}"/>
    <cellStyle name="SAPBEXHLevel3 5 2 2 4 3" xfId="57035" xr:uid="{4C8F4C3B-2B8C-436F-A70B-BAA9F801C112}"/>
    <cellStyle name="SAPBEXHLevel3 5 2 2 5" xfId="24603" xr:uid="{F1A741C6-A458-4EEF-B553-8473E966DA25}"/>
    <cellStyle name="SAPBEXHLevel3 5 2 2 6" xfId="43634" xr:uid="{1AEB2BE1-0F77-4189-9114-D4C902887980}"/>
    <cellStyle name="SAPBEXHLevel3 5 2 3" xfId="6209" xr:uid="{D3CB9C97-C02E-4002-A26D-FD1BEF60E005}"/>
    <cellStyle name="SAPBEXHLevel3 5 2 3 2" xfId="13207" xr:uid="{CC0F172F-841D-46EE-AB23-AB2686EF717D}"/>
    <cellStyle name="SAPBEXHLevel3 5 2 3 2 2" xfId="33002" xr:uid="{966D00CF-C668-4275-8B32-6DEB46BA5A27}"/>
    <cellStyle name="SAPBEXHLevel3 5 2 3 2 3" xfId="52000" xr:uid="{245B6423-75E3-4507-B758-226ECD863035}"/>
    <cellStyle name="SAPBEXHLevel3 5 2 3 3" xfId="19622" xr:uid="{4DF5ED78-149B-4730-84B1-3F60543B4A8C}"/>
    <cellStyle name="SAPBEXHLevel3 5 2 3 3 2" xfId="39417" xr:uid="{39C5EC94-B5B9-44B0-B739-D8AB363DBC9C}"/>
    <cellStyle name="SAPBEXHLevel3 5 2 3 3 3" xfId="58415" xr:uid="{766F21B0-FE0C-407D-83D8-B7B8F147C6E8}"/>
    <cellStyle name="SAPBEXHLevel3 5 2 3 4" xfId="26010" xr:uid="{465AC37C-4966-4215-BE95-3D437CEC9F26}"/>
    <cellStyle name="SAPBEXHLevel3 5 2 3 5" xfId="45014" xr:uid="{7D60980E-6414-4A20-A6B0-867B34A40189}"/>
    <cellStyle name="SAPBEXHLevel3 5 2 4" xfId="9820" xr:uid="{B9DA9EF2-0420-4919-B93B-AB50A66817F2}"/>
    <cellStyle name="SAPBEXHLevel3 5 2 4 2" xfId="29615" xr:uid="{E1D47BDD-E7D3-4D73-88E0-F09A7397474F}"/>
    <cellStyle name="SAPBEXHLevel3 5 2 4 3" xfId="48613" xr:uid="{561C7A4C-F3A7-4F65-8D62-9ACB2BAA8317}"/>
    <cellStyle name="SAPBEXHLevel3 5 2 5" xfId="16230" xr:uid="{75B4F041-1838-4E17-B812-1192A45D236C}"/>
    <cellStyle name="SAPBEXHLevel3 5 2 5 2" xfId="36025" xr:uid="{EC623055-DCD7-46AB-80A6-1209E77D8851}"/>
    <cellStyle name="SAPBEXHLevel3 5 2 5 3" xfId="55023" xr:uid="{8B33C75D-7CC4-4BB0-885B-DB28E7F8AD38}"/>
    <cellStyle name="SAPBEXHLevel3 5 2 6" xfId="22659" xr:uid="{D48974DA-FBF5-485F-8316-4406C64D69F5}"/>
    <cellStyle name="SAPBEXHLevel3 5 3" xfId="3958" xr:uid="{006DD6B0-BE9B-4776-802D-9A75E2CB863B}"/>
    <cellStyle name="SAPBEXHLevel3 5 3 2" xfId="7447" xr:uid="{CEEF7BAA-55ED-4E9A-BDCA-28A958D212D9}"/>
    <cellStyle name="SAPBEXHLevel3 5 3 2 2" xfId="14440" xr:uid="{FF8E937F-C050-4C24-A0BE-6A47E6DF6AC2}"/>
    <cellStyle name="SAPBEXHLevel3 5 3 2 2 2" xfId="34235" xr:uid="{1111D271-7DF0-4B73-A3DF-E76BB72412E2}"/>
    <cellStyle name="SAPBEXHLevel3 5 3 2 2 3" xfId="53233" xr:uid="{2122B981-440A-4E23-8DA1-D90E8D1F7F76}"/>
    <cellStyle name="SAPBEXHLevel3 5 3 2 3" xfId="20854" xr:uid="{66AD1FEC-E26F-4139-9FD5-A1902875DF05}"/>
    <cellStyle name="SAPBEXHLevel3 5 3 2 3 2" xfId="40649" xr:uid="{0A991758-71C5-4F83-B370-128B6B5F772E}"/>
    <cellStyle name="SAPBEXHLevel3 5 3 2 3 3" xfId="59647" xr:uid="{FC5DA344-3FAA-4F60-9861-E05B3D8A1E84}"/>
    <cellStyle name="SAPBEXHLevel3 5 3 2 4" xfId="27246" xr:uid="{FA8EE29C-1ED0-4BCB-8851-8E8C50D91B55}"/>
    <cellStyle name="SAPBEXHLevel3 5 3 2 5" xfId="46246" xr:uid="{0258CA7E-A65E-4163-A7F8-CAD2D11796E4}"/>
    <cellStyle name="SAPBEXHLevel3 5 3 3" xfId="11042" xr:uid="{67B36344-AF7A-4D85-8F09-BE7627ED5E77}"/>
    <cellStyle name="SAPBEXHLevel3 5 3 3 2" xfId="30837" xr:uid="{5DA2D61F-17CF-47C7-A07E-2511C2D3F2EA}"/>
    <cellStyle name="SAPBEXHLevel3 5 3 3 3" xfId="49835" xr:uid="{D5BE0C2D-74A6-4AD7-BFF9-E3C6E76994D3}"/>
    <cellStyle name="SAPBEXHLevel3 5 3 4" xfId="17465" xr:uid="{00A348A4-0946-43F6-A101-CFEC2A3404E8}"/>
    <cellStyle name="SAPBEXHLevel3 5 3 4 2" xfId="37260" xr:uid="{D804E07A-4FDA-40CA-8799-77C917BB3F2D}"/>
    <cellStyle name="SAPBEXHLevel3 5 3 4 3" xfId="56258" xr:uid="{32D12519-6D34-43BF-A11C-726FD33FB523}"/>
    <cellStyle name="SAPBEXHLevel3 5 3 5" xfId="23825" xr:uid="{6D1A3119-C081-4BD0-8078-37C52856CAF6}"/>
    <cellStyle name="SAPBEXHLevel3 5 3 6" xfId="42857" xr:uid="{D935C17B-8DBF-47DB-A627-680BA8294F48}"/>
    <cellStyle name="SAPBEXHLevel3 5 4" xfId="4276" xr:uid="{FED14175-3369-44B7-BCAC-EB0A7B765827}"/>
    <cellStyle name="SAPBEXHLevel3 5 4 2" xfId="7765" xr:uid="{54E6EFA9-E381-45BE-9FA9-7C344717BDC6}"/>
    <cellStyle name="SAPBEXHLevel3 5 4 2 2" xfId="14756" xr:uid="{BF993DE4-D864-4443-9B99-AEC63119AC75}"/>
    <cellStyle name="SAPBEXHLevel3 5 4 2 2 2" xfId="34551" xr:uid="{70347C3A-AB5B-46AB-964A-FBAC3EDCCEC5}"/>
    <cellStyle name="SAPBEXHLevel3 5 4 2 2 3" xfId="53549" xr:uid="{CE95842B-863D-458C-8D5B-825C2DEE596B}"/>
    <cellStyle name="SAPBEXHLevel3 5 4 2 3" xfId="21170" xr:uid="{6FA93AE7-583E-4106-88CA-915491F4BC3A}"/>
    <cellStyle name="SAPBEXHLevel3 5 4 2 3 2" xfId="40965" xr:uid="{354CD54A-9513-4718-A5E9-0A4FE0FD1BA5}"/>
    <cellStyle name="SAPBEXHLevel3 5 4 2 3 3" xfId="59963" xr:uid="{C183F669-07FB-4038-8F1B-55A8149A1099}"/>
    <cellStyle name="SAPBEXHLevel3 5 4 2 4" xfId="27564" xr:uid="{6622529C-708E-452B-BA74-B3E7ED12BB37}"/>
    <cellStyle name="SAPBEXHLevel3 5 4 2 5" xfId="46562" xr:uid="{55BF2FC4-B563-4394-A3AA-386371D55BDD}"/>
    <cellStyle name="SAPBEXHLevel3 5 4 3" xfId="11358" xr:uid="{F729BA46-AABB-4F3D-96F2-0BBFE7B5216A}"/>
    <cellStyle name="SAPBEXHLevel3 5 4 3 2" xfId="31153" xr:uid="{53D2EC2C-AD83-4CC3-8175-9A6527287906}"/>
    <cellStyle name="SAPBEXHLevel3 5 4 3 3" xfId="50151" xr:uid="{62F7C5F8-9CDE-47F2-86E5-DF345BC03CE7}"/>
    <cellStyle name="SAPBEXHLevel3 5 4 4" xfId="17781" xr:uid="{028A85CD-557B-4249-967A-9BF75E8F4817}"/>
    <cellStyle name="SAPBEXHLevel3 5 4 4 2" xfId="37576" xr:uid="{4E675993-CD25-4772-AB13-BAE1A7CE0291}"/>
    <cellStyle name="SAPBEXHLevel3 5 4 4 3" xfId="56574" xr:uid="{8264D773-CFDC-4F1B-BA07-3D557E8D1F70}"/>
    <cellStyle name="SAPBEXHLevel3 5 4 5" xfId="24142" xr:uid="{00BD4981-114B-498B-8288-FD92A1BBFD95}"/>
    <cellStyle name="SAPBEXHLevel3 5 4 6" xfId="43173" xr:uid="{EB29A42B-8498-461F-AC34-38067957D8C9}"/>
    <cellStyle name="SAPBEXHLevel3 5 5" xfId="5532" xr:uid="{B4C13763-ECA4-4024-8309-29B25B25E868}"/>
    <cellStyle name="SAPBEXHLevel3 5 5 2" xfId="12543" xr:uid="{2E1A2989-F9F6-45B6-A986-9A3F5AC2C69F}"/>
    <cellStyle name="SAPBEXHLevel3 5 5 2 2" xfId="32338" xr:uid="{00C4A1EE-D4B4-4FCD-83B0-8C808D5D6F70}"/>
    <cellStyle name="SAPBEXHLevel3 5 5 2 3" xfId="51336" xr:uid="{07C9D3CB-6AB6-4B79-B3CD-D5D37E8EB8F8}"/>
    <cellStyle name="SAPBEXHLevel3 5 5 3" xfId="18961" xr:uid="{234BBDE1-BBBB-4EB4-AB62-447506910F0D}"/>
    <cellStyle name="SAPBEXHLevel3 5 5 3 2" xfId="38756" xr:uid="{375A6FD7-77C2-4253-9292-75F0E41E9642}"/>
    <cellStyle name="SAPBEXHLevel3 5 5 3 3" xfId="57754" xr:uid="{E1A65F55-B055-406F-AE08-577937D81CC9}"/>
    <cellStyle name="SAPBEXHLevel3 5 5 4" xfId="25337" xr:uid="{5664860B-09AE-43D0-8A24-83C1C43F546D}"/>
    <cellStyle name="SAPBEXHLevel3 5 5 5" xfId="44353" xr:uid="{5F25EA7D-AF2D-40F8-BB44-FC010BA69663}"/>
    <cellStyle name="SAPBEXHLevel3 5 6" xfId="9185" xr:uid="{B16FA1BB-C2ED-4C09-B337-E0A8F6D54E42}"/>
    <cellStyle name="SAPBEXHLevel3 5 6 2" xfId="28980" xr:uid="{35B5B77F-B10D-451D-960B-587E360D07A0}"/>
    <cellStyle name="SAPBEXHLevel3 5 6 3" xfId="47978" xr:uid="{5F8814D0-90A8-4C97-9BDD-F8692A087453}"/>
    <cellStyle name="SAPBEXHLevel3 5 7" xfId="15557" xr:uid="{4BBCE9E1-2EC0-4BB0-A81A-79D8A5890521}"/>
    <cellStyle name="SAPBEXHLevel3 5 7 2" xfId="35352" xr:uid="{23B2042B-E2F9-4A87-B698-C73092B0BDBC}"/>
    <cellStyle name="SAPBEXHLevel3 5 7 3" xfId="54350" xr:uid="{AFBA0F37-3B25-4CD0-8F4E-EEC2D0727C3E}"/>
    <cellStyle name="SAPBEXHLevel3 5 8" xfId="22214" xr:uid="{78E2D853-14F6-4E4A-8A6F-44BD6E95EEE0}"/>
    <cellStyle name="SAPBEXHLevel3 6" xfId="2359" xr:uid="{ED87E179-5088-4B70-A0BC-E90B11867828}"/>
    <cellStyle name="SAPBEXHLevel3 6 2" xfId="4394" xr:uid="{70E5EC52-1878-4D7C-80DB-4550F735FA9B}"/>
    <cellStyle name="SAPBEXHLevel3 6 2 2" xfId="7883" xr:uid="{C9A4CA3E-3E85-455C-822E-DE710B08D764}"/>
    <cellStyle name="SAPBEXHLevel3 6 2 2 2" xfId="14872" xr:uid="{0C3AA341-655B-4E4A-A5AD-0A29E6B71214}"/>
    <cellStyle name="SAPBEXHLevel3 6 2 2 2 2" xfId="34667" xr:uid="{25C6554F-98B6-4033-AE00-A2785222F575}"/>
    <cellStyle name="SAPBEXHLevel3 6 2 2 2 3" xfId="53665" xr:uid="{ECCC7713-6DEC-40FC-B8F2-74AE986CF911}"/>
    <cellStyle name="SAPBEXHLevel3 6 2 2 3" xfId="21286" xr:uid="{03C9A39B-1910-410A-A798-59708C32342C}"/>
    <cellStyle name="SAPBEXHLevel3 6 2 2 3 2" xfId="41081" xr:uid="{31D8E58A-F13C-422C-A33E-76D8D87D0E64}"/>
    <cellStyle name="SAPBEXHLevel3 6 2 2 3 3" xfId="60079" xr:uid="{0B6B3655-76F5-4128-BD30-9D8B056CAB3F}"/>
    <cellStyle name="SAPBEXHLevel3 6 2 2 4" xfId="27680" xr:uid="{DBB42819-3F1C-4E05-A041-3B1D3078626C}"/>
    <cellStyle name="SAPBEXHLevel3 6 2 2 5" xfId="46678" xr:uid="{39286176-6A5A-4F53-A96E-EEC3500F6A56}"/>
    <cellStyle name="SAPBEXHLevel3 6 2 3" xfId="11474" xr:uid="{0338D6CF-2012-453D-B2E8-3E6524F557EA}"/>
    <cellStyle name="SAPBEXHLevel3 6 2 3 2" xfId="31269" xr:uid="{A5F5B489-9F08-4062-BD8D-66F667CA8072}"/>
    <cellStyle name="SAPBEXHLevel3 6 2 3 3" xfId="50267" xr:uid="{0F7DAB17-2418-4B82-8AB3-731B4A898B0C}"/>
    <cellStyle name="SAPBEXHLevel3 6 2 4" xfId="17897" xr:uid="{433586B9-98F8-421B-B7BA-50D0E32A688E}"/>
    <cellStyle name="SAPBEXHLevel3 6 2 4 2" xfId="37692" xr:uid="{0743CF96-529C-4D52-82DA-C71B31FF7C6B}"/>
    <cellStyle name="SAPBEXHLevel3 6 2 4 3" xfId="56690" xr:uid="{DFD16A36-5322-4567-81DD-BA115434F6FC}"/>
    <cellStyle name="SAPBEXHLevel3 6 2 5" xfId="24258" xr:uid="{32CCD1F7-7A07-4119-A10F-FC3CE1CD03A5}"/>
    <cellStyle name="SAPBEXHLevel3 6 2 6" xfId="43289" xr:uid="{86203AE1-CB11-40FB-8D71-D063C6E6EB6C}"/>
    <cellStyle name="SAPBEXHLevel3 6 3" xfId="5860" xr:uid="{FA47B37A-6D55-48A6-898F-73F052CDFFB1}"/>
    <cellStyle name="SAPBEXHLevel3 6 3 2" xfId="12863" xr:uid="{3A42EC63-3392-4B63-9121-5E57500152D5}"/>
    <cellStyle name="SAPBEXHLevel3 6 3 2 2" xfId="32658" xr:uid="{1D37313B-365E-4A8D-992C-AE49AA2BD0CD}"/>
    <cellStyle name="SAPBEXHLevel3 6 3 2 3" xfId="51656" xr:uid="{3795927D-1C14-4098-B06F-3F116F6CB521}"/>
    <cellStyle name="SAPBEXHLevel3 6 3 3" xfId="19278" xr:uid="{8E7AB911-03D3-457D-8DF2-B933663A3FF8}"/>
    <cellStyle name="SAPBEXHLevel3 6 3 3 2" xfId="39073" xr:uid="{59DF4968-632A-4AAE-BEB1-F49178DBC3EB}"/>
    <cellStyle name="SAPBEXHLevel3 6 3 3 3" xfId="58071" xr:uid="{F0EEC173-1EA3-4E96-85DD-0C1AE33D8FA3}"/>
    <cellStyle name="SAPBEXHLevel3 6 3 4" xfId="25661" xr:uid="{28F61638-81B7-43A5-8A16-9FB033236E24}"/>
    <cellStyle name="SAPBEXHLevel3 6 3 5" xfId="44670" xr:uid="{4A00C9A4-56EE-4141-B675-573B907705E1}"/>
    <cellStyle name="SAPBEXHLevel3 6 4" xfId="9495" xr:uid="{625D14B6-B79C-40DF-95BD-9D280DAF4EE3}"/>
    <cellStyle name="SAPBEXHLevel3 6 4 2" xfId="29290" xr:uid="{8F78EE61-C528-4E91-B985-A8CC9509E91A}"/>
    <cellStyle name="SAPBEXHLevel3 6 4 3" xfId="48288" xr:uid="{C4AD8E72-556A-435F-9988-562015EA159A}"/>
    <cellStyle name="SAPBEXHLevel3 6 5" xfId="15877" xr:uid="{9B0EA766-9A16-40E0-8CDA-0D465D59C38C}"/>
    <cellStyle name="SAPBEXHLevel3 6 5 2" xfId="35672" xr:uid="{DD2FCFEC-24A3-468F-803D-9BE619ECFF26}"/>
    <cellStyle name="SAPBEXHLevel3 6 5 3" xfId="54670" xr:uid="{691633B7-CF10-451A-8977-FF5986F040AE}"/>
    <cellStyle name="SAPBEXHLevel3 6 6" xfId="22404" xr:uid="{27D29298-C264-4BEB-9A5D-6220732C818D}"/>
    <cellStyle name="SAPBEXHLevel3 7" xfId="3552" xr:uid="{680AB844-DE75-43CF-8F4E-254CA617EE39}"/>
    <cellStyle name="SAPBEXHLevel3 7 2" xfId="7041" xr:uid="{85F6D3BA-AA3D-4796-A14D-19E2EF11AD79}"/>
    <cellStyle name="SAPBEXHLevel3 7 2 2" xfId="14035" xr:uid="{2F6D81B7-6154-4818-B171-869C1D0AFD88}"/>
    <cellStyle name="SAPBEXHLevel3 7 2 2 2" xfId="33830" xr:uid="{8BBEE940-5E41-47EF-ABBC-85DAE36472C4}"/>
    <cellStyle name="SAPBEXHLevel3 7 2 2 3" xfId="52828" xr:uid="{1C4D3A23-9AB9-408D-B7BD-333502CF255E}"/>
    <cellStyle name="SAPBEXHLevel3 7 2 3" xfId="20449" xr:uid="{73011D62-CC51-414D-B989-D04AFE43053D}"/>
    <cellStyle name="SAPBEXHLevel3 7 2 3 2" xfId="40244" xr:uid="{454879C9-A8CF-4B83-A019-5BB50CE2CEA6}"/>
    <cellStyle name="SAPBEXHLevel3 7 2 3 3" xfId="59242" xr:uid="{65DFA5C8-304A-4B44-BADB-740C40FBE46D}"/>
    <cellStyle name="SAPBEXHLevel3 7 2 4" xfId="26841" xr:uid="{845887DF-24AC-4EFE-B528-3FC13A0C78F4}"/>
    <cellStyle name="SAPBEXHLevel3 7 2 5" xfId="45841" xr:uid="{A94760C1-28BC-460D-9925-82418FFE5342}"/>
    <cellStyle name="SAPBEXHLevel3 7 3" xfId="10637" xr:uid="{98E29B10-0700-4F68-9B20-74343FA96A0E}"/>
    <cellStyle name="SAPBEXHLevel3 7 3 2" xfId="30432" xr:uid="{72176823-983A-40A3-A190-346413868A83}"/>
    <cellStyle name="SAPBEXHLevel3 7 3 3" xfId="49430" xr:uid="{41168C39-60FB-4A24-81DF-92929C7057AD}"/>
    <cellStyle name="SAPBEXHLevel3 7 4" xfId="17060" xr:uid="{A44E0C47-E9B9-4FC1-B174-904B661E939C}"/>
    <cellStyle name="SAPBEXHLevel3 7 4 2" xfId="36855" xr:uid="{94081425-651D-48F9-9073-149DC4360CAC}"/>
    <cellStyle name="SAPBEXHLevel3 7 4 3" xfId="55853" xr:uid="{8F0668C0-06FD-47AC-A696-CA1B34ACA69F}"/>
    <cellStyle name="SAPBEXHLevel3 7 5" xfId="23420" xr:uid="{0FE0F1B1-30AF-43A7-9D04-64B123BB1580}"/>
    <cellStyle name="SAPBEXHLevel3 7 6" xfId="42452" xr:uid="{FF10E439-6C6D-4B31-BBFF-B931797D819C}"/>
    <cellStyle name="SAPBEXHLevel3 8" xfId="3453" xr:uid="{DB5A42A9-1E97-446D-B73B-F078F938A2B5}"/>
    <cellStyle name="SAPBEXHLevel3 8 2" xfId="6942" xr:uid="{27AF2605-43FF-473D-9D09-0C5A2EB42348}"/>
    <cellStyle name="SAPBEXHLevel3 8 2 2" xfId="13936" xr:uid="{FFF53C5C-0B16-4A10-9EFA-FADEC2DF39FD}"/>
    <cellStyle name="SAPBEXHLevel3 8 2 2 2" xfId="33731" xr:uid="{90D40517-A9BA-44FD-83E5-33392869A1A8}"/>
    <cellStyle name="SAPBEXHLevel3 8 2 2 3" xfId="52729" xr:uid="{5CA62F3F-6E69-4890-86FB-EDF4AA8DE5B6}"/>
    <cellStyle name="SAPBEXHLevel3 8 2 3" xfId="20350" xr:uid="{A405CC10-8C93-4242-87DD-EB6AD06B0DD2}"/>
    <cellStyle name="SAPBEXHLevel3 8 2 3 2" xfId="40145" xr:uid="{196DCB4D-07FD-4615-BCC0-6531138ECE3C}"/>
    <cellStyle name="SAPBEXHLevel3 8 2 3 3" xfId="59143" xr:uid="{A7CC1D66-22A8-4C19-BE40-EE0AD80E8C26}"/>
    <cellStyle name="SAPBEXHLevel3 8 2 4" xfId="26742" xr:uid="{ACFF4575-34AC-4C87-8D13-E8C95D38B755}"/>
    <cellStyle name="SAPBEXHLevel3 8 2 5" xfId="45742" xr:uid="{F44B3FF1-4A11-49DD-A003-D9C8C93F0D6C}"/>
    <cellStyle name="SAPBEXHLevel3 8 3" xfId="10538" xr:uid="{58151E9A-D65A-4B84-9466-6A0C29752EF7}"/>
    <cellStyle name="SAPBEXHLevel3 8 3 2" xfId="30333" xr:uid="{A578B800-7E82-4D96-A01E-959985BDA230}"/>
    <cellStyle name="SAPBEXHLevel3 8 3 3" xfId="49331" xr:uid="{3BD5E85E-3D32-47BB-BA61-808E9EA26FA7}"/>
    <cellStyle name="SAPBEXHLevel3 8 4" xfId="16961" xr:uid="{CB598455-EB20-4650-AA3D-776730164E34}"/>
    <cellStyle name="SAPBEXHLevel3 8 4 2" xfId="36756" xr:uid="{B9DEADAE-D518-4E99-8BA4-F00D83BD38B0}"/>
    <cellStyle name="SAPBEXHLevel3 8 4 3" xfId="55754" xr:uid="{FACB8C12-C9D2-4C27-8A41-D2F3D8AD0BF6}"/>
    <cellStyle name="SAPBEXHLevel3 8 5" xfId="23321" xr:uid="{26881597-93A6-4D52-8C9F-A5F7536EC1AB}"/>
    <cellStyle name="SAPBEXHLevel3 8 6" xfId="42353" xr:uid="{387E913A-4A62-414B-8B16-925727D7006C}"/>
    <cellStyle name="SAPBEXHLevel3 9" xfId="5175" xr:uid="{B2F4E582-D11E-4FCD-AB3D-5B0B7947CF42}"/>
    <cellStyle name="SAPBEXHLevel3 9 2" xfId="12199" xr:uid="{3A0139CA-37D1-459A-962C-84C174F312CE}"/>
    <cellStyle name="SAPBEXHLevel3 9 2 2" xfId="31994" xr:uid="{3A8ECE44-66AD-4315-A422-11136BDA9515}"/>
    <cellStyle name="SAPBEXHLevel3 9 2 3" xfId="50992" xr:uid="{65AE73B9-8BAF-49C8-B804-4DF274D79AED}"/>
    <cellStyle name="SAPBEXHLevel3 9 3" xfId="18617" xr:uid="{BFB4D69F-ADA6-49AC-BAD8-A0E81FB0C905}"/>
    <cellStyle name="SAPBEXHLevel3 9 3 2" xfId="38412" xr:uid="{8A17545A-641A-46EB-AB21-2C1145676124}"/>
    <cellStyle name="SAPBEXHLevel3 9 3 3" xfId="57410" xr:uid="{FD45F1D2-1864-4C77-8765-5240F8E16F13}"/>
    <cellStyle name="SAPBEXHLevel3 9 4" xfId="24987" xr:uid="{BC5EE045-740B-4F57-A815-206E4F6BDD07}"/>
    <cellStyle name="SAPBEXHLevel3 9 5" xfId="44009" xr:uid="{9CEF8BCD-3D91-41CA-99A5-4F5D972E8E35}"/>
    <cellStyle name="SAPBEXHLevel3X" xfId="1459" xr:uid="{08A2E506-3139-47FD-B41A-A4A4DFA92E04}"/>
    <cellStyle name="SAPBEXHLevel3X 10" xfId="8578" xr:uid="{8E58D365-4E8A-4519-BE2F-6F9447F727C4}"/>
    <cellStyle name="SAPBEXHLevel3X 10 2" xfId="28375" xr:uid="{69EA7AC0-A769-4798-A34A-09E1AB1D5028}"/>
    <cellStyle name="SAPBEXHLevel3X 10 3" xfId="47373" xr:uid="{264C5E85-859B-42C7-8129-F3252E250F34}"/>
    <cellStyle name="SAPBEXHLevel3X 2" xfId="2109" xr:uid="{E1E43837-ADB6-43AD-A478-F3BC709015AF}"/>
    <cellStyle name="SAPBEXHLevel3X 2 2" xfId="2876" xr:uid="{A6D0ADB3-B51E-4214-AAF8-40EF6B4BA933}"/>
    <cellStyle name="SAPBEXHLevel3X 2 2 2" xfId="4896" xr:uid="{B3ED9A4C-2C03-4E9B-BC10-567B6B7E5DCB}"/>
    <cellStyle name="SAPBEXHLevel3X 2 2 2 2" xfId="8385" xr:uid="{72A67832-AD11-4783-A98A-FDDCA5F81654}"/>
    <cellStyle name="SAPBEXHLevel3X 2 2 2 2 2" xfId="15374" xr:uid="{84E7124B-50ED-4F27-8CFD-0E2147CBEB19}"/>
    <cellStyle name="SAPBEXHLevel3X 2 2 2 2 2 2" xfId="35169" xr:uid="{9C8B4F35-1F0C-4BC1-86D9-C2FCFF7B79CE}"/>
    <cellStyle name="SAPBEXHLevel3X 2 2 2 2 2 3" xfId="54167" xr:uid="{717B319E-EAB3-41C9-B430-88394BEF901C}"/>
    <cellStyle name="SAPBEXHLevel3X 2 2 2 2 3" xfId="21788" xr:uid="{6714D118-2CE3-4A2B-9A27-9717704DB901}"/>
    <cellStyle name="SAPBEXHLevel3X 2 2 2 2 3 2" xfId="41583" xr:uid="{AE12607F-2DCB-4AE7-BB4C-B003CF44BA82}"/>
    <cellStyle name="SAPBEXHLevel3X 2 2 2 2 3 3" xfId="60581" xr:uid="{42A6606B-5356-4335-BB00-5C218331B45B}"/>
    <cellStyle name="SAPBEXHLevel3X 2 2 2 2 4" xfId="28182" xr:uid="{80544E6B-7452-4A8E-BDC1-B23F286E875D}"/>
    <cellStyle name="SAPBEXHLevel3X 2 2 2 2 5" xfId="47180" xr:uid="{2B2DBABC-08AD-469F-A066-51A48708604C}"/>
    <cellStyle name="SAPBEXHLevel3X 2 2 2 3" xfId="11976" xr:uid="{4FDFAD5B-1309-477C-8205-9154DFD619E8}"/>
    <cellStyle name="SAPBEXHLevel3X 2 2 2 3 2" xfId="31771" xr:uid="{F848458B-FA4D-4DEB-854C-E066CECEE947}"/>
    <cellStyle name="SAPBEXHLevel3X 2 2 2 3 3" xfId="50769" xr:uid="{D9D7249A-E03A-4C4C-800B-9CF2E2010455}"/>
    <cellStyle name="SAPBEXHLevel3X 2 2 2 4" xfId="18399" xr:uid="{E65F9D09-A731-43E8-92FD-FAB6A39F3327}"/>
    <cellStyle name="SAPBEXHLevel3X 2 2 2 4 2" xfId="38194" xr:uid="{05D5C24F-5A1F-46A8-AD47-531ADB863D8A}"/>
    <cellStyle name="SAPBEXHLevel3X 2 2 2 4 3" xfId="57192" xr:uid="{AA7C20FE-7D45-45E1-8E0C-B8069AE68291}"/>
    <cellStyle name="SAPBEXHLevel3X 2 2 2 5" xfId="24760" xr:uid="{D0C3AEEB-B942-4CB7-91D9-9C2A136161F7}"/>
    <cellStyle name="SAPBEXHLevel3X 2 2 2 6" xfId="43791" xr:uid="{8856E5B5-229B-4E5D-9D4E-E61DABA29DA8}"/>
    <cellStyle name="SAPBEXHLevel3X 2 2 3" xfId="6365" xr:uid="{CF1AEDFA-05A3-4E6A-ADB6-1E4D1D638FD4}"/>
    <cellStyle name="SAPBEXHLevel3X 2 2 3 2" xfId="13362" xr:uid="{0E1944FA-3AD6-47E7-80B1-5810BE894194}"/>
    <cellStyle name="SAPBEXHLevel3X 2 2 3 2 2" xfId="33157" xr:uid="{05D5DF71-4992-4E1C-9DB2-F35E4E50A5AE}"/>
    <cellStyle name="SAPBEXHLevel3X 2 2 3 2 3" xfId="52155" xr:uid="{91BF72A9-9E4F-4FF1-A9B1-82FDB535EC9E}"/>
    <cellStyle name="SAPBEXHLevel3X 2 2 3 3" xfId="19776" xr:uid="{EB395630-E183-4E10-A429-0A8CE3235176}"/>
    <cellStyle name="SAPBEXHLevel3X 2 2 3 3 2" xfId="39571" xr:uid="{68BE9FCF-ABA6-485B-A68F-68E43EF98B03}"/>
    <cellStyle name="SAPBEXHLevel3X 2 2 3 3 3" xfId="58569" xr:uid="{99604E84-C5D8-493B-B651-C307881BE858}"/>
    <cellStyle name="SAPBEXHLevel3X 2 2 3 4" xfId="26166" xr:uid="{F7867EBE-84AF-4E1C-86B4-186834189EC6}"/>
    <cellStyle name="SAPBEXHLevel3X 2 2 3 5" xfId="45168" xr:uid="{A80CBB31-F3C5-4378-A555-7B6F63E698CA}"/>
    <cellStyle name="SAPBEXHLevel3X 2 2 4" xfId="9971" xr:uid="{AD73F5FB-7FB6-4F9E-8A29-A56B134E247A}"/>
    <cellStyle name="SAPBEXHLevel3X 2 2 4 2" xfId="29766" xr:uid="{2E5E311E-4BB1-41C5-9F88-F9582B5D109C}"/>
    <cellStyle name="SAPBEXHLevel3X 2 2 4 3" xfId="48764" xr:uid="{1DED697A-44C4-438A-8E69-BCD85D790ED7}"/>
    <cellStyle name="SAPBEXHLevel3X 2 2 5" xfId="16387" xr:uid="{6580F398-24EC-4974-A734-1CA709977D83}"/>
    <cellStyle name="SAPBEXHLevel3X 2 2 5 2" xfId="36182" xr:uid="{17D3A413-5FFC-4603-8016-D40BF3EBF8D1}"/>
    <cellStyle name="SAPBEXHLevel3X 2 2 5 3" xfId="55180" xr:uid="{2B71801A-180B-4904-A532-5001F348CA3D}"/>
    <cellStyle name="SAPBEXHLevel3X 2 2 6" xfId="22769" xr:uid="{4F797718-BF2E-4A19-82DF-24A6F7A1C42D}"/>
    <cellStyle name="SAPBEXHLevel3X 2 3" xfId="4117" xr:uid="{1D8CDBFF-E917-484A-9880-620CC9B9EA11}"/>
    <cellStyle name="SAPBEXHLevel3X 2 3 2" xfId="7606" xr:uid="{FC47A3FC-A253-4AB7-9489-4C260F3F4098}"/>
    <cellStyle name="SAPBEXHLevel3X 2 3 2 2" xfId="14599" xr:uid="{337A7D05-42F5-4694-9BB5-0E1839DF2FD0}"/>
    <cellStyle name="SAPBEXHLevel3X 2 3 2 2 2" xfId="34394" xr:uid="{B241E298-1D18-41A8-A810-AD953F72302D}"/>
    <cellStyle name="SAPBEXHLevel3X 2 3 2 2 3" xfId="53392" xr:uid="{6DF05F05-3253-40F1-BA58-E63F4A801B5A}"/>
    <cellStyle name="SAPBEXHLevel3X 2 3 2 3" xfId="21013" xr:uid="{8F78F508-5846-4EAA-ABFB-154BB568CE2A}"/>
    <cellStyle name="SAPBEXHLevel3X 2 3 2 3 2" xfId="40808" xr:uid="{F569FC32-3AE5-4592-9233-72357A1109B7}"/>
    <cellStyle name="SAPBEXHLevel3X 2 3 2 3 3" xfId="59806" xr:uid="{0BA02D39-BA12-494B-BB09-35046195277F}"/>
    <cellStyle name="SAPBEXHLevel3X 2 3 2 4" xfId="27405" xr:uid="{0FFF2946-64D0-456E-8C48-DD9F9EAFE305}"/>
    <cellStyle name="SAPBEXHLevel3X 2 3 2 5" xfId="46405" xr:uid="{21B9C567-D80D-4B5E-9704-AC9C5DD8E903}"/>
    <cellStyle name="SAPBEXHLevel3X 2 3 3" xfId="11201" xr:uid="{FCA16EED-D919-49AD-B2E5-1E0A8D8E2A57}"/>
    <cellStyle name="SAPBEXHLevel3X 2 3 3 2" xfId="30996" xr:uid="{140A0A9D-EFA3-4AB0-9594-EC92D2EF4B28}"/>
    <cellStyle name="SAPBEXHLevel3X 2 3 3 3" xfId="49994" xr:uid="{01CD5258-B3D8-4130-ADF9-BBBC456B2E51}"/>
    <cellStyle name="SAPBEXHLevel3X 2 3 4" xfId="17624" xr:uid="{D45BADD7-CF0B-4723-ACD6-0F51CF9C93F8}"/>
    <cellStyle name="SAPBEXHLevel3X 2 3 4 2" xfId="37419" xr:uid="{09355096-4D8F-4AAB-B598-D2CE32988EF8}"/>
    <cellStyle name="SAPBEXHLevel3X 2 3 4 3" xfId="56417" xr:uid="{7494AD08-14DB-4611-BF62-19D07089B735}"/>
    <cellStyle name="SAPBEXHLevel3X 2 3 5" xfId="23984" xr:uid="{3AC428C1-42A8-4DA4-BAF0-5FA864B9C204}"/>
    <cellStyle name="SAPBEXHLevel3X 2 3 6" xfId="43016" xr:uid="{49CED04B-72D2-41F8-BF20-7700E6A5ACB0}"/>
    <cellStyle name="SAPBEXHLevel3X 2 4" xfId="3261" xr:uid="{B08CC98A-F3FC-4CBF-9F77-290D9A9AD054}"/>
    <cellStyle name="SAPBEXHLevel3X 2 4 2" xfId="6750" xr:uid="{BC022DF9-2FC1-4F35-8C5A-44939FEF306F}"/>
    <cellStyle name="SAPBEXHLevel3X 2 4 2 2" xfId="13744" xr:uid="{31D6B07E-8DB4-49DF-AE38-B231FA6658CE}"/>
    <cellStyle name="SAPBEXHLevel3X 2 4 2 2 2" xfId="33539" xr:uid="{8BD246D0-4E49-4CE3-9939-F5F3C8E8719E}"/>
    <cellStyle name="SAPBEXHLevel3X 2 4 2 2 3" xfId="52537" xr:uid="{303606F0-7A96-4E61-840A-266FDB2015BF}"/>
    <cellStyle name="SAPBEXHLevel3X 2 4 2 3" xfId="20158" xr:uid="{421987AB-800B-4A93-AAE6-EC27C6C5DA72}"/>
    <cellStyle name="SAPBEXHLevel3X 2 4 2 3 2" xfId="39953" xr:uid="{009D6396-6B52-44DC-84FF-845AAFFA8F13}"/>
    <cellStyle name="SAPBEXHLevel3X 2 4 2 3 3" xfId="58951" xr:uid="{C7962870-FEEC-4225-9193-25EC13C2154B}"/>
    <cellStyle name="SAPBEXHLevel3X 2 4 2 4" xfId="26550" xr:uid="{A28682FA-04D9-41F2-AF57-953D0DCB209F}"/>
    <cellStyle name="SAPBEXHLevel3X 2 4 2 5" xfId="45550" xr:uid="{8CC95E9B-3F9A-440C-B218-86FE5486F51A}"/>
    <cellStyle name="SAPBEXHLevel3X 2 4 3" xfId="10346" xr:uid="{0596FE80-6FF9-4FD3-BB2F-4BFE46DF9906}"/>
    <cellStyle name="SAPBEXHLevel3X 2 4 3 2" xfId="30141" xr:uid="{C1F70172-C97D-4E11-B9BB-F023162A07F7}"/>
    <cellStyle name="SAPBEXHLevel3X 2 4 3 3" xfId="49139" xr:uid="{34459964-F93E-49CF-9A8D-8BAE17B078E2}"/>
    <cellStyle name="SAPBEXHLevel3X 2 4 4" xfId="16769" xr:uid="{0BB4D30D-C49E-416C-A4E9-1564D4BA79EB}"/>
    <cellStyle name="SAPBEXHLevel3X 2 4 4 2" xfId="36564" xr:uid="{5C116A66-7E7A-49A0-B310-170769D8363A}"/>
    <cellStyle name="SAPBEXHLevel3X 2 4 4 3" xfId="55562" xr:uid="{7433D449-F81A-4E39-86D7-0CB3C341A1DF}"/>
    <cellStyle name="SAPBEXHLevel3X 2 4 5" xfId="23129" xr:uid="{096C028F-AAD0-48B7-986D-DE499CC04802}"/>
    <cellStyle name="SAPBEXHLevel3X 2 4 6" xfId="42161" xr:uid="{EB0B1E14-1B1F-403A-AAB4-F07856F41D7C}"/>
    <cellStyle name="SAPBEXHLevel3X 2 5" xfId="5688" xr:uid="{43DFCFA5-B2E9-4D06-BE5E-81BED9BF27E3}"/>
    <cellStyle name="SAPBEXHLevel3X 2 5 2" xfId="12698" xr:uid="{08FD9CB4-25A5-46D3-8701-243933815668}"/>
    <cellStyle name="SAPBEXHLevel3X 2 5 2 2" xfId="32493" xr:uid="{66B99761-A860-4C65-94F7-34A71762F7EE}"/>
    <cellStyle name="SAPBEXHLevel3X 2 5 2 3" xfId="51491" xr:uid="{FCCFEC38-B3D6-4DA3-BB1C-85FAF2A175D7}"/>
    <cellStyle name="SAPBEXHLevel3X 2 5 3" xfId="19115" xr:uid="{2E83D156-C010-401B-B65C-C53F2B687512}"/>
    <cellStyle name="SAPBEXHLevel3X 2 5 3 2" xfId="38910" xr:uid="{9CC217D3-9221-49FF-ABEB-EE358D5574D4}"/>
    <cellStyle name="SAPBEXHLevel3X 2 5 3 3" xfId="57908" xr:uid="{1A5839FE-1FB5-4131-A1C4-A459883AF71F}"/>
    <cellStyle name="SAPBEXHLevel3X 2 5 4" xfId="25493" xr:uid="{7958F986-2701-4F43-8D8C-60CE059C892A}"/>
    <cellStyle name="SAPBEXHLevel3X 2 5 5" xfId="44507" xr:uid="{AC54E87C-C0F2-498F-8B5A-8A33CA1B5565}"/>
    <cellStyle name="SAPBEXHLevel3X 2 6" xfId="9335" xr:uid="{18F94477-91FD-4351-8723-CB390281E5D7}"/>
    <cellStyle name="SAPBEXHLevel3X 2 6 2" xfId="29130" xr:uid="{157A7D3A-EB0F-490A-8F29-00B80EAF2C42}"/>
    <cellStyle name="SAPBEXHLevel3X 2 6 3" xfId="48128" xr:uid="{A71E9100-FF2F-46EB-AA0A-D8F861983D78}"/>
    <cellStyle name="SAPBEXHLevel3X 2 7" xfId="15714" xr:uid="{96482BA6-B6F1-45EB-B405-EB489B9B068F}"/>
    <cellStyle name="SAPBEXHLevel3X 2 7 2" xfId="35509" xr:uid="{B134778B-14D7-44F7-9F6C-52FCB190CC51}"/>
    <cellStyle name="SAPBEXHLevel3X 2 7 3" xfId="54507" xr:uid="{587C8FF9-73FF-44EF-A178-93C6565FCD6C}"/>
    <cellStyle name="SAPBEXHLevel3X 2 8" xfId="22303" xr:uid="{976941C0-077D-4BD2-92C8-59398BADB72D}"/>
    <cellStyle name="SAPBEXHLevel3X 3" xfId="1906" xr:uid="{752ADF90-D0C0-43B7-A29B-4F67E735D89D}"/>
    <cellStyle name="SAPBEXHLevel3X 3 2" xfId="2676" xr:uid="{EA307CE9-6630-4E4E-A915-2830DFF8C2A9}"/>
    <cellStyle name="SAPBEXHLevel3X 3 2 2" xfId="4698" xr:uid="{EF5FA6E7-A3AE-4747-96C0-80EF04CA76A1}"/>
    <cellStyle name="SAPBEXHLevel3X 3 2 2 2" xfId="8187" xr:uid="{89E56F95-D9FA-4527-93C4-4CBC007E2732}"/>
    <cellStyle name="SAPBEXHLevel3X 3 2 2 2 2" xfId="15176" xr:uid="{63CDC55F-FE44-4EBC-906A-F19B085A11C2}"/>
    <cellStyle name="SAPBEXHLevel3X 3 2 2 2 2 2" xfId="34971" xr:uid="{BA8C0C2A-1A56-45F8-B410-4E0A20F63991}"/>
    <cellStyle name="SAPBEXHLevel3X 3 2 2 2 2 3" xfId="53969" xr:uid="{C3E8BF41-0503-472E-B97C-221B638A6831}"/>
    <cellStyle name="SAPBEXHLevel3X 3 2 2 2 3" xfId="21590" xr:uid="{C5AE6D10-493D-4941-A4D7-265CF45E17B0}"/>
    <cellStyle name="SAPBEXHLevel3X 3 2 2 2 3 2" xfId="41385" xr:uid="{7C04AAF0-8BE9-4A82-95FD-16762585ED46}"/>
    <cellStyle name="SAPBEXHLevel3X 3 2 2 2 3 3" xfId="60383" xr:uid="{72D8614C-CB1E-4F04-A636-D44620602F4B}"/>
    <cellStyle name="SAPBEXHLevel3X 3 2 2 2 4" xfId="27984" xr:uid="{71C57251-FC4A-4EF6-88F9-CF2D1F5AE582}"/>
    <cellStyle name="SAPBEXHLevel3X 3 2 2 2 5" xfId="46982" xr:uid="{C492422D-0B48-466E-997D-54775262AC9D}"/>
    <cellStyle name="SAPBEXHLevel3X 3 2 2 3" xfId="11778" xr:uid="{BDE44691-4906-4750-A08C-09E644C535D5}"/>
    <cellStyle name="SAPBEXHLevel3X 3 2 2 3 2" xfId="31573" xr:uid="{8234B8CA-F5AC-4D91-BD48-9E4FBF58DFCF}"/>
    <cellStyle name="SAPBEXHLevel3X 3 2 2 3 3" xfId="50571" xr:uid="{7590640E-FF22-46E5-ADA5-FBD0BF8F05AB}"/>
    <cellStyle name="SAPBEXHLevel3X 3 2 2 4" xfId="18201" xr:uid="{42D26090-F0E9-41D9-BD0E-A4312F56540E}"/>
    <cellStyle name="SAPBEXHLevel3X 3 2 2 4 2" xfId="37996" xr:uid="{E543D6AE-1D17-4713-81D5-46EB115FA7D5}"/>
    <cellStyle name="SAPBEXHLevel3X 3 2 2 4 3" xfId="56994" xr:uid="{9FD151BF-4676-4BA8-BE3D-EE94808857BE}"/>
    <cellStyle name="SAPBEXHLevel3X 3 2 2 5" xfId="24562" xr:uid="{4DD538C4-8F51-431E-AEFC-63CFF96811B7}"/>
    <cellStyle name="SAPBEXHLevel3X 3 2 2 6" xfId="43593" xr:uid="{D6D08767-9089-40CE-B105-26604D48976D}"/>
    <cellStyle name="SAPBEXHLevel3X 3 2 3" xfId="6168" xr:uid="{572FCAFE-6A8D-4E2F-B1BC-A3C6EE9D8F40}"/>
    <cellStyle name="SAPBEXHLevel3X 3 2 3 2" xfId="13166" xr:uid="{ECB0561A-2639-4FFA-8CBA-A84D882C6BC6}"/>
    <cellStyle name="SAPBEXHLevel3X 3 2 3 2 2" xfId="32961" xr:uid="{01B702AE-E460-4A95-A38C-479CEE6D7157}"/>
    <cellStyle name="SAPBEXHLevel3X 3 2 3 2 3" xfId="51959" xr:uid="{1C8275CA-E181-45B1-911E-45D29C2F13A7}"/>
    <cellStyle name="SAPBEXHLevel3X 3 2 3 3" xfId="19581" xr:uid="{00F00C0B-8C6A-4242-B588-778CA1FAC557}"/>
    <cellStyle name="SAPBEXHLevel3X 3 2 3 3 2" xfId="39376" xr:uid="{01BA4EAA-464E-423A-A5FF-40C83EC4207A}"/>
    <cellStyle name="SAPBEXHLevel3X 3 2 3 3 3" xfId="58374" xr:uid="{3CB8AA32-460D-44E6-B4F8-C21C9D7E0014}"/>
    <cellStyle name="SAPBEXHLevel3X 3 2 3 4" xfId="25969" xr:uid="{B2F7BDB0-B1ED-4E45-8B84-503671C6B01B}"/>
    <cellStyle name="SAPBEXHLevel3X 3 2 3 5" xfId="44973" xr:uid="{F75BC7B5-AC30-4ED1-BB2B-101506646ECB}"/>
    <cellStyle name="SAPBEXHLevel3X 3 2 4" xfId="9779" xr:uid="{28B73A9E-E6AD-4DDF-84FD-786A5901C1FF}"/>
    <cellStyle name="SAPBEXHLevel3X 3 2 4 2" xfId="29574" xr:uid="{0EB209D8-494B-4EA5-B7AE-1DFAB5C516DC}"/>
    <cellStyle name="SAPBEXHLevel3X 3 2 4 3" xfId="48572" xr:uid="{21A57297-16E0-4E6A-A655-9C95C4AD9684}"/>
    <cellStyle name="SAPBEXHLevel3X 3 2 5" xfId="16189" xr:uid="{14E39FBD-72D7-4414-8DFF-A601F882AC7B}"/>
    <cellStyle name="SAPBEXHLevel3X 3 2 5 2" xfId="35984" xr:uid="{92C619C6-6022-4304-849F-3FAFD1918DFF}"/>
    <cellStyle name="SAPBEXHLevel3X 3 2 5 3" xfId="54982" xr:uid="{32B197F1-297F-48A6-B1B3-F0CCFA9BB661}"/>
    <cellStyle name="SAPBEXHLevel3X 3 2 6" xfId="22628" xr:uid="{6EF652EB-7195-4E10-BCB0-CDF1A94F322F}"/>
    <cellStyle name="SAPBEXHLevel3X 3 3" xfId="3917" xr:uid="{290E0205-25E5-4AC9-A92A-C11D7654608A}"/>
    <cellStyle name="SAPBEXHLevel3X 3 3 2" xfId="7406" xr:uid="{95F54517-0829-4EC3-B3FD-E3B732C1C233}"/>
    <cellStyle name="SAPBEXHLevel3X 3 3 2 2" xfId="14399" xr:uid="{B8196488-EDC5-4A30-B3FC-269F48BFE3E1}"/>
    <cellStyle name="SAPBEXHLevel3X 3 3 2 2 2" xfId="34194" xr:uid="{C1980F2A-A044-4757-8B53-22BB6C67E601}"/>
    <cellStyle name="SAPBEXHLevel3X 3 3 2 2 3" xfId="53192" xr:uid="{0D765FA4-414A-4BBD-889B-AF318EEDCFBB}"/>
    <cellStyle name="SAPBEXHLevel3X 3 3 2 3" xfId="20813" xr:uid="{33A59F72-2C0E-4441-AFDB-0D1820B9E825}"/>
    <cellStyle name="SAPBEXHLevel3X 3 3 2 3 2" xfId="40608" xr:uid="{FCDA50E2-6036-45F3-B55B-FDD7045572C7}"/>
    <cellStyle name="SAPBEXHLevel3X 3 3 2 3 3" xfId="59606" xr:uid="{8EA59F61-9604-4704-AA56-D6BBE584A5F4}"/>
    <cellStyle name="SAPBEXHLevel3X 3 3 2 4" xfId="27205" xr:uid="{26DED287-1BE2-48A6-B1F2-9972E818E42E}"/>
    <cellStyle name="SAPBEXHLevel3X 3 3 2 5" xfId="46205" xr:uid="{2D7C0DD2-636A-465A-8F44-DF76424EF52F}"/>
    <cellStyle name="SAPBEXHLevel3X 3 3 3" xfId="11001" xr:uid="{130D2060-D5C4-47F9-A802-707C7D4B171F}"/>
    <cellStyle name="SAPBEXHLevel3X 3 3 3 2" xfId="30796" xr:uid="{A1457721-6FBA-4E23-8473-54DE8E4E6679}"/>
    <cellStyle name="SAPBEXHLevel3X 3 3 3 3" xfId="49794" xr:uid="{78CBE401-801D-442B-B288-AC8F949C5E25}"/>
    <cellStyle name="SAPBEXHLevel3X 3 3 4" xfId="17424" xr:uid="{4BA12443-E2C7-4A9F-9133-1DF1EDDDB0DD}"/>
    <cellStyle name="SAPBEXHLevel3X 3 3 4 2" xfId="37219" xr:uid="{30574B59-D623-4E5A-93C6-68EFB562F7A7}"/>
    <cellStyle name="SAPBEXHLevel3X 3 3 4 3" xfId="56217" xr:uid="{E4F28E5B-50F5-480A-8A27-D71C9F70DAD0}"/>
    <cellStyle name="SAPBEXHLevel3X 3 3 5" xfId="23784" xr:uid="{D01C411E-E8D3-4E45-9020-CD8329C243B9}"/>
    <cellStyle name="SAPBEXHLevel3X 3 3 6" xfId="42816" xr:uid="{065DD44F-0F1E-4479-A37E-862ACDD8273D}"/>
    <cellStyle name="SAPBEXHLevel3X 3 4" xfId="3320" xr:uid="{ED9495D2-0BA4-4E7E-A0E3-0F0E6104E876}"/>
    <cellStyle name="SAPBEXHLevel3X 3 4 2" xfId="6809" xr:uid="{BD6E324F-C701-4247-9921-54DAB5960429}"/>
    <cellStyle name="SAPBEXHLevel3X 3 4 2 2" xfId="13803" xr:uid="{422F20F0-50D3-43EC-9EC9-B9D9BA48798E}"/>
    <cellStyle name="SAPBEXHLevel3X 3 4 2 2 2" xfId="33598" xr:uid="{341B4935-09A5-4087-9A65-17CA9112C9C5}"/>
    <cellStyle name="SAPBEXHLevel3X 3 4 2 2 3" xfId="52596" xr:uid="{70E614F8-495F-43BE-8A02-EAAA65423773}"/>
    <cellStyle name="SAPBEXHLevel3X 3 4 2 3" xfId="20217" xr:uid="{8ECFEE22-046D-47FA-898E-EB7ADDF9EB4D}"/>
    <cellStyle name="SAPBEXHLevel3X 3 4 2 3 2" xfId="40012" xr:uid="{D5E807F8-E4D8-4E7C-A748-ED45798C9091}"/>
    <cellStyle name="SAPBEXHLevel3X 3 4 2 3 3" xfId="59010" xr:uid="{669F6F87-E11B-4790-98BE-AD3358EB05CD}"/>
    <cellStyle name="SAPBEXHLevel3X 3 4 2 4" xfId="26609" xr:uid="{654474F0-FC1B-415E-8F24-79A86C192EEB}"/>
    <cellStyle name="SAPBEXHLevel3X 3 4 2 5" xfId="45609" xr:uid="{1F616A77-2BDD-49A9-85FC-3F9106AB4815}"/>
    <cellStyle name="SAPBEXHLevel3X 3 4 3" xfId="10405" xr:uid="{59003FF7-5A0F-41EC-B02D-06F40C5EE6BD}"/>
    <cellStyle name="SAPBEXHLevel3X 3 4 3 2" xfId="30200" xr:uid="{5D589536-F11B-4255-B75A-18AAB6A40ED0}"/>
    <cellStyle name="SAPBEXHLevel3X 3 4 3 3" xfId="49198" xr:uid="{641687FD-1D14-4261-9E90-BDEABE7A0C5E}"/>
    <cellStyle name="SAPBEXHLevel3X 3 4 4" xfId="16828" xr:uid="{3F17E99D-E684-47E5-A79C-94407115A704}"/>
    <cellStyle name="SAPBEXHLevel3X 3 4 4 2" xfId="36623" xr:uid="{98C1A283-F438-4240-AB0B-7DFB84DF5952}"/>
    <cellStyle name="SAPBEXHLevel3X 3 4 4 3" xfId="55621" xr:uid="{BE8AF05C-6026-4935-A7F6-57AED73647E0}"/>
    <cellStyle name="SAPBEXHLevel3X 3 4 5" xfId="23188" xr:uid="{D035C2F8-1DB6-48EA-959D-5E95B770BBF8}"/>
    <cellStyle name="SAPBEXHLevel3X 3 4 6" xfId="42220" xr:uid="{9807509F-1FFD-46F2-982C-6E99788CD73B}"/>
    <cellStyle name="SAPBEXHLevel3X 3 5" xfId="5491" xr:uid="{824335B1-26AF-4C01-8ACB-EF377DEBF2E7}"/>
    <cellStyle name="SAPBEXHLevel3X 3 5 2" xfId="12502" xr:uid="{A44F9992-05C2-4181-9948-43D9C1AC316D}"/>
    <cellStyle name="SAPBEXHLevel3X 3 5 2 2" xfId="32297" xr:uid="{31D9C155-DD25-4C42-907B-A5A1F08BC5BD}"/>
    <cellStyle name="SAPBEXHLevel3X 3 5 2 3" xfId="51295" xr:uid="{75197105-BFEB-4822-B566-804767E37223}"/>
    <cellStyle name="SAPBEXHLevel3X 3 5 3" xfId="18920" xr:uid="{27601FC4-C4A0-48DE-865B-8C81D39F9664}"/>
    <cellStyle name="SAPBEXHLevel3X 3 5 3 2" xfId="38715" xr:uid="{77F584D5-2237-4343-849C-918A40492EBA}"/>
    <cellStyle name="SAPBEXHLevel3X 3 5 3 3" xfId="57713" xr:uid="{C6F43F7F-5605-4936-9433-1EC85FAB1872}"/>
    <cellStyle name="SAPBEXHLevel3X 3 5 4" xfId="25296" xr:uid="{7139A595-475E-423C-AE6C-D7D356CDCAAE}"/>
    <cellStyle name="SAPBEXHLevel3X 3 5 5" xfId="44312" xr:uid="{5C623633-0D1D-47DC-9F87-ADFD8EB3C0F2}"/>
    <cellStyle name="SAPBEXHLevel3X 3 6" xfId="9145" xr:uid="{4DF6258E-C037-4638-BD79-F9A77C2F0647}"/>
    <cellStyle name="SAPBEXHLevel3X 3 6 2" xfId="28940" xr:uid="{7B7DA510-6930-47D3-A21E-0A91CEE4E4BA}"/>
    <cellStyle name="SAPBEXHLevel3X 3 6 3" xfId="47938" xr:uid="{A9B55B11-5795-4C30-97D1-EE716657D668}"/>
    <cellStyle name="SAPBEXHLevel3X 3 7" xfId="15516" xr:uid="{D698F48F-08C5-4CC9-AD2B-18891017230F}"/>
    <cellStyle name="SAPBEXHLevel3X 3 7 2" xfId="35311" xr:uid="{073E9858-8D58-401C-99A5-1C7863D8B6CC}"/>
    <cellStyle name="SAPBEXHLevel3X 3 7 3" xfId="54309" xr:uid="{0406E3CD-E130-4DF5-9C52-293CF968E3C1}"/>
    <cellStyle name="SAPBEXHLevel3X 3 8" xfId="22193" xr:uid="{8E279467-F185-47F6-98C3-BF59E48CA45C}"/>
    <cellStyle name="SAPBEXHLevel3X 4" xfId="2038" xr:uid="{633CB113-A6C8-4A91-BEA7-BD8C5A9764BD}"/>
    <cellStyle name="SAPBEXHLevel3X 4 2" xfId="2805" xr:uid="{422519CC-9ED2-4D5B-AC7A-AACB5F251A7A}"/>
    <cellStyle name="SAPBEXHLevel3X 4 2 2" xfId="4826" xr:uid="{1FD27857-AA6E-4F32-8D7D-BACA71205F1F}"/>
    <cellStyle name="SAPBEXHLevel3X 4 2 2 2" xfId="8315" xr:uid="{5B520427-3399-49D6-BEAF-4CE0917B6FDD}"/>
    <cellStyle name="SAPBEXHLevel3X 4 2 2 2 2" xfId="15304" xr:uid="{23F713BA-1553-471B-84A3-470FA99FDC3F}"/>
    <cellStyle name="SAPBEXHLevel3X 4 2 2 2 2 2" xfId="35099" xr:uid="{BFD94518-E587-4C87-B881-3C2382EB04ED}"/>
    <cellStyle name="SAPBEXHLevel3X 4 2 2 2 2 3" xfId="54097" xr:uid="{4384343B-4206-42BE-8657-DBE18F3C1A3F}"/>
    <cellStyle name="SAPBEXHLevel3X 4 2 2 2 3" xfId="21718" xr:uid="{8CACCCB3-30A1-4CA0-9CB2-F86DBF74AE3A}"/>
    <cellStyle name="SAPBEXHLevel3X 4 2 2 2 3 2" xfId="41513" xr:uid="{743CD968-E2EA-46FC-95EE-23ADCBCA556C}"/>
    <cellStyle name="SAPBEXHLevel3X 4 2 2 2 3 3" xfId="60511" xr:uid="{6B710C14-FBB6-42D6-8FAE-2EB1B59CBADF}"/>
    <cellStyle name="SAPBEXHLevel3X 4 2 2 2 4" xfId="28112" xr:uid="{E0597317-EFFE-493F-850C-4BE8AD880509}"/>
    <cellStyle name="SAPBEXHLevel3X 4 2 2 2 5" xfId="47110" xr:uid="{D1587403-C0C3-4570-9FCB-0B86013599BC}"/>
    <cellStyle name="SAPBEXHLevel3X 4 2 2 3" xfId="11906" xr:uid="{C8F78DCC-E7A1-4C79-A3B6-2064199676B7}"/>
    <cellStyle name="SAPBEXHLevel3X 4 2 2 3 2" xfId="31701" xr:uid="{1E2346D5-F5D8-472E-BE75-02FD90E43971}"/>
    <cellStyle name="SAPBEXHLevel3X 4 2 2 3 3" xfId="50699" xr:uid="{FDADFB26-63E1-4F4B-9E1F-B611C6F56425}"/>
    <cellStyle name="SAPBEXHLevel3X 4 2 2 4" xfId="18329" xr:uid="{DC0758BF-AE3C-4449-BBB1-6DB0CD20C0B6}"/>
    <cellStyle name="SAPBEXHLevel3X 4 2 2 4 2" xfId="38124" xr:uid="{8442D880-BF1B-4E75-ABE4-A26220B2A0C2}"/>
    <cellStyle name="SAPBEXHLevel3X 4 2 2 4 3" xfId="57122" xr:uid="{3075593F-5E5B-4D9F-BBDF-FDB1C216E5EA}"/>
    <cellStyle name="SAPBEXHLevel3X 4 2 2 5" xfId="24690" xr:uid="{02A5B4AB-6C7B-4394-B8E1-CD57E64E5808}"/>
    <cellStyle name="SAPBEXHLevel3X 4 2 2 6" xfId="43721" xr:uid="{017013D7-1793-4099-A2EB-6536DCAD28E1}"/>
    <cellStyle name="SAPBEXHLevel3X 4 2 3" xfId="6296" xr:uid="{14776D26-1AC0-4CFE-81A4-CA94DDDBF9CC}"/>
    <cellStyle name="SAPBEXHLevel3X 4 2 3 2" xfId="13294" xr:uid="{42659555-293D-4CEB-A08B-537BC97C2A1E}"/>
    <cellStyle name="SAPBEXHLevel3X 4 2 3 2 2" xfId="33089" xr:uid="{BB4C1AB1-4D92-4B8A-95E8-6F177FAD8CC9}"/>
    <cellStyle name="SAPBEXHLevel3X 4 2 3 2 3" xfId="52087" xr:uid="{C5D8248B-F932-4364-A2AA-9D18D7B61C7A}"/>
    <cellStyle name="SAPBEXHLevel3X 4 2 3 3" xfId="19708" xr:uid="{8C630A77-8FF8-4F46-AC99-0146820ECE17}"/>
    <cellStyle name="SAPBEXHLevel3X 4 2 3 3 2" xfId="39503" xr:uid="{D8C74548-5D17-41AC-9FE9-589BA1AA15ED}"/>
    <cellStyle name="SAPBEXHLevel3X 4 2 3 3 3" xfId="58501" xr:uid="{840A3CE5-9885-44B9-99B7-6CF815F6E296}"/>
    <cellStyle name="SAPBEXHLevel3X 4 2 3 4" xfId="26097" xr:uid="{B522C382-E2FC-40FE-A3D0-2F5EED238DD0}"/>
    <cellStyle name="SAPBEXHLevel3X 4 2 3 5" xfId="45100" xr:uid="{A1FEF931-37BF-4508-99B8-ECBA7E35620C}"/>
    <cellStyle name="SAPBEXHLevel3X 4 2 4" xfId="9903" xr:uid="{7A4A172E-D2D1-412E-B404-CB54FA811EF9}"/>
    <cellStyle name="SAPBEXHLevel3X 4 2 4 2" xfId="29698" xr:uid="{59BF23F3-8A9C-48F7-ADCC-D8DBC8F4D3EF}"/>
    <cellStyle name="SAPBEXHLevel3X 4 2 4 3" xfId="48696" xr:uid="{AC0FADD6-2EDC-4DBB-96CA-1AF20124208A}"/>
    <cellStyle name="SAPBEXHLevel3X 4 2 5" xfId="16317" xr:uid="{BC0EF370-4B51-4C87-9DC5-49CF74F033EA}"/>
    <cellStyle name="SAPBEXHLevel3X 4 2 5 2" xfId="36112" xr:uid="{A2599CF3-B46C-49B2-AE60-8325205993E7}"/>
    <cellStyle name="SAPBEXHLevel3X 4 2 5 3" xfId="55110" xr:uid="{B7CCCAAC-DD18-41B6-A9CE-EABD4FFC6BD5}"/>
    <cellStyle name="SAPBEXHLevel3X 4 2 6" xfId="22715" xr:uid="{DDEB4CF1-C865-4F3E-8917-A8D58F000AE1}"/>
    <cellStyle name="SAPBEXHLevel3X 4 3" xfId="4047" xr:uid="{E37BE0D2-D92F-4527-A56A-AA5C8B846B22}"/>
    <cellStyle name="SAPBEXHLevel3X 4 3 2" xfId="7536" xr:uid="{AFE26B4E-8A15-4EC0-B952-66A47A1F5308}"/>
    <cellStyle name="SAPBEXHLevel3X 4 3 2 2" xfId="14529" xr:uid="{9CE0A311-016B-4ADC-9A79-A578DCF751A5}"/>
    <cellStyle name="SAPBEXHLevel3X 4 3 2 2 2" xfId="34324" xr:uid="{FC5FF530-C833-4442-ABC6-4EF1A08146CC}"/>
    <cellStyle name="SAPBEXHLevel3X 4 3 2 2 3" xfId="53322" xr:uid="{8718A87B-E327-4FA1-8B9C-7045BD212F88}"/>
    <cellStyle name="SAPBEXHLevel3X 4 3 2 3" xfId="20943" xr:uid="{92D3A7B3-CDD4-4E27-9E82-9BBF5532B95F}"/>
    <cellStyle name="SAPBEXHLevel3X 4 3 2 3 2" xfId="40738" xr:uid="{5051D904-F079-4E93-9BA1-C0499A4B4A02}"/>
    <cellStyle name="SAPBEXHLevel3X 4 3 2 3 3" xfId="59736" xr:uid="{DE86FB9B-FB4D-4A89-9AAC-1E3BBE1B3D57}"/>
    <cellStyle name="SAPBEXHLevel3X 4 3 2 4" xfId="27335" xr:uid="{F9D6F858-9947-43DD-AF67-A5399DBBEC25}"/>
    <cellStyle name="SAPBEXHLevel3X 4 3 2 5" xfId="46335" xr:uid="{0496B158-C5EE-44EE-9CF6-F03D14408318}"/>
    <cellStyle name="SAPBEXHLevel3X 4 3 3" xfId="11131" xr:uid="{DE50BA3A-E28F-40A3-A986-BE067AD082F4}"/>
    <cellStyle name="SAPBEXHLevel3X 4 3 3 2" xfId="30926" xr:uid="{EB8C9077-6056-4419-816D-22A5A3ECA0CE}"/>
    <cellStyle name="SAPBEXHLevel3X 4 3 3 3" xfId="49924" xr:uid="{FDC2EF78-1B96-423A-9FDD-5D684691BA2C}"/>
    <cellStyle name="SAPBEXHLevel3X 4 3 4" xfId="17554" xr:uid="{B47C98DD-104E-42EA-97D6-1D7876472BD2}"/>
    <cellStyle name="SAPBEXHLevel3X 4 3 4 2" xfId="37349" xr:uid="{10C55A5D-2AC1-4F11-985F-07C9D633C637}"/>
    <cellStyle name="SAPBEXHLevel3X 4 3 4 3" xfId="56347" xr:uid="{36626B94-3D6F-4348-8DA0-F985BB7E2386}"/>
    <cellStyle name="SAPBEXHLevel3X 4 3 5" xfId="23914" xr:uid="{42CA044E-4F01-4486-B803-98FDE2ECCFDD}"/>
    <cellStyle name="SAPBEXHLevel3X 4 3 6" xfId="42946" xr:uid="{548028FC-546A-4181-9876-737A0A60D810}"/>
    <cellStyle name="SAPBEXHLevel3X 4 4" xfId="3023" xr:uid="{94B8E2C5-4E02-4EF1-AB0E-B4610401FA10}"/>
    <cellStyle name="SAPBEXHLevel3X 4 4 2" xfId="6512" xr:uid="{B2531114-F5F2-4021-A24C-5312315D4C31}"/>
    <cellStyle name="SAPBEXHLevel3X 4 4 2 2" xfId="13506" xr:uid="{E41EDE8D-DEBF-4BB9-81B9-BBEE959D2451}"/>
    <cellStyle name="SAPBEXHLevel3X 4 4 2 2 2" xfId="33301" xr:uid="{A87043AE-BDBA-4EF9-9A4F-F668DE8F0265}"/>
    <cellStyle name="SAPBEXHLevel3X 4 4 2 2 3" xfId="52299" xr:uid="{ADA1E453-FE98-4682-A775-7C2579CF9596}"/>
    <cellStyle name="SAPBEXHLevel3X 4 4 2 3" xfId="19920" xr:uid="{9BD4D093-716D-4BA1-89E2-2AE6BDBA1931}"/>
    <cellStyle name="SAPBEXHLevel3X 4 4 2 3 2" xfId="39715" xr:uid="{A8AB96EC-DBED-4D89-BADD-46C01267C394}"/>
    <cellStyle name="SAPBEXHLevel3X 4 4 2 3 3" xfId="58713" xr:uid="{ECB5A879-5A91-4C36-A69E-E411A9FAD859}"/>
    <cellStyle name="SAPBEXHLevel3X 4 4 2 4" xfId="26312" xr:uid="{54872520-2420-469A-A5D3-A4BB534E8BFB}"/>
    <cellStyle name="SAPBEXHLevel3X 4 4 2 5" xfId="45312" xr:uid="{D65A51CB-20A7-4118-9363-1AFE3B7A7F89}"/>
    <cellStyle name="SAPBEXHLevel3X 4 4 3" xfId="10108" xr:uid="{2778E7D2-80A1-43AF-BE86-B144D855D98D}"/>
    <cellStyle name="SAPBEXHLevel3X 4 4 3 2" xfId="29903" xr:uid="{9E29F95C-FAB8-4A6D-BC68-BE2DFF76A3F0}"/>
    <cellStyle name="SAPBEXHLevel3X 4 4 3 3" xfId="48901" xr:uid="{0DDD5BAE-0B45-454F-9893-B21CF8C0E1AC}"/>
    <cellStyle name="SAPBEXHLevel3X 4 4 4" xfId="16531" xr:uid="{048C7862-E386-47C8-8125-FD7BF9037C63}"/>
    <cellStyle name="SAPBEXHLevel3X 4 4 4 2" xfId="36326" xr:uid="{7350A28D-0F4E-42F1-BD07-D635311A5733}"/>
    <cellStyle name="SAPBEXHLevel3X 4 4 4 3" xfId="55324" xr:uid="{87519B1C-CF8A-4669-93A3-2D476F062E19}"/>
    <cellStyle name="SAPBEXHLevel3X 4 4 5" xfId="22891" xr:uid="{460B5898-5EC1-4FA3-B05F-B67CCA674FC0}"/>
    <cellStyle name="SAPBEXHLevel3X 4 4 6" xfId="41923" xr:uid="{839BACBF-E5F3-4D70-961E-5C772D87B03C}"/>
    <cellStyle name="SAPBEXHLevel3X 4 5" xfId="5619" xr:uid="{DB097140-9F2B-4CDE-B584-6BE2BE77E966}"/>
    <cellStyle name="SAPBEXHLevel3X 4 5 2" xfId="12630" xr:uid="{7B456397-A332-4A52-92BB-0899BBB02650}"/>
    <cellStyle name="SAPBEXHLevel3X 4 5 2 2" xfId="32425" xr:uid="{0852CA1F-B795-44D8-93EC-E16DD2046365}"/>
    <cellStyle name="SAPBEXHLevel3X 4 5 2 3" xfId="51423" xr:uid="{6CD013F9-F977-4706-BD31-8501AB4AA4A9}"/>
    <cellStyle name="SAPBEXHLevel3X 4 5 3" xfId="19047" xr:uid="{0F084C8D-288F-4D3E-838C-8A6CAC2C02B2}"/>
    <cellStyle name="SAPBEXHLevel3X 4 5 3 2" xfId="38842" xr:uid="{392705AE-9470-4E99-B99F-8B4FF0502D06}"/>
    <cellStyle name="SAPBEXHLevel3X 4 5 3 3" xfId="57840" xr:uid="{88E592ED-0139-42D6-B830-4070A01A00A5}"/>
    <cellStyle name="SAPBEXHLevel3X 4 5 4" xfId="25424" xr:uid="{132E300B-126E-4A62-B035-0AC577352B83}"/>
    <cellStyle name="SAPBEXHLevel3X 4 5 5" xfId="44439" xr:uid="{70A9C4AE-0B4B-4855-BAD2-95E9FD5055A6}"/>
    <cellStyle name="SAPBEXHLevel3X 4 6" xfId="9268" xr:uid="{1FF842F4-3314-4174-84D5-3269548B3D25}"/>
    <cellStyle name="SAPBEXHLevel3X 4 6 2" xfId="29063" xr:uid="{FB5E56E2-77CC-4DD6-BC58-B7639F5930D0}"/>
    <cellStyle name="SAPBEXHLevel3X 4 6 3" xfId="48061" xr:uid="{278F9E96-C9B8-4D08-911A-A0FFEDDE0E00}"/>
    <cellStyle name="SAPBEXHLevel3X 4 7" xfId="15644" xr:uid="{EA0297AB-E4AB-4E89-B947-9BB5C2082855}"/>
    <cellStyle name="SAPBEXHLevel3X 4 7 2" xfId="35439" xr:uid="{486EA1D3-8B80-476D-BAC1-14E66A952BAE}"/>
    <cellStyle name="SAPBEXHLevel3X 4 7 3" xfId="54437" xr:uid="{B5A79443-365E-450E-B859-85889D378014}"/>
    <cellStyle name="SAPBEXHLevel3X 4 8" xfId="22255" xr:uid="{5A0A40F3-3B44-4921-8B23-5B9CC1D2BF17}"/>
    <cellStyle name="SAPBEXHLevel3X 5" xfId="2011" xr:uid="{4E376DC0-1E95-4BB6-BFC1-F6B151376E11}"/>
    <cellStyle name="SAPBEXHLevel3X 5 2" xfId="2778" xr:uid="{CA3000CA-789E-4F11-85F7-66530CE14E7F}"/>
    <cellStyle name="SAPBEXHLevel3X 5 2 2" xfId="4800" xr:uid="{A259597B-6E24-4D98-8DAB-0BB3E5303327}"/>
    <cellStyle name="SAPBEXHLevel3X 5 2 2 2" xfId="8289" xr:uid="{3E595421-87BF-4341-B355-E7C91B8FFBF8}"/>
    <cellStyle name="SAPBEXHLevel3X 5 2 2 2 2" xfId="15278" xr:uid="{5EC9300D-5487-4195-BDC2-1C9FBFB41F90}"/>
    <cellStyle name="SAPBEXHLevel3X 5 2 2 2 2 2" xfId="35073" xr:uid="{CCD22382-FFFF-45E9-B2A6-335B0D6A4A6B}"/>
    <cellStyle name="SAPBEXHLevel3X 5 2 2 2 2 3" xfId="54071" xr:uid="{D160F455-8E52-4C08-8F20-CE2BFBCBD164}"/>
    <cellStyle name="SAPBEXHLevel3X 5 2 2 2 3" xfId="21692" xr:uid="{75F100E1-3B27-4B7D-8C3C-1FC0446D383C}"/>
    <cellStyle name="SAPBEXHLevel3X 5 2 2 2 3 2" xfId="41487" xr:uid="{3BB4F60A-3654-47FA-A5B3-21C2A70A292F}"/>
    <cellStyle name="SAPBEXHLevel3X 5 2 2 2 3 3" xfId="60485" xr:uid="{E83D055E-4316-4652-AB8D-4E43BE81D534}"/>
    <cellStyle name="SAPBEXHLevel3X 5 2 2 2 4" xfId="28086" xr:uid="{686911BA-6B99-46B6-A700-407FA77C3AD9}"/>
    <cellStyle name="SAPBEXHLevel3X 5 2 2 2 5" xfId="47084" xr:uid="{17F35991-B61E-4707-B540-BE6946405058}"/>
    <cellStyle name="SAPBEXHLevel3X 5 2 2 3" xfId="11880" xr:uid="{6861A872-E8C6-411A-BFB6-01036BEB3B1E}"/>
    <cellStyle name="SAPBEXHLevel3X 5 2 2 3 2" xfId="31675" xr:uid="{7B16F345-468C-474E-90C8-921C5461800E}"/>
    <cellStyle name="SAPBEXHLevel3X 5 2 2 3 3" xfId="50673" xr:uid="{D4896977-103C-4CF6-B315-C9DB07BB920A}"/>
    <cellStyle name="SAPBEXHLevel3X 5 2 2 4" xfId="18303" xr:uid="{FC63BDFB-F4BB-403B-A50C-6E978D351F16}"/>
    <cellStyle name="SAPBEXHLevel3X 5 2 2 4 2" xfId="38098" xr:uid="{D6AD679C-EF8A-47EE-BCBB-201E89734104}"/>
    <cellStyle name="SAPBEXHLevel3X 5 2 2 4 3" xfId="57096" xr:uid="{FFAFF226-5802-430E-892F-3AC21A3FBE0B}"/>
    <cellStyle name="SAPBEXHLevel3X 5 2 2 5" xfId="24664" xr:uid="{C74FBF40-3ECE-48F6-A3FA-4D86AD460CE1}"/>
    <cellStyle name="SAPBEXHLevel3X 5 2 2 6" xfId="43695" xr:uid="{E10272FB-7C49-429A-A90E-D164E2F9331C}"/>
    <cellStyle name="SAPBEXHLevel3X 5 2 3" xfId="6269" xr:uid="{FC0A386F-3687-4FE4-BE3F-35169CB5B85A}"/>
    <cellStyle name="SAPBEXHLevel3X 5 2 3 2" xfId="13267" xr:uid="{AF70C705-E1E7-4D64-925E-266771EB3964}"/>
    <cellStyle name="SAPBEXHLevel3X 5 2 3 2 2" xfId="33062" xr:uid="{6C7DBF9E-A2FF-458C-BC3F-04DA4397E85A}"/>
    <cellStyle name="SAPBEXHLevel3X 5 2 3 2 3" xfId="52060" xr:uid="{BC69E493-2E0A-4D65-9C0F-9DD8B7F91A9A}"/>
    <cellStyle name="SAPBEXHLevel3X 5 2 3 3" xfId="19682" xr:uid="{D2A90E2E-05E7-4FB2-9D35-44E2B08F5EAC}"/>
    <cellStyle name="SAPBEXHLevel3X 5 2 3 3 2" xfId="39477" xr:uid="{E3CD0257-937F-4BA8-8FAC-94B0BA319C5D}"/>
    <cellStyle name="SAPBEXHLevel3X 5 2 3 3 3" xfId="58475" xr:uid="{612EC1D5-37FB-4FCC-B544-4CC5FE01037D}"/>
    <cellStyle name="SAPBEXHLevel3X 5 2 3 4" xfId="26070" xr:uid="{FAD59505-839B-48C5-8E59-648334DEF8C2}"/>
    <cellStyle name="SAPBEXHLevel3X 5 2 3 5" xfId="45074" xr:uid="{5EEB47CE-FAF9-4D31-AD87-5DD9070DE082}"/>
    <cellStyle name="SAPBEXHLevel3X 5 2 4" xfId="9877" xr:uid="{FB0E34C9-1894-48DD-89A0-0229CC7AF74A}"/>
    <cellStyle name="SAPBEXHLevel3X 5 2 4 2" xfId="29672" xr:uid="{9117FB2A-9B93-42B8-8031-6067D3C87727}"/>
    <cellStyle name="SAPBEXHLevel3X 5 2 4 3" xfId="48670" xr:uid="{5B553220-D765-4986-A6A5-99BC74DA1A5F}"/>
    <cellStyle name="SAPBEXHLevel3X 5 2 5" xfId="16291" xr:uid="{D8C5ADEB-FEA9-496E-8A36-5761CAD802FB}"/>
    <cellStyle name="SAPBEXHLevel3X 5 2 5 2" xfId="36086" xr:uid="{828C3DB0-C574-4215-9D56-2358B8A9BBFF}"/>
    <cellStyle name="SAPBEXHLevel3X 5 2 5 3" xfId="55084" xr:uid="{9B8B69DD-5BE3-45D5-A853-336C3541710B}"/>
    <cellStyle name="SAPBEXHLevel3X 5 2 6" xfId="22694" xr:uid="{26BE36C2-0126-484F-99EE-38274F8508CF}"/>
    <cellStyle name="SAPBEXHLevel3X 5 3" xfId="4021" xr:uid="{320C7F6A-D7B8-4099-8D27-F2026219ACFE}"/>
    <cellStyle name="SAPBEXHLevel3X 5 3 2" xfId="7510" xr:uid="{ABADD22A-3C4A-4482-9B11-398D4C249E7B}"/>
    <cellStyle name="SAPBEXHLevel3X 5 3 2 2" xfId="14503" xr:uid="{364474CC-9B02-425A-963D-7AAEF45B1062}"/>
    <cellStyle name="SAPBEXHLevel3X 5 3 2 2 2" xfId="34298" xr:uid="{49E6F198-970A-4C24-84EF-BA43B8F9EC04}"/>
    <cellStyle name="SAPBEXHLevel3X 5 3 2 2 3" xfId="53296" xr:uid="{69672C81-C8A7-4CCA-A68A-FCDBDE860DC5}"/>
    <cellStyle name="SAPBEXHLevel3X 5 3 2 3" xfId="20917" xr:uid="{65B59122-819C-4EE0-BECB-996369E3CF87}"/>
    <cellStyle name="SAPBEXHLevel3X 5 3 2 3 2" xfId="40712" xr:uid="{67606140-F42D-4A2A-853A-408D0E0EA70E}"/>
    <cellStyle name="SAPBEXHLevel3X 5 3 2 3 3" xfId="59710" xr:uid="{72BC7F22-5F26-454B-973B-F40821971757}"/>
    <cellStyle name="SAPBEXHLevel3X 5 3 2 4" xfId="27309" xr:uid="{3C395BDB-912D-46B4-BA65-8E159B15400C}"/>
    <cellStyle name="SAPBEXHLevel3X 5 3 2 5" xfId="46309" xr:uid="{3401493E-B404-4751-BD27-45CCA917CC53}"/>
    <cellStyle name="SAPBEXHLevel3X 5 3 3" xfId="11105" xr:uid="{22226AF9-11B4-4E62-B508-F8E73DE1CF0C}"/>
    <cellStyle name="SAPBEXHLevel3X 5 3 3 2" xfId="30900" xr:uid="{3CE3FA7A-BE2C-4347-92BF-65856CF3C9AE}"/>
    <cellStyle name="SAPBEXHLevel3X 5 3 3 3" xfId="49898" xr:uid="{30BFAD53-13D9-45C9-9D70-20759147DBCA}"/>
    <cellStyle name="SAPBEXHLevel3X 5 3 4" xfId="17528" xr:uid="{EC3700F2-8E88-4770-AB5A-B51E71765F89}"/>
    <cellStyle name="SAPBEXHLevel3X 5 3 4 2" xfId="37323" xr:uid="{0CC098D4-DAD9-4B99-B029-A39932331EB6}"/>
    <cellStyle name="SAPBEXHLevel3X 5 3 4 3" xfId="56321" xr:uid="{FE5805FF-52B0-45D4-AD65-61EE1EBA4F35}"/>
    <cellStyle name="SAPBEXHLevel3X 5 3 5" xfId="23888" xr:uid="{C650101B-06B3-45D6-B209-5AC99DE4D22F}"/>
    <cellStyle name="SAPBEXHLevel3X 5 3 6" xfId="42920" xr:uid="{CD2380BE-7E53-444A-8D4E-8AB3E167E4D7}"/>
    <cellStyle name="SAPBEXHLevel3X 5 4" xfId="118" xr:uid="{FED67788-6E79-4A8F-AE3B-60D18E59BF5D}"/>
    <cellStyle name="SAPBEXHLevel3X 5 4 2" xfId="4996" xr:uid="{6608AC8A-FAD9-443E-94C5-CE5EA3560F5E}"/>
    <cellStyle name="SAPBEXHLevel3X 5 4 2 2" xfId="12070" xr:uid="{92614C6A-7973-49B5-9586-83AEE010BEF9}"/>
    <cellStyle name="SAPBEXHLevel3X 5 4 2 2 2" xfId="31865" xr:uid="{F88EED43-5508-4089-A928-466D81A50579}"/>
    <cellStyle name="SAPBEXHLevel3X 5 4 2 2 3" xfId="50863" xr:uid="{A0937A4A-C351-43AF-AA19-1D674FAFB1BA}"/>
    <cellStyle name="SAPBEXHLevel3X 5 4 2 3" xfId="18493" xr:uid="{4721BFBE-1E7E-4DAF-9EE7-D8B5E381AD21}"/>
    <cellStyle name="SAPBEXHLevel3X 5 4 2 3 2" xfId="38288" xr:uid="{E35A4F8A-F469-46C3-86F1-F0B574F4441B}"/>
    <cellStyle name="SAPBEXHLevel3X 5 4 2 3 3" xfId="57286" xr:uid="{5EC64F15-A2B3-41A6-9859-C09F4130CD87}"/>
    <cellStyle name="SAPBEXHLevel3X 5 4 2 4" xfId="24855" xr:uid="{88E5B20F-04D7-498E-AB48-86E3035E77C7}"/>
    <cellStyle name="SAPBEXHLevel3X 5 4 2 5" xfId="43885" xr:uid="{621D2096-9027-4C75-AE7B-34903C49DA07}"/>
    <cellStyle name="SAPBEXHLevel3X 5 4 3" xfId="8502" xr:uid="{701729AC-E57C-422D-AB67-2357FD3E6509}"/>
    <cellStyle name="SAPBEXHLevel3X 5 4 3 2" xfId="28299" xr:uid="{1BBE14FE-070B-4E3C-AF86-95F324400409}"/>
    <cellStyle name="SAPBEXHLevel3X 5 4 3 3" xfId="47297" xr:uid="{F8605A25-7650-4430-9D7B-D8EAC6B699F7}"/>
    <cellStyle name="SAPBEXHLevel3X 5 4 4" xfId="9125" xr:uid="{EA1CBAD7-96E4-4E00-895E-7FCCAFF67AF6}"/>
    <cellStyle name="SAPBEXHLevel3X 5 4 4 2" xfId="28920" xr:uid="{176DB999-BC9D-4723-9EE0-32120E5A6580}"/>
    <cellStyle name="SAPBEXHLevel3X 5 4 4 3" xfId="47918" xr:uid="{366492C7-10AA-4209-BDF1-BE170333C77C}"/>
    <cellStyle name="SAPBEXHLevel3X 5 4 5" xfId="21895" xr:uid="{D45E72C2-3C1B-4D65-8788-F1545E5F02B9}"/>
    <cellStyle name="SAPBEXHLevel3X 5 4 6" xfId="21971" xr:uid="{08196E12-1007-4A0D-9785-F4C8517C241C}"/>
    <cellStyle name="SAPBEXHLevel3X 5 5" xfId="5592" xr:uid="{FACE7EF8-2264-4797-94B1-745A35AA1629}"/>
    <cellStyle name="SAPBEXHLevel3X 5 5 2" xfId="12603" xr:uid="{DCE3954A-CF34-41BE-B68B-4F46CCF3F3EA}"/>
    <cellStyle name="SAPBEXHLevel3X 5 5 2 2" xfId="32398" xr:uid="{B3238AF7-4940-4224-A7BD-CEEDCC0520DF}"/>
    <cellStyle name="SAPBEXHLevel3X 5 5 2 3" xfId="51396" xr:uid="{54611D5F-45C2-4779-88AC-0CEB363E0C88}"/>
    <cellStyle name="SAPBEXHLevel3X 5 5 3" xfId="19021" xr:uid="{73D84366-0992-4160-BAA4-CA557AED860E}"/>
    <cellStyle name="SAPBEXHLevel3X 5 5 3 2" xfId="38816" xr:uid="{27B834ED-C0EB-4005-B635-A7563F215F1C}"/>
    <cellStyle name="SAPBEXHLevel3X 5 5 3 3" xfId="57814" xr:uid="{859CA7B8-00AF-4097-812F-3854690701DC}"/>
    <cellStyle name="SAPBEXHLevel3X 5 5 4" xfId="25397" xr:uid="{99E0E485-4DAC-415B-B728-A6E3047E373B}"/>
    <cellStyle name="SAPBEXHLevel3X 5 5 5" xfId="44413" xr:uid="{A38F09EC-6E4E-4595-BB20-443BBA40B68C}"/>
    <cellStyle name="SAPBEXHLevel3X 5 6" xfId="9242" xr:uid="{0FA3BC0C-6293-425C-B5D5-E228217DDB82}"/>
    <cellStyle name="SAPBEXHLevel3X 5 6 2" xfId="29037" xr:uid="{813AC946-E8EC-4EB2-835B-5FCED7764ECD}"/>
    <cellStyle name="SAPBEXHLevel3X 5 6 3" xfId="48035" xr:uid="{86196432-431D-49D2-9B98-7E04102B2934}"/>
    <cellStyle name="SAPBEXHLevel3X 5 7" xfId="15618" xr:uid="{FBC03A77-1E5E-48D5-8075-0E3CBC7C080F}"/>
    <cellStyle name="SAPBEXHLevel3X 5 7 2" xfId="35413" xr:uid="{85C4E777-F461-4240-A6A9-2169744EEF7D}"/>
    <cellStyle name="SAPBEXHLevel3X 5 7 3" xfId="54411" xr:uid="{4CBC8B61-2639-4F75-8E90-27FC8A25F878}"/>
    <cellStyle name="SAPBEXHLevel3X 5 8" xfId="22240" xr:uid="{F42F8192-54ED-4964-9824-9D8E76A12F54}"/>
    <cellStyle name="SAPBEXHLevel3X 6" xfId="2360" xr:uid="{C2AC59A5-B06B-4C76-85A7-83E8A87ADC8E}"/>
    <cellStyle name="SAPBEXHLevel3X 6 2" xfId="4395" xr:uid="{8CDA3F31-05A9-475A-94AA-688383793C1F}"/>
    <cellStyle name="SAPBEXHLevel3X 6 2 2" xfId="7884" xr:uid="{C0E4CEA0-000A-4585-8FA0-4679FF385B79}"/>
    <cellStyle name="SAPBEXHLevel3X 6 2 2 2" xfId="14873" xr:uid="{D92BDB61-B075-48F1-AFEC-03A7866BCFD2}"/>
    <cellStyle name="SAPBEXHLevel3X 6 2 2 2 2" xfId="34668" xr:uid="{4A95E79E-C79F-43B8-916A-E3E544D2DFCE}"/>
    <cellStyle name="SAPBEXHLevel3X 6 2 2 2 3" xfId="53666" xr:uid="{964B25C7-63F3-43E6-9AD0-7372F8741280}"/>
    <cellStyle name="SAPBEXHLevel3X 6 2 2 3" xfId="21287" xr:uid="{8ABE2E23-6617-4F9C-A98E-1AE2D5BE4507}"/>
    <cellStyle name="SAPBEXHLevel3X 6 2 2 3 2" xfId="41082" xr:uid="{FE3BCB68-78B3-453A-904D-EE431AA8D9BA}"/>
    <cellStyle name="SAPBEXHLevel3X 6 2 2 3 3" xfId="60080" xr:uid="{1C4C1F9A-83CF-4496-BEDC-6A46C8D436F7}"/>
    <cellStyle name="SAPBEXHLevel3X 6 2 2 4" xfId="27681" xr:uid="{655F5834-BAA9-4287-8EAF-EA2DBCFE086C}"/>
    <cellStyle name="SAPBEXHLevel3X 6 2 2 5" xfId="46679" xr:uid="{12A39E10-3FBB-463C-8780-BECD1C92A9F2}"/>
    <cellStyle name="SAPBEXHLevel3X 6 2 3" xfId="11475" xr:uid="{77A2E9FA-7AFB-4ECF-8760-EA97E50A784F}"/>
    <cellStyle name="SAPBEXHLevel3X 6 2 3 2" xfId="31270" xr:uid="{8DF97AD7-6B09-4D94-9CE4-F4B351AE5400}"/>
    <cellStyle name="SAPBEXHLevel3X 6 2 3 3" xfId="50268" xr:uid="{596E79CB-A62C-488A-A0ED-0BD345054347}"/>
    <cellStyle name="SAPBEXHLevel3X 6 2 4" xfId="17898" xr:uid="{D0BE8213-1ED6-4BF4-8FF6-E97D5AED4624}"/>
    <cellStyle name="SAPBEXHLevel3X 6 2 4 2" xfId="37693" xr:uid="{ACE3FA53-E974-4CDD-A4DA-F818023F6F64}"/>
    <cellStyle name="SAPBEXHLevel3X 6 2 4 3" xfId="56691" xr:uid="{23C77860-9646-4B9E-9A5F-6601FCB8AE12}"/>
    <cellStyle name="SAPBEXHLevel3X 6 2 5" xfId="24259" xr:uid="{6BE5745F-09A1-43C4-B376-23C5D7095EEF}"/>
    <cellStyle name="SAPBEXHLevel3X 6 2 6" xfId="43290" xr:uid="{7246877D-C93E-4303-A0BF-B63EE8D2C91C}"/>
    <cellStyle name="SAPBEXHLevel3X 6 3" xfId="5861" xr:uid="{A8DFF8EF-7800-4158-B226-61D2FDC6D0F4}"/>
    <cellStyle name="SAPBEXHLevel3X 6 3 2" xfId="12864" xr:uid="{57CF3963-91DF-418B-86A4-2122C3B3E997}"/>
    <cellStyle name="SAPBEXHLevel3X 6 3 2 2" xfId="32659" xr:uid="{79BA5B1C-F570-45B4-AAF6-B788A439B8CA}"/>
    <cellStyle name="SAPBEXHLevel3X 6 3 2 3" xfId="51657" xr:uid="{CC1F0AD3-A8C6-43CD-8567-D3017FB90633}"/>
    <cellStyle name="SAPBEXHLevel3X 6 3 3" xfId="19279" xr:uid="{0968B5C5-692E-4936-8EF5-1FA3C8E71A58}"/>
    <cellStyle name="SAPBEXHLevel3X 6 3 3 2" xfId="39074" xr:uid="{3F5A8ADD-DC45-484F-AF1D-92DF2116E424}"/>
    <cellStyle name="SAPBEXHLevel3X 6 3 3 3" xfId="58072" xr:uid="{BBE4DA0E-5115-4751-B53D-A72015A418F4}"/>
    <cellStyle name="SAPBEXHLevel3X 6 3 4" xfId="25662" xr:uid="{E8D839C7-580C-4A9C-9AE2-5DE590BEFAA8}"/>
    <cellStyle name="SAPBEXHLevel3X 6 3 5" xfId="44671" xr:uid="{56B58FE3-98E7-4479-BC43-587D2048582C}"/>
    <cellStyle name="SAPBEXHLevel3X 6 4" xfId="9496" xr:uid="{B2CD63D4-2F29-4FF2-80B4-5CB4CAF4EB50}"/>
    <cellStyle name="SAPBEXHLevel3X 6 4 2" xfId="29291" xr:uid="{3721EAE3-D36C-4DA6-8C8F-DC69314F96C1}"/>
    <cellStyle name="SAPBEXHLevel3X 6 4 3" xfId="48289" xr:uid="{9C06BE1E-5E8D-4EFB-982D-8C7C145B696C}"/>
    <cellStyle name="SAPBEXHLevel3X 6 5" xfId="15878" xr:uid="{3C468D10-175D-4156-948C-9DA716CB1DAC}"/>
    <cellStyle name="SAPBEXHLevel3X 6 5 2" xfId="35673" xr:uid="{691905A1-53EF-4CCA-8437-5A59ADABE952}"/>
    <cellStyle name="SAPBEXHLevel3X 6 5 3" xfId="54671" xr:uid="{FB9C89D0-B857-4FA9-BD42-F9B30B5C9C5B}"/>
    <cellStyle name="SAPBEXHLevel3X 6 6" xfId="22405" xr:uid="{0C66C676-716E-4C63-8278-1828F3421CAB}"/>
    <cellStyle name="SAPBEXHLevel3X 7" xfId="3553" xr:uid="{498DE183-AA0F-4C0D-AC18-FF3BA890BA0F}"/>
    <cellStyle name="SAPBEXHLevel3X 7 2" xfId="7042" xr:uid="{C389B945-822C-43D6-8F71-53344BDA5ACA}"/>
    <cellStyle name="SAPBEXHLevel3X 7 2 2" xfId="14036" xr:uid="{B58E52DD-535E-48BE-AC0B-77F9375443B1}"/>
    <cellStyle name="SAPBEXHLevel3X 7 2 2 2" xfId="33831" xr:uid="{D1D84811-E05D-41E7-9FF1-6CEDD94947CB}"/>
    <cellStyle name="SAPBEXHLevel3X 7 2 2 3" xfId="52829" xr:uid="{0D093790-2C6C-4D2C-A00E-EDEEE0D0E697}"/>
    <cellStyle name="SAPBEXHLevel3X 7 2 3" xfId="20450" xr:uid="{AC802066-7A83-4AB1-B405-1150023CD7AE}"/>
    <cellStyle name="SAPBEXHLevel3X 7 2 3 2" xfId="40245" xr:uid="{27392081-EE93-4D63-AEC4-DBAB1425945E}"/>
    <cellStyle name="SAPBEXHLevel3X 7 2 3 3" xfId="59243" xr:uid="{A58661C6-B9AA-4017-AB7C-45D628656D86}"/>
    <cellStyle name="SAPBEXHLevel3X 7 2 4" xfId="26842" xr:uid="{7BDE84B2-EF4D-4D13-90E7-23F0DFC9EF47}"/>
    <cellStyle name="SAPBEXHLevel3X 7 2 5" xfId="45842" xr:uid="{7DFAE1B0-BEC0-4C5F-AAF7-80E43C2B7823}"/>
    <cellStyle name="SAPBEXHLevel3X 7 3" xfId="10638" xr:uid="{9CAEE334-9B7B-4607-A5CC-0F948C0A58A8}"/>
    <cellStyle name="SAPBEXHLevel3X 7 3 2" xfId="30433" xr:uid="{BDF5ACDF-A8CA-4454-8DAE-166A932928C7}"/>
    <cellStyle name="SAPBEXHLevel3X 7 3 3" xfId="49431" xr:uid="{37294A5F-E8EB-48FB-9012-68CE4DCF1F26}"/>
    <cellStyle name="SAPBEXHLevel3X 7 4" xfId="17061" xr:uid="{FF54EB7B-FC41-4986-9BDB-093BF569CB92}"/>
    <cellStyle name="SAPBEXHLevel3X 7 4 2" xfId="36856" xr:uid="{3DEC7E27-099D-4AC1-9406-131EB31C882F}"/>
    <cellStyle name="SAPBEXHLevel3X 7 4 3" xfId="55854" xr:uid="{169878BF-6E99-42D6-8A4A-DA6B5609C763}"/>
    <cellStyle name="SAPBEXHLevel3X 7 5" xfId="23421" xr:uid="{ACAF2CE3-4FF8-444D-8EFF-BAAF324312FF}"/>
    <cellStyle name="SAPBEXHLevel3X 7 6" xfId="42453" xr:uid="{ECF41C96-4BB3-4E59-A567-3AEAD8AB9E64}"/>
    <cellStyle name="SAPBEXHLevel3X 8" xfId="3402" xr:uid="{C899C0EA-C0B7-4F92-8BE2-80847A424CEB}"/>
    <cellStyle name="SAPBEXHLevel3X 8 2" xfId="6891" xr:uid="{4C9D165E-2F01-477A-B633-995E89E6B9CC}"/>
    <cellStyle name="SAPBEXHLevel3X 8 2 2" xfId="13885" xr:uid="{B595D55E-22E7-4C6E-97F4-5D7F8B5E7FA1}"/>
    <cellStyle name="SAPBEXHLevel3X 8 2 2 2" xfId="33680" xr:uid="{59D3F81A-581F-44F9-9A98-5EC7C1E75D8A}"/>
    <cellStyle name="SAPBEXHLevel3X 8 2 2 3" xfId="52678" xr:uid="{0504E4BF-0013-4690-B3CD-EA28877DF5F7}"/>
    <cellStyle name="SAPBEXHLevel3X 8 2 3" xfId="20299" xr:uid="{69A3A247-09F1-49A2-BCFA-0C5A780B98D6}"/>
    <cellStyle name="SAPBEXHLevel3X 8 2 3 2" xfId="40094" xr:uid="{09436D0D-EAFE-47C0-AA49-997F270C2929}"/>
    <cellStyle name="SAPBEXHLevel3X 8 2 3 3" xfId="59092" xr:uid="{EC69F4AB-7492-4B3C-8195-49986284E566}"/>
    <cellStyle name="SAPBEXHLevel3X 8 2 4" xfId="26691" xr:uid="{1B838083-B056-4F1D-BF00-FD5479B0E69B}"/>
    <cellStyle name="SAPBEXHLevel3X 8 2 5" xfId="45691" xr:uid="{44BC9B06-8E4B-4FBE-A3D8-355C78CB5A06}"/>
    <cellStyle name="SAPBEXHLevel3X 8 3" xfId="10487" xr:uid="{A231ABF9-68A5-48D8-96A1-6CB8BCD75F2E}"/>
    <cellStyle name="SAPBEXHLevel3X 8 3 2" xfId="30282" xr:uid="{43E3B6A8-FC77-4ABD-9644-BB1188330E35}"/>
    <cellStyle name="SAPBEXHLevel3X 8 3 3" xfId="49280" xr:uid="{F10E4B44-FE3D-4160-9661-F6EEBCC2B2B6}"/>
    <cellStyle name="SAPBEXHLevel3X 8 4" xfId="16910" xr:uid="{D1A9D5F9-EB0A-4910-B65B-079088CAA0B2}"/>
    <cellStyle name="SAPBEXHLevel3X 8 4 2" xfId="36705" xr:uid="{A51291AC-6D4D-4EC8-A772-114D7FEB3571}"/>
    <cellStyle name="SAPBEXHLevel3X 8 4 3" xfId="55703" xr:uid="{264DD661-A6BB-4F02-A7D1-32450E3926B4}"/>
    <cellStyle name="SAPBEXHLevel3X 8 5" xfId="23270" xr:uid="{E2848A81-67AC-4F0D-8E54-8DC10D6E8542}"/>
    <cellStyle name="SAPBEXHLevel3X 8 6" xfId="42302" xr:uid="{6A45C41E-52AB-40F9-B2FA-950F640A1C40}"/>
    <cellStyle name="SAPBEXHLevel3X 9" xfId="5176" xr:uid="{65F6538C-D375-44BD-82D9-E0BF5FBA7933}"/>
    <cellStyle name="SAPBEXHLevel3X 9 2" xfId="12200" xr:uid="{17F92614-764E-4038-A8FE-F91FD1E29398}"/>
    <cellStyle name="SAPBEXHLevel3X 9 2 2" xfId="31995" xr:uid="{215747D7-DFFC-45D5-9062-68E44273F08B}"/>
    <cellStyle name="SAPBEXHLevel3X 9 2 3" xfId="50993" xr:uid="{A5BFD3A5-BFDE-4853-8F95-4C7A223229FC}"/>
    <cellStyle name="SAPBEXHLevel3X 9 3" xfId="18618" xr:uid="{284DDCCD-0FFE-4801-A83E-ACA2413EEA71}"/>
    <cellStyle name="SAPBEXHLevel3X 9 3 2" xfId="38413" xr:uid="{30F8A036-F40B-40CD-9495-4ADD3B6FEF62}"/>
    <cellStyle name="SAPBEXHLevel3X 9 3 3" xfId="57411" xr:uid="{BAE58860-3323-429A-A874-BECA0AC3EB3B}"/>
    <cellStyle name="SAPBEXHLevel3X 9 4" xfId="24988" xr:uid="{8CC37EF8-8510-4B98-BF30-68B969CCF44E}"/>
    <cellStyle name="SAPBEXHLevel3X 9 5" xfId="44010" xr:uid="{59BC1405-34A1-4FAC-8CD1-50C8523122EB}"/>
    <cellStyle name="SAPBEXresData" xfId="1460" xr:uid="{1DDAC5BC-4A27-453B-B958-6BF206764AF7}"/>
    <cellStyle name="SAPBEXresData 10" xfId="8870" xr:uid="{289212FC-735C-4F85-9FB3-667A4EFC2755}"/>
    <cellStyle name="SAPBEXresData 10 2" xfId="28665" xr:uid="{B9C3AE37-7DC3-4D3B-8582-62F3A416DE9F}"/>
    <cellStyle name="SAPBEXresData 10 3" xfId="47663" xr:uid="{CFE0A38D-CDD9-4E78-BA04-261FD284E16A}"/>
    <cellStyle name="SAPBEXresData 2" xfId="2110" xr:uid="{7D05D15B-BA6D-4A74-A67C-1AC9A8F6D439}"/>
    <cellStyle name="SAPBEXresData 2 2" xfId="2877" xr:uid="{E3590C2B-CB25-431C-BB65-E488731A85AC}"/>
    <cellStyle name="SAPBEXresData 2 2 2" xfId="4897" xr:uid="{F5FDFC58-EE72-4380-A3DD-07FE7B972917}"/>
    <cellStyle name="SAPBEXresData 2 2 2 2" xfId="8386" xr:uid="{FACA2655-E369-4E61-8D61-D98D63635C3E}"/>
    <cellStyle name="SAPBEXresData 2 2 2 2 2" xfId="15375" xr:uid="{5E67EE75-AA57-49FE-9895-0BB79BC8688E}"/>
    <cellStyle name="SAPBEXresData 2 2 2 2 2 2" xfId="35170" xr:uid="{407A7DA5-DB89-4748-9BD1-92E57B83D401}"/>
    <cellStyle name="SAPBEXresData 2 2 2 2 2 3" xfId="54168" xr:uid="{E301FA56-6575-46D4-BE83-E9B752307F68}"/>
    <cellStyle name="SAPBEXresData 2 2 2 2 3" xfId="21789" xr:uid="{E00C0985-6DBA-4C42-B915-7E8B6D362299}"/>
    <cellStyle name="SAPBEXresData 2 2 2 2 3 2" xfId="41584" xr:uid="{5FE923DE-70CE-455F-9390-7BD64458BDDB}"/>
    <cellStyle name="SAPBEXresData 2 2 2 2 3 3" xfId="60582" xr:uid="{3D26E2C5-4107-456F-9A53-D7E0B064B320}"/>
    <cellStyle name="SAPBEXresData 2 2 2 2 4" xfId="28183" xr:uid="{0586F9ED-21BE-43FE-AF27-B8C6D08D4895}"/>
    <cellStyle name="SAPBEXresData 2 2 2 2 5" xfId="47181" xr:uid="{8553C875-8C0A-4223-8B47-0A0E7DFD5556}"/>
    <cellStyle name="SAPBEXresData 2 2 2 3" xfId="11977" xr:uid="{D55309E5-68CD-4E45-9232-0BD410CFE973}"/>
    <cellStyle name="SAPBEXresData 2 2 2 3 2" xfId="31772" xr:uid="{5D2C88CC-9ADE-4855-9F75-A6AFD1530B6D}"/>
    <cellStyle name="SAPBEXresData 2 2 2 3 3" xfId="50770" xr:uid="{B817983B-0A0B-4022-9CD1-3EDFB20858FC}"/>
    <cellStyle name="SAPBEXresData 2 2 2 4" xfId="18400" xr:uid="{C6C4FDBA-E8AB-4FA1-910A-3E7B48B1E66E}"/>
    <cellStyle name="SAPBEXresData 2 2 2 4 2" xfId="38195" xr:uid="{E733DC88-C697-4487-8F2A-D397224F1E13}"/>
    <cellStyle name="SAPBEXresData 2 2 2 4 3" xfId="57193" xr:uid="{F27D375E-2D11-4E47-B3F2-CD5231602842}"/>
    <cellStyle name="SAPBEXresData 2 2 2 5" xfId="24761" xr:uid="{D4BA2AA9-ED39-4638-8B97-CECEDD6F54CD}"/>
    <cellStyle name="SAPBEXresData 2 2 2 6" xfId="43792" xr:uid="{9DCBEF5D-BBE7-4072-BE30-D9BF15A684D2}"/>
    <cellStyle name="SAPBEXresData 2 2 3" xfId="6366" xr:uid="{6BC126ED-FF26-408D-8B64-5FC37027C11F}"/>
    <cellStyle name="SAPBEXresData 2 2 3 2" xfId="13363" xr:uid="{A210B539-558B-4D5A-A9E9-60DDAE934D2F}"/>
    <cellStyle name="SAPBEXresData 2 2 3 2 2" xfId="33158" xr:uid="{06C57350-AE6A-4B88-8DBC-BAFEFA1B3D70}"/>
    <cellStyle name="SAPBEXresData 2 2 3 2 3" xfId="52156" xr:uid="{8D8D89D2-0C60-4D66-9F2A-815D31F53432}"/>
    <cellStyle name="SAPBEXresData 2 2 3 3" xfId="19777" xr:uid="{8F51A939-227A-4D6A-BEE2-6C2105301365}"/>
    <cellStyle name="SAPBEXresData 2 2 3 3 2" xfId="39572" xr:uid="{3942E407-CE08-4B5B-B4C1-2C2885FBACF0}"/>
    <cellStyle name="SAPBEXresData 2 2 3 3 3" xfId="58570" xr:uid="{BE967BD9-717B-48E6-A1ED-7E6FFEECE6A3}"/>
    <cellStyle name="SAPBEXresData 2 2 3 4" xfId="26167" xr:uid="{19E54A08-C292-426E-975C-9CF1ED963DB9}"/>
    <cellStyle name="SAPBEXresData 2 2 3 5" xfId="45169" xr:uid="{FBD7EEA5-236A-455B-9152-28B9AFABB81B}"/>
    <cellStyle name="SAPBEXresData 2 2 4" xfId="9972" xr:uid="{E9CDF3A3-E48A-4921-84D3-049FEA10135D}"/>
    <cellStyle name="SAPBEXresData 2 2 4 2" xfId="29767" xr:uid="{32A7B69B-22C0-4A62-AB9B-626925D874D3}"/>
    <cellStyle name="SAPBEXresData 2 2 4 3" xfId="48765" xr:uid="{B5D3F4A2-8B0A-4DD0-B5FE-555CE9F242CA}"/>
    <cellStyle name="SAPBEXresData 2 2 5" xfId="16388" xr:uid="{FB01799E-5DD8-48BF-B693-12653CEB1EF8}"/>
    <cellStyle name="SAPBEXresData 2 2 5 2" xfId="36183" xr:uid="{C3E56481-1747-48D8-91EE-D2F3FD32E1F3}"/>
    <cellStyle name="SAPBEXresData 2 2 5 3" xfId="55181" xr:uid="{DB651A2B-7119-4EA6-BF13-FA74B13612DF}"/>
    <cellStyle name="SAPBEXresData 2 2 6" xfId="22770" xr:uid="{1021DD56-3AA2-4FE4-BA1D-889A50C12BDB}"/>
    <cellStyle name="SAPBEXresData 2 3" xfId="4118" xr:uid="{B83C952F-0DA4-45D8-89B4-75997A2B27D3}"/>
    <cellStyle name="SAPBEXresData 2 3 2" xfId="7607" xr:uid="{2F0EA1F4-B76C-4F1E-A3A3-AD0173FDA227}"/>
    <cellStyle name="SAPBEXresData 2 3 2 2" xfId="14600" xr:uid="{C8F4A0A5-4D67-41FD-A504-D2869788AB23}"/>
    <cellStyle name="SAPBEXresData 2 3 2 2 2" xfId="34395" xr:uid="{03B45F75-3D92-4650-AEC4-65B72FC41452}"/>
    <cellStyle name="SAPBEXresData 2 3 2 2 3" xfId="53393" xr:uid="{FD3442C1-BDF7-4204-AF54-7808601F54C9}"/>
    <cellStyle name="SAPBEXresData 2 3 2 3" xfId="21014" xr:uid="{5ED78FA3-A844-4A38-AE9C-A88A3CFAC5E0}"/>
    <cellStyle name="SAPBEXresData 2 3 2 3 2" xfId="40809" xr:uid="{C40A4AA7-F35A-4F50-8438-AE5C19CC996B}"/>
    <cellStyle name="SAPBEXresData 2 3 2 3 3" xfId="59807" xr:uid="{E2B354AD-BF22-40F2-9E0D-72C0137BA007}"/>
    <cellStyle name="SAPBEXresData 2 3 2 4" xfId="27406" xr:uid="{49D83CDE-B3ED-4692-A0B8-C66DA2F8BED2}"/>
    <cellStyle name="SAPBEXresData 2 3 2 5" xfId="46406" xr:uid="{CC3B66F5-CAA3-4F8F-BD1C-8B934B5C4EB2}"/>
    <cellStyle name="SAPBEXresData 2 3 3" xfId="11202" xr:uid="{502F274F-32D5-42F0-AE01-8A99E4F58818}"/>
    <cellStyle name="SAPBEXresData 2 3 3 2" xfId="30997" xr:uid="{E9BCFB77-F6B8-49F7-A47C-8EFF86C5B8D1}"/>
    <cellStyle name="SAPBEXresData 2 3 3 3" xfId="49995" xr:uid="{0EE61F1C-3C11-40E0-A8F9-2DF2E2A6F3DE}"/>
    <cellStyle name="SAPBEXresData 2 3 4" xfId="17625" xr:uid="{5EF6F3AD-12BF-4FB1-96AF-56C56FCF4B0D}"/>
    <cellStyle name="SAPBEXresData 2 3 4 2" xfId="37420" xr:uid="{B1B1295B-E076-444F-9A2A-D948F5C6E280}"/>
    <cellStyle name="SAPBEXresData 2 3 4 3" xfId="56418" xr:uid="{EB4B47AD-4ECF-45F9-BD25-7E86F0405410}"/>
    <cellStyle name="SAPBEXresData 2 3 5" xfId="23985" xr:uid="{3307A477-5CD0-4D14-87ED-EBC11ACD0BC2}"/>
    <cellStyle name="SAPBEXresData 2 3 6" xfId="43017" xr:uid="{DB163737-394D-48B1-A958-E0E024309103}"/>
    <cellStyle name="SAPBEXresData 2 4" xfId="3260" xr:uid="{15A9AFE8-E18A-43D0-A2DF-AC79C864058B}"/>
    <cellStyle name="SAPBEXresData 2 4 2" xfId="6749" xr:uid="{41F9E3C8-FCDD-4801-88AA-442592025B54}"/>
    <cellStyle name="SAPBEXresData 2 4 2 2" xfId="13743" xr:uid="{1382E883-5F1C-481A-B497-613F4E4BBD61}"/>
    <cellStyle name="SAPBEXresData 2 4 2 2 2" xfId="33538" xr:uid="{6866856B-321A-4015-9867-D980743BFA78}"/>
    <cellStyle name="SAPBEXresData 2 4 2 2 3" xfId="52536" xr:uid="{9D2B3B14-5338-4D07-B597-A74DB5F37A83}"/>
    <cellStyle name="SAPBEXresData 2 4 2 3" xfId="20157" xr:uid="{D96D4139-4EE8-4450-9C94-33E846E0819C}"/>
    <cellStyle name="SAPBEXresData 2 4 2 3 2" xfId="39952" xr:uid="{3F07A287-BD0A-460A-BF87-234009DB1A12}"/>
    <cellStyle name="SAPBEXresData 2 4 2 3 3" xfId="58950" xr:uid="{D28E6D41-9DD9-419F-BAE0-0146A8287C04}"/>
    <cellStyle name="SAPBEXresData 2 4 2 4" xfId="26549" xr:uid="{E663237F-4E08-4CED-9B0E-B89C9669C1AA}"/>
    <cellStyle name="SAPBEXresData 2 4 2 5" xfId="45549" xr:uid="{81B0F317-36B6-4416-AED4-D0D83CF5D554}"/>
    <cellStyle name="SAPBEXresData 2 4 3" xfId="10345" xr:uid="{60B7148D-2E3E-4CAB-9B2D-7D2D6E473828}"/>
    <cellStyle name="SAPBEXresData 2 4 3 2" xfId="30140" xr:uid="{DEBB6AAC-E8EF-468A-966B-A8C6465B4587}"/>
    <cellStyle name="SAPBEXresData 2 4 3 3" xfId="49138" xr:uid="{B7415CE2-7296-43E8-910F-6D76AA1A9903}"/>
    <cellStyle name="SAPBEXresData 2 4 4" xfId="16768" xr:uid="{AD62D728-7B15-4A9E-A6FB-6337ABFBFEB5}"/>
    <cellStyle name="SAPBEXresData 2 4 4 2" xfId="36563" xr:uid="{71414DBF-1815-48EE-B167-BD2BE2D05D77}"/>
    <cellStyle name="SAPBEXresData 2 4 4 3" xfId="55561" xr:uid="{F905400B-59D2-402C-94A0-32C445BAC50B}"/>
    <cellStyle name="SAPBEXresData 2 4 5" xfId="23128" xr:uid="{899715D3-CB4A-4EB4-B13B-4B98AF5230E3}"/>
    <cellStyle name="SAPBEXresData 2 4 6" xfId="42160" xr:uid="{25928F22-E539-4D13-9DC0-C210F7962152}"/>
    <cellStyle name="SAPBEXresData 2 5" xfId="5689" xr:uid="{F3DD4CD9-0D5F-469E-82DB-D418F2688C92}"/>
    <cellStyle name="SAPBEXresData 2 5 2" xfId="12699" xr:uid="{C9CE7E86-0CD0-439A-9912-63F8E8C58E60}"/>
    <cellStyle name="SAPBEXresData 2 5 2 2" xfId="32494" xr:uid="{25B65A3E-00F3-4371-BC5B-9BFE118831C0}"/>
    <cellStyle name="SAPBEXresData 2 5 2 3" xfId="51492" xr:uid="{491BFD55-3B0D-459E-8254-96306BF842A7}"/>
    <cellStyle name="SAPBEXresData 2 5 3" xfId="19116" xr:uid="{5B88DE5F-D057-409D-92BF-B521D3C7CFC5}"/>
    <cellStyle name="SAPBEXresData 2 5 3 2" xfId="38911" xr:uid="{E6539E72-E4AB-49F0-BED9-0BFA2A28C7E4}"/>
    <cellStyle name="SAPBEXresData 2 5 3 3" xfId="57909" xr:uid="{C3C3B62D-491C-4F45-AFF5-2CC9C63E0809}"/>
    <cellStyle name="SAPBEXresData 2 5 4" xfId="25494" xr:uid="{A18BEE25-1DC1-49B2-92A0-EF44D0113F8A}"/>
    <cellStyle name="SAPBEXresData 2 5 5" xfId="44508" xr:uid="{04C2F9AF-7257-4460-AADF-E50435A443CC}"/>
    <cellStyle name="SAPBEXresData 2 6" xfId="9336" xr:uid="{5F9F54DA-AE61-4453-872D-CC1F9A503B47}"/>
    <cellStyle name="SAPBEXresData 2 6 2" xfId="29131" xr:uid="{D21041E9-D4E3-4F07-B4D7-658CF959892C}"/>
    <cellStyle name="SAPBEXresData 2 6 3" xfId="48129" xr:uid="{CDA92D31-C229-4537-B19B-B2488B7DCF6C}"/>
    <cellStyle name="SAPBEXresData 2 7" xfId="15715" xr:uid="{282967C1-A1B7-484D-9FC1-E1D6A1211B3C}"/>
    <cellStyle name="SAPBEXresData 2 7 2" xfId="35510" xr:uid="{26860869-8F3D-4246-B182-3427B45B732D}"/>
    <cellStyle name="SAPBEXresData 2 7 3" xfId="54508" xr:uid="{A6896F63-FA49-47AF-8CD2-1124AEA39E1A}"/>
    <cellStyle name="SAPBEXresData 2 8" xfId="22304" xr:uid="{559550F8-132B-4B30-AC6B-72E718023EDC}"/>
    <cellStyle name="SAPBEXresData 3" xfId="1905" xr:uid="{98497811-0349-4418-B738-514E03D2F4B4}"/>
    <cellStyle name="SAPBEXresData 3 2" xfId="2675" xr:uid="{00FCC323-6B4D-48E4-A8F4-73AC280A6566}"/>
    <cellStyle name="SAPBEXresData 3 2 2" xfId="4697" xr:uid="{49098DF1-FB9A-47D9-A093-E0EF13C77DAE}"/>
    <cellStyle name="SAPBEXresData 3 2 2 2" xfId="8186" xr:uid="{C57A602F-B89F-4998-936A-01693C4B0C63}"/>
    <cellStyle name="SAPBEXresData 3 2 2 2 2" xfId="15175" xr:uid="{7DC644BA-E52C-44C1-AC32-255E51FC18CA}"/>
    <cellStyle name="SAPBEXresData 3 2 2 2 2 2" xfId="34970" xr:uid="{C0C5B264-7387-42C2-8455-35ADE482AA73}"/>
    <cellStyle name="SAPBEXresData 3 2 2 2 2 3" xfId="53968" xr:uid="{39C3DA57-2B61-46FF-AFE4-31D4BF2C08CE}"/>
    <cellStyle name="SAPBEXresData 3 2 2 2 3" xfId="21589" xr:uid="{A493A37F-FF00-4803-9B7F-A62DF2C839E5}"/>
    <cellStyle name="SAPBEXresData 3 2 2 2 3 2" xfId="41384" xr:uid="{EC6FC5B6-F1C2-4BAF-97AF-426E282AA4AC}"/>
    <cellStyle name="SAPBEXresData 3 2 2 2 3 3" xfId="60382" xr:uid="{8528806F-3FE8-4933-B32D-3D6565754119}"/>
    <cellStyle name="SAPBEXresData 3 2 2 2 4" xfId="27983" xr:uid="{76B3719A-DFA1-48EB-9075-EB1923621629}"/>
    <cellStyle name="SAPBEXresData 3 2 2 2 5" xfId="46981" xr:uid="{2A1C81F9-1E1C-4219-AC72-D476B282A4B5}"/>
    <cellStyle name="SAPBEXresData 3 2 2 3" xfId="11777" xr:uid="{17C0B38E-A593-4106-8015-AF82AFFB49B1}"/>
    <cellStyle name="SAPBEXresData 3 2 2 3 2" xfId="31572" xr:uid="{D0DDF7B9-30C2-4A04-85F6-F2DD7AC3B85B}"/>
    <cellStyle name="SAPBEXresData 3 2 2 3 3" xfId="50570" xr:uid="{99353C31-EE1D-459A-8298-60676C6653A3}"/>
    <cellStyle name="SAPBEXresData 3 2 2 4" xfId="18200" xr:uid="{C9940A59-A481-405C-93A2-84B81393039E}"/>
    <cellStyle name="SAPBEXresData 3 2 2 4 2" xfId="37995" xr:uid="{6C57FACA-9F5B-48CD-80CD-8EF51FF09CF9}"/>
    <cellStyle name="SAPBEXresData 3 2 2 4 3" xfId="56993" xr:uid="{236DF902-FBE2-4F64-9AEB-14BF853C7F11}"/>
    <cellStyle name="SAPBEXresData 3 2 2 5" xfId="24561" xr:uid="{B667012F-3DB3-4855-8F21-70080BDB2556}"/>
    <cellStyle name="SAPBEXresData 3 2 2 6" xfId="43592" xr:uid="{D19DB07A-1A58-44A6-B55A-B0F57FCFE1B0}"/>
    <cellStyle name="SAPBEXresData 3 2 3" xfId="6167" xr:uid="{E55C745E-34EB-4EAE-A6E1-6846C8A6F8EB}"/>
    <cellStyle name="SAPBEXresData 3 2 3 2" xfId="13165" xr:uid="{DAD010FC-8F28-445B-8B15-C7B92E9CFFD9}"/>
    <cellStyle name="SAPBEXresData 3 2 3 2 2" xfId="32960" xr:uid="{3D098CBF-32DA-405E-9A33-F33A52AA503D}"/>
    <cellStyle name="SAPBEXresData 3 2 3 2 3" xfId="51958" xr:uid="{A9FCB32D-6738-4C34-BF39-E0797230ADA5}"/>
    <cellStyle name="SAPBEXresData 3 2 3 3" xfId="19580" xr:uid="{9772124E-53D4-4A47-9254-B0D6C18C636A}"/>
    <cellStyle name="SAPBEXresData 3 2 3 3 2" xfId="39375" xr:uid="{3ACA353B-77A2-4C68-B459-D50020464B5F}"/>
    <cellStyle name="SAPBEXresData 3 2 3 3 3" xfId="58373" xr:uid="{6C61623B-B31C-4319-A57D-FDE21E298E72}"/>
    <cellStyle name="SAPBEXresData 3 2 3 4" xfId="25968" xr:uid="{D2FE0C6A-5A9D-44DC-AF8A-745F82715CD4}"/>
    <cellStyle name="SAPBEXresData 3 2 3 5" xfId="44972" xr:uid="{059A233E-1BFD-4F56-9A3C-FD0857C076CA}"/>
    <cellStyle name="SAPBEXresData 3 2 4" xfId="9778" xr:uid="{6DD414A2-D8F0-4536-A226-FE32AA2406AB}"/>
    <cellStyle name="SAPBEXresData 3 2 4 2" xfId="29573" xr:uid="{382728F5-6760-48C6-9444-7A6094FFFFC8}"/>
    <cellStyle name="SAPBEXresData 3 2 4 3" xfId="48571" xr:uid="{D02FE2CB-20B2-43E0-B129-B68C8A7B4318}"/>
    <cellStyle name="SAPBEXresData 3 2 5" xfId="16188" xr:uid="{3D58F58D-F016-4160-B565-062C57E22341}"/>
    <cellStyle name="SAPBEXresData 3 2 5 2" xfId="35983" xr:uid="{6BECF59F-4D4E-4ACC-813E-80F7DC65271C}"/>
    <cellStyle name="SAPBEXresData 3 2 5 3" xfId="54981" xr:uid="{329A0E91-5239-4BAE-9EAD-5DCF78A7F517}"/>
    <cellStyle name="SAPBEXresData 3 2 6" xfId="22627" xr:uid="{2C7ADEE8-743C-4BD0-A5ED-23C87BC3B0C0}"/>
    <cellStyle name="SAPBEXresData 3 3" xfId="3916" xr:uid="{9AAF6991-CC23-4EB8-836A-0C932C0E6E83}"/>
    <cellStyle name="SAPBEXresData 3 3 2" xfId="7405" xr:uid="{A1EE14BF-12DF-479E-8484-F3449F1C71C4}"/>
    <cellStyle name="SAPBEXresData 3 3 2 2" xfId="14398" xr:uid="{8A64DB11-E1EE-4067-AD5B-235A17556037}"/>
    <cellStyle name="SAPBEXresData 3 3 2 2 2" xfId="34193" xr:uid="{918A2FBC-FF3E-4FFF-B9A8-C4C6AEEF5B99}"/>
    <cellStyle name="SAPBEXresData 3 3 2 2 3" xfId="53191" xr:uid="{6671BA64-3AAA-482F-8DBA-320E6BE4A441}"/>
    <cellStyle name="SAPBEXresData 3 3 2 3" xfId="20812" xr:uid="{ECDC69EA-0091-435F-8DBE-CE13E180FBD6}"/>
    <cellStyle name="SAPBEXresData 3 3 2 3 2" xfId="40607" xr:uid="{69831184-B3E2-41DF-BA45-DE69276D61F9}"/>
    <cellStyle name="SAPBEXresData 3 3 2 3 3" xfId="59605" xr:uid="{6D4633F5-EA8F-4E27-B2D9-4B4B3776C7E8}"/>
    <cellStyle name="SAPBEXresData 3 3 2 4" xfId="27204" xr:uid="{527DB62B-018E-47C6-B95F-D1699FEFDC70}"/>
    <cellStyle name="SAPBEXresData 3 3 2 5" xfId="46204" xr:uid="{B57E0D94-D3DD-4B16-9AB7-DCA78A22431F}"/>
    <cellStyle name="SAPBEXresData 3 3 3" xfId="11000" xr:uid="{5FF1FD3F-275B-452A-9614-59B6949E8F1F}"/>
    <cellStyle name="SAPBEXresData 3 3 3 2" xfId="30795" xr:uid="{1BD6F066-C93D-445B-8FCA-A61EF2AA0E02}"/>
    <cellStyle name="SAPBEXresData 3 3 3 3" xfId="49793" xr:uid="{9CB70D27-EAB1-4CF7-AD3F-DF5A12667F28}"/>
    <cellStyle name="SAPBEXresData 3 3 4" xfId="17423" xr:uid="{E6FB5609-5802-4E61-8009-546FC7384A4F}"/>
    <cellStyle name="SAPBEXresData 3 3 4 2" xfId="37218" xr:uid="{0063E1FB-E1DC-4F90-8EFC-EB6AD021BFF4}"/>
    <cellStyle name="SAPBEXresData 3 3 4 3" xfId="56216" xr:uid="{D305D437-3763-4402-B709-F4D695F35FDB}"/>
    <cellStyle name="SAPBEXresData 3 3 5" xfId="23783" xr:uid="{B54E9234-E632-4A04-BAF0-2A28DB801F8F}"/>
    <cellStyle name="SAPBEXresData 3 3 6" xfId="42815" xr:uid="{A9BA8743-A2FF-4D6D-8EA3-341CEE2DC7A3}"/>
    <cellStyle name="SAPBEXresData 3 4" xfId="3321" xr:uid="{0AF181A8-57F7-4213-86E6-C20096E6FCE9}"/>
    <cellStyle name="SAPBEXresData 3 4 2" xfId="6810" xr:uid="{5DBA2008-609A-41B7-B965-3A32C998AAA4}"/>
    <cellStyle name="SAPBEXresData 3 4 2 2" xfId="13804" xr:uid="{334D56E4-079A-45D1-999B-5E370AB37FB6}"/>
    <cellStyle name="SAPBEXresData 3 4 2 2 2" xfId="33599" xr:uid="{EF69389C-1CD7-4AFD-965C-5CA11FC47745}"/>
    <cellStyle name="SAPBEXresData 3 4 2 2 3" xfId="52597" xr:uid="{DA25CC25-4246-4A94-B7BD-66A1905B0E2F}"/>
    <cellStyle name="SAPBEXresData 3 4 2 3" xfId="20218" xr:uid="{C6521958-3C09-41C9-9EB9-479A4A9A17C8}"/>
    <cellStyle name="SAPBEXresData 3 4 2 3 2" xfId="40013" xr:uid="{79BC22CC-C8EF-4DDD-A857-C8AA22058FE8}"/>
    <cellStyle name="SAPBEXresData 3 4 2 3 3" xfId="59011" xr:uid="{6A9B87E7-CD69-44E0-AFAF-041830F34736}"/>
    <cellStyle name="SAPBEXresData 3 4 2 4" xfId="26610" xr:uid="{2CD38D82-D671-470E-A22D-8CF83F84F45D}"/>
    <cellStyle name="SAPBEXresData 3 4 2 5" xfId="45610" xr:uid="{B83AD75A-2386-4486-8982-B9CE35B19098}"/>
    <cellStyle name="SAPBEXresData 3 4 3" xfId="10406" xr:uid="{60ABADCD-80CA-4B1D-817B-8885BD889227}"/>
    <cellStyle name="SAPBEXresData 3 4 3 2" xfId="30201" xr:uid="{F1ABADA8-9D30-492E-8888-7FE9FFA803DD}"/>
    <cellStyle name="SAPBEXresData 3 4 3 3" xfId="49199" xr:uid="{DDAAD235-DAC3-4ED9-8FC7-037435A3F16E}"/>
    <cellStyle name="SAPBEXresData 3 4 4" xfId="16829" xr:uid="{9DABFC1D-1120-4F30-96A5-F5BE99572405}"/>
    <cellStyle name="SAPBEXresData 3 4 4 2" xfId="36624" xr:uid="{18055AAE-65C4-44D7-8289-9126CE16B780}"/>
    <cellStyle name="SAPBEXresData 3 4 4 3" xfId="55622" xr:uid="{C224F12B-1CF7-4C9F-A8B2-8402A7A26C0D}"/>
    <cellStyle name="SAPBEXresData 3 4 5" xfId="23189" xr:uid="{01C33BDA-F3E0-40B3-9B5B-8827ED5F62FF}"/>
    <cellStyle name="SAPBEXresData 3 4 6" xfId="42221" xr:uid="{1C666182-E6F9-4AE7-9817-04497E8E3931}"/>
    <cellStyle name="SAPBEXresData 3 5" xfId="5490" xr:uid="{58A2A5A2-2F2E-4265-AB3D-D278B378DE32}"/>
    <cellStyle name="SAPBEXresData 3 5 2" xfId="12501" xr:uid="{BC56CFD2-2ACF-43D1-A84D-C6090012AEC1}"/>
    <cellStyle name="SAPBEXresData 3 5 2 2" xfId="32296" xr:uid="{280DCE31-1364-4069-9606-C9A61BAC8CD8}"/>
    <cellStyle name="SAPBEXresData 3 5 2 3" xfId="51294" xr:uid="{FC7AB5F6-25A1-46A4-A6D8-F7469A46A1C6}"/>
    <cellStyle name="SAPBEXresData 3 5 3" xfId="18919" xr:uid="{328EA209-B35A-41F6-B1D9-A5EB6BB5F206}"/>
    <cellStyle name="SAPBEXresData 3 5 3 2" xfId="38714" xr:uid="{44AC4FC2-8D50-401D-AD64-BA50421AAB64}"/>
    <cellStyle name="SAPBEXresData 3 5 3 3" xfId="57712" xr:uid="{AC957595-051D-49CC-90A7-64FE589A6216}"/>
    <cellStyle name="SAPBEXresData 3 5 4" xfId="25295" xr:uid="{904BE06C-6222-44EB-A553-C461FFC701B1}"/>
    <cellStyle name="SAPBEXresData 3 5 5" xfId="44311" xr:uid="{08BF9A61-40B7-45C6-B673-3D7E1DFD7316}"/>
    <cellStyle name="SAPBEXresData 3 6" xfId="9144" xr:uid="{51850029-4F94-41EB-9A75-FFFDF357049B}"/>
    <cellStyle name="SAPBEXresData 3 6 2" xfId="28939" xr:uid="{54D34DAE-8607-4E6E-A8F7-131CADEC857E}"/>
    <cellStyle name="SAPBEXresData 3 6 3" xfId="47937" xr:uid="{E903EA39-BECA-416A-A8BC-410C4794605D}"/>
    <cellStyle name="SAPBEXresData 3 7" xfId="15515" xr:uid="{B2933FB3-6CBF-438D-AFCC-C601D0D4E485}"/>
    <cellStyle name="SAPBEXresData 3 7 2" xfId="35310" xr:uid="{6970EEE2-1D9F-40EE-85F2-D97124238102}"/>
    <cellStyle name="SAPBEXresData 3 7 3" xfId="54308" xr:uid="{E14EE4D8-6330-4685-B574-82602BCB430C}"/>
    <cellStyle name="SAPBEXresData 3 8" xfId="22192" xr:uid="{0FBC6B49-6C40-4C16-8609-B768B3D28F03}"/>
    <cellStyle name="SAPBEXresData 4" xfId="1696" xr:uid="{0B9196FE-B22A-4001-8FA7-6217CA3F5576}"/>
    <cellStyle name="SAPBEXresData 4 2" xfId="2466" xr:uid="{22B1B323-9FF9-4C0A-94A4-7842DF078733}"/>
    <cellStyle name="SAPBEXresData 4 2 2" xfId="4489" xr:uid="{0B0FFB54-03FE-4D68-8451-68EF2D115ECA}"/>
    <cellStyle name="SAPBEXresData 4 2 2 2" xfId="7978" xr:uid="{4EF580AB-F6E2-45C0-A22C-0FB80E1EC7B9}"/>
    <cellStyle name="SAPBEXresData 4 2 2 2 2" xfId="14967" xr:uid="{3738EA24-F770-42B9-8C2C-C7CA013229D4}"/>
    <cellStyle name="SAPBEXresData 4 2 2 2 2 2" xfId="34762" xr:uid="{EC75C14D-60A9-477F-AFE8-03A3ADCF03C2}"/>
    <cellStyle name="SAPBEXresData 4 2 2 2 2 3" xfId="53760" xr:uid="{B61D0BF2-71F4-4F8D-BE5F-C3C821F49D5C}"/>
    <cellStyle name="SAPBEXresData 4 2 2 2 3" xfId="21381" xr:uid="{23236191-C1C7-47ED-9801-B0EA0BA4AA93}"/>
    <cellStyle name="SAPBEXresData 4 2 2 2 3 2" xfId="41176" xr:uid="{A4EF9DBA-9888-41C2-8A5B-BB6A4BA0CE93}"/>
    <cellStyle name="SAPBEXresData 4 2 2 2 3 3" xfId="60174" xr:uid="{CB510EB4-90EF-4136-BBC8-F686CC0AD911}"/>
    <cellStyle name="SAPBEXresData 4 2 2 2 4" xfId="27775" xr:uid="{1C89A6DE-886A-4493-A40A-3B36473D4A2C}"/>
    <cellStyle name="SAPBEXresData 4 2 2 2 5" xfId="46773" xr:uid="{DFF8373A-0C8C-48A0-AA54-2249E2B197AF}"/>
    <cellStyle name="SAPBEXresData 4 2 2 3" xfId="11569" xr:uid="{279049D5-A5E4-4B3D-8D9C-ED4A74034D3C}"/>
    <cellStyle name="SAPBEXresData 4 2 2 3 2" xfId="31364" xr:uid="{3874F3A2-0CCA-4393-8E81-AD5046D96CB6}"/>
    <cellStyle name="SAPBEXresData 4 2 2 3 3" xfId="50362" xr:uid="{0B22142F-B39F-4723-A23E-76EEFA3401E5}"/>
    <cellStyle name="SAPBEXresData 4 2 2 4" xfId="17992" xr:uid="{31103F4B-5D8D-4B22-9404-FAA79F05B588}"/>
    <cellStyle name="SAPBEXresData 4 2 2 4 2" xfId="37787" xr:uid="{73D96887-7E63-47C3-9258-45B6A00F39CC}"/>
    <cellStyle name="SAPBEXresData 4 2 2 4 3" xfId="56785" xr:uid="{43DEF582-FC25-4095-A533-584CD790E28B}"/>
    <cellStyle name="SAPBEXresData 4 2 2 5" xfId="24353" xr:uid="{E9CE4E98-5CE0-4456-A089-0EC5EE0EEB31}"/>
    <cellStyle name="SAPBEXresData 4 2 2 6" xfId="43384" xr:uid="{66DFE603-9521-4A34-B780-C7A7491ACDEB}"/>
    <cellStyle name="SAPBEXresData 4 2 3" xfId="5959" xr:uid="{CCB26AB1-C126-4710-B86B-76502100B152}"/>
    <cellStyle name="SAPBEXresData 4 2 3 2" xfId="12958" xr:uid="{B1F35E52-3538-4EAA-A78B-259BDCA18312}"/>
    <cellStyle name="SAPBEXresData 4 2 3 2 2" xfId="32753" xr:uid="{373CC938-B6CA-42A6-8F0F-A748F5F0DFB2}"/>
    <cellStyle name="SAPBEXresData 4 2 3 2 3" xfId="51751" xr:uid="{91CEE465-C901-47B2-ACB9-E9D03DA22760}"/>
    <cellStyle name="SAPBEXresData 4 2 3 3" xfId="19373" xr:uid="{B258DA68-A498-4C13-B259-E5E47676E8FB}"/>
    <cellStyle name="SAPBEXresData 4 2 3 3 2" xfId="39168" xr:uid="{43C7EB0C-5432-483B-806B-167C06E9E907}"/>
    <cellStyle name="SAPBEXresData 4 2 3 3 3" xfId="58166" xr:uid="{12932B7B-F25B-4EB3-99B5-EA970D754440}"/>
    <cellStyle name="SAPBEXresData 4 2 3 4" xfId="25760" xr:uid="{FF6926C1-AA76-44D1-88ED-EBF16122638C}"/>
    <cellStyle name="SAPBEXresData 4 2 3 5" xfId="44765" xr:uid="{20798BF1-F429-4E40-AD98-F62288D68625}"/>
    <cellStyle name="SAPBEXresData 4 2 4" xfId="9590" xr:uid="{16BBA1CF-61E4-4FD3-88AA-45FC8C51CAA8}"/>
    <cellStyle name="SAPBEXresData 4 2 4 2" xfId="29385" xr:uid="{2E166D0E-A441-4970-BD4D-E8F9C031372A}"/>
    <cellStyle name="SAPBEXresData 4 2 4 3" xfId="48383" xr:uid="{5A88D71F-93C2-470B-9903-2457614F5C4F}"/>
    <cellStyle name="SAPBEXresData 4 2 5" xfId="15980" xr:uid="{0C572175-F600-472B-ABB9-3929DA15A232}"/>
    <cellStyle name="SAPBEXresData 4 2 5 2" xfId="35775" xr:uid="{27430D1B-D623-4324-A2F0-FD959025984C}"/>
    <cellStyle name="SAPBEXresData 4 2 5 3" xfId="54773" xr:uid="{4B306199-3700-4D92-8356-BFA5635177FD}"/>
    <cellStyle name="SAPBEXresData 4 2 6" xfId="22483" xr:uid="{64815787-F099-4418-A518-172ECED9F06D}"/>
    <cellStyle name="SAPBEXresData 4 3" xfId="3708" xr:uid="{F878988C-382A-455C-8424-59CE53F59372}"/>
    <cellStyle name="SAPBEXresData 4 3 2" xfId="7197" xr:uid="{D306CBF7-A7D3-4CD2-A61E-329990B78F09}"/>
    <cellStyle name="SAPBEXresData 4 3 2 2" xfId="14190" xr:uid="{33176129-96CD-44F2-B1D9-637CF428FB7B}"/>
    <cellStyle name="SAPBEXresData 4 3 2 2 2" xfId="33985" xr:uid="{864362A4-15F7-41B5-9DB8-DEA762A81BF7}"/>
    <cellStyle name="SAPBEXresData 4 3 2 2 3" xfId="52983" xr:uid="{65F17440-F907-4705-933A-3B3E72BD1C78}"/>
    <cellStyle name="SAPBEXresData 4 3 2 3" xfId="20604" xr:uid="{EC6F4110-1348-4EFD-A9A6-F9AFFB124839}"/>
    <cellStyle name="SAPBEXresData 4 3 2 3 2" xfId="40399" xr:uid="{A91C5EA1-C069-49B8-AEC8-2007A540A324}"/>
    <cellStyle name="SAPBEXresData 4 3 2 3 3" xfId="59397" xr:uid="{CF9CB0CB-2E1A-4BFE-953D-73DF64243114}"/>
    <cellStyle name="SAPBEXresData 4 3 2 4" xfId="26996" xr:uid="{53D87D7F-189A-43C1-968B-726EE17E3CAD}"/>
    <cellStyle name="SAPBEXresData 4 3 2 5" xfId="45996" xr:uid="{C9003D30-4BBA-40A1-9378-D1B9AA049E75}"/>
    <cellStyle name="SAPBEXresData 4 3 3" xfId="10792" xr:uid="{37436E11-7712-4389-BB70-9D69AB70B1DF}"/>
    <cellStyle name="SAPBEXresData 4 3 3 2" xfId="30587" xr:uid="{AC6E8FDB-6F2D-42ED-BAC5-1D6F8B39EB71}"/>
    <cellStyle name="SAPBEXresData 4 3 3 3" xfId="49585" xr:uid="{3CD5317D-53EF-4CBC-B139-CDDBB724C57A}"/>
    <cellStyle name="SAPBEXresData 4 3 4" xfId="17215" xr:uid="{57161E68-792E-419A-A230-D2C23858C28E}"/>
    <cellStyle name="SAPBEXresData 4 3 4 2" xfId="37010" xr:uid="{ED13D71E-7DB3-4D46-B8C9-6B5DBF6E1A05}"/>
    <cellStyle name="SAPBEXresData 4 3 4 3" xfId="56008" xr:uid="{FCEFAB5C-2805-408F-90EB-7166BFB119A5}"/>
    <cellStyle name="SAPBEXresData 4 3 5" xfId="23575" xr:uid="{7CE24503-51B5-4986-8E95-EC5820D9ACA0}"/>
    <cellStyle name="SAPBEXresData 4 3 6" xfId="42607" xr:uid="{AD23EB36-6F43-487B-A0C3-A18B4A3B54A8}"/>
    <cellStyle name="SAPBEXresData 4 4" xfId="3096" xr:uid="{1A5971DF-17CD-404B-AC0B-DC4186C16EAF}"/>
    <cellStyle name="SAPBEXresData 4 4 2" xfId="6585" xr:uid="{A6E91727-6371-4D0E-AE11-D65B86F78344}"/>
    <cellStyle name="SAPBEXresData 4 4 2 2" xfId="13579" xr:uid="{E7967DFB-BD4E-4D18-9079-BC9370723BCD}"/>
    <cellStyle name="SAPBEXresData 4 4 2 2 2" xfId="33374" xr:uid="{C0AB2FE7-C0FE-4285-ADB3-8737E045DE7A}"/>
    <cellStyle name="SAPBEXresData 4 4 2 2 3" xfId="52372" xr:uid="{36AC6F43-17DD-4F92-BBCC-E8EFC21BFC96}"/>
    <cellStyle name="SAPBEXresData 4 4 2 3" xfId="19993" xr:uid="{FA965318-AC47-4F99-BD21-8CBCC4F55424}"/>
    <cellStyle name="SAPBEXresData 4 4 2 3 2" xfId="39788" xr:uid="{725FC051-E87A-4B76-B9E3-10D68FFD8ECF}"/>
    <cellStyle name="SAPBEXresData 4 4 2 3 3" xfId="58786" xr:uid="{65A427D5-0352-4061-83CD-760EC41BAEBD}"/>
    <cellStyle name="SAPBEXresData 4 4 2 4" xfId="26385" xr:uid="{42BF014D-04F9-40D9-A071-357F6F26BFC9}"/>
    <cellStyle name="SAPBEXresData 4 4 2 5" xfId="45385" xr:uid="{AC2EBEAE-6B72-4816-9F13-483C12748664}"/>
    <cellStyle name="SAPBEXresData 4 4 3" xfId="10181" xr:uid="{1EB1BC6A-8923-49D9-AEB7-29944FC63B24}"/>
    <cellStyle name="SAPBEXresData 4 4 3 2" xfId="29976" xr:uid="{282DB33C-7481-49F2-BC25-87E270C3C816}"/>
    <cellStyle name="SAPBEXresData 4 4 3 3" xfId="48974" xr:uid="{1CF1B329-D9A8-4C81-A12E-6027237F3082}"/>
    <cellStyle name="SAPBEXresData 4 4 4" xfId="16604" xr:uid="{4ED2C4C6-08EF-4AE3-B23B-A39310991C8D}"/>
    <cellStyle name="SAPBEXresData 4 4 4 2" xfId="36399" xr:uid="{35DE140A-2DAE-4C4B-8AB3-CC798BD0B770}"/>
    <cellStyle name="SAPBEXresData 4 4 4 3" xfId="55397" xr:uid="{EC30B02D-8ED1-4EBD-BC30-EF183BD89521}"/>
    <cellStyle name="SAPBEXresData 4 4 5" xfId="22964" xr:uid="{017038CC-47EA-456F-A4F2-8B48B79E66FF}"/>
    <cellStyle name="SAPBEXresData 4 4 6" xfId="41996" xr:uid="{C0C1D5A9-4C0C-4BE5-A8F2-40F6F080D5F4}"/>
    <cellStyle name="SAPBEXresData 4 5" xfId="5282" xr:uid="{31AA754B-196D-44ED-9A3D-B9A0CF74EBC1}"/>
    <cellStyle name="SAPBEXresData 4 5 2" xfId="12294" xr:uid="{072C94FA-DDD0-43BD-941A-73F492A768A8}"/>
    <cellStyle name="SAPBEXresData 4 5 2 2" xfId="32089" xr:uid="{23D06075-4649-4B3B-9ED6-DBF6536EA5C2}"/>
    <cellStyle name="SAPBEXresData 4 5 2 3" xfId="51087" xr:uid="{E7A10F4B-0818-479D-9EC9-EBF8051C690B}"/>
    <cellStyle name="SAPBEXresData 4 5 3" xfId="18712" xr:uid="{7379D8D8-5B7C-429C-935C-F92AEECAD2BC}"/>
    <cellStyle name="SAPBEXresData 4 5 3 2" xfId="38507" xr:uid="{7406C401-0D36-402A-A4CE-CF850D73523C}"/>
    <cellStyle name="SAPBEXresData 4 5 3 3" xfId="57505" xr:uid="{AA1AB386-B6B5-4BF4-8A43-C776B0DD6684}"/>
    <cellStyle name="SAPBEXresData 4 5 4" xfId="25087" xr:uid="{DB0417DC-9744-47F3-9B58-8F4A84E044E2}"/>
    <cellStyle name="SAPBEXresData 4 5 5" xfId="44104" xr:uid="{C2C373BE-7F1B-4CDA-AA78-274330D0B997}"/>
    <cellStyle name="SAPBEXresData 4 6" xfId="8954" xr:uid="{13F13267-59FB-432C-9CB5-B226A81FB282}"/>
    <cellStyle name="SAPBEXresData 4 6 2" xfId="28749" xr:uid="{D9B8CC51-8B06-4268-A4BC-1628919143AD}"/>
    <cellStyle name="SAPBEXresData 4 6 3" xfId="47747" xr:uid="{9554850B-AD4C-432C-BA31-E5DEC35628F0}"/>
    <cellStyle name="SAPBEXresData 4 7" xfId="8735" xr:uid="{8C3E8CAD-389F-4163-81D6-1A13F0B694B5}"/>
    <cellStyle name="SAPBEXresData 4 7 2" xfId="28532" xr:uid="{B228DC03-C755-4F4F-B206-EB0267436E62}"/>
    <cellStyle name="SAPBEXresData 4 7 3" xfId="47530" xr:uid="{E8A89645-716A-499D-8829-607B61CE6C26}"/>
    <cellStyle name="SAPBEXresData 4 8" xfId="22101" xr:uid="{0DFFD5DE-1A19-4F4E-B2F6-9AAA030BF350}"/>
    <cellStyle name="SAPBEXresData 5" xfId="1716" xr:uid="{08AA20BA-D9B5-40D6-9D81-ACD4CCAA32BD}"/>
    <cellStyle name="SAPBEXresData 5 2" xfId="2486" xr:uid="{014841C5-8B9F-496B-8840-3861CBE089AB}"/>
    <cellStyle name="SAPBEXresData 5 2 2" xfId="4509" xr:uid="{6DDFCA71-201B-4A18-8005-E07D5275E4AC}"/>
    <cellStyle name="SAPBEXresData 5 2 2 2" xfId="7998" xr:uid="{CFE49157-58FD-4D52-995F-D9A2300B8B84}"/>
    <cellStyle name="SAPBEXresData 5 2 2 2 2" xfId="14987" xr:uid="{A7D84819-35BF-43BF-B452-ABB7FD9E1B08}"/>
    <cellStyle name="SAPBEXresData 5 2 2 2 2 2" xfId="34782" xr:uid="{CE280F8A-7233-4571-9D89-FD11B14B5718}"/>
    <cellStyle name="SAPBEXresData 5 2 2 2 2 3" xfId="53780" xr:uid="{6E37D61A-4A48-4379-B681-6E3ED9F872CB}"/>
    <cellStyle name="SAPBEXresData 5 2 2 2 3" xfId="21401" xr:uid="{D619D7DD-0FBB-4FC0-A7D2-0C47BD34780F}"/>
    <cellStyle name="SAPBEXresData 5 2 2 2 3 2" xfId="41196" xr:uid="{FE26A022-B327-4670-8E69-64C014B12069}"/>
    <cellStyle name="SAPBEXresData 5 2 2 2 3 3" xfId="60194" xr:uid="{5435FB53-8B59-40AA-8570-DE654CDB8A1E}"/>
    <cellStyle name="SAPBEXresData 5 2 2 2 4" xfId="27795" xr:uid="{66B42952-7420-41E0-A63D-81BED1CE94CF}"/>
    <cellStyle name="SAPBEXresData 5 2 2 2 5" xfId="46793" xr:uid="{5D69BAF7-B8CD-4392-8198-75F54C4399D7}"/>
    <cellStyle name="SAPBEXresData 5 2 2 3" xfId="11589" xr:uid="{027D7408-30BF-4C3D-BA9B-E1622E597EB0}"/>
    <cellStyle name="SAPBEXresData 5 2 2 3 2" xfId="31384" xr:uid="{4DD6FEED-F00D-481D-92CE-B4FFEB3B7C5E}"/>
    <cellStyle name="SAPBEXresData 5 2 2 3 3" xfId="50382" xr:uid="{ABDA7C67-6B36-46CA-845F-79B8C126DCDB}"/>
    <cellStyle name="SAPBEXresData 5 2 2 4" xfId="18012" xr:uid="{D8F4CC00-EAB2-4DC4-BC6D-F8932C8ECE7B}"/>
    <cellStyle name="SAPBEXresData 5 2 2 4 2" xfId="37807" xr:uid="{D7549156-AEBB-477F-BDF4-B537BBB9C7E3}"/>
    <cellStyle name="SAPBEXresData 5 2 2 4 3" xfId="56805" xr:uid="{EF4EAD7F-7748-4D6F-9A34-B5D24283CFA6}"/>
    <cellStyle name="SAPBEXresData 5 2 2 5" xfId="24373" xr:uid="{EEFBF2FF-21EB-47DF-9755-D8D58AACF8A1}"/>
    <cellStyle name="SAPBEXresData 5 2 2 6" xfId="43404" xr:uid="{562E499C-D097-469A-AE51-6CAFE8A21ED2}"/>
    <cellStyle name="SAPBEXresData 5 2 3" xfId="5979" xr:uid="{A447BF52-C610-44E3-B9C9-904278DB587E}"/>
    <cellStyle name="SAPBEXresData 5 2 3 2" xfId="12978" xr:uid="{D2A87BCA-C5A2-4831-9941-18B595F8124C}"/>
    <cellStyle name="SAPBEXresData 5 2 3 2 2" xfId="32773" xr:uid="{2D8967F1-A661-4801-92B5-015C211EF144}"/>
    <cellStyle name="SAPBEXresData 5 2 3 2 3" xfId="51771" xr:uid="{10B5B39A-5819-40B7-8B49-AEAE7FA71777}"/>
    <cellStyle name="SAPBEXresData 5 2 3 3" xfId="19393" xr:uid="{94E2A6D6-7B9C-4888-951C-4F3ADD6B324E}"/>
    <cellStyle name="SAPBEXresData 5 2 3 3 2" xfId="39188" xr:uid="{503BA410-B10B-444D-BD6B-04B09735C518}"/>
    <cellStyle name="SAPBEXresData 5 2 3 3 3" xfId="58186" xr:uid="{B951C719-81D5-4C08-BED2-8B4186BE36EC}"/>
    <cellStyle name="SAPBEXresData 5 2 3 4" xfId="25780" xr:uid="{F521335C-1B5D-4DB9-8ECF-33EEA656EE59}"/>
    <cellStyle name="SAPBEXresData 5 2 3 5" xfId="44785" xr:uid="{A9DB3D90-F89C-46F3-8B5A-E7B2B4BE6947}"/>
    <cellStyle name="SAPBEXresData 5 2 4" xfId="9608" xr:uid="{E180F57F-6CCA-44D5-9779-77EEBB44625E}"/>
    <cellStyle name="SAPBEXresData 5 2 4 2" xfId="29403" xr:uid="{6E665A5F-0AE0-4C00-B79A-1944E9A11FAB}"/>
    <cellStyle name="SAPBEXresData 5 2 4 3" xfId="48401" xr:uid="{0939702F-9A6B-4CC0-B086-7BAC60FE9958}"/>
    <cellStyle name="SAPBEXresData 5 2 5" xfId="16000" xr:uid="{2FC3F42A-43AE-4023-99D6-C255ECED8B1A}"/>
    <cellStyle name="SAPBEXresData 5 2 5 2" xfId="35795" xr:uid="{7A3520B2-D9ED-40EC-85D7-A0E038444174}"/>
    <cellStyle name="SAPBEXresData 5 2 5 3" xfId="54793" xr:uid="{48D3B0A4-13E3-4ECD-9DDB-7DE6BFE7C1B7}"/>
    <cellStyle name="SAPBEXresData 5 2 6" xfId="22494" xr:uid="{8A15845D-DEB8-4E36-94C6-20E5A8F19E00}"/>
    <cellStyle name="SAPBEXresData 5 3" xfId="3728" xr:uid="{359CF59C-378A-4466-95C2-D5EAFA6F132A}"/>
    <cellStyle name="SAPBEXresData 5 3 2" xfId="7217" xr:uid="{FE1F9EE7-9187-4BDC-AF2E-EF2EA02E6CA6}"/>
    <cellStyle name="SAPBEXresData 5 3 2 2" xfId="14210" xr:uid="{5D5F3DB4-0D7D-4F13-AD29-5B16AF11BCEF}"/>
    <cellStyle name="SAPBEXresData 5 3 2 2 2" xfId="34005" xr:uid="{248D971F-F674-47CE-B9A2-63081BC724C9}"/>
    <cellStyle name="SAPBEXresData 5 3 2 2 3" xfId="53003" xr:uid="{70DF8218-02E5-48C8-800D-611F9F07B6B5}"/>
    <cellStyle name="SAPBEXresData 5 3 2 3" xfId="20624" xr:uid="{82BD1C4C-4C3E-4ADC-8EC1-99FB5A5CB7FE}"/>
    <cellStyle name="SAPBEXresData 5 3 2 3 2" xfId="40419" xr:uid="{B5BD88B6-3B1C-466A-897F-93C322E4DCC6}"/>
    <cellStyle name="SAPBEXresData 5 3 2 3 3" xfId="59417" xr:uid="{844E8DE6-A5D3-4646-8EC6-9C8A7139F1C3}"/>
    <cellStyle name="SAPBEXresData 5 3 2 4" xfId="27016" xr:uid="{23AD7100-3556-4B18-AA5F-6837CD1FEC38}"/>
    <cellStyle name="SAPBEXresData 5 3 2 5" xfId="46016" xr:uid="{D85E0CCF-FF4E-47F9-8CE3-1ABA70C23A7D}"/>
    <cellStyle name="SAPBEXresData 5 3 3" xfId="10812" xr:uid="{43C87C4A-E58B-484B-9A1A-969B7EC0E4BE}"/>
    <cellStyle name="SAPBEXresData 5 3 3 2" xfId="30607" xr:uid="{DA26DAF6-73B5-4EAC-AFF4-74685735789C}"/>
    <cellStyle name="SAPBEXresData 5 3 3 3" xfId="49605" xr:uid="{2042E2F9-7F08-45A0-9005-AF2B368D58F9}"/>
    <cellStyle name="SAPBEXresData 5 3 4" xfId="17235" xr:uid="{66A32F5D-B743-48EC-858D-9D4585D42E37}"/>
    <cellStyle name="SAPBEXresData 5 3 4 2" xfId="37030" xr:uid="{5E83B178-963C-4C55-B92B-CC22809E84B7}"/>
    <cellStyle name="SAPBEXresData 5 3 4 3" xfId="56028" xr:uid="{C218B506-527D-4AF5-8776-33392D9E9663}"/>
    <cellStyle name="SAPBEXresData 5 3 5" xfId="23595" xr:uid="{45ECE3F1-F135-4F22-AC7B-3F892D39C22A}"/>
    <cellStyle name="SAPBEXresData 5 3 6" xfId="42627" xr:uid="{6FB65041-6257-4B2F-ACEC-525C7D15800F}"/>
    <cellStyle name="SAPBEXresData 5 4" xfId="3579" xr:uid="{AD0EAD2B-F389-484C-B0A5-F582AB132A45}"/>
    <cellStyle name="SAPBEXresData 5 4 2" xfId="7068" xr:uid="{A4277330-3017-4C9A-B036-2F19673AB561}"/>
    <cellStyle name="SAPBEXresData 5 4 2 2" xfId="14061" xr:uid="{21CB7DF8-ABBA-43F3-AA8B-2671E28B3A0E}"/>
    <cellStyle name="SAPBEXresData 5 4 2 2 2" xfId="33856" xr:uid="{3F0E6C7C-3648-4A8B-ABB5-0ED63B017D3E}"/>
    <cellStyle name="SAPBEXresData 5 4 2 2 3" xfId="52854" xr:uid="{5DA9B393-782C-429E-9DDD-CBB973493160}"/>
    <cellStyle name="SAPBEXresData 5 4 2 3" xfId="20475" xr:uid="{AED18191-DE67-4BAC-8441-0EEB1107BEB0}"/>
    <cellStyle name="SAPBEXresData 5 4 2 3 2" xfId="40270" xr:uid="{E7A88788-417E-4498-A2BD-46FCDA67AA9E}"/>
    <cellStyle name="SAPBEXresData 5 4 2 3 3" xfId="59268" xr:uid="{A5638170-BBBA-455D-A29D-745A09269CF7}"/>
    <cellStyle name="SAPBEXresData 5 4 2 4" xfId="26867" xr:uid="{26E11307-132C-4F1B-A433-D7E8E8E79C85}"/>
    <cellStyle name="SAPBEXresData 5 4 2 5" xfId="45867" xr:uid="{09962B56-21B0-46B8-B744-C59F61854471}"/>
    <cellStyle name="SAPBEXresData 5 4 3" xfId="10663" xr:uid="{DF30601F-2743-44A4-8245-1AA56481487E}"/>
    <cellStyle name="SAPBEXresData 5 4 3 2" xfId="30458" xr:uid="{674A94C4-DA2D-4192-B108-43B4009DB408}"/>
    <cellStyle name="SAPBEXresData 5 4 3 3" xfId="49456" xr:uid="{F48EBE86-BBA0-4E90-8BE4-9E55484E48E2}"/>
    <cellStyle name="SAPBEXresData 5 4 4" xfId="17086" xr:uid="{BF675D62-D7CF-4E6B-BFE0-BA140BBD445E}"/>
    <cellStyle name="SAPBEXresData 5 4 4 2" xfId="36881" xr:uid="{19794838-0B3D-4780-A148-2F9C842826C5}"/>
    <cellStyle name="SAPBEXresData 5 4 4 3" xfId="55879" xr:uid="{410A711F-1E3A-400C-BE06-DB67E568AE07}"/>
    <cellStyle name="SAPBEXresData 5 4 5" xfId="23446" xr:uid="{743727AF-CFD1-45A9-9907-1ABEAB73F754}"/>
    <cellStyle name="SAPBEXresData 5 4 6" xfId="42478" xr:uid="{03969DE0-3ECC-41FC-BDD6-2B283DF56F44}"/>
    <cellStyle name="SAPBEXresData 5 5" xfId="5302" xr:uid="{7E945BDB-999C-45CA-A0A8-4FF4EB6BD85D}"/>
    <cellStyle name="SAPBEXresData 5 5 2" xfId="12314" xr:uid="{C8D694CD-00FF-402A-B422-558CD9F25554}"/>
    <cellStyle name="SAPBEXresData 5 5 2 2" xfId="32109" xr:uid="{A8AB67FA-6F23-49E7-A651-46D513C1D920}"/>
    <cellStyle name="SAPBEXresData 5 5 2 3" xfId="51107" xr:uid="{EEE0D11A-0908-4E90-BB1D-1E01CFD551E7}"/>
    <cellStyle name="SAPBEXresData 5 5 3" xfId="18732" xr:uid="{1D65972C-44BD-4296-8068-5EB3C767F332}"/>
    <cellStyle name="SAPBEXresData 5 5 3 2" xfId="38527" xr:uid="{9C7155CF-189E-4351-9B1E-6D5D6BB8EA70}"/>
    <cellStyle name="SAPBEXresData 5 5 3 3" xfId="57525" xr:uid="{3BA17C16-A127-4C9D-A076-C38E66304554}"/>
    <cellStyle name="SAPBEXresData 5 5 4" xfId="25107" xr:uid="{9DCAB06E-3E37-407B-96BF-37687A6B9F74}"/>
    <cellStyle name="SAPBEXresData 5 5 5" xfId="44124" xr:uid="{B68ECD52-D8D9-471B-BF8A-55A9027C36C1}"/>
    <cellStyle name="SAPBEXresData 5 6" xfId="8972" xr:uid="{E5A0E862-63B7-4CFA-908C-EDD3ACF94B2D}"/>
    <cellStyle name="SAPBEXresData 5 6 2" xfId="28767" xr:uid="{400427A5-104E-4234-814F-4DB3C07709F9}"/>
    <cellStyle name="SAPBEXresData 5 6 3" xfId="47765" xr:uid="{9ECE033B-27E6-4B0A-841C-BE5EEE335679}"/>
    <cellStyle name="SAPBEXresData 5 7" xfId="8832" xr:uid="{1026988C-31D8-4603-B99D-8EE851BCAA94}"/>
    <cellStyle name="SAPBEXresData 5 7 2" xfId="28629" xr:uid="{07214624-9D59-4323-85C3-14B0537A0B02}"/>
    <cellStyle name="SAPBEXresData 5 7 3" xfId="47627" xr:uid="{BEEC71BD-F610-4737-B35B-FB02DC9EC7BE}"/>
    <cellStyle name="SAPBEXresData 5 8" xfId="22107" xr:uid="{7CA82C8D-E10D-4F1E-914B-9E9BF6B7619E}"/>
    <cellStyle name="SAPBEXresData 6" xfId="2361" xr:uid="{FB770E08-4FCA-4FD5-8767-EDA1633BAD0F}"/>
    <cellStyle name="SAPBEXresData 6 2" xfId="4396" xr:uid="{66A5DDB0-408F-4B1D-B2D6-8AD0C5057419}"/>
    <cellStyle name="SAPBEXresData 6 2 2" xfId="7885" xr:uid="{566F41F2-0A52-4D8B-8727-2756D9C6D8EE}"/>
    <cellStyle name="SAPBEXresData 6 2 2 2" xfId="14874" xr:uid="{74F1DE3F-B7E4-411A-8131-7758060A4A77}"/>
    <cellStyle name="SAPBEXresData 6 2 2 2 2" xfId="34669" xr:uid="{434966FB-5946-4B92-8D3D-BC01CF2FF050}"/>
    <cellStyle name="SAPBEXresData 6 2 2 2 3" xfId="53667" xr:uid="{EEDC52FA-F9A2-4D21-9862-8DBB830C8618}"/>
    <cellStyle name="SAPBEXresData 6 2 2 3" xfId="21288" xr:uid="{AC0E5209-2A98-44C6-958D-AB0921355AFB}"/>
    <cellStyle name="SAPBEXresData 6 2 2 3 2" xfId="41083" xr:uid="{5EBD49D5-2679-4755-8B04-C5C5C0BB550F}"/>
    <cellStyle name="SAPBEXresData 6 2 2 3 3" xfId="60081" xr:uid="{A6F8140B-439A-4913-BE0B-5A66B5184A91}"/>
    <cellStyle name="SAPBEXresData 6 2 2 4" xfId="27682" xr:uid="{5DFAD716-99EB-4F19-94E1-68B7C9A5DD41}"/>
    <cellStyle name="SAPBEXresData 6 2 2 5" xfId="46680" xr:uid="{D8DECCE3-CEBC-444B-99FA-AD587DE55E8F}"/>
    <cellStyle name="SAPBEXresData 6 2 3" xfId="11476" xr:uid="{8220F3C4-9AB1-48EA-9868-F8047B2ABED0}"/>
    <cellStyle name="SAPBEXresData 6 2 3 2" xfId="31271" xr:uid="{737E3779-86D8-433C-AEBB-2B1F2D8262F2}"/>
    <cellStyle name="SAPBEXresData 6 2 3 3" xfId="50269" xr:uid="{E9F3D42D-700C-44D0-A83B-CA5973BAB995}"/>
    <cellStyle name="SAPBEXresData 6 2 4" xfId="17899" xr:uid="{D280FB06-52CA-4BC1-A362-03D8D6907BD5}"/>
    <cellStyle name="SAPBEXresData 6 2 4 2" xfId="37694" xr:uid="{1E32BCB8-F025-46B9-B6C4-4EA2B1061625}"/>
    <cellStyle name="SAPBEXresData 6 2 4 3" xfId="56692" xr:uid="{CB1B40E5-B951-458C-ADCD-58353A040402}"/>
    <cellStyle name="SAPBEXresData 6 2 5" xfId="24260" xr:uid="{9629EC8F-B18B-41D1-991B-749D0D5853A9}"/>
    <cellStyle name="SAPBEXresData 6 2 6" xfId="43291" xr:uid="{12EB03DF-F81E-4752-833B-93AE06C10E6F}"/>
    <cellStyle name="SAPBEXresData 6 3" xfId="5862" xr:uid="{DBD821C8-5C5E-4744-B907-6146C7D9DC3C}"/>
    <cellStyle name="SAPBEXresData 6 3 2" xfId="12865" xr:uid="{38546228-C3E1-4A04-A2B4-6FDB0AEAF355}"/>
    <cellStyle name="SAPBEXresData 6 3 2 2" xfId="32660" xr:uid="{6D4037F3-3A89-4559-B1F1-7CD2C68B953B}"/>
    <cellStyle name="SAPBEXresData 6 3 2 3" xfId="51658" xr:uid="{4C3CE153-CD1E-4AAD-A392-13C277D4D7D7}"/>
    <cellStyle name="SAPBEXresData 6 3 3" xfId="19280" xr:uid="{16497B28-DBF8-400C-8C0B-0BE45B1693E9}"/>
    <cellStyle name="SAPBEXresData 6 3 3 2" xfId="39075" xr:uid="{224B76FC-4513-4AB1-9304-8487F696D194}"/>
    <cellStyle name="SAPBEXresData 6 3 3 3" xfId="58073" xr:uid="{40E86C65-B830-4C31-851C-274B9A91D1E3}"/>
    <cellStyle name="SAPBEXresData 6 3 4" xfId="25663" xr:uid="{9A7F8D72-B5D3-47DF-A8D1-224591676D6C}"/>
    <cellStyle name="SAPBEXresData 6 3 5" xfId="44672" xr:uid="{E64322EA-59AA-4DAC-86BE-F7E3BFBA9F53}"/>
    <cellStyle name="SAPBEXresData 6 4" xfId="9497" xr:uid="{D88E9E65-E8F3-4DAF-82C2-911501CB68A5}"/>
    <cellStyle name="SAPBEXresData 6 4 2" xfId="29292" xr:uid="{DF3D48BD-884A-41C3-895C-14FEB503CB2F}"/>
    <cellStyle name="SAPBEXresData 6 4 3" xfId="48290" xr:uid="{B5FFDC10-F9E3-4C8D-9093-0F431B58C71A}"/>
    <cellStyle name="SAPBEXresData 6 5" xfId="15879" xr:uid="{4330EEC6-4387-47BF-BD83-47C7BA16CC37}"/>
    <cellStyle name="SAPBEXresData 6 5 2" xfId="35674" xr:uid="{ACFBF206-5E8F-4D2C-93D6-DAC0460831AE}"/>
    <cellStyle name="SAPBEXresData 6 5 3" xfId="54672" xr:uid="{8E6A0B70-2E63-41C7-94B4-427E6F30A271}"/>
    <cellStyle name="SAPBEXresData 6 6" xfId="22406" xr:uid="{E1DC37C0-BFAE-4F3B-9304-3DE4F0F86782}"/>
    <cellStyle name="SAPBEXresData 7" xfId="3554" xr:uid="{0304579F-E550-42D9-A06F-87F881D52F79}"/>
    <cellStyle name="SAPBEXresData 7 2" xfId="7043" xr:uid="{A3FEF7B7-25B0-4902-AE4D-E47AC444093A}"/>
    <cellStyle name="SAPBEXresData 7 2 2" xfId="14037" xr:uid="{2F44F02A-30A3-4427-958A-6D061E4BB7B3}"/>
    <cellStyle name="SAPBEXresData 7 2 2 2" xfId="33832" xr:uid="{2EDFD03B-4D17-472F-9B30-612F23D9EE54}"/>
    <cellStyle name="SAPBEXresData 7 2 2 3" xfId="52830" xr:uid="{4F6ABDD5-D97E-40DA-8687-8B92918CBACE}"/>
    <cellStyle name="SAPBEXresData 7 2 3" xfId="20451" xr:uid="{EBD37218-6232-451E-ABED-13A71EA54D3E}"/>
    <cellStyle name="SAPBEXresData 7 2 3 2" xfId="40246" xr:uid="{5867BAF7-A028-4622-A292-CFEE2CA3EDE3}"/>
    <cellStyle name="SAPBEXresData 7 2 3 3" xfId="59244" xr:uid="{1781ED6E-9E97-4DA4-84A0-2924F7A6B732}"/>
    <cellStyle name="SAPBEXresData 7 2 4" xfId="26843" xr:uid="{4DA09080-4536-46FE-B870-C03DA4C51BB6}"/>
    <cellStyle name="SAPBEXresData 7 2 5" xfId="45843" xr:uid="{8C56796B-B6A3-4347-85A4-E1F02F835C52}"/>
    <cellStyle name="SAPBEXresData 7 3" xfId="10639" xr:uid="{5B928F62-385E-4C4F-9AC3-560AA82CF6EC}"/>
    <cellStyle name="SAPBEXresData 7 3 2" xfId="30434" xr:uid="{8964052E-5DAB-43A0-9470-EA28B26A4FAB}"/>
    <cellStyle name="SAPBEXresData 7 3 3" xfId="49432" xr:uid="{6293B622-B305-4948-9AA6-E1E36BBCAD37}"/>
    <cellStyle name="SAPBEXresData 7 4" xfId="17062" xr:uid="{7170D5CF-E11D-4D80-85A5-713B0AE6A651}"/>
    <cellStyle name="SAPBEXresData 7 4 2" xfId="36857" xr:uid="{73CE687E-4C15-44B4-B7F1-3AA569DCA1CB}"/>
    <cellStyle name="SAPBEXresData 7 4 3" xfId="55855" xr:uid="{CC762E32-8F26-4E2A-8825-E0C41E8EAE96}"/>
    <cellStyle name="SAPBEXresData 7 5" xfId="23422" xr:uid="{07034184-F8F0-4D31-9E64-48A109021873}"/>
    <cellStyle name="SAPBEXresData 7 6" xfId="42454" xr:uid="{5DD0AD8E-CEE2-44FF-81B8-45662490FF19}"/>
    <cellStyle name="SAPBEXresData 8" xfId="2960" xr:uid="{C8D0A856-55ED-4070-AB03-AA4AAE689853}"/>
    <cellStyle name="SAPBEXresData 8 2" xfId="6449" xr:uid="{038086A1-4032-4824-9B1C-E0CC35DC9262}"/>
    <cellStyle name="SAPBEXresData 8 2 2" xfId="13444" xr:uid="{C8DEBDE9-9A67-4227-B44B-60B598FCB019}"/>
    <cellStyle name="SAPBEXresData 8 2 2 2" xfId="33239" xr:uid="{0846DF34-FA2B-4A94-A3EE-1FE64A99B7B1}"/>
    <cellStyle name="SAPBEXresData 8 2 2 3" xfId="52237" xr:uid="{A4BAA158-6629-4FAD-B556-9E6CA70D7B8A}"/>
    <cellStyle name="SAPBEXresData 8 2 3" xfId="19858" xr:uid="{478C0333-35F8-4876-BE6B-E91A428A03FD}"/>
    <cellStyle name="SAPBEXresData 8 2 3 2" xfId="39653" xr:uid="{82B3B32A-4E48-43B8-8FF8-A1319FF47DD1}"/>
    <cellStyle name="SAPBEXresData 8 2 3 3" xfId="58651" xr:uid="{32AEB727-E2AD-4EDC-814E-E6C7A51B5C87}"/>
    <cellStyle name="SAPBEXresData 8 2 4" xfId="26250" xr:uid="{A9130FAF-DCE1-44E0-B8FA-4B8D8F375FC1}"/>
    <cellStyle name="SAPBEXresData 8 2 5" xfId="45250" xr:uid="{946D52CB-0CFE-4FDB-AF52-6098D06EE4B5}"/>
    <cellStyle name="SAPBEXresData 8 3" xfId="10046" xr:uid="{E3482A11-4D28-44F4-A5F4-14F0092C7649}"/>
    <cellStyle name="SAPBEXresData 8 3 2" xfId="29841" xr:uid="{D3E29E8D-0889-4C68-8052-958178AFAC7F}"/>
    <cellStyle name="SAPBEXresData 8 3 3" xfId="48839" xr:uid="{8F7511AB-C2B5-4FAC-9D55-4BCE22B1B2AC}"/>
    <cellStyle name="SAPBEXresData 8 4" xfId="16469" xr:uid="{EBA43E36-8D80-4312-8802-339BD1B8046C}"/>
    <cellStyle name="SAPBEXresData 8 4 2" xfId="36264" xr:uid="{9115FB47-C10D-446A-8D28-F830352910BE}"/>
    <cellStyle name="SAPBEXresData 8 4 3" xfId="55262" xr:uid="{3F716CF8-E283-436C-802D-286FAFFAA8B9}"/>
    <cellStyle name="SAPBEXresData 8 5" xfId="22829" xr:uid="{8219FE73-A63E-45AF-84D5-D1D0B9BDC1DE}"/>
    <cellStyle name="SAPBEXresData 8 6" xfId="41861" xr:uid="{278C5D6E-23A6-4E5F-9EDF-14C5E7722A3F}"/>
    <cellStyle name="SAPBEXresData 9" xfId="5177" xr:uid="{57D78ECA-D010-43F2-B126-F594148FFFC7}"/>
    <cellStyle name="SAPBEXresData 9 2" xfId="12201" xr:uid="{540E878F-BF3A-4ECE-B962-A1066F15C67F}"/>
    <cellStyle name="SAPBEXresData 9 2 2" xfId="31996" xr:uid="{47D756B1-EF4E-4D55-8995-4333B3C24E52}"/>
    <cellStyle name="SAPBEXresData 9 2 3" xfId="50994" xr:uid="{F93265DE-DBA4-4FC3-8E8A-9C3FAE778901}"/>
    <cellStyle name="SAPBEXresData 9 3" xfId="18619" xr:uid="{FC9AC373-203D-46A3-86AE-D7AF332159DC}"/>
    <cellStyle name="SAPBEXresData 9 3 2" xfId="38414" xr:uid="{354B302C-9320-4451-A5F0-6176FB26E296}"/>
    <cellStyle name="SAPBEXresData 9 3 3" xfId="57412" xr:uid="{6A3B6C20-AB62-4E06-966E-F5DA86368D37}"/>
    <cellStyle name="SAPBEXresData 9 4" xfId="24989" xr:uid="{752CF2B9-22AB-487B-A71A-66CA627751AC}"/>
    <cellStyle name="SAPBEXresData 9 5" xfId="44011" xr:uid="{23DE89C1-1C41-421E-9923-5EAB2BB84674}"/>
    <cellStyle name="SAPBEXresDataEmph" xfId="1461" xr:uid="{6676C642-5D07-40DA-9407-6D627E239533}"/>
    <cellStyle name="SAPBEXresDataEmph 10" xfId="8848" xr:uid="{48509F00-F7C1-4D74-8569-D8BB513D0ECB}"/>
    <cellStyle name="SAPBEXresDataEmph 10 2" xfId="28645" xr:uid="{D3B1022C-65F5-414A-B6BD-1DD6E487E495}"/>
    <cellStyle name="SAPBEXresDataEmph 10 3" xfId="47643" xr:uid="{0B5B8BE4-9577-4F08-B55B-A654C227290C}"/>
    <cellStyle name="SAPBEXresDataEmph 2" xfId="2111" xr:uid="{4D76B5C1-F4F9-4C88-BCBC-F44FBAB3C7F6}"/>
    <cellStyle name="SAPBEXresDataEmph 2 2" xfId="2878" xr:uid="{0F766905-C210-4747-A4E4-57A9076F61DF}"/>
    <cellStyle name="SAPBEXresDataEmph 2 2 2" xfId="4898" xr:uid="{F970EE77-AEE2-48DB-850A-BE39DD83FDFA}"/>
    <cellStyle name="SAPBEXresDataEmph 2 2 2 2" xfId="8387" xr:uid="{27BBDEF6-20A5-4EF1-8EC8-D89D78EF38E1}"/>
    <cellStyle name="SAPBEXresDataEmph 2 2 2 2 2" xfId="15376" xr:uid="{566CA02A-952C-49B7-BE36-ADDAF70419A6}"/>
    <cellStyle name="SAPBEXresDataEmph 2 2 2 2 2 2" xfId="35171" xr:uid="{E1378D11-5B82-4DB1-9FDB-327E987D9E9B}"/>
    <cellStyle name="SAPBEXresDataEmph 2 2 2 2 2 3" xfId="54169" xr:uid="{251C90FE-D6DE-443F-9315-DA1568D58288}"/>
    <cellStyle name="SAPBEXresDataEmph 2 2 2 2 3" xfId="21790" xr:uid="{B58F3258-B93F-4CD8-8155-CB2A119E1E14}"/>
    <cellStyle name="SAPBEXresDataEmph 2 2 2 2 3 2" xfId="41585" xr:uid="{61640BD8-041B-490D-BC62-AFD51CF6D0CC}"/>
    <cellStyle name="SAPBEXresDataEmph 2 2 2 2 3 3" xfId="60583" xr:uid="{48ED7EFC-34C4-4338-8223-59C61E4248F5}"/>
    <cellStyle name="SAPBEXresDataEmph 2 2 2 2 4" xfId="28184" xr:uid="{441A7BEB-2504-4728-86CD-E29FB00E4A3B}"/>
    <cellStyle name="SAPBEXresDataEmph 2 2 2 2 5" xfId="47182" xr:uid="{963AF454-2A9E-4742-97CF-CAD6D17B2A97}"/>
    <cellStyle name="SAPBEXresDataEmph 2 2 2 3" xfId="11978" xr:uid="{393EE86A-1030-4297-B457-094116EF4660}"/>
    <cellStyle name="SAPBEXresDataEmph 2 2 2 3 2" xfId="31773" xr:uid="{926F1F41-5B98-4860-91EF-287D76EE3CFE}"/>
    <cellStyle name="SAPBEXresDataEmph 2 2 2 3 3" xfId="50771" xr:uid="{CEC9A78B-DD08-4CAE-A761-F7B8214FD3D7}"/>
    <cellStyle name="SAPBEXresDataEmph 2 2 2 4" xfId="18401" xr:uid="{F7B08F2C-62CC-4E47-B921-54DA8D871756}"/>
    <cellStyle name="SAPBEXresDataEmph 2 2 2 4 2" xfId="38196" xr:uid="{F640125E-9385-49DD-A0B0-15D150D0ACAE}"/>
    <cellStyle name="SAPBEXresDataEmph 2 2 2 4 3" xfId="57194" xr:uid="{8269EA1E-9951-4E1F-979D-D17623EEADCA}"/>
    <cellStyle name="SAPBEXresDataEmph 2 2 2 5" xfId="24762" xr:uid="{6911F827-A507-49C7-8585-31ECD80AF4E6}"/>
    <cellStyle name="SAPBEXresDataEmph 2 2 2 6" xfId="43793" xr:uid="{979DE49E-23C1-4A56-B662-4C9205729404}"/>
    <cellStyle name="SAPBEXresDataEmph 2 2 3" xfId="6367" xr:uid="{5CACB7AB-2FE9-4CD0-8B3D-31482E21B695}"/>
    <cellStyle name="SAPBEXresDataEmph 2 2 3 2" xfId="13364" xr:uid="{48141F12-D345-4D94-8065-EC21908157B2}"/>
    <cellStyle name="SAPBEXresDataEmph 2 2 3 2 2" xfId="33159" xr:uid="{998C6905-E30F-4961-85EF-342EF2F2A018}"/>
    <cellStyle name="SAPBEXresDataEmph 2 2 3 2 3" xfId="52157" xr:uid="{F140802D-A821-4378-ACCC-0C2D1A5B90C1}"/>
    <cellStyle name="SAPBEXresDataEmph 2 2 3 3" xfId="19778" xr:uid="{B0DE6DB3-3FB8-4C77-A909-65E2F6A63BDE}"/>
    <cellStyle name="SAPBEXresDataEmph 2 2 3 3 2" xfId="39573" xr:uid="{D4447ADF-C716-4398-83AF-424B0DFD4125}"/>
    <cellStyle name="SAPBEXresDataEmph 2 2 3 3 3" xfId="58571" xr:uid="{2761147C-C54E-4BDA-ABDC-21AEB932DA91}"/>
    <cellStyle name="SAPBEXresDataEmph 2 2 3 4" xfId="26168" xr:uid="{7F9EAE87-85B5-4B58-88E5-A55110F118D6}"/>
    <cellStyle name="SAPBEXresDataEmph 2 2 3 5" xfId="45170" xr:uid="{C1112DA9-39F4-4C5D-9933-570114D60B5C}"/>
    <cellStyle name="SAPBEXresDataEmph 2 2 4" xfId="9973" xr:uid="{86F0B629-E12B-45D5-BCAE-BA735C9199C3}"/>
    <cellStyle name="SAPBEXresDataEmph 2 2 4 2" xfId="29768" xr:uid="{4AD84C3E-35D2-4096-A317-607C698DA6F4}"/>
    <cellStyle name="SAPBEXresDataEmph 2 2 4 3" xfId="48766" xr:uid="{A196734B-1663-43F2-8BBF-8DF0ECDD994F}"/>
    <cellStyle name="SAPBEXresDataEmph 2 2 5" xfId="16389" xr:uid="{4A6C577E-8CF9-4A83-9CC8-434707B8E08A}"/>
    <cellStyle name="SAPBEXresDataEmph 2 2 5 2" xfId="36184" xr:uid="{3E3FD389-1E46-46A2-A521-E1BFBFA84AC2}"/>
    <cellStyle name="SAPBEXresDataEmph 2 2 5 3" xfId="55182" xr:uid="{FC65FBCF-5032-4AC6-86E2-86F95D4E6F88}"/>
    <cellStyle name="SAPBEXresDataEmph 2 2 6" xfId="22771" xr:uid="{B2A8C55F-0018-4023-AED2-97E25F413858}"/>
    <cellStyle name="SAPBEXresDataEmph 2 3" xfId="4119" xr:uid="{FC8CEFA8-A463-4BD8-92E8-70B873A9654C}"/>
    <cellStyle name="SAPBEXresDataEmph 2 3 2" xfId="7608" xr:uid="{90B91165-6A90-461F-9E96-11EFAF4C610A}"/>
    <cellStyle name="SAPBEXresDataEmph 2 3 2 2" xfId="14601" xr:uid="{82D621E8-AC6B-4994-98D4-DE8C33A92357}"/>
    <cellStyle name="SAPBEXresDataEmph 2 3 2 2 2" xfId="34396" xr:uid="{D1FBDCCC-778A-4134-9291-9A762AD0BA5D}"/>
    <cellStyle name="SAPBEXresDataEmph 2 3 2 2 3" xfId="53394" xr:uid="{19FE2991-2D6C-420D-92EC-D7BEE3201235}"/>
    <cellStyle name="SAPBEXresDataEmph 2 3 2 3" xfId="21015" xr:uid="{D4BC1A38-26FE-4B63-A237-86350D839C9D}"/>
    <cellStyle name="SAPBEXresDataEmph 2 3 2 3 2" xfId="40810" xr:uid="{5881206D-0B21-4CFD-9A36-D7BE8BA6D9E3}"/>
    <cellStyle name="SAPBEXresDataEmph 2 3 2 3 3" xfId="59808" xr:uid="{6D9B7BEC-2834-4BD1-971A-8329E29B124C}"/>
    <cellStyle name="SAPBEXresDataEmph 2 3 2 4" xfId="27407" xr:uid="{F59EE614-F16D-4492-9507-FD57D3DA25A7}"/>
    <cellStyle name="SAPBEXresDataEmph 2 3 2 5" xfId="46407" xr:uid="{5E5C3C16-0EB5-4BDF-A435-E363E1445AD0}"/>
    <cellStyle name="SAPBEXresDataEmph 2 3 3" xfId="11203" xr:uid="{0EAE1E6E-325C-46BE-95C5-4202DA12A650}"/>
    <cellStyle name="SAPBEXresDataEmph 2 3 3 2" xfId="30998" xr:uid="{EF5AEA7E-1B2A-45A8-83B3-0E250E689ABF}"/>
    <cellStyle name="SAPBEXresDataEmph 2 3 3 3" xfId="49996" xr:uid="{F6CF58B6-9383-4784-A037-64019F6BC6A5}"/>
    <cellStyle name="SAPBEXresDataEmph 2 3 4" xfId="17626" xr:uid="{62D32F1A-8D21-4395-8BD7-DBF478C11A5C}"/>
    <cellStyle name="SAPBEXresDataEmph 2 3 4 2" xfId="37421" xr:uid="{226D0A38-6289-4CE9-B0B1-BAE6FE4BCA49}"/>
    <cellStyle name="SAPBEXresDataEmph 2 3 4 3" xfId="56419" xr:uid="{6AAA67C8-CA47-49D9-89F7-E87E92031706}"/>
    <cellStyle name="SAPBEXresDataEmph 2 3 5" xfId="23986" xr:uid="{00EE3F18-255A-4BCB-A61B-46B5EEA88DB3}"/>
    <cellStyle name="SAPBEXresDataEmph 2 3 6" xfId="43018" xr:uid="{0964B006-FF53-4FAF-8BE2-C0C3A317983A}"/>
    <cellStyle name="SAPBEXresDataEmph 2 4" xfId="3014" xr:uid="{8C2CA7B2-64A3-4597-A59A-9D7AF1919803}"/>
    <cellStyle name="SAPBEXresDataEmph 2 4 2" xfId="6503" xr:uid="{0F7C2C3A-DEED-4EF9-8BFF-AE32CE018C62}"/>
    <cellStyle name="SAPBEXresDataEmph 2 4 2 2" xfId="13497" xr:uid="{638FBEA9-7BD4-49AE-B347-E447ED621422}"/>
    <cellStyle name="SAPBEXresDataEmph 2 4 2 2 2" xfId="33292" xr:uid="{303C8765-063D-4EBF-A220-6BB7D3BC0F1D}"/>
    <cellStyle name="SAPBEXresDataEmph 2 4 2 2 3" xfId="52290" xr:uid="{C72CDB9E-7B1A-4012-A163-0EF0F4E46064}"/>
    <cellStyle name="SAPBEXresDataEmph 2 4 2 3" xfId="19911" xr:uid="{8FF985CC-E30A-47D3-9B2D-55D2E2BB7095}"/>
    <cellStyle name="SAPBEXresDataEmph 2 4 2 3 2" xfId="39706" xr:uid="{718E9210-4942-4DBD-8874-1BED9657D01E}"/>
    <cellStyle name="SAPBEXresDataEmph 2 4 2 3 3" xfId="58704" xr:uid="{BF931701-EBB6-4655-895A-01FCE11E219E}"/>
    <cellStyle name="SAPBEXresDataEmph 2 4 2 4" xfId="26303" xr:uid="{54488512-06E8-4D85-B49F-6A2C75767C2D}"/>
    <cellStyle name="SAPBEXresDataEmph 2 4 2 5" xfId="45303" xr:uid="{C5DACF36-AB89-415F-ADB8-D7E5DAED6567}"/>
    <cellStyle name="SAPBEXresDataEmph 2 4 3" xfId="10099" xr:uid="{D515CFA4-6A31-4EB9-BD79-7793E8972764}"/>
    <cellStyle name="SAPBEXresDataEmph 2 4 3 2" xfId="29894" xr:uid="{FD85E3DB-33C2-4535-AFF4-67F162E5A07B}"/>
    <cellStyle name="SAPBEXresDataEmph 2 4 3 3" xfId="48892" xr:uid="{33E4E57B-8DE5-4D6F-B3B8-0D6B2B7FACF0}"/>
    <cellStyle name="SAPBEXresDataEmph 2 4 4" xfId="16522" xr:uid="{6705365D-57EF-4D74-88F0-C2AB6A32DE95}"/>
    <cellStyle name="SAPBEXresDataEmph 2 4 4 2" xfId="36317" xr:uid="{E6F103AD-E717-4F54-A982-000EC01B6978}"/>
    <cellStyle name="SAPBEXresDataEmph 2 4 4 3" xfId="55315" xr:uid="{86735727-D151-4177-98CD-3E8E31077744}"/>
    <cellStyle name="SAPBEXresDataEmph 2 4 5" xfId="22882" xr:uid="{5D426811-5437-49D2-BD0D-77A92C125D79}"/>
    <cellStyle name="SAPBEXresDataEmph 2 4 6" xfId="41914" xr:uid="{000736B9-AF98-40BA-8313-3B09B6FC99F9}"/>
    <cellStyle name="SAPBEXresDataEmph 2 5" xfId="5690" xr:uid="{0C1B306D-840F-412B-8735-5D2C52122992}"/>
    <cellStyle name="SAPBEXresDataEmph 2 5 2" xfId="12700" xr:uid="{EE51EE35-8ECC-4F4B-939D-F0B4E99954BE}"/>
    <cellStyle name="SAPBEXresDataEmph 2 5 2 2" xfId="32495" xr:uid="{E8BE13B8-6B20-48FC-B621-C25C441C9705}"/>
    <cellStyle name="SAPBEXresDataEmph 2 5 2 3" xfId="51493" xr:uid="{E5B1EB40-2EE8-4E2E-B22D-912F4BFBC7AC}"/>
    <cellStyle name="SAPBEXresDataEmph 2 5 3" xfId="19117" xr:uid="{7EA8702A-6FFF-4C2A-A985-90DE6810717C}"/>
    <cellStyle name="SAPBEXresDataEmph 2 5 3 2" xfId="38912" xr:uid="{CD3B7962-E0A8-41DC-A4EE-E5E7448FD60F}"/>
    <cellStyle name="SAPBEXresDataEmph 2 5 3 3" xfId="57910" xr:uid="{C2EE2694-6DAF-4DD9-B4C0-436FE0570C7C}"/>
    <cellStyle name="SAPBEXresDataEmph 2 5 4" xfId="25495" xr:uid="{D2B91D9E-EE2A-4682-88C4-FB90D68E5CDA}"/>
    <cellStyle name="SAPBEXresDataEmph 2 5 5" xfId="44509" xr:uid="{F45307F7-E713-498C-BF07-4AEEA122545F}"/>
    <cellStyle name="SAPBEXresDataEmph 2 6" xfId="9337" xr:uid="{9336586F-B815-40BC-8E72-985A4A05DCDC}"/>
    <cellStyle name="SAPBEXresDataEmph 2 6 2" xfId="29132" xr:uid="{82DC99CB-DC17-426A-A6B6-DCA113F92AB5}"/>
    <cellStyle name="SAPBEXresDataEmph 2 6 3" xfId="48130" xr:uid="{C09F21A3-B037-4F07-8D70-DAAD24E6D429}"/>
    <cellStyle name="SAPBEXresDataEmph 2 7" xfId="15716" xr:uid="{A0ADE7A5-33D7-4444-ACDD-7DC88469A6E4}"/>
    <cellStyle name="SAPBEXresDataEmph 2 7 2" xfId="35511" xr:uid="{DB68FF01-8861-4ECF-A173-8A7170398B1D}"/>
    <cellStyle name="SAPBEXresDataEmph 2 7 3" xfId="54509" xr:uid="{2E72D0C7-AC82-47C2-A2B3-4589B6A02EE2}"/>
    <cellStyle name="SAPBEXresDataEmph 2 8" xfId="22305" xr:uid="{2523F741-26F4-4172-A92D-2FADA333EA36}"/>
    <cellStyle name="SAPBEXresDataEmph 3" xfId="1757" xr:uid="{02485C6B-4395-4855-9F02-02AE35C374DE}"/>
    <cellStyle name="SAPBEXresDataEmph 3 2" xfId="2527" xr:uid="{E55F0AE6-9F35-492A-AD9F-268A14B705B0}"/>
    <cellStyle name="SAPBEXresDataEmph 3 2 2" xfId="4550" xr:uid="{6C5D1F5E-1227-46AB-A640-936B6EDA02B2}"/>
    <cellStyle name="SAPBEXresDataEmph 3 2 2 2" xfId="8039" xr:uid="{9D95FD4D-006C-48AC-BF04-C7815D6639BD}"/>
    <cellStyle name="SAPBEXresDataEmph 3 2 2 2 2" xfId="15028" xr:uid="{D04AA1BA-EFA0-46C4-AE23-FE24E0BD172B}"/>
    <cellStyle name="SAPBEXresDataEmph 3 2 2 2 2 2" xfId="34823" xr:uid="{99D271B5-2803-48E1-A98D-2EAFE912CBC3}"/>
    <cellStyle name="SAPBEXresDataEmph 3 2 2 2 2 3" xfId="53821" xr:uid="{F202D457-BD9B-4900-B41F-6A1403853C2B}"/>
    <cellStyle name="SAPBEXresDataEmph 3 2 2 2 3" xfId="21442" xr:uid="{45EA0C49-A509-40C1-AAD1-1BACE90240D6}"/>
    <cellStyle name="SAPBEXresDataEmph 3 2 2 2 3 2" xfId="41237" xr:uid="{F36E713C-C662-4719-AEFE-3A4D09E7E857}"/>
    <cellStyle name="SAPBEXresDataEmph 3 2 2 2 3 3" xfId="60235" xr:uid="{1B81D811-5B64-486F-822D-61CF3995265C}"/>
    <cellStyle name="SAPBEXresDataEmph 3 2 2 2 4" xfId="27836" xr:uid="{C63C5DA4-6F22-4D11-B82F-D00C0E070E87}"/>
    <cellStyle name="SAPBEXresDataEmph 3 2 2 2 5" xfId="46834" xr:uid="{605E48AE-95A5-4D11-81D3-2D9804C28AD6}"/>
    <cellStyle name="SAPBEXresDataEmph 3 2 2 3" xfId="11630" xr:uid="{88C02955-DC49-46A4-AA76-CE983906E761}"/>
    <cellStyle name="SAPBEXresDataEmph 3 2 2 3 2" xfId="31425" xr:uid="{FE99D16E-11F6-4FCF-AA39-955F0A511FD2}"/>
    <cellStyle name="SAPBEXresDataEmph 3 2 2 3 3" xfId="50423" xr:uid="{95F23BE5-12EE-4288-B9B8-6BBE9C22E068}"/>
    <cellStyle name="SAPBEXresDataEmph 3 2 2 4" xfId="18053" xr:uid="{B039B11E-62C8-4A2E-A2EA-94AE20C7EA00}"/>
    <cellStyle name="SAPBEXresDataEmph 3 2 2 4 2" xfId="37848" xr:uid="{4BE128DD-DF9A-4ECD-B3AF-EC117F82FF1E}"/>
    <cellStyle name="SAPBEXresDataEmph 3 2 2 4 3" xfId="56846" xr:uid="{BEB012B0-9633-43CC-B17D-1C229405848B}"/>
    <cellStyle name="SAPBEXresDataEmph 3 2 2 5" xfId="24414" xr:uid="{DEE5EA71-6C95-426B-A874-4F2C6CD93783}"/>
    <cellStyle name="SAPBEXresDataEmph 3 2 2 6" xfId="43445" xr:uid="{934101D5-D843-4CD5-9AA2-5736F0237B44}"/>
    <cellStyle name="SAPBEXresDataEmph 3 2 3" xfId="6020" xr:uid="{C8F1684C-7BDE-4769-83CD-2FD4F8D2DD03}"/>
    <cellStyle name="SAPBEXresDataEmph 3 2 3 2" xfId="13019" xr:uid="{61B920C1-6987-4E13-AE1B-A4F3D789AADB}"/>
    <cellStyle name="SAPBEXresDataEmph 3 2 3 2 2" xfId="32814" xr:uid="{8B68C992-586D-448E-BF52-07E84E05805F}"/>
    <cellStyle name="SAPBEXresDataEmph 3 2 3 2 3" xfId="51812" xr:uid="{8CFD87E4-5DA8-4EBD-B6F7-07FC24EB4D87}"/>
    <cellStyle name="SAPBEXresDataEmph 3 2 3 3" xfId="19434" xr:uid="{62E71556-4BEB-4614-9C29-A3B5CA9A94AB}"/>
    <cellStyle name="SAPBEXresDataEmph 3 2 3 3 2" xfId="39229" xr:uid="{A4AA404B-6EC6-4AF2-A62A-C8A2D87C4D5D}"/>
    <cellStyle name="SAPBEXresDataEmph 3 2 3 3 3" xfId="58227" xr:uid="{F152C76E-E923-4B1A-9A71-F4BC075D3F31}"/>
    <cellStyle name="SAPBEXresDataEmph 3 2 3 4" xfId="25821" xr:uid="{AE57B5ED-53DB-4289-8211-7C8964728751}"/>
    <cellStyle name="SAPBEXresDataEmph 3 2 3 5" xfId="44826" xr:uid="{8DD9B1AC-64DB-486D-90B8-F0BDE842D9E5}"/>
    <cellStyle name="SAPBEXresDataEmph 3 2 4" xfId="9644" xr:uid="{68B9CC0A-1844-4A68-B439-D290940C8397}"/>
    <cellStyle name="SAPBEXresDataEmph 3 2 4 2" xfId="29439" xr:uid="{F2ADE6FD-FE86-43B9-9312-6B8D7ED60853}"/>
    <cellStyle name="SAPBEXresDataEmph 3 2 4 3" xfId="48437" xr:uid="{0CFC6037-146E-4DEC-B0A3-FBDA46D0EC6D}"/>
    <cellStyle name="SAPBEXresDataEmph 3 2 5" xfId="16041" xr:uid="{0CBE6F6D-DAAB-4086-8A7E-B1465FF20434}"/>
    <cellStyle name="SAPBEXresDataEmph 3 2 5 2" xfId="35836" xr:uid="{BBAF33BE-B1EB-420F-B167-A2CA2642F7B7}"/>
    <cellStyle name="SAPBEXresDataEmph 3 2 5 3" xfId="54834" xr:uid="{6DA796A5-988B-4F43-A060-A5D51EE0D823}"/>
    <cellStyle name="SAPBEXresDataEmph 3 2 6" xfId="22525" xr:uid="{FCEB05C9-7033-4AF8-97CC-14FC5414CA40}"/>
    <cellStyle name="SAPBEXresDataEmph 3 3" xfId="3769" xr:uid="{DA43D48D-10A3-4335-9361-98C2B0535994}"/>
    <cellStyle name="SAPBEXresDataEmph 3 3 2" xfId="7258" xr:uid="{B140C9DE-1C9C-46C4-B768-1426E1C91EEC}"/>
    <cellStyle name="SAPBEXresDataEmph 3 3 2 2" xfId="14251" xr:uid="{E2CE4F27-EC8B-4931-AC25-D6B56CC2797B}"/>
    <cellStyle name="SAPBEXresDataEmph 3 3 2 2 2" xfId="34046" xr:uid="{73587A46-8010-4D4F-B18B-22D7093D1143}"/>
    <cellStyle name="SAPBEXresDataEmph 3 3 2 2 3" xfId="53044" xr:uid="{0C3A4B38-A18F-474F-9BB0-1427FA2141A6}"/>
    <cellStyle name="SAPBEXresDataEmph 3 3 2 3" xfId="20665" xr:uid="{41B7FDC6-5819-4101-9646-DBEF04C6C355}"/>
    <cellStyle name="SAPBEXresDataEmph 3 3 2 3 2" xfId="40460" xr:uid="{EE65A32D-0CAF-4982-B193-18023345167C}"/>
    <cellStyle name="SAPBEXresDataEmph 3 3 2 3 3" xfId="59458" xr:uid="{A234D89C-7F29-476B-908C-C14A69AE1A00}"/>
    <cellStyle name="SAPBEXresDataEmph 3 3 2 4" xfId="27057" xr:uid="{DFDE1DD8-1597-4603-A5E2-BF8FA29ED67D}"/>
    <cellStyle name="SAPBEXresDataEmph 3 3 2 5" xfId="46057" xr:uid="{FF0F5BF4-4E5D-469C-A74F-FAC456E57F7E}"/>
    <cellStyle name="SAPBEXresDataEmph 3 3 3" xfId="10853" xr:uid="{D52E639C-B0E7-4B0B-B4E1-30338E1EF010}"/>
    <cellStyle name="SAPBEXresDataEmph 3 3 3 2" xfId="30648" xr:uid="{BA2116D2-2DE6-4F08-B19D-31141B9F3FB1}"/>
    <cellStyle name="SAPBEXresDataEmph 3 3 3 3" xfId="49646" xr:uid="{3F4F6866-F5EA-4A4B-A50F-2B9A6A96917A}"/>
    <cellStyle name="SAPBEXresDataEmph 3 3 4" xfId="17276" xr:uid="{2D090A5D-5931-4A57-A7A5-6631B29EFE6F}"/>
    <cellStyle name="SAPBEXresDataEmph 3 3 4 2" xfId="37071" xr:uid="{3A5DF901-D653-4DCF-AE7E-7124A998309A}"/>
    <cellStyle name="SAPBEXresDataEmph 3 3 4 3" xfId="56069" xr:uid="{192B6801-F930-4C86-B4AD-B6E1A8B35FF9}"/>
    <cellStyle name="SAPBEXresDataEmph 3 3 5" xfId="23636" xr:uid="{ECCD460E-6E86-4515-8235-4351B8CD6B6F}"/>
    <cellStyle name="SAPBEXresDataEmph 3 3 6" xfId="42668" xr:uid="{D47FDF3B-9599-4D53-BE88-A01D5DE3021A}"/>
    <cellStyle name="SAPBEXresDataEmph 3 4" xfId="3356" xr:uid="{B6FB6888-0AC6-4089-B2C9-8D78A3C5B6B2}"/>
    <cellStyle name="SAPBEXresDataEmph 3 4 2" xfId="6845" xr:uid="{CFED736A-809A-4CFA-B5C4-25C4226D3615}"/>
    <cellStyle name="SAPBEXresDataEmph 3 4 2 2" xfId="13839" xr:uid="{8E72B15F-6970-48B6-93DC-12034F9931D2}"/>
    <cellStyle name="SAPBEXresDataEmph 3 4 2 2 2" xfId="33634" xr:uid="{59E1BAAA-AB3D-4BD1-98C2-44DEC71C4D3E}"/>
    <cellStyle name="SAPBEXresDataEmph 3 4 2 2 3" xfId="52632" xr:uid="{E6C84FFB-A787-41E7-9D4F-07BA1475BEB8}"/>
    <cellStyle name="SAPBEXresDataEmph 3 4 2 3" xfId="20253" xr:uid="{EC3E384F-4C94-4DE9-816E-7314C1B5ABA8}"/>
    <cellStyle name="SAPBEXresDataEmph 3 4 2 3 2" xfId="40048" xr:uid="{18D8EB8D-74DB-4E9E-B787-4CEA480DE684}"/>
    <cellStyle name="SAPBEXresDataEmph 3 4 2 3 3" xfId="59046" xr:uid="{30A69703-A8F4-4DC2-8E38-2A2951E69612}"/>
    <cellStyle name="SAPBEXresDataEmph 3 4 2 4" xfId="26645" xr:uid="{2BC08885-F2A7-406E-B714-5BE0B07B2F21}"/>
    <cellStyle name="SAPBEXresDataEmph 3 4 2 5" xfId="45645" xr:uid="{35A8BA5B-B773-4E54-B4A7-D2882216FB0D}"/>
    <cellStyle name="SAPBEXresDataEmph 3 4 3" xfId="10441" xr:uid="{D32438A9-44F3-427C-AC2F-0AFA02FEB6E2}"/>
    <cellStyle name="SAPBEXresDataEmph 3 4 3 2" xfId="30236" xr:uid="{AF621CF1-B480-4697-BDAA-464E06F9CF05}"/>
    <cellStyle name="SAPBEXresDataEmph 3 4 3 3" xfId="49234" xr:uid="{882FFB2C-BE7F-46CC-962F-CABC3AF6D17C}"/>
    <cellStyle name="SAPBEXresDataEmph 3 4 4" xfId="16864" xr:uid="{AD6DCF78-A5CB-4EEE-995D-D873FA71A8C0}"/>
    <cellStyle name="SAPBEXresDataEmph 3 4 4 2" xfId="36659" xr:uid="{255CBD5A-1696-4EE8-94F3-2F1FA25D4777}"/>
    <cellStyle name="SAPBEXresDataEmph 3 4 4 3" xfId="55657" xr:uid="{7BF6B079-3523-4019-9CC2-D423B32A194B}"/>
    <cellStyle name="SAPBEXresDataEmph 3 4 5" xfId="23224" xr:uid="{B839E6E5-093D-4748-8EB2-B1B71EFD0A8A}"/>
    <cellStyle name="SAPBEXresDataEmph 3 4 6" xfId="42256" xr:uid="{04FD5510-5614-4930-886C-9D9030A829BF}"/>
    <cellStyle name="SAPBEXresDataEmph 3 5" xfId="5343" xr:uid="{30D9EFEE-0B64-4425-BBD4-ECCAE7F3D2DF}"/>
    <cellStyle name="SAPBEXresDataEmph 3 5 2" xfId="12355" xr:uid="{C212150E-6AC6-41C9-8FFD-E540E8102F77}"/>
    <cellStyle name="SAPBEXresDataEmph 3 5 2 2" xfId="32150" xr:uid="{A721B029-BD52-4FEB-823D-E27665C27EF8}"/>
    <cellStyle name="SAPBEXresDataEmph 3 5 2 3" xfId="51148" xr:uid="{FEF48660-7BD5-4373-A53B-F486E08975E1}"/>
    <cellStyle name="SAPBEXresDataEmph 3 5 3" xfId="18773" xr:uid="{665FA8FD-ACE3-4C46-B9EF-DCD324D336F5}"/>
    <cellStyle name="SAPBEXresDataEmph 3 5 3 2" xfId="38568" xr:uid="{E7ED88CE-A120-4CAC-9B0F-D3F312B2CC46}"/>
    <cellStyle name="SAPBEXresDataEmph 3 5 3 3" xfId="57566" xr:uid="{9FA68D0B-16E9-4BC1-92F6-CDEC16FE5175}"/>
    <cellStyle name="SAPBEXresDataEmph 3 5 4" xfId="25148" xr:uid="{E9D8857B-E8D5-419E-A0C4-2AD177DB47D2}"/>
    <cellStyle name="SAPBEXresDataEmph 3 5 5" xfId="44165" xr:uid="{048BD189-6800-45AE-9682-FC1F83ABAF36}"/>
    <cellStyle name="SAPBEXresDataEmph 3 6" xfId="9009" xr:uid="{C9ED151D-C2D9-4378-9BF7-23D43A5F0E18}"/>
    <cellStyle name="SAPBEXresDataEmph 3 6 2" xfId="28804" xr:uid="{5A074F2C-4D02-4554-AF0B-909F853BFEA2}"/>
    <cellStyle name="SAPBEXresDataEmph 3 6 3" xfId="47802" xr:uid="{3343A45F-9F55-47A0-B436-7A16E60C22B0}"/>
    <cellStyle name="SAPBEXresDataEmph 3 7" xfId="8557" xr:uid="{76F3A52B-376B-4CF8-9268-2B735E9719FC}"/>
    <cellStyle name="SAPBEXresDataEmph 3 7 2" xfId="28354" xr:uid="{360954A9-8933-471C-980A-8D13031DEBDF}"/>
    <cellStyle name="SAPBEXresDataEmph 3 7 3" xfId="47352" xr:uid="{86EC4C77-24F5-4AC8-AC6C-D02E06B6C859}"/>
    <cellStyle name="SAPBEXresDataEmph 3 8" xfId="22131" xr:uid="{5D48124B-ED69-46E3-B9D3-A46F19977DE4}"/>
    <cellStyle name="SAPBEXresDataEmph 4" xfId="2079" xr:uid="{DAC6BEBC-F393-4F18-B914-2989A41419D1}"/>
    <cellStyle name="SAPBEXresDataEmph 4 2" xfId="2846" xr:uid="{2E689916-108C-4DF8-9922-65D6232EAB44}"/>
    <cellStyle name="SAPBEXresDataEmph 4 2 2" xfId="4866" xr:uid="{FBEAC56D-570A-40EB-8D10-42C5C30F2998}"/>
    <cellStyle name="SAPBEXresDataEmph 4 2 2 2" xfId="8355" xr:uid="{57CB3821-1EBF-4574-B809-000061476C06}"/>
    <cellStyle name="SAPBEXresDataEmph 4 2 2 2 2" xfId="15344" xr:uid="{9742F480-023C-4C01-8971-401979844D31}"/>
    <cellStyle name="SAPBEXresDataEmph 4 2 2 2 2 2" xfId="35139" xr:uid="{890FF006-1840-4973-B296-6E28308F6391}"/>
    <cellStyle name="SAPBEXresDataEmph 4 2 2 2 2 3" xfId="54137" xr:uid="{9890FB25-B6CA-4BD6-A191-0D06328A54FF}"/>
    <cellStyle name="SAPBEXresDataEmph 4 2 2 2 3" xfId="21758" xr:uid="{71C7520D-FEC6-4A9A-98ED-498BBC9B5135}"/>
    <cellStyle name="SAPBEXresDataEmph 4 2 2 2 3 2" xfId="41553" xr:uid="{44E5DDDA-2BE9-47D2-A1A1-7BB3744CF7B6}"/>
    <cellStyle name="SAPBEXresDataEmph 4 2 2 2 3 3" xfId="60551" xr:uid="{762C348B-0464-408B-BFAD-AD968CEDEB09}"/>
    <cellStyle name="SAPBEXresDataEmph 4 2 2 2 4" xfId="28152" xr:uid="{A2865BEF-09F6-48A0-BCBB-7091B3B2BE6F}"/>
    <cellStyle name="SAPBEXresDataEmph 4 2 2 2 5" xfId="47150" xr:uid="{EBDA0210-C2A6-4D2E-9B0C-EE44F43E2D32}"/>
    <cellStyle name="SAPBEXresDataEmph 4 2 2 3" xfId="11946" xr:uid="{3F09CA1D-CF1C-4D07-A7FE-BF1B8F21E49F}"/>
    <cellStyle name="SAPBEXresDataEmph 4 2 2 3 2" xfId="31741" xr:uid="{0C581410-1BB1-47AD-9E5F-EA3EE9B3916C}"/>
    <cellStyle name="SAPBEXresDataEmph 4 2 2 3 3" xfId="50739" xr:uid="{A0631C79-F712-428F-9022-6FF7B738C3E4}"/>
    <cellStyle name="SAPBEXresDataEmph 4 2 2 4" xfId="18369" xr:uid="{81BE7AE6-0C47-4A3A-9ECA-A7A36F117ED8}"/>
    <cellStyle name="SAPBEXresDataEmph 4 2 2 4 2" xfId="38164" xr:uid="{1568FED7-994D-4189-A2A5-0083AF111B11}"/>
    <cellStyle name="SAPBEXresDataEmph 4 2 2 4 3" xfId="57162" xr:uid="{C9F88F90-50C8-46F2-A045-898A98761029}"/>
    <cellStyle name="SAPBEXresDataEmph 4 2 2 5" xfId="24730" xr:uid="{E5D3C014-1087-4F6C-81E9-261380D155FB}"/>
    <cellStyle name="SAPBEXresDataEmph 4 2 2 6" xfId="43761" xr:uid="{3F2A6EF7-2EE1-4B88-81DA-256B5A56CFD3}"/>
    <cellStyle name="SAPBEXresDataEmph 4 2 3" xfId="6336" xr:uid="{C42F7EC1-4C9B-40C2-BAD0-2109044A13E9}"/>
    <cellStyle name="SAPBEXresDataEmph 4 2 3 2" xfId="13333" xr:uid="{9AC01F31-81C1-415C-9563-317B672732BB}"/>
    <cellStyle name="SAPBEXresDataEmph 4 2 3 2 2" xfId="33128" xr:uid="{60525015-7675-4576-AAB8-6E637E3E935C}"/>
    <cellStyle name="SAPBEXresDataEmph 4 2 3 2 3" xfId="52126" xr:uid="{ABA50BAB-8B82-476F-91BB-24DDB4B7E407}"/>
    <cellStyle name="SAPBEXresDataEmph 4 2 3 3" xfId="19747" xr:uid="{D2B6FCF6-1DFA-4364-AA0D-3E520F647744}"/>
    <cellStyle name="SAPBEXresDataEmph 4 2 3 3 2" xfId="39542" xr:uid="{8AA55F39-1CE3-43BE-968F-93D87570DE0E}"/>
    <cellStyle name="SAPBEXresDataEmph 4 2 3 3 3" xfId="58540" xr:uid="{3A601AE1-2EF5-4C8A-B117-291643DCC584}"/>
    <cellStyle name="SAPBEXresDataEmph 4 2 3 4" xfId="26137" xr:uid="{B109106A-C8FF-4812-A51C-D5078D6385D6}"/>
    <cellStyle name="SAPBEXresDataEmph 4 2 3 5" xfId="45139" xr:uid="{C942B426-46E4-4B89-86BF-FC49AB6E993E}"/>
    <cellStyle name="SAPBEXresDataEmph 4 2 4" xfId="9941" xr:uid="{8DFAC459-08F5-4390-81AA-85E0BBED9E25}"/>
    <cellStyle name="SAPBEXresDataEmph 4 2 4 2" xfId="29736" xr:uid="{1C45492D-6752-4D28-A762-C6C475294A49}"/>
    <cellStyle name="SAPBEXresDataEmph 4 2 4 3" xfId="48734" xr:uid="{0620FAB7-35EE-467F-966D-298DAA96E48F}"/>
    <cellStyle name="SAPBEXresDataEmph 4 2 5" xfId="16357" xr:uid="{D4780A00-5E10-4FC5-AAEC-442D8D038D49}"/>
    <cellStyle name="SAPBEXresDataEmph 4 2 5 2" xfId="36152" xr:uid="{6070BA09-06D0-44BC-B49E-D8A6C7C27184}"/>
    <cellStyle name="SAPBEXresDataEmph 4 2 5 3" xfId="55150" xr:uid="{1E198022-7E9C-4ED0-A11A-C33137FF10C5}"/>
    <cellStyle name="SAPBEXresDataEmph 4 2 6" xfId="22742" xr:uid="{27A01AD4-7B6E-4C5C-9D95-7FD8AE1877A3}"/>
    <cellStyle name="SAPBEXresDataEmph 4 3" xfId="4087" xr:uid="{79FD4643-6F92-4574-A40E-59B473D87447}"/>
    <cellStyle name="SAPBEXresDataEmph 4 3 2" xfId="7576" xr:uid="{6C43A5A4-A4B8-45AC-B7A7-65F10C4606C2}"/>
    <cellStyle name="SAPBEXresDataEmph 4 3 2 2" xfId="14569" xr:uid="{2D4DB9ED-34E0-4282-8675-5F273CD140F5}"/>
    <cellStyle name="SAPBEXresDataEmph 4 3 2 2 2" xfId="34364" xr:uid="{9FFFB6E6-5FAE-4A3E-BD94-6D04B73A23B3}"/>
    <cellStyle name="SAPBEXresDataEmph 4 3 2 2 3" xfId="53362" xr:uid="{6E74E10F-56E3-4228-82D6-22752055E0DE}"/>
    <cellStyle name="SAPBEXresDataEmph 4 3 2 3" xfId="20983" xr:uid="{B8CAF7DE-329A-4D17-B4AA-E97CB313A23C}"/>
    <cellStyle name="SAPBEXresDataEmph 4 3 2 3 2" xfId="40778" xr:uid="{206DBA7E-FF06-4483-B08A-0D18FF00725B}"/>
    <cellStyle name="SAPBEXresDataEmph 4 3 2 3 3" xfId="59776" xr:uid="{3DC1797A-C702-4AD4-9951-855308279FF6}"/>
    <cellStyle name="SAPBEXresDataEmph 4 3 2 4" xfId="27375" xr:uid="{A20AD03E-474F-47F8-BC78-1ADC364E4069}"/>
    <cellStyle name="SAPBEXresDataEmph 4 3 2 5" xfId="46375" xr:uid="{25909D18-F755-43A8-ADA5-02FEAA2AC20E}"/>
    <cellStyle name="SAPBEXresDataEmph 4 3 3" xfId="11171" xr:uid="{C01793B8-43F3-4C57-B509-49A29D515AB3}"/>
    <cellStyle name="SAPBEXresDataEmph 4 3 3 2" xfId="30966" xr:uid="{B5E215C5-3879-481C-BA05-32F693D7E5D8}"/>
    <cellStyle name="SAPBEXresDataEmph 4 3 3 3" xfId="49964" xr:uid="{2E97A82C-EA8B-4938-B829-3E0A8A7D0336}"/>
    <cellStyle name="SAPBEXresDataEmph 4 3 4" xfId="17594" xr:uid="{18B0826F-83F0-4E55-80A3-54A185F1622A}"/>
    <cellStyle name="SAPBEXresDataEmph 4 3 4 2" xfId="37389" xr:uid="{9D6490CA-46A6-4734-9137-DA86110811EE}"/>
    <cellStyle name="SAPBEXresDataEmph 4 3 4 3" xfId="56387" xr:uid="{679349AB-BA6A-4647-A934-9541729CA779}"/>
    <cellStyle name="SAPBEXresDataEmph 4 3 5" xfId="23954" xr:uid="{62C112FF-1558-4796-A6B9-B828938DA23D}"/>
    <cellStyle name="SAPBEXresDataEmph 4 3 6" xfId="42986" xr:uid="{24C0E528-0BFD-4FE5-AC6B-EB87C96F267F}"/>
    <cellStyle name="SAPBEXresDataEmph 4 4" xfId="3477" xr:uid="{9A38A227-8D98-4D8E-A237-A64F41CF78DD}"/>
    <cellStyle name="SAPBEXresDataEmph 4 4 2" xfId="6966" xr:uid="{C9283DA7-1018-411E-BEF6-34826D4E049A}"/>
    <cellStyle name="SAPBEXresDataEmph 4 4 2 2" xfId="13960" xr:uid="{15C5B9F8-3F20-42B9-96ED-117BB6CB46AD}"/>
    <cellStyle name="SAPBEXresDataEmph 4 4 2 2 2" xfId="33755" xr:uid="{C83990DD-E6D6-444E-91D2-C9032FB89F5F}"/>
    <cellStyle name="SAPBEXresDataEmph 4 4 2 2 3" xfId="52753" xr:uid="{21B76207-9B01-4520-BFEF-62261C0C2F22}"/>
    <cellStyle name="SAPBEXresDataEmph 4 4 2 3" xfId="20374" xr:uid="{736DDC2E-44FF-4CD5-A2B6-E7B639A7289D}"/>
    <cellStyle name="SAPBEXresDataEmph 4 4 2 3 2" xfId="40169" xr:uid="{26FC00A9-4F76-4634-91F9-9886797D9E72}"/>
    <cellStyle name="SAPBEXresDataEmph 4 4 2 3 3" xfId="59167" xr:uid="{6B1BFA1A-7A76-4A3F-8307-9D5467075774}"/>
    <cellStyle name="SAPBEXresDataEmph 4 4 2 4" xfId="26766" xr:uid="{F258715D-BD71-4AD2-B482-3DD939A5B54B}"/>
    <cellStyle name="SAPBEXresDataEmph 4 4 2 5" xfId="45766" xr:uid="{FAC3C720-4FAC-45A5-9C8A-D71CF420001C}"/>
    <cellStyle name="SAPBEXresDataEmph 4 4 3" xfId="10562" xr:uid="{E12E2759-D700-47B3-BCF7-D8C9AD7AECD2}"/>
    <cellStyle name="SAPBEXresDataEmph 4 4 3 2" xfId="30357" xr:uid="{CB727F94-3A9C-4EAE-8700-C00D4D7FD292}"/>
    <cellStyle name="SAPBEXresDataEmph 4 4 3 3" xfId="49355" xr:uid="{70F428F2-0205-4E82-8D95-8E800FC81D7C}"/>
    <cellStyle name="SAPBEXresDataEmph 4 4 4" xfId="16985" xr:uid="{23EF298A-7E01-4A79-9F94-2D74E9AD17AD}"/>
    <cellStyle name="SAPBEXresDataEmph 4 4 4 2" xfId="36780" xr:uid="{F9C904DA-FEDA-469D-9DEE-86BD9427794D}"/>
    <cellStyle name="SAPBEXresDataEmph 4 4 4 3" xfId="55778" xr:uid="{A99F7306-3CDB-4BDB-8B64-2F0FAE06ED62}"/>
    <cellStyle name="SAPBEXresDataEmph 4 4 5" xfId="23345" xr:uid="{6B2823D6-C6D1-4F28-889F-9980C62DFAA9}"/>
    <cellStyle name="SAPBEXresDataEmph 4 4 6" xfId="42377" xr:uid="{E5F8557E-F23D-4A3F-B207-E523A9B41D6D}"/>
    <cellStyle name="SAPBEXresDataEmph 4 5" xfId="5659" xr:uid="{D7105D3B-FEEF-422D-962B-928E00621628}"/>
    <cellStyle name="SAPBEXresDataEmph 4 5 2" xfId="12669" xr:uid="{A65B72F6-AE98-424D-8040-3CF6A13BFE7D}"/>
    <cellStyle name="SAPBEXresDataEmph 4 5 2 2" xfId="32464" xr:uid="{348A48BF-DE66-49B4-BD49-9DDDB85EB30D}"/>
    <cellStyle name="SAPBEXresDataEmph 4 5 2 3" xfId="51462" xr:uid="{7F7637F1-2888-4DA9-AC6C-20B8342BDC31}"/>
    <cellStyle name="SAPBEXresDataEmph 4 5 3" xfId="19086" xr:uid="{5BB5BA7B-5595-4EA4-99DA-CF98C955B333}"/>
    <cellStyle name="SAPBEXresDataEmph 4 5 3 2" xfId="38881" xr:uid="{C466F446-B23A-4D2F-8E04-C2997908B7E2}"/>
    <cellStyle name="SAPBEXresDataEmph 4 5 3 3" xfId="57879" xr:uid="{59374AE8-E969-44DE-9F87-D5155665920D}"/>
    <cellStyle name="SAPBEXresDataEmph 4 5 4" xfId="25464" xr:uid="{510635C6-E70C-41E0-9EFE-F23DA7EF8DF7}"/>
    <cellStyle name="SAPBEXresDataEmph 4 5 5" xfId="44478" xr:uid="{90320D4A-D59A-4A24-A6AE-298ADA617207}"/>
    <cellStyle name="SAPBEXresDataEmph 4 6" xfId="9306" xr:uid="{E9F1284E-97D2-4E7F-AA97-5AC71D8554D6}"/>
    <cellStyle name="SAPBEXresDataEmph 4 6 2" xfId="29101" xr:uid="{6B4B1F88-5F84-47AC-9996-6409BB21E63B}"/>
    <cellStyle name="SAPBEXresDataEmph 4 6 3" xfId="48099" xr:uid="{ABA07CEC-4DE9-4B03-95F2-FB4E1ABF09BD}"/>
    <cellStyle name="SAPBEXresDataEmph 4 7" xfId="15684" xr:uid="{CDB4D4B5-805E-4F8F-B0D3-BD4BEC4BAA38}"/>
    <cellStyle name="SAPBEXresDataEmph 4 7 2" xfId="35479" xr:uid="{0B3592AD-A0DD-46B1-981C-29A124B5C126}"/>
    <cellStyle name="SAPBEXresDataEmph 4 7 3" xfId="54477" xr:uid="{1936E88B-B552-48A8-A57D-8E7A68C7E1A6}"/>
    <cellStyle name="SAPBEXresDataEmph 4 8" xfId="22279" xr:uid="{ECE46F69-DCBE-422D-8152-76700212F860}"/>
    <cellStyle name="SAPBEXresDataEmph 5" xfId="1977" xr:uid="{2D066F8D-76D2-4A21-B47D-B3268B00D610}"/>
    <cellStyle name="SAPBEXresDataEmph 5 2" xfId="2747" xr:uid="{04D1E722-DF85-49DF-8AF5-8F494493C778}"/>
    <cellStyle name="SAPBEXresDataEmph 5 2 2" xfId="4769" xr:uid="{C9D83E39-BCC8-4F6D-A714-20CAEFDF0FE6}"/>
    <cellStyle name="SAPBEXresDataEmph 5 2 2 2" xfId="8258" xr:uid="{BB342324-ADC4-46B9-92D8-B4D9459056B6}"/>
    <cellStyle name="SAPBEXresDataEmph 5 2 2 2 2" xfId="15247" xr:uid="{900B4CBD-B7F7-400C-BD82-1B75FEEAA517}"/>
    <cellStyle name="SAPBEXresDataEmph 5 2 2 2 2 2" xfId="35042" xr:uid="{786DF127-0F0C-46CC-8673-21BA5C360FFF}"/>
    <cellStyle name="SAPBEXresDataEmph 5 2 2 2 2 3" xfId="54040" xr:uid="{A2B621BC-82EE-41FF-A086-86C5C08FACFA}"/>
    <cellStyle name="SAPBEXresDataEmph 5 2 2 2 3" xfId="21661" xr:uid="{59C5E916-5F88-49DC-A039-FAB381989D6E}"/>
    <cellStyle name="SAPBEXresDataEmph 5 2 2 2 3 2" xfId="41456" xr:uid="{9EF1F61B-763D-466D-AD09-FE202976E588}"/>
    <cellStyle name="SAPBEXresDataEmph 5 2 2 2 3 3" xfId="60454" xr:uid="{ADBE2811-F63A-44FE-B9B1-7FE5D4CD36D4}"/>
    <cellStyle name="SAPBEXresDataEmph 5 2 2 2 4" xfId="28055" xr:uid="{33AF8B2E-91BF-4BA0-A757-461D9047642D}"/>
    <cellStyle name="SAPBEXresDataEmph 5 2 2 2 5" xfId="47053" xr:uid="{A7019FFB-C705-4156-9F87-A635410A09EF}"/>
    <cellStyle name="SAPBEXresDataEmph 5 2 2 3" xfId="11849" xr:uid="{2CA6AA2B-F8F0-40B5-8924-3641D6C5096F}"/>
    <cellStyle name="SAPBEXresDataEmph 5 2 2 3 2" xfId="31644" xr:uid="{8A7AE05D-981B-4D22-AE7C-40CF88B2C9ED}"/>
    <cellStyle name="SAPBEXresDataEmph 5 2 2 3 3" xfId="50642" xr:uid="{187B27CA-A508-445A-BF8B-AD2FE7C8BD59}"/>
    <cellStyle name="SAPBEXresDataEmph 5 2 2 4" xfId="18272" xr:uid="{406FCB99-D240-4E2A-BCF8-9703D62FB48E}"/>
    <cellStyle name="SAPBEXresDataEmph 5 2 2 4 2" xfId="38067" xr:uid="{439FF413-4255-48D7-9710-B614116C777B}"/>
    <cellStyle name="SAPBEXresDataEmph 5 2 2 4 3" xfId="57065" xr:uid="{8C5E10FF-B9CC-45E4-85F7-DF1CF23B9951}"/>
    <cellStyle name="SAPBEXresDataEmph 5 2 2 5" xfId="24633" xr:uid="{69578ADB-5CDB-4224-A24F-8D743C8D0D4F}"/>
    <cellStyle name="SAPBEXresDataEmph 5 2 2 6" xfId="43664" xr:uid="{F27B2210-9DED-49CF-B224-FB04BE289198}"/>
    <cellStyle name="SAPBEXresDataEmph 5 2 3" xfId="6239" xr:uid="{C8EC4A8A-3265-4F2A-929F-A2C5320E5C98}"/>
    <cellStyle name="SAPBEXresDataEmph 5 2 3 2" xfId="13237" xr:uid="{A695CF41-CE2E-4B0D-85C5-D24E0F8D67C6}"/>
    <cellStyle name="SAPBEXresDataEmph 5 2 3 2 2" xfId="33032" xr:uid="{9D779CEE-66F9-41FD-8F37-93702B4839C7}"/>
    <cellStyle name="SAPBEXresDataEmph 5 2 3 2 3" xfId="52030" xr:uid="{CB215815-C231-469F-802F-36646336EE1E}"/>
    <cellStyle name="SAPBEXresDataEmph 5 2 3 3" xfId="19652" xr:uid="{AFEE9CC2-D85C-45FC-A0F4-E7BCEEE647CD}"/>
    <cellStyle name="SAPBEXresDataEmph 5 2 3 3 2" xfId="39447" xr:uid="{4EFCE718-75FF-44A0-AEE6-7D808478D495}"/>
    <cellStyle name="SAPBEXresDataEmph 5 2 3 3 3" xfId="58445" xr:uid="{8535CC8F-CDA0-4F39-AE83-6D1357B72FB5}"/>
    <cellStyle name="SAPBEXresDataEmph 5 2 3 4" xfId="26040" xr:uid="{4A0C647A-0F40-43C8-9D34-884349FC437B}"/>
    <cellStyle name="SAPBEXresDataEmph 5 2 3 5" xfId="45044" xr:uid="{E4E5E5F3-1643-4542-BF4A-7D23A2F799C6}"/>
    <cellStyle name="SAPBEXresDataEmph 5 2 4" xfId="9847" xr:uid="{14F8B7E3-1B6A-4527-B6D3-FE897CB45436}"/>
    <cellStyle name="SAPBEXresDataEmph 5 2 4 2" xfId="29642" xr:uid="{E684C622-3C69-4DA6-866E-05CD47FFAA59}"/>
    <cellStyle name="SAPBEXresDataEmph 5 2 4 3" xfId="48640" xr:uid="{42C70511-3BF3-4865-AF90-900FD5EB075E}"/>
    <cellStyle name="SAPBEXresDataEmph 5 2 5" xfId="16260" xr:uid="{DB874DE0-5B9F-4F6C-B941-879451E07217}"/>
    <cellStyle name="SAPBEXresDataEmph 5 2 5 2" xfId="36055" xr:uid="{B0BCBD5D-5ADB-4123-8E38-F753454B930E}"/>
    <cellStyle name="SAPBEXresDataEmph 5 2 5 3" xfId="55053" xr:uid="{23169AA9-0B7C-4DC1-8B5A-B45488549487}"/>
    <cellStyle name="SAPBEXresDataEmph 5 2 6" xfId="22677" xr:uid="{1B7BA8EB-015E-4433-989F-5B7698E182FA}"/>
    <cellStyle name="SAPBEXresDataEmph 5 3" xfId="3988" xr:uid="{959F8DDA-C237-4389-98D7-0342C4874BC2}"/>
    <cellStyle name="SAPBEXresDataEmph 5 3 2" xfId="7477" xr:uid="{85D0683B-F67D-47C5-8BD6-A6450E5CA904}"/>
    <cellStyle name="SAPBEXresDataEmph 5 3 2 2" xfId="14470" xr:uid="{74FA7F6C-C941-41FB-98CB-6A6AB2C5C09C}"/>
    <cellStyle name="SAPBEXresDataEmph 5 3 2 2 2" xfId="34265" xr:uid="{17058CB6-D679-4834-8737-F897E09F74BC}"/>
    <cellStyle name="SAPBEXresDataEmph 5 3 2 2 3" xfId="53263" xr:uid="{A2C546E9-E506-42C4-9674-89A4191956AB}"/>
    <cellStyle name="SAPBEXresDataEmph 5 3 2 3" xfId="20884" xr:uid="{BB25368A-CCCA-40EE-B808-C4F75BE1BF74}"/>
    <cellStyle name="SAPBEXresDataEmph 5 3 2 3 2" xfId="40679" xr:uid="{B7821E84-F109-4E15-81A7-87E2FDB6DBBC}"/>
    <cellStyle name="SAPBEXresDataEmph 5 3 2 3 3" xfId="59677" xr:uid="{FF0BDB9C-FEC7-4F56-A957-CB3F627D5805}"/>
    <cellStyle name="SAPBEXresDataEmph 5 3 2 4" xfId="27276" xr:uid="{5CFA4340-00C5-42E4-A6F3-42C8CE843631}"/>
    <cellStyle name="SAPBEXresDataEmph 5 3 2 5" xfId="46276" xr:uid="{29CD9C4A-07C1-4A86-BBDC-EB9E42A17B79}"/>
    <cellStyle name="SAPBEXresDataEmph 5 3 3" xfId="11072" xr:uid="{8428DD51-0885-4E2E-A69C-F663D17E7C6F}"/>
    <cellStyle name="SAPBEXresDataEmph 5 3 3 2" xfId="30867" xr:uid="{BA36E0FE-EED7-4A04-84AB-8091F5695117}"/>
    <cellStyle name="SAPBEXresDataEmph 5 3 3 3" xfId="49865" xr:uid="{33D34A42-1E73-46E3-8B04-A11DAAE6B32F}"/>
    <cellStyle name="SAPBEXresDataEmph 5 3 4" xfId="17495" xr:uid="{34881695-78B3-4721-93E7-9FF5EC565F37}"/>
    <cellStyle name="SAPBEXresDataEmph 5 3 4 2" xfId="37290" xr:uid="{EF395B8A-1962-46F0-9C4D-96E30FB2800B}"/>
    <cellStyle name="SAPBEXresDataEmph 5 3 4 3" xfId="56288" xr:uid="{CE2CA828-A647-4028-982F-BC722FC5D45C}"/>
    <cellStyle name="SAPBEXresDataEmph 5 3 5" xfId="23855" xr:uid="{83E0D1D0-6025-4DF9-9F98-201FD2E82B14}"/>
    <cellStyle name="SAPBEXresDataEmph 5 3 6" xfId="42887" xr:uid="{02BECFB7-217B-413C-B439-D5A75942B22A}"/>
    <cellStyle name="SAPBEXresDataEmph 5 4" xfId="4293" xr:uid="{5B5C157F-21A7-496F-8693-C46AD9C036E1}"/>
    <cellStyle name="SAPBEXresDataEmph 5 4 2" xfId="7782" xr:uid="{DE389AFA-E5A2-4C9A-8D56-146C04A4822C}"/>
    <cellStyle name="SAPBEXresDataEmph 5 4 2 2" xfId="14773" xr:uid="{5B51F627-AEEE-4DB8-ACB6-72EBF093A5A8}"/>
    <cellStyle name="SAPBEXresDataEmph 5 4 2 2 2" xfId="34568" xr:uid="{D1DC2682-99C3-4505-96C3-2279886D45DC}"/>
    <cellStyle name="SAPBEXresDataEmph 5 4 2 2 3" xfId="53566" xr:uid="{79CC9034-74D5-4BB6-9291-9A4B7543A97D}"/>
    <cellStyle name="SAPBEXresDataEmph 5 4 2 3" xfId="21187" xr:uid="{D7DBF9B0-EAA1-4992-A435-A7320F1A3F17}"/>
    <cellStyle name="SAPBEXresDataEmph 5 4 2 3 2" xfId="40982" xr:uid="{12FB8C74-EB53-41D6-8FE8-95B49CAD5FB9}"/>
    <cellStyle name="SAPBEXresDataEmph 5 4 2 3 3" xfId="59980" xr:uid="{6B307E65-E3DC-440E-B767-FE33DC2BA044}"/>
    <cellStyle name="SAPBEXresDataEmph 5 4 2 4" xfId="27581" xr:uid="{C084478C-08B7-499B-8651-31511D842307}"/>
    <cellStyle name="SAPBEXresDataEmph 5 4 2 5" xfId="46579" xr:uid="{045FD8F0-0F5A-4F84-BEF8-EC931A4C53F5}"/>
    <cellStyle name="SAPBEXresDataEmph 5 4 3" xfId="11375" xr:uid="{DCEC64C7-E4D6-4FA2-9CD0-E20F7580F54B}"/>
    <cellStyle name="SAPBEXresDataEmph 5 4 3 2" xfId="31170" xr:uid="{A16C6FD7-A517-4ABD-B915-86BA77801EBE}"/>
    <cellStyle name="SAPBEXresDataEmph 5 4 3 3" xfId="50168" xr:uid="{091AF1D6-289F-4CE7-B280-46AEE317B32E}"/>
    <cellStyle name="SAPBEXresDataEmph 5 4 4" xfId="17798" xr:uid="{A8A6442D-FBF2-434E-A528-FC86C11DFB92}"/>
    <cellStyle name="SAPBEXresDataEmph 5 4 4 2" xfId="37593" xr:uid="{7940919C-6097-4E50-82E8-13857869BF54}"/>
    <cellStyle name="SAPBEXresDataEmph 5 4 4 3" xfId="56591" xr:uid="{24978F92-3B01-406F-A8A2-2BD0B4092723}"/>
    <cellStyle name="SAPBEXresDataEmph 5 4 5" xfId="24159" xr:uid="{0C1AFB4B-EB0C-49D9-8C52-A798A66D46CF}"/>
    <cellStyle name="SAPBEXresDataEmph 5 4 6" xfId="43190" xr:uid="{1FBBEB38-0716-4355-91F4-273D1031E34E}"/>
    <cellStyle name="SAPBEXresDataEmph 5 5" xfId="5562" xr:uid="{657AD2A5-A033-4EE5-B28C-9AF7E333C78A}"/>
    <cellStyle name="SAPBEXresDataEmph 5 5 2" xfId="12573" xr:uid="{69A3CEB2-D2D7-4638-A9CA-6EB2555B326F}"/>
    <cellStyle name="SAPBEXresDataEmph 5 5 2 2" xfId="32368" xr:uid="{9AB9449C-C1FE-4413-98CA-C2B5D4D7B25A}"/>
    <cellStyle name="SAPBEXresDataEmph 5 5 2 3" xfId="51366" xr:uid="{14E7E32D-25AC-49B7-8AF1-70893D926013}"/>
    <cellStyle name="SAPBEXresDataEmph 5 5 3" xfId="18991" xr:uid="{776AF468-9FD8-419D-B2E3-04FEF3E1FC02}"/>
    <cellStyle name="SAPBEXresDataEmph 5 5 3 2" xfId="38786" xr:uid="{76DCF696-E709-4072-BE2B-1B01AE6AA535}"/>
    <cellStyle name="SAPBEXresDataEmph 5 5 3 3" xfId="57784" xr:uid="{C929C1F7-98D0-45E7-BB38-C8C77AEC1286}"/>
    <cellStyle name="SAPBEXresDataEmph 5 5 4" xfId="25367" xr:uid="{2EAE2D75-06B3-4512-990A-E532B8B5F63E}"/>
    <cellStyle name="SAPBEXresDataEmph 5 5 5" xfId="44383" xr:uid="{196B99D0-2FBB-46F4-A220-F74FF4678FAD}"/>
    <cellStyle name="SAPBEXresDataEmph 5 6" xfId="9212" xr:uid="{ECD84E91-8105-4415-B03C-213724653824}"/>
    <cellStyle name="SAPBEXresDataEmph 5 6 2" xfId="29007" xr:uid="{B86D1B19-935B-4037-9762-E731A78AFE83}"/>
    <cellStyle name="SAPBEXresDataEmph 5 6 3" xfId="48005" xr:uid="{397B74E4-E92D-4F76-9A26-98E677F50996}"/>
    <cellStyle name="SAPBEXresDataEmph 5 7" xfId="15587" xr:uid="{C9246A3A-ED71-48E7-94FB-56EDD6F45709}"/>
    <cellStyle name="SAPBEXresDataEmph 5 7 2" xfId="35382" xr:uid="{B4736806-5E6C-461B-A05C-322026AC15E4}"/>
    <cellStyle name="SAPBEXresDataEmph 5 7 3" xfId="54380" xr:uid="{B44B3C3A-1163-40F4-B2F7-3578EAEE720D}"/>
    <cellStyle name="SAPBEXresDataEmph 5 8" xfId="22228" xr:uid="{37CC0327-945C-451F-903E-CEB0AA8ADF6C}"/>
    <cellStyle name="SAPBEXresDataEmph 6" xfId="2362" xr:uid="{BDE0109B-ADBE-490E-81D7-9F7916AEDADD}"/>
    <cellStyle name="SAPBEXresDataEmph 6 2" xfId="4397" xr:uid="{5A4E51BD-380F-4FA2-BCE0-47DC8E821CC2}"/>
    <cellStyle name="SAPBEXresDataEmph 6 2 2" xfId="7886" xr:uid="{2A37CABD-A71C-42A6-81FD-85BC527411AC}"/>
    <cellStyle name="SAPBEXresDataEmph 6 2 2 2" xfId="14875" xr:uid="{79BB178D-9713-426B-83A0-150A0A4EAD75}"/>
    <cellStyle name="SAPBEXresDataEmph 6 2 2 2 2" xfId="34670" xr:uid="{A15E1249-455A-4677-BB48-8D82209A81F3}"/>
    <cellStyle name="SAPBEXresDataEmph 6 2 2 2 3" xfId="53668" xr:uid="{EE3940D8-B043-46DF-B384-19DE143B2EC6}"/>
    <cellStyle name="SAPBEXresDataEmph 6 2 2 3" xfId="21289" xr:uid="{C999A575-466A-4EC6-8A05-EEC9E4FEF3F7}"/>
    <cellStyle name="SAPBEXresDataEmph 6 2 2 3 2" xfId="41084" xr:uid="{1A442A29-122C-410E-9363-D663E0B910EF}"/>
    <cellStyle name="SAPBEXresDataEmph 6 2 2 3 3" xfId="60082" xr:uid="{02D372C8-C19A-4F26-81D3-775CD809ECAA}"/>
    <cellStyle name="SAPBEXresDataEmph 6 2 2 4" xfId="27683" xr:uid="{EE4410A3-5AB4-49C3-A153-6A40FFF15881}"/>
    <cellStyle name="SAPBEXresDataEmph 6 2 2 5" xfId="46681" xr:uid="{AEA2DD7A-D775-44A3-8208-C34E2E5B7AEE}"/>
    <cellStyle name="SAPBEXresDataEmph 6 2 3" xfId="11477" xr:uid="{519D7821-BDB7-45C4-A794-CD39CC21290E}"/>
    <cellStyle name="SAPBEXresDataEmph 6 2 3 2" xfId="31272" xr:uid="{D8332EF5-A8FE-4E45-997B-E734B04A7F5A}"/>
    <cellStyle name="SAPBEXresDataEmph 6 2 3 3" xfId="50270" xr:uid="{D05833C7-F512-4CAB-97A6-7F63AB647A84}"/>
    <cellStyle name="SAPBEXresDataEmph 6 2 4" xfId="17900" xr:uid="{9788E463-0EEA-4851-9819-B84238392916}"/>
    <cellStyle name="SAPBEXresDataEmph 6 2 4 2" xfId="37695" xr:uid="{4ABA4CF1-1FB1-4FB6-B375-353E68F6B1BE}"/>
    <cellStyle name="SAPBEXresDataEmph 6 2 4 3" xfId="56693" xr:uid="{6380A1B6-1B52-4BC1-ABD4-736B9C499F9F}"/>
    <cellStyle name="SAPBEXresDataEmph 6 2 5" xfId="24261" xr:uid="{4533F5EA-9582-44CC-9BF6-B6694E613037}"/>
    <cellStyle name="SAPBEXresDataEmph 6 2 6" xfId="43292" xr:uid="{038B7542-5F2C-4529-81F2-241959A4FF73}"/>
    <cellStyle name="SAPBEXresDataEmph 6 3" xfId="5863" xr:uid="{95EC1C0D-1BC7-4C15-A9F5-2B7FDE90AF44}"/>
    <cellStyle name="SAPBEXresDataEmph 6 3 2" xfId="12866" xr:uid="{6584A70C-2432-44CF-9E4F-9F0211CBD3AB}"/>
    <cellStyle name="SAPBEXresDataEmph 6 3 2 2" xfId="32661" xr:uid="{498E2458-1CF0-44AE-8BA9-3674A0672DAD}"/>
    <cellStyle name="SAPBEXresDataEmph 6 3 2 3" xfId="51659" xr:uid="{B5C1E557-7793-49D2-81CF-9915A46A1169}"/>
    <cellStyle name="SAPBEXresDataEmph 6 3 3" xfId="19281" xr:uid="{00D7381D-DA47-47D7-B248-499FC1279671}"/>
    <cellStyle name="SAPBEXresDataEmph 6 3 3 2" xfId="39076" xr:uid="{297BB664-F3F5-4F67-962B-AD13FB1AFCD7}"/>
    <cellStyle name="SAPBEXresDataEmph 6 3 3 3" xfId="58074" xr:uid="{F14F6350-1347-4392-A8E8-D4C37AC5B90E}"/>
    <cellStyle name="SAPBEXresDataEmph 6 3 4" xfId="25664" xr:uid="{28EC8229-B01F-479B-9C22-206C6CEE4E13}"/>
    <cellStyle name="SAPBEXresDataEmph 6 3 5" xfId="44673" xr:uid="{42942B47-A463-4B7B-A87E-5BDCF1B01689}"/>
    <cellStyle name="SAPBEXresDataEmph 6 4" xfId="9498" xr:uid="{E4C68C8E-B58C-4696-816E-86B569310EDC}"/>
    <cellStyle name="SAPBEXresDataEmph 6 4 2" xfId="29293" xr:uid="{5C5920A3-570B-467A-8209-6FA2B436C254}"/>
    <cellStyle name="SAPBEXresDataEmph 6 4 3" xfId="48291" xr:uid="{8B4764FE-44C5-4F26-9A7F-F632DA87A322}"/>
    <cellStyle name="SAPBEXresDataEmph 6 5" xfId="15880" xr:uid="{E47C8975-1848-46CC-91BB-E32A49B1F8B8}"/>
    <cellStyle name="SAPBEXresDataEmph 6 5 2" xfId="35675" xr:uid="{E36B10C2-0457-4CC1-9554-C07D8C4D8B97}"/>
    <cellStyle name="SAPBEXresDataEmph 6 5 3" xfId="54673" xr:uid="{EC58A969-FFE0-4B2D-889A-8344EB984A59}"/>
    <cellStyle name="SAPBEXresDataEmph 6 6" xfId="22407" xr:uid="{4DAE80F2-C5B0-44F1-8A7A-2298A6163DC0}"/>
    <cellStyle name="SAPBEXresDataEmph 7" xfId="3555" xr:uid="{2233246D-F20B-4A3F-976C-EF73D5F9FFCC}"/>
    <cellStyle name="SAPBEXresDataEmph 7 2" xfId="7044" xr:uid="{8C109081-DC24-496B-9C1B-72FC16558550}"/>
    <cellStyle name="SAPBEXresDataEmph 7 2 2" xfId="14038" xr:uid="{A06DDDF6-88DD-4E9B-A702-B8D194868CA4}"/>
    <cellStyle name="SAPBEXresDataEmph 7 2 2 2" xfId="33833" xr:uid="{1DFC1733-E483-4907-A47E-887224319ABA}"/>
    <cellStyle name="SAPBEXresDataEmph 7 2 2 3" xfId="52831" xr:uid="{B731CEFE-9A69-4AB9-9E54-117EC4C7D4A9}"/>
    <cellStyle name="SAPBEXresDataEmph 7 2 3" xfId="20452" xr:uid="{241C23F9-FC54-4561-99B0-82520A6B5450}"/>
    <cellStyle name="SAPBEXresDataEmph 7 2 3 2" xfId="40247" xr:uid="{8B18A2AB-4B33-4FF6-9486-8F0D48FF7C8C}"/>
    <cellStyle name="SAPBEXresDataEmph 7 2 3 3" xfId="59245" xr:uid="{B7621D34-113D-4A8A-8A20-7B3CE81210A1}"/>
    <cellStyle name="SAPBEXresDataEmph 7 2 4" xfId="26844" xr:uid="{F288415C-89F4-4A45-9DB6-4C67721E9F27}"/>
    <cellStyle name="SAPBEXresDataEmph 7 2 5" xfId="45844" xr:uid="{FDCADF3E-D70A-462F-AAC0-9D6166F7D084}"/>
    <cellStyle name="SAPBEXresDataEmph 7 3" xfId="10640" xr:uid="{C74A4575-4BC9-4E7E-8F20-797FA091C08D}"/>
    <cellStyle name="SAPBEXresDataEmph 7 3 2" xfId="30435" xr:uid="{BB8AA5D6-09D3-4689-899D-CB3969EEBAF6}"/>
    <cellStyle name="SAPBEXresDataEmph 7 3 3" xfId="49433" xr:uid="{8B0966F9-19A3-4CE2-9C60-8F88934B9E68}"/>
    <cellStyle name="SAPBEXresDataEmph 7 4" xfId="17063" xr:uid="{C1EB99E7-3FC7-4764-9A6F-3A52BAC2199B}"/>
    <cellStyle name="SAPBEXresDataEmph 7 4 2" xfId="36858" xr:uid="{DC5A709D-625B-4944-B724-BB953E1BE97F}"/>
    <cellStyle name="SAPBEXresDataEmph 7 4 3" xfId="55856" xr:uid="{BD84351E-D843-40D2-BFA4-EBEC13FFBD7F}"/>
    <cellStyle name="SAPBEXresDataEmph 7 5" xfId="23423" xr:uid="{C3525638-A379-45EE-99FB-7BC2D118AFD1}"/>
    <cellStyle name="SAPBEXresDataEmph 7 6" xfId="42455" xr:uid="{49077152-B3FA-4F2C-BAB4-84D683B8D4F8}"/>
    <cellStyle name="SAPBEXresDataEmph 8" xfId="4202" xr:uid="{EA14F406-8E8A-42C1-B0AB-E9CA3FD2BEE1}"/>
    <cellStyle name="SAPBEXresDataEmph 8 2" xfId="7691" xr:uid="{34E7C6F1-7173-457B-9E1B-51CB5B1FDD9D}"/>
    <cellStyle name="SAPBEXresDataEmph 8 2 2" xfId="14683" xr:uid="{19BA010C-9445-4EF5-B4B8-2B94A34C77F9}"/>
    <cellStyle name="SAPBEXresDataEmph 8 2 2 2" xfId="34478" xr:uid="{83ABE75E-FC2E-425E-8BE8-3CCEC72B0DAE}"/>
    <cellStyle name="SAPBEXresDataEmph 8 2 2 3" xfId="53476" xr:uid="{B6E46741-46F1-45D4-8492-AE6F213F7AFB}"/>
    <cellStyle name="SAPBEXresDataEmph 8 2 3" xfId="21097" xr:uid="{093BC999-B876-4C32-B031-25B88D64FE3B}"/>
    <cellStyle name="SAPBEXresDataEmph 8 2 3 2" xfId="40892" xr:uid="{8E349C19-A600-4389-B4A8-EBCA363EA950}"/>
    <cellStyle name="SAPBEXresDataEmph 8 2 3 3" xfId="59890" xr:uid="{496F17CF-DC04-4BA6-A0CC-347F7E51B71E}"/>
    <cellStyle name="SAPBEXresDataEmph 8 2 4" xfId="27490" xr:uid="{6B788983-E4C4-49D7-9B8A-4F29C92A6D71}"/>
    <cellStyle name="SAPBEXresDataEmph 8 2 5" xfId="46489" xr:uid="{399191B6-2D46-418E-A965-8BFE8CCCCBFB}"/>
    <cellStyle name="SAPBEXresDataEmph 8 3" xfId="11285" xr:uid="{43AD8435-7798-45E3-A476-BBEC08F8D648}"/>
    <cellStyle name="SAPBEXresDataEmph 8 3 2" xfId="31080" xr:uid="{BE2061EB-D4B1-45BF-8D95-C0E6153251B6}"/>
    <cellStyle name="SAPBEXresDataEmph 8 3 3" xfId="50078" xr:uid="{794F3F9B-879D-4EF8-8B0A-42E1F23F83F4}"/>
    <cellStyle name="SAPBEXresDataEmph 8 4" xfId="17708" xr:uid="{70342EA8-E694-4E42-9CCC-789E447B7D13}"/>
    <cellStyle name="SAPBEXresDataEmph 8 4 2" xfId="37503" xr:uid="{537006D4-01BF-45CA-9561-7386D2100457}"/>
    <cellStyle name="SAPBEXresDataEmph 8 4 3" xfId="56501" xr:uid="{7DA2D3AD-BA43-4F75-A372-70880089EF6E}"/>
    <cellStyle name="SAPBEXresDataEmph 8 5" xfId="24068" xr:uid="{8DA3D96D-3A92-4394-A124-AD13D2DCA39B}"/>
    <cellStyle name="SAPBEXresDataEmph 8 6" xfId="43100" xr:uid="{52D29E32-7412-42B4-9D5A-3B5C41F036D7}"/>
    <cellStyle name="SAPBEXresDataEmph 9" xfId="5178" xr:uid="{49286EBC-21AA-4BB6-A281-18FAD8BCC140}"/>
    <cellStyle name="SAPBEXresDataEmph 9 2" xfId="12202" xr:uid="{FFEE5B98-7256-4193-8DD6-8C63D94DB6C4}"/>
    <cellStyle name="SAPBEXresDataEmph 9 2 2" xfId="31997" xr:uid="{091D611F-74AD-49A7-BBD1-37882CD305F6}"/>
    <cellStyle name="SAPBEXresDataEmph 9 2 3" xfId="50995" xr:uid="{1AB9D20B-C2DA-43B8-8A24-E3FD02916154}"/>
    <cellStyle name="SAPBEXresDataEmph 9 3" xfId="18620" xr:uid="{D6239F2C-8AD4-48C8-A4DC-251F9AD2DBA5}"/>
    <cellStyle name="SAPBEXresDataEmph 9 3 2" xfId="38415" xr:uid="{C4C9DE09-E699-433D-A323-AF6F6F6B1225}"/>
    <cellStyle name="SAPBEXresDataEmph 9 3 3" xfId="57413" xr:uid="{00869A6C-25B3-4910-9F13-82F42C061DB2}"/>
    <cellStyle name="SAPBEXresDataEmph 9 4" xfId="24990" xr:uid="{8C9E44A0-C814-4F78-9609-FE19CEF04B7D}"/>
    <cellStyle name="SAPBEXresDataEmph 9 5" xfId="44012" xr:uid="{3D736D27-DE61-4714-B8FB-6A6ECBE93D48}"/>
    <cellStyle name="SAPBEXresItem" xfId="1462" xr:uid="{B284C167-6A53-4B61-B77C-6C8A372AD982}"/>
    <cellStyle name="SAPBEXresItem 10" xfId="8871" xr:uid="{95A16CCA-BC9C-426B-8F9C-04AD76B09A5C}"/>
    <cellStyle name="SAPBEXresItem 10 2" xfId="28666" xr:uid="{504FFDE7-6F9F-42B6-BBD2-C9D8AE1ADECF}"/>
    <cellStyle name="SAPBEXresItem 10 3" xfId="47664" xr:uid="{850EF708-BA46-4539-B0B1-4977F1A44CD5}"/>
    <cellStyle name="SAPBEXresItem 2" xfId="2112" xr:uid="{F2F81071-17D9-47CC-908C-330651D5535A}"/>
    <cellStyle name="SAPBEXresItem 2 2" xfId="2879" xr:uid="{2B4F75CC-F914-4F8A-87AF-075EB95757C2}"/>
    <cellStyle name="SAPBEXresItem 2 2 2" xfId="4899" xr:uid="{A2631AB7-8815-4A9E-A888-6E07A017F1FF}"/>
    <cellStyle name="SAPBEXresItem 2 2 2 2" xfId="8388" xr:uid="{736E9662-8191-44BE-BB4C-2E9C031EE241}"/>
    <cellStyle name="SAPBEXresItem 2 2 2 2 2" xfId="15377" xr:uid="{8FEFF6B8-65A8-46C6-8A7E-877012023AA3}"/>
    <cellStyle name="SAPBEXresItem 2 2 2 2 2 2" xfId="35172" xr:uid="{9FF7161A-E6AA-45F4-A31D-1DC8ABA89F69}"/>
    <cellStyle name="SAPBEXresItem 2 2 2 2 2 3" xfId="54170" xr:uid="{0458CD37-78F2-4159-A079-28CCF4144950}"/>
    <cellStyle name="SAPBEXresItem 2 2 2 2 3" xfId="21791" xr:uid="{E49B3439-5521-44E2-B4DE-24B8D8150C58}"/>
    <cellStyle name="SAPBEXresItem 2 2 2 2 3 2" xfId="41586" xr:uid="{BF0F7710-1712-4FC4-AD37-8A97C2745A3D}"/>
    <cellStyle name="SAPBEXresItem 2 2 2 2 3 3" xfId="60584" xr:uid="{A7C9E4E7-ECB5-45C7-B79F-B77A2B032573}"/>
    <cellStyle name="SAPBEXresItem 2 2 2 2 4" xfId="28185" xr:uid="{C34F80CD-156F-42A7-AD68-9D847D0CDE81}"/>
    <cellStyle name="SAPBEXresItem 2 2 2 2 5" xfId="47183" xr:uid="{3609F1B8-9B79-4034-8041-F6EEBE5E9F4F}"/>
    <cellStyle name="SAPBEXresItem 2 2 2 3" xfId="11979" xr:uid="{D381BA45-9355-4424-97ED-71E9E91AE49D}"/>
    <cellStyle name="SAPBEXresItem 2 2 2 3 2" xfId="31774" xr:uid="{BC9A880A-8931-4454-B511-83CEF8259945}"/>
    <cellStyle name="SAPBEXresItem 2 2 2 3 3" xfId="50772" xr:uid="{B840719F-9BC5-4FA4-A84B-13E1A6FEDD17}"/>
    <cellStyle name="SAPBEXresItem 2 2 2 4" xfId="18402" xr:uid="{083F3F76-208A-4C72-B369-1B78C00D4B79}"/>
    <cellStyle name="SAPBEXresItem 2 2 2 4 2" xfId="38197" xr:uid="{EBF0C924-D8B2-4CFC-82D7-3D7044D4FB5B}"/>
    <cellStyle name="SAPBEXresItem 2 2 2 4 3" xfId="57195" xr:uid="{735463FC-BADF-4952-BFA1-C6BF5D303A8F}"/>
    <cellStyle name="SAPBEXresItem 2 2 2 5" xfId="24763" xr:uid="{F1A4C345-0B2F-41D6-8917-CDED06E8D30A}"/>
    <cellStyle name="SAPBEXresItem 2 2 2 6" xfId="43794" xr:uid="{EF888311-CE6C-4336-8C0B-7686160559DC}"/>
    <cellStyle name="SAPBEXresItem 2 2 3" xfId="6368" xr:uid="{8D717451-12A7-490F-82FA-578A5C97CB4F}"/>
    <cellStyle name="SAPBEXresItem 2 2 3 2" xfId="13365" xr:uid="{F7A40818-5F72-49AF-9814-1F922162293C}"/>
    <cellStyle name="SAPBEXresItem 2 2 3 2 2" xfId="33160" xr:uid="{C6B47C64-59EE-454A-9110-128AFBD62B10}"/>
    <cellStyle name="SAPBEXresItem 2 2 3 2 3" xfId="52158" xr:uid="{AD81DC40-F555-4E3E-A14B-BBC1CD9E59CF}"/>
    <cellStyle name="SAPBEXresItem 2 2 3 3" xfId="19779" xr:uid="{AAA4C3DB-2210-4407-8140-4B2BA9263EE6}"/>
    <cellStyle name="SAPBEXresItem 2 2 3 3 2" xfId="39574" xr:uid="{1C0B8BAA-681D-4450-9F31-2F4541AE55CE}"/>
    <cellStyle name="SAPBEXresItem 2 2 3 3 3" xfId="58572" xr:uid="{57476715-184F-4CBF-AE08-E7E85CEBC71D}"/>
    <cellStyle name="SAPBEXresItem 2 2 3 4" xfId="26169" xr:uid="{A6776978-A4D9-4A4B-9F55-56E801AA96B1}"/>
    <cellStyle name="SAPBEXresItem 2 2 3 5" xfId="45171" xr:uid="{FAEFCC9B-C85D-48BF-A2DB-ED9037C13162}"/>
    <cellStyle name="SAPBEXresItem 2 2 4" xfId="9974" xr:uid="{C59F84BC-3248-43D4-8285-86C8BBA50F07}"/>
    <cellStyle name="SAPBEXresItem 2 2 4 2" xfId="29769" xr:uid="{56DEAADA-5E03-4D87-B62E-F7AC85B706A4}"/>
    <cellStyle name="SAPBEXresItem 2 2 4 3" xfId="48767" xr:uid="{DDE5FB81-D2F9-435C-99EB-B5DB4FE73331}"/>
    <cellStyle name="SAPBEXresItem 2 2 5" xfId="16390" xr:uid="{382B15BA-248C-4156-BC82-3C9FE01C0365}"/>
    <cellStyle name="SAPBEXresItem 2 2 5 2" xfId="36185" xr:uid="{287D9C80-3E5B-4F06-8983-A0555D09F62E}"/>
    <cellStyle name="SAPBEXresItem 2 2 5 3" xfId="55183" xr:uid="{3EB9502B-11CB-4831-A856-E10FB46AEB7C}"/>
    <cellStyle name="SAPBEXresItem 2 2 6" xfId="22772" xr:uid="{054FC9F9-B736-4B9E-BE78-0B6173E90E64}"/>
    <cellStyle name="SAPBEXresItem 2 3" xfId="4120" xr:uid="{9C21D267-1F9A-41AE-B980-0AC43C1B8DD3}"/>
    <cellStyle name="SAPBEXresItem 2 3 2" xfId="7609" xr:uid="{5DBC6C69-4CD7-43AB-A722-4C08A6B6BD6F}"/>
    <cellStyle name="SAPBEXresItem 2 3 2 2" xfId="14602" xr:uid="{85E3D5EC-FA15-406F-8166-556CCB8AA93F}"/>
    <cellStyle name="SAPBEXresItem 2 3 2 2 2" xfId="34397" xr:uid="{3C4FA5C3-30D8-4B29-BF22-DE7E18B16539}"/>
    <cellStyle name="SAPBEXresItem 2 3 2 2 3" xfId="53395" xr:uid="{D3C6AEAA-22E6-4CCB-9605-C2E1A9A342F9}"/>
    <cellStyle name="SAPBEXresItem 2 3 2 3" xfId="21016" xr:uid="{E2AA14BE-B150-4B38-92A5-430737A2537E}"/>
    <cellStyle name="SAPBEXresItem 2 3 2 3 2" xfId="40811" xr:uid="{434140C7-B4A3-4077-8272-212B18C34C1A}"/>
    <cellStyle name="SAPBEXresItem 2 3 2 3 3" xfId="59809" xr:uid="{F74DCAE0-C7D8-4016-BA89-A4232C18C337}"/>
    <cellStyle name="SAPBEXresItem 2 3 2 4" xfId="27408" xr:uid="{6AB0B233-A0B2-4BB0-B05F-0F6F026063A3}"/>
    <cellStyle name="SAPBEXresItem 2 3 2 5" xfId="46408" xr:uid="{1DD7C342-F7F5-4530-A607-37E92195B9AF}"/>
    <cellStyle name="SAPBEXresItem 2 3 3" xfId="11204" xr:uid="{70401D67-6D25-4E0C-92D7-C77BB8A871C2}"/>
    <cellStyle name="SAPBEXresItem 2 3 3 2" xfId="30999" xr:uid="{3F848CFA-4126-4B90-B768-E3E8AD421F67}"/>
    <cellStyle name="SAPBEXresItem 2 3 3 3" xfId="49997" xr:uid="{B9404BF1-2B0C-473B-B484-02D4DE384EC5}"/>
    <cellStyle name="SAPBEXresItem 2 3 4" xfId="17627" xr:uid="{A62912D3-2F71-4228-80AF-EEE5C7181049}"/>
    <cellStyle name="SAPBEXresItem 2 3 4 2" xfId="37422" xr:uid="{5AB9423A-0F73-437F-A397-8E3F53A0AA27}"/>
    <cellStyle name="SAPBEXresItem 2 3 4 3" xfId="56420" xr:uid="{B7102132-1EF4-421F-B2B7-80BEC9FEFC32}"/>
    <cellStyle name="SAPBEXresItem 2 3 5" xfId="23987" xr:uid="{0A7F5F34-E63A-4A77-85D3-7A96E8A6DB11}"/>
    <cellStyle name="SAPBEXresItem 2 3 6" xfId="43019" xr:uid="{617FA8FD-EA6E-48EC-86D8-5C1465270804}"/>
    <cellStyle name="SAPBEXresItem 2 4" xfId="137" xr:uid="{8E7C0566-620F-49DE-944D-58966ABADEEB}"/>
    <cellStyle name="SAPBEXresItem 2 4 2" xfId="5009" xr:uid="{226B0AAB-0AE2-4FD8-9177-60BB3C776BFA}"/>
    <cellStyle name="SAPBEXresItem 2 4 2 2" xfId="12082" xr:uid="{DF5C6FA6-C04A-41FA-850D-090BBF371411}"/>
    <cellStyle name="SAPBEXresItem 2 4 2 2 2" xfId="31877" xr:uid="{474C5F01-66E1-47F8-A55C-2FF59DFEB20A}"/>
    <cellStyle name="SAPBEXresItem 2 4 2 2 3" xfId="50875" xr:uid="{6AD5D3DF-FEB7-4B36-B115-071D2429661B}"/>
    <cellStyle name="SAPBEXresItem 2 4 2 3" xfId="18505" xr:uid="{B292F8BE-B00D-4575-B5F7-3F53CD404249}"/>
    <cellStyle name="SAPBEXresItem 2 4 2 3 2" xfId="38300" xr:uid="{F39D5C3E-A4A4-4199-9F0A-DDCC1D314B35}"/>
    <cellStyle name="SAPBEXresItem 2 4 2 3 3" xfId="57298" xr:uid="{822429BE-E193-4526-82AE-C799BB4E7293}"/>
    <cellStyle name="SAPBEXresItem 2 4 2 4" xfId="24867" xr:uid="{09BF09D2-B7BD-4EC5-83FA-10368546951B}"/>
    <cellStyle name="SAPBEXresItem 2 4 2 5" xfId="43897" xr:uid="{D84F5378-E7FB-4668-8FA2-4729B3F6CE91}"/>
    <cellStyle name="SAPBEXresItem 2 4 3" xfId="8515" xr:uid="{DA38A65C-C8C0-48D5-AD7F-8D8B3FF75910}"/>
    <cellStyle name="SAPBEXresItem 2 4 3 2" xfId="28312" xr:uid="{14F8787D-5A29-4545-9AAE-76584ED27F48}"/>
    <cellStyle name="SAPBEXresItem 2 4 3 3" xfId="47310" xr:uid="{3030DBA2-F7BE-40D7-B44B-1B03B43315E5}"/>
    <cellStyle name="SAPBEXresItem 2 4 4" xfId="8858" xr:uid="{7B4009E5-F541-411C-B8C6-4123F715A987}"/>
    <cellStyle name="SAPBEXresItem 2 4 4 2" xfId="28655" xr:uid="{4184A24A-80C7-43F0-BB3E-D957AD2C6E59}"/>
    <cellStyle name="SAPBEXresItem 2 4 4 3" xfId="47653" xr:uid="{EE5860CB-F340-4383-9090-6CB27675C3F1}"/>
    <cellStyle name="SAPBEXresItem 2 4 5" xfId="21907" xr:uid="{FCD592F4-6F8C-41C3-9414-B66CCD456E03}"/>
    <cellStyle name="SAPBEXresItem 2 4 6" xfId="22034" xr:uid="{D035705F-C1BC-497F-A639-563A2A5C1FB4}"/>
    <cellStyle name="SAPBEXresItem 2 5" xfId="5691" xr:uid="{59E0F699-C2DC-4709-9E81-3BDD5FA389D9}"/>
    <cellStyle name="SAPBEXresItem 2 5 2" xfId="12701" xr:uid="{896E833C-00FC-4B6E-9E62-538BF6818313}"/>
    <cellStyle name="SAPBEXresItem 2 5 2 2" xfId="32496" xr:uid="{97D595EB-7182-420A-B9DF-96A8A4E7FEDC}"/>
    <cellStyle name="SAPBEXresItem 2 5 2 3" xfId="51494" xr:uid="{68304CCA-3838-4C67-A4C5-43F683DBB2C7}"/>
    <cellStyle name="SAPBEXresItem 2 5 3" xfId="19118" xr:uid="{05623286-D702-498C-BD92-4FF9B180F9A6}"/>
    <cellStyle name="SAPBEXresItem 2 5 3 2" xfId="38913" xr:uid="{0C2A67C7-93E1-4810-8698-032CD8EE8F8C}"/>
    <cellStyle name="SAPBEXresItem 2 5 3 3" xfId="57911" xr:uid="{BB8658F7-0101-4379-8BF3-FA51D4774C4E}"/>
    <cellStyle name="SAPBEXresItem 2 5 4" xfId="25496" xr:uid="{11B396F9-AAE7-4FA1-8F1C-C45E0D65C843}"/>
    <cellStyle name="SAPBEXresItem 2 5 5" xfId="44510" xr:uid="{33B58A06-7B5B-4E00-9897-03B8F503B53D}"/>
    <cellStyle name="SAPBEXresItem 2 6" xfId="9338" xr:uid="{6D131FFF-2DC1-4C0D-94A9-FC42EB3836D7}"/>
    <cellStyle name="SAPBEXresItem 2 6 2" xfId="29133" xr:uid="{9A130C82-A308-435C-841B-8970FDE01982}"/>
    <cellStyle name="SAPBEXresItem 2 6 3" xfId="48131" xr:uid="{AEBB8182-268A-49F3-8414-3AAB1E41B144}"/>
    <cellStyle name="SAPBEXresItem 2 7" xfId="15717" xr:uid="{F9E77A15-1E0F-437D-853C-9CA948119E04}"/>
    <cellStyle name="SAPBEXresItem 2 7 2" xfId="35512" xr:uid="{DE19F5FD-B385-46C8-8C17-FFEF5307F471}"/>
    <cellStyle name="SAPBEXresItem 2 7 3" xfId="54510" xr:uid="{8409D96F-0B4C-435E-8FFB-42193807A5C8}"/>
    <cellStyle name="SAPBEXresItem 2 8" xfId="22306" xr:uid="{44D39AED-5CAA-49F7-BDA3-02B9F99560C7}"/>
    <cellStyle name="SAPBEXresItem 3" xfId="1686" xr:uid="{D2EEB1C7-AB12-4D46-A5A9-1F2E80B77BE2}"/>
    <cellStyle name="SAPBEXresItem 3 2" xfId="2457" xr:uid="{1C3D2122-5D61-4042-AB4C-404852FEF4F8}"/>
    <cellStyle name="SAPBEXresItem 3 2 2" xfId="4480" xr:uid="{C9A3C7FD-8BCC-4289-87A0-0F49D123EAB6}"/>
    <cellStyle name="SAPBEXresItem 3 2 2 2" xfId="7969" xr:uid="{2543B6DD-3B73-4207-9757-5737B1639E18}"/>
    <cellStyle name="SAPBEXresItem 3 2 2 2 2" xfId="14958" xr:uid="{7067F7EC-2517-488A-87C9-09D1639E7D3D}"/>
    <cellStyle name="SAPBEXresItem 3 2 2 2 2 2" xfId="34753" xr:uid="{1B152418-4038-4766-BFD7-1370B063F5D3}"/>
    <cellStyle name="SAPBEXresItem 3 2 2 2 2 3" xfId="53751" xr:uid="{4F0E9CDD-008E-41B8-B90C-366BE7C5EF18}"/>
    <cellStyle name="SAPBEXresItem 3 2 2 2 3" xfId="21372" xr:uid="{AAAF901B-49DF-4F5F-9FB1-A6F793C0A1A2}"/>
    <cellStyle name="SAPBEXresItem 3 2 2 2 3 2" xfId="41167" xr:uid="{9562A5E9-E9C5-472F-B56B-5C70B8BBBE7F}"/>
    <cellStyle name="SAPBEXresItem 3 2 2 2 3 3" xfId="60165" xr:uid="{279F572F-775F-464A-A469-D668A5A9A899}"/>
    <cellStyle name="SAPBEXresItem 3 2 2 2 4" xfId="27766" xr:uid="{06C57207-C9B8-4CA9-9B3A-B80FF488B6F3}"/>
    <cellStyle name="SAPBEXresItem 3 2 2 2 5" xfId="46764" xr:uid="{8883EB64-9ABA-4139-A857-0C49EF86EB84}"/>
    <cellStyle name="SAPBEXresItem 3 2 2 3" xfId="11560" xr:uid="{48269173-B7D0-4956-AF0E-CF7B4240074E}"/>
    <cellStyle name="SAPBEXresItem 3 2 2 3 2" xfId="31355" xr:uid="{387ECD2D-94A5-4541-B07F-46EC912AE94F}"/>
    <cellStyle name="SAPBEXresItem 3 2 2 3 3" xfId="50353" xr:uid="{71BA5A56-2561-4B93-B8B5-986BD007D30F}"/>
    <cellStyle name="SAPBEXresItem 3 2 2 4" xfId="17983" xr:uid="{C6C6652F-0368-4D1F-83FA-58EADC8F1238}"/>
    <cellStyle name="SAPBEXresItem 3 2 2 4 2" xfId="37778" xr:uid="{9027DD2A-DCCA-4454-AC27-8E938A9DDA5E}"/>
    <cellStyle name="SAPBEXresItem 3 2 2 4 3" xfId="56776" xr:uid="{88EDD677-54E3-4CA9-91A2-D9A1267E926B}"/>
    <cellStyle name="SAPBEXresItem 3 2 2 5" xfId="24344" xr:uid="{F629AE3A-681B-47B1-8B2E-83719B7DEBE5}"/>
    <cellStyle name="SAPBEXresItem 3 2 2 6" xfId="43375" xr:uid="{81EA6B11-C7AC-422D-B681-2A5C244EE134}"/>
    <cellStyle name="SAPBEXresItem 3 2 3" xfId="5950" xr:uid="{00A14B40-F8A5-41B2-97CB-9993E3045F7A}"/>
    <cellStyle name="SAPBEXresItem 3 2 3 2" xfId="12949" xr:uid="{4BFFECE8-121F-4FF3-BEBF-0C4A6560FF06}"/>
    <cellStyle name="SAPBEXresItem 3 2 3 2 2" xfId="32744" xr:uid="{5273ECC5-28FA-41E4-A887-4AD491F8E297}"/>
    <cellStyle name="SAPBEXresItem 3 2 3 2 3" xfId="51742" xr:uid="{676F9E4B-6AF0-4316-A74B-370AEFE6AA27}"/>
    <cellStyle name="SAPBEXresItem 3 2 3 3" xfId="19364" xr:uid="{6F9EB586-32D1-4100-B7BB-9D764EAE4104}"/>
    <cellStyle name="SAPBEXresItem 3 2 3 3 2" xfId="39159" xr:uid="{714DC460-1A60-4AFE-830A-B15A3E63334D}"/>
    <cellStyle name="SAPBEXresItem 3 2 3 3 3" xfId="58157" xr:uid="{E8E0BDA1-BC95-46B5-A9ED-62EF3F46F184}"/>
    <cellStyle name="SAPBEXresItem 3 2 3 4" xfId="25751" xr:uid="{106B7997-C4DF-4216-BB1F-9917CD05BD0F}"/>
    <cellStyle name="SAPBEXresItem 3 2 3 5" xfId="44756" xr:uid="{BDCCDCFE-114A-42F8-985F-F3FB074A6CC8}"/>
    <cellStyle name="SAPBEXresItem 3 2 4" xfId="9582" xr:uid="{7C2D21B0-1F53-4AAE-A58B-51616F4C4B5A}"/>
    <cellStyle name="SAPBEXresItem 3 2 4 2" xfId="29377" xr:uid="{08C7904F-F727-4D27-8233-77D295B4B602}"/>
    <cellStyle name="SAPBEXresItem 3 2 4 3" xfId="48375" xr:uid="{EB81B0D3-D540-44BA-A3A0-A9B75FD23C06}"/>
    <cellStyle name="SAPBEXresItem 3 2 5" xfId="15971" xr:uid="{AFFBAB83-87BE-4DAE-8AA7-C2BFE3DC5EA9}"/>
    <cellStyle name="SAPBEXresItem 3 2 5 2" xfId="35766" xr:uid="{E20A27DF-7897-4E9C-8BC8-6B04748F00A9}"/>
    <cellStyle name="SAPBEXresItem 3 2 5 3" xfId="54764" xr:uid="{8914944F-67AF-4A5C-9299-A3D09876790D}"/>
    <cellStyle name="SAPBEXresItem 3 2 6" xfId="22477" xr:uid="{A85E1F2D-0704-44AB-A625-795C5B4E7D8C}"/>
    <cellStyle name="SAPBEXresItem 3 3" xfId="3699" xr:uid="{DD2DB1DE-79FE-4CC7-9AD9-35F6829E3842}"/>
    <cellStyle name="SAPBEXresItem 3 3 2" xfId="7188" xr:uid="{68D8DF4D-3F48-4B29-B62C-CBFC2F16755D}"/>
    <cellStyle name="SAPBEXresItem 3 3 2 2" xfId="14181" xr:uid="{73D16773-84C6-453E-8612-DFA8988593B1}"/>
    <cellStyle name="SAPBEXresItem 3 3 2 2 2" xfId="33976" xr:uid="{B9B87A03-BD63-4846-924C-9BEDB1E3AC7C}"/>
    <cellStyle name="SAPBEXresItem 3 3 2 2 3" xfId="52974" xr:uid="{B3C67FBF-9140-4476-BDA1-A4B242687148}"/>
    <cellStyle name="SAPBEXresItem 3 3 2 3" xfId="20595" xr:uid="{1308C086-0276-464E-B7FA-37C832D02F08}"/>
    <cellStyle name="SAPBEXresItem 3 3 2 3 2" xfId="40390" xr:uid="{F8938985-2586-48D9-A756-A154822F4B6D}"/>
    <cellStyle name="SAPBEXresItem 3 3 2 3 3" xfId="59388" xr:uid="{399D1BB2-F140-4700-8D7E-B9BAC9E0B97F}"/>
    <cellStyle name="SAPBEXresItem 3 3 2 4" xfId="26987" xr:uid="{FB528009-AEAB-44FA-A81A-6504598D6339}"/>
    <cellStyle name="SAPBEXresItem 3 3 2 5" xfId="45987" xr:uid="{CF07AC02-B261-436D-8407-2D8B51DB836E}"/>
    <cellStyle name="SAPBEXresItem 3 3 3" xfId="10783" xr:uid="{C5FFC085-DB3D-473E-98A3-6AB0E39ADEA4}"/>
    <cellStyle name="SAPBEXresItem 3 3 3 2" xfId="30578" xr:uid="{318DCE98-DAEA-45B2-A2B2-202A5AAC3050}"/>
    <cellStyle name="SAPBEXresItem 3 3 3 3" xfId="49576" xr:uid="{92A70518-872F-4140-9F7A-D0E7B4DFB27E}"/>
    <cellStyle name="SAPBEXresItem 3 3 4" xfId="17206" xr:uid="{C98EAD0C-F07C-40B6-B292-A7E84B5EFA00}"/>
    <cellStyle name="SAPBEXresItem 3 3 4 2" xfId="37001" xr:uid="{7D7A00A1-233A-4A4B-9D10-E0AAB21F8091}"/>
    <cellStyle name="SAPBEXresItem 3 3 4 3" xfId="55999" xr:uid="{C40E4FFC-7A5F-4D1E-A37C-95C60881BE88}"/>
    <cellStyle name="SAPBEXresItem 3 3 5" xfId="23566" xr:uid="{70E290AC-73FF-42DB-9BBE-6B61A31329BD}"/>
    <cellStyle name="SAPBEXresItem 3 3 6" xfId="42598" xr:uid="{939CC098-8AC2-4C48-ABC3-2FC7E2821313}"/>
    <cellStyle name="SAPBEXresItem 3 4" xfId="3420" xr:uid="{6CD35870-0DB7-42EB-87AF-C970D688F304}"/>
    <cellStyle name="SAPBEXresItem 3 4 2" xfId="6909" xr:uid="{45677DA9-FC33-4E14-A5E4-A5457D4A84A1}"/>
    <cellStyle name="SAPBEXresItem 3 4 2 2" xfId="13903" xr:uid="{CCEFABF7-00E7-481A-994A-580B1A4F2D2D}"/>
    <cellStyle name="SAPBEXresItem 3 4 2 2 2" xfId="33698" xr:uid="{ACAB8BC5-9179-447F-8CC2-CC375D0A3603}"/>
    <cellStyle name="SAPBEXresItem 3 4 2 2 3" xfId="52696" xr:uid="{E03275EB-9311-41AA-A916-BE04ECA0BEDB}"/>
    <cellStyle name="SAPBEXresItem 3 4 2 3" xfId="20317" xr:uid="{812FEE4D-7238-44ED-8C5D-CBB5D412896E}"/>
    <cellStyle name="SAPBEXresItem 3 4 2 3 2" xfId="40112" xr:uid="{9AF5B9BC-C9E9-42F9-9DA6-84B2293EE58F}"/>
    <cellStyle name="SAPBEXresItem 3 4 2 3 3" xfId="59110" xr:uid="{CDE99B1C-C8DD-4C6F-AEF5-307C8152389F}"/>
    <cellStyle name="SAPBEXresItem 3 4 2 4" xfId="26709" xr:uid="{9F10E98E-218C-4479-A169-4494F72A6280}"/>
    <cellStyle name="SAPBEXresItem 3 4 2 5" xfId="45709" xr:uid="{DC60F67C-0D5D-42E6-9068-E14D3607AC8E}"/>
    <cellStyle name="SAPBEXresItem 3 4 3" xfId="10505" xr:uid="{96A4BA8A-4CB5-4EE5-BBFE-259431CEF3B2}"/>
    <cellStyle name="SAPBEXresItem 3 4 3 2" xfId="30300" xr:uid="{76B9281D-C549-4B3D-8D1E-3818AAF99C15}"/>
    <cellStyle name="SAPBEXresItem 3 4 3 3" xfId="49298" xr:uid="{2C7AF452-9D16-485B-85E2-3071A94BBE86}"/>
    <cellStyle name="SAPBEXresItem 3 4 4" xfId="16928" xr:uid="{3359299E-6932-4BA0-A714-B57410DEA741}"/>
    <cellStyle name="SAPBEXresItem 3 4 4 2" xfId="36723" xr:uid="{CE099561-826D-4401-B306-26DACB8204B9}"/>
    <cellStyle name="SAPBEXresItem 3 4 4 3" xfId="55721" xr:uid="{BB7F08B9-F6CF-4C9A-AC7D-1F32863BD2A3}"/>
    <cellStyle name="SAPBEXresItem 3 4 5" xfId="23288" xr:uid="{F9A8FDB1-604E-4862-8678-6CA74EE4F31D}"/>
    <cellStyle name="SAPBEXresItem 3 4 6" xfId="42320" xr:uid="{4724D400-1286-453A-9066-30A3EE65D011}"/>
    <cellStyle name="SAPBEXresItem 3 5" xfId="5272" xr:uid="{9FCEA77F-1660-4B05-B709-81C578BC6C9C}"/>
    <cellStyle name="SAPBEXresItem 3 5 2" xfId="12285" xr:uid="{02C6F330-D0D2-410A-85DE-0EF97E53A2E6}"/>
    <cellStyle name="SAPBEXresItem 3 5 2 2" xfId="32080" xr:uid="{6EBA94AA-F893-4955-88AB-E94A07116697}"/>
    <cellStyle name="SAPBEXresItem 3 5 2 3" xfId="51078" xr:uid="{1DB1333B-5A6E-4C92-AC1F-8C83336C20B2}"/>
    <cellStyle name="SAPBEXresItem 3 5 3" xfId="18703" xr:uid="{0CDB1FB9-3530-41C5-8FD0-647C6CCCD598}"/>
    <cellStyle name="SAPBEXresItem 3 5 3 2" xfId="38498" xr:uid="{5AEE2859-43A1-4A68-8E62-9269C1170B03}"/>
    <cellStyle name="SAPBEXresItem 3 5 3 3" xfId="57496" xr:uid="{0220050B-A43D-48BC-AD54-A935A3031259}"/>
    <cellStyle name="SAPBEXresItem 3 5 4" xfId="25078" xr:uid="{E201839F-BF8E-4D66-8C26-02BC5087D06E}"/>
    <cellStyle name="SAPBEXresItem 3 5 5" xfId="44095" xr:uid="{265F3584-8201-4E1C-B968-EBF445D2039D}"/>
    <cellStyle name="SAPBEXresItem 3 6" xfId="8946" xr:uid="{818D2A73-CBE6-465A-A350-2C303D6499A2}"/>
    <cellStyle name="SAPBEXresItem 3 6 2" xfId="28741" xr:uid="{0A506EA0-95A7-40EC-B75E-2A1C1EA37CB6}"/>
    <cellStyle name="SAPBEXresItem 3 6 3" xfId="47739" xr:uid="{9C2975B5-1C45-4B95-90C4-039EB118AD8D}"/>
    <cellStyle name="SAPBEXresItem 3 7" xfId="8807" xr:uid="{9ABD8D7E-10F7-468D-9B32-E9A64701E240}"/>
    <cellStyle name="SAPBEXresItem 3 7 2" xfId="28604" xr:uid="{CFECCE6F-680D-4567-8C21-4DEBCCF105EB}"/>
    <cellStyle name="SAPBEXresItem 3 7 3" xfId="47602" xr:uid="{40D8C1CF-D1FD-4CC7-9707-BCC24E809C8A}"/>
    <cellStyle name="SAPBEXresItem 3 8" xfId="22095" xr:uid="{8BE771CC-716C-46E9-A761-02C53CF9054E}"/>
    <cellStyle name="SAPBEXresItem 4" xfId="2018" xr:uid="{9B9E04ED-53AD-44C9-A07C-BBD2F8464C6A}"/>
    <cellStyle name="SAPBEXresItem 4 2" xfId="2785" xr:uid="{4BF6FB7B-E3CD-4357-B020-BE72A7F895F5}"/>
    <cellStyle name="SAPBEXresItem 4 2 2" xfId="4807" xr:uid="{AB7A1317-986A-4CA6-81D5-9EF0E14D4238}"/>
    <cellStyle name="SAPBEXresItem 4 2 2 2" xfId="8296" xr:uid="{2F4E34A1-226B-4CF1-BE82-1D577D7767C0}"/>
    <cellStyle name="SAPBEXresItem 4 2 2 2 2" xfId="15285" xr:uid="{7BB5C65A-F3C6-4179-969B-6C426E14D599}"/>
    <cellStyle name="SAPBEXresItem 4 2 2 2 2 2" xfId="35080" xr:uid="{755880B7-B515-4122-81F2-8F48CC541BE2}"/>
    <cellStyle name="SAPBEXresItem 4 2 2 2 2 3" xfId="54078" xr:uid="{DE01E1AD-3C92-4CC3-898F-1AA6607CC4CD}"/>
    <cellStyle name="SAPBEXresItem 4 2 2 2 3" xfId="21699" xr:uid="{E7D78D30-BF67-4784-955D-B0D21C124C4A}"/>
    <cellStyle name="SAPBEXresItem 4 2 2 2 3 2" xfId="41494" xr:uid="{9884344B-671B-4EB1-8C2B-B2C6E15B87F2}"/>
    <cellStyle name="SAPBEXresItem 4 2 2 2 3 3" xfId="60492" xr:uid="{27234FAA-B042-4D34-97C6-A6FDE23CEADE}"/>
    <cellStyle name="SAPBEXresItem 4 2 2 2 4" xfId="28093" xr:uid="{3E9BEC29-ED6F-409C-B8C5-E265F647116F}"/>
    <cellStyle name="SAPBEXresItem 4 2 2 2 5" xfId="47091" xr:uid="{5D90F687-1D17-42F6-A99F-F6C57FE304BE}"/>
    <cellStyle name="SAPBEXresItem 4 2 2 3" xfId="11887" xr:uid="{C1E3D0A8-9ECC-4F78-80C5-FF1166E96697}"/>
    <cellStyle name="SAPBEXresItem 4 2 2 3 2" xfId="31682" xr:uid="{B0F4F84E-173D-4644-ACFF-81E07CDFD42B}"/>
    <cellStyle name="SAPBEXresItem 4 2 2 3 3" xfId="50680" xr:uid="{6CADAA26-689B-439D-BEBC-753179804724}"/>
    <cellStyle name="SAPBEXresItem 4 2 2 4" xfId="18310" xr:uid="{49307446-C3D3-4AF0-B25A-01B78A5BDDBF}"/>
    <cellStyle name="SAPBEXresItem 4 2 2 4 2" xfId="38105" xr:uid="{9227BAFD-2BDA-46AD-B859-6E806CAB5E87}"/>
    <cellStyle name="SAPBEXresItem 4 2 2 4 3" xfId="57103" xr:uid="{57865DF8-8CBE-4D79-9540-D6F1CDA80EA8}"/>
    <cellStyle name="SAPBEXresItem 4 2 2 5" xfId="24671" xr:uid="{63416A73-A0B3-4BC8-90EC-8EF41E39CC56}"/>
    <cellStyle name="SAPBEXresItem 4 2 2 6" xfId="43702" xr:uid="{2CEF5D3A-98AE-4CB7-957C-8AC9404A3061}"/>
    <cellStyle name="SAPBEXresItem 4 2 3" xfId="6276" xr:uid="{465ACA12-46AB-4AEA-A7D7-3E5652151285}"/>
    <cellStyle name="SAPBEXresItem 4 2 3 2" xfId="13274" xr:uid="{4F5CEF74-6492-4CBA-B5A4-6BCCE638B649}"/>
    <cellStyle name="SAPBEXresItem 4 2 3 2 2" xfId="33069" xr:uid="{B8AD1335-8BB3-42B0-93D8-2346E3BAEDF9}"/>
    <cellStyle name="SAPBEXresItem 4 2 3 2 3" xfId="52067" xr:uid="{50ADAEDF-1092-41C1-AFAA-125C66FBE694}"/>
    <cellStyle name="SAPBEXresItem 4 2 3 3" xfId="19689" xr:uid="{D118CB8B-95B2-495B-B15B-94B83D130684}"/>
    <cellStyle name="SAPBEXresItem 4 2 3 3 2" xfId="39484" xr:uid="{0C14ACDE-3640-4AC7-A469-03BEBE3B3355}"/>
    <cellStyle name="SAPBEXresItem 4 2 3 3 3" xfId="58482" xr:uid="{3145F8A1-9008-414E-A4D2-1825EED5E7CE}"/>
    <cellStyle name="SAPBEXresItem 4 2 3 4" xfId="26077" xr:uid="{D4BADD76-F14E-45CB-9C38-D92F29D2FEDE}"/>
    <cellStyle name="SAPBEXresItem 4 2 3 5" xfId="45081" xr:uid="{A2B2EBEB-6495-4C82-8777-377B143D0A2A}"/>
    <cellStyle name="SAPBEXresItem 4 2 4" xfId="9884" xr:uid="{4ABFED80-F5B4-463A-BE4F-830CC07ACEDE}"/>
    <cellStyle name="SAPBEXresItem 4 2 4 2" xfId="29679" xr:uid="{1EBD3203-F37A-40F0-81D9-4C094FB390F9}"/>
    <cellStyle name="SAPBEXresItem 4 2 4 3" xfId="48677" xr:uid="{1106C24A-11AC-451D-94BE-75441A5B3544}"/>
    <cellStyle name="SAPBEXresItem 4 2 5" xfId="16298" xr:uid="{7826E169-CD44-40CE-8358-20435337E87B}"/>
    <cellStyle name="SAPBEXresItem 4 2 5 2" xfId="36093" xr:uid="{BD95EB4A-CB59-4F7C-80C7-5247598BD833}"/>
    <cellStyle name="SAPBEXresItem 4 2 5 3" xfId="55091" xr:uid="{D6CD804C-2A4D-4CCE-835D-F596A2D4B8FE}"/>
    <cellStyle name="SAPBEXresItem 4 2 6" xfId="22700" xr:uid="{5F163BD4-F50D-44BE-9AF9-F4CF56DEE9B9}"/>
    <cellStyle name="SAPBEXresItem 4 3" xfId="4028" xr:uid="{B72E8D7B-8C2C-45CE-A6EC-17F24DB99BA5}"/>
    <cellStyle name="SAPBEXresItem 4 3 2" xfId="7517" xr:uid="{F973B5A0-CF60-498B-852B-CD54F9BB17EE}"/>
    <cellStyle name="SAPBEXresItem 4 3 2 2" xfId="14510" xr:uid="{EAD47498-6818-402A-96B6-5D8DF60B3D95}"/>
    <cellStyle name="SAPBEXresItem 4 3 2 2 2" xfId="34305" xr:uid="{2FB3EE11-2870-49AD-8CBE-3479ED97F19A}"/>
    <cellStyle name="SAPBEXresItem 4 3 2 2 3" xfId="53303" xr:uid="{06725064-47D9-47D4-B3D8-A62743B051D3}"/>
    <cellStyle name="SAPBEXresItem 4 3 2 3" xfId="20924" xr:uid="{F697FB24-F97A-46DD-B766-046C0B0DBA3C}"/>
    <cellStyle name="SAPBEXresItem 4 3 2 3 2" xfId="40719" xr:uid="{107DD78D-4FD2-4A4B-9F4B-B03F7EDB5E93}"/>
    <cellStyle name="SAPBEXresItem 4 3 2 3 3" xfId="59717" xr:uid="{FA1B0419-B0D6-422A-BCE0-7C6A319A0360}"/>
    <cellStyle name="SAPBEXresItem 4 3 2 4" xfId="27316" xr:uid="{79719728-FFDE-45DB-9863-90215F2BAE45}"/>
    <cellStyle name="SAPBEXresItem 4 3 2 5" xfId="46316" xr:uid="{AA91B92D-2D96-4560-811A-158F4D9887F0}"/>
    <cellStyle name="SAPBEXresItem 4 3 3" xfId="11112" xr:uid="{ACEEAAAE-FFD6-458C-8891-AC20F04D2637}"/>
    <cellStyle name="SAPBEXresItem 4 3 3 2" xfId="30907" xr:uid="{9A02AB36-D99A-44C7-886D-CBB25C4AA079}"/>
    <cellStyle name="SAPBEXresItem 4 3 3 3" xfId="49905" xr:uid="{6DB8FDE6-80D2-4927-849E-4208AB2EF14E}"/>
    <cellStyle name="SAPBEXresItem 4 3 4" xfId="17535" xr:uid="{A4B723DE-108C-42FC-A7A8-03BD9868598A}"/>
    <cellStyle name="SAPBEXresItem 4 3 4 2" xfId="37330" xr:uid="{A0AA420A-75CC-4B17-883C-1CC5272D7516}"/>
    <cellStyle name="SAPBEXresItem 4 3 4 3" xfId="56328" xr:uid="{9EAAEB39-E737-47AD-8750-AE73CC1B0922}"/>
    <cellStyle name="SAPBEXresItem 4 3 5" xfId="23895" xr:uid="{F19FA56A-490B-4BC2-90C1-F8FF9815FEFB}"/>
    <cellStyle name="SAPBEXresItem 4 3 6" xfId="42927" xr:uid="{AB5FD7C6-2752-4B99-9A72-1C50EC90D361}"/>
    <cellStyle name="SAPBEXresItem 4 4" xfId="3298" xr:uid="{19E0C988-6C34-4E83-BBAF-726DB231BDE3}"/>
    <cellStyle name="SAPBEXresItem 4 4 2" xfId="6787" xr:uid="{AC79568F-7694-4C84-BAC3-333086E3E5BA}"/>
    <cellStyle name="SAPBEXresItem 4 4 2 2" xfId="13781" xr:uid="{5F2D8CC9-B06C-47CB-87BB-ED3E0D779BC5}"/>
    <cellStyle name="SAPBEXresItem 4 4 2 2 2" xfId="33576" xr:uid="{35CAD2B5-00E0-4A19-9C77-F84B50327E57}"/>
    <cellStyle name="SAPBEXresItem 4 4 2 2 3" xfId="52574" xr:uid="{1A6B035C-7D52-43BC-8E9A-07A36BE56B19}"/>
    <cellStyle name="SAPBEXresItem 4 4 2 3" xfId="20195" xr:uid="{2D84958F-488D-4A1F-A128-076FAE702889}"/>
    <cellStyle name="SAPBEXresItem 4 4 2 3 2" xfId="39990" xr:uid="{F9D2C101-D588-4A3C-B5E6-8FD85DF3D4FC}"/>
    <cellStyle name="SAPBEXresItem 4 4 2 3 3" xfId="58988" xr:uid="{09DB4BCE-120B-414C-9B0F-3581CA997EC6}"/>
    <cellStyle name="SAPBEXresItem 4 4 2 4" xfId="26587" xr:uid="{A0A7A411-093B-4F9C-A3BA-CF44A272B3F5}"/>
    <cellStyle name="SAPBEXresItem 4 4 2 5" xfId="45587" xr:uid="{810A23B4-16ED-40AC-BC16-E4A7B92D9342}"/>
    <cellStyle name="SAPBEXresItem 4 4 3" xfId="10383" xr:uid="{2AB95C39-DC8C-4F49-A566-736E1EAF4AE3}"/>
    <cellStyle name="SAPBEXresItem 4 4 3 2" xfId="30178" xr:uid="{FCCB749C-BCE6-4320-AACE-69FC046D3BBD}"/>
    <cellStyle name="SAPBEXresItem 4 4 3 3" xfId="49176" xr:uid="{B06598D4-6A96-4B17-943A-20C2DE001A7D}"/>
    <cellStyle name="SAPBEXresItem 4 4 4" xfId="16806" xr:uid="{3194BEB7-327F-4B1F-8D52-D543C8A02DE1}"/>
    <cellStyle name="SAPBEXresItem 4 4 4 2" xfId="36601" xr:uid="{A2D1CBE4-61E3-4240-83A3-F775D14B8E05}"/>
    <cellStyle name="SAPBEXresItem 4 4 4 3" xfId="55599" xr:uid="{CD6A1DA7-5A69-4D60-AB4D-04E71C380C57}"/>
    <cellStyle name="SAPBEXresItem 4 4 5" xfId="23166" xr:uid="{B72E9B0B-4F14-47A2-89C7-FC05FB71A038}"/>
    <cellStyle name="SAPBEXresItem 4 4 6" xfId="42198" xr:uid="{3755D54E-97DF-4F14-9FAE-AF3E2B0CEA7F}"/>
    <cellStyle name="SAPBEXresItem 4 5" xfId="5599" xr:uid="{724D7CBE-3B56-4002-867F-08E4B6C666C1}"/>
    <cellStyle name="SAPBEXresItem 4 5 2" xfId="12610" xr:uid="{5DD072D5-66A3-4FF2-B309-3E046FB28999}"/>
    <cellStyle name="SAPBEXresItem 4 5 2 2" xfId="32405" xr:uid="{0C245DDA-BC0C-4BAC-9672-3EC1BA439EAC}"/>
    <cellStyle name="SAPBEXresItem 4 5 2 3" xfId="51403" xr:uid="{2D8991E2-3B42-4EE9-84E4-6A4FF3036646}"/>
    <cellStyle name="SAPBEXresItem 4 5 3" xfId="19028" xr:uid="{283D83A5-C7A5-432E-A714-D897D12EBA05}"/>
    <cellStyle name="SAPBEXresItem 4 5 3 2" xfId="38823" xr:uid="{DBF3E32B-1ADC-4975-B05D-15CB82A3A840}"/>
    <cellStyle name="SAPBEXresItem 4 5 3 3" xfId="57821" xr:uid="{55ACB5E7-4A71-4719-A383-C13BFFB65EA3}"/>
    <cellStyle name="SAPBEXresItem 4 5 4" xfId="25404" xr:uid="{DB0A960C-59D3-47F6-9290-22FF184B60D6}"/>
    <cellStyle name="SAPBEXresItem 4 5 5" xfId="44420" xr:uid="{4A563451-EB9E-4733-B145-66ECC924CB89}"/>
    <cellStyle name="SAPBEXresItem 4 6" xfId="9249" xr:uid="{AC337138-A19B-455F-B2AE-544C9C47668D}"/>
    <cellStyle name="SAPBEXresItem 4 6 2" xfId="29044" xr:uid="{81BCD55E-DD8E-49AD-92AD-1211A8847566}"/>
    <cellStyle name="SAPBEXresItem 4 6 3" xfId="48042" xr:uid="{02236420-11CC-48F7-BE3F-109D3471BDEE}"/>
    <cellStyle name="SAPBEXresItem 4 7" xfId="15625" xr:uid="{B801AB4D-4C30-454F-89B5-D0A93CD6867B}"/>
    <cellStyle name="SAPBEXresItem 4 7 2" xfId="35420" xr:uid="{42DE17DE-482D-45C0-B082-440DB88A61ED}"/>
    <cellStyle name="SAPBEXresItem 4 7 3" xfId="54418" xr:uid="{6C9AC7C1-D04F-44E5-B13B-F73BA9742E15}"/>
    <cellStyle name="SAPBEXresItem 4 8" xfId="22245" xr:uid="{9271294A-7B1F-454B-850B-2E769D330E0C}"/>
    <cellStyle name="SAPBEXresItem 5" xfId="1976" xr:uid="{2A6D6423-8970-421D-8AD9-5EA207C6F3F5}"/>
    <cellStyle name="SAPBEXresItem 5 2" xfId="2746" xr:uid="{D4DF8406-1B8D-4F87-95CF-D7FC1E6906DC}"/>
    <cellStyle name="SAPBEXresItem 5 2 2" xfId="4768" xr:uid="{6110A4F7-C88F-461D-A8B5-BCD809268BEF}"/>
    <cellStyle name="SAPBEXresItem 5 2 2 2" xfId="8257" xr:uid="{16A68CF7-3306-4979-9508-E9FE282B29D0}"/>
    <cellStyle name="SAPBEXresItem 5 2 2 2 2" xfId="15246" xr:uid="{573AC0D3-5728-432E-A87C-CE6F2212EE97}"/>
    <cellStyle name="SAPBEXresItem 5 2 2 2 2 2" xfId="35041" xr:uid="{5289D325-85AD-434B-B538-A7D76CB1EBCE}"/>
    <cellStyle name="SAPBEXresItem 5 2 2 2 2 3" xfId="54039" xr:uid="{E4CE61F7-0114-4F30-B7FC-AE12EB6481E3}"/>
    <cellStyle name="SAPBEXresItem 5 2 2 2 3" xfId="21660" xr:uid="{4515ED76-78AD-42E5-B519-2D6F1DC4488B}"/>
    <cellStyle name="SAPBEXresItem 5 2 2 2 3 2" xfId="41455" xr:uid="{DF148112-5DAB-4A10-A4DE-A69BAAA48A55}"/>
    <cellStyle name="SAPBEXresItem 5 2 2 2 3 3" xfId="60453" xr:uid="{0D818442-AA2B-4C63-A5BB-FC6921A6A2F9}"/>
    <cellStyle name="SAPBEXresItem 5 2 2 2 4" xfId="28054" xr:uid="{F33B93E6-7648-4908-AFC7-1717E297E1A6}"/>
    <cellStyle name="SAPBEXresItem 5 2 2 2 5" xfId="47052" xr:uid="{2F0BB98E-47F8-4D0E-A08F-C62163FA8EEF}"/>
    <cellStyle name="SAPBEXresItem 5 2 2 3" xfId="11848" xr:uid="{99D6EE31-6E77-4A58-AE3E-4EA72EA00AAA}"/>
    <cellStyle name="SAPBEXresItem 5 2 2 3 2" xfId="31643" xr:uid="{9CE5BE42-323E-4587-8A5E-FA2F47627FF1}"/>
    <cellStyle name="SAPBEXresItem 5 2 2 3 3" xfId="50641" xr:uid="{A8789A7C-1D1C-4EA4-BCEA-4D01A26FDB43}"/>
    <cellStyle name="SAPBEXresItem 5 2 2 4" xfId="18271" xr:uid="{C5C3848E-80E2-4C6C-8530-AEEEDB55BF3F}"/>
    <cellStyle name="SAPBEXresItem 5 2 2 4 2" xfId="38066" xr:uid="{2AE95326-8672-4580-BAF9-ECF797D6B636}"/>
    <cellStyle name="SAPBEXresItem 5 2 2 4 3" xfId="57064" xr:uid="{C4A342B3-92D4-419B-A741-70DF54554702}"/>
    <cellStyle name="SAPBEXresItem 5 2 2 5" xfId="24632" xr:uid="{35CFB1BE-A6DF-42AD-AEA8-5BA3A8FE7E5D}"/>
    <cellStyle name="SAPBEXresItem 5 2 2 6" xfId="43663" xr:uid="{09EFD506-ACD5-4B77-8991-65514BDBF27B}"/>
    <cellStyle name="SAPBEXresItem 5 2 3" xfId="6238" xr:uid="{68A544C3-40F9-413D-9692-72F8F1FDD0CD}"/>
    <cellStyle name="SAPBEXresItem 5 2 3 2" xfId="13236" xr:uid="{9CE8B4D6-07F0-4195-ACFB-45522ED82354}"/>
    <cellStyle name="SAPBEXresItem 5 2 3 2 2" xfId="33031" xr:uid="{D06F1944-0742-46B9-AC28-0AB82FE51D13}"/>
    <cellStyle name="SAPBEXresItem 5 2 3 2 3" xfId="52029" xr:uid="{07E29755-A392-45FB-B916-A30083780181}"/>
    <cellStyle name="SAPBEXresItem 5 2 3 3" xfId="19651" xr:uid="{0BFDC3F5-000E-4305-A6AB-640C228480AF}"/>
    <cellStyle name="SAPBEXresItem 5 2 3 3 2" xfId="39446" xr:uid="{3C39117D-0B6D-48F6-8EFB-BDB690497DF1}"/>
    <cellStyle name="SAPBEXresItem 5 2 3 3 3" xfId="58444" xr:uid="{EB6045A3-F0D5-44F7-A0E9-31BE44E0900A}"/>
    <cellStyle name="SAPBEXresItem 5 2 3 4" xfId="26039" xr:uid="{587DA23A-D9BD-49C9-8DFD-8A9852C8A429}"/>
    <cellStyle name="SAPBEXresItem 5 2 3 5" xfId="45043" xr:uid="{7E5BC7E9-C41C-47C9-87D1-337A42DEAD94}"/>
    <cellStyle name="SAPBEXresItem 5 2 4" xfId="9846" xr:uid="{CC0E5AE1-4AB6-4A5B-974E-5A28DD6EECB9}"/>
    <cellStyle name="SAPBEXresItem 5 2 4 2" xfId="29641" xr:uid="{79FF39D8-7262-4C0D-BC8A-8EDB8DB685DA}"/>
    <cellStyle name="SAPBEXresItem 5 2 4 3" xfId="48639" xr:uid="{6E7D58C9-0A0F-4B61-8C6D-DFD54D23102B}"/>
    <cellStyle name="SAPBEXresItem 5 2 5" xfId="16259" xr:uid="{CBC1E177-FE26-4C62-AD65-396D95984A4F}"/>
    <cellStyle name="SAPBEXresItem 5 2 5 2" xfId="36054" xr:uid="{957C8B87-8965-4C72-B73E-0165ABB084FB}"/>
    <cellStyle name="SAPBEXresItem 5 2 5 3" xfId="55052" xr:uid="{627057A9-6343-4000-93AA-71DEEFB418BB}"/>
    <cellStyle name="SAPBEXresItem 5 2 6" xfId="22676" xr:uid="{A13FE5EC-50A1-4C9E-B317-CD15B368B163}"/>
    <cellStyle name="SAPBEXresItem 5 3" xfId="3987" xr:uid="{3E01CAAA-1751-4DCD-AA0B-7573332D11ED}"/>
    <cellStyle name="SAPBEXresItem 5 3 2" xfId="7476" xr:uid="{58B1CB1D-AB51-402B-B45A-EC7760109039}"/>
    <cellStyle name="SAPBEXresItem 5 3 2 2" xfId="14469" xr:uid="{80AAC841-E3ED-4B82-81ED-618AB6BC2C2D}"/>
    <cellStyle name="SAPBEXresItem 5 3 2 2 2" xfId="34264" xr:uid="{F3134357-C701-483B-82DC-CC462E7F7D6D}"/>
    <cellStyle name="SAPBEXresItem 5 3 2 2 3" xfId="53262" xr:uid="{75C779AF-D147-46C1-9EAF-7A3C32A8F701}"/>
    <cellStyle name="SAPBEXresItem 5 3 2 3" xfId="20883" xr:uid="{C70DA224-49E9-4022-B9CD-CEF212FC9C3C}"/>
    <cellStyle name="SAPBEXresItem 5 3 2 3 2" xfId="40678" xr:uid="{485A415F-A10B-46EF-ADD5-4EE8B44C4144}"/>
    <cellStyle name="SAPBEXresItem 5 3 2 3 3" xfId="59676" xr:uid="{56F42D91-E33B-4C45-A8B9-3AD7B0D29613}"/>
    <cellStyle name="SAPBEXresItem 5 3 2 4" xfId="27275" xr:uid="{6E9D3D32-8FAC-4D2B-BB15-18EDA2E460E9}"/>
    <cellStyle name="SAPBEXresItem 5 3 2 5" xfId="46275" xr:uid="{3EE9103A-4289-44A0-ABF2-7C5C24C306A8}"/>
    <cellStyle name="SAPBEXresItem 5 3 3" xfId="11071" xr:uid="{B2D3AEF5-3AC7-4195-AE67-83F2797DEBA5}"/>
    <cellStyle name="SAPBEXresItem 5 3 3 2" xfId="30866" xr:uid="{F3EE6A91-A171-4558-B1B8-214445B58CB4}"/>
    <cellStyle name="SAPBEXresItem 5 3 3 3" xfId="49864" xr:uid="{9A63FCF2-0714-4CD4-BD7D-1060C3321EE8}"/>
    <cellStyle name="SAPBEXresItem 5 3 4" xfId="17494" xr:uid="{01C99DFB-711E-40B4-B6AB-0FE246BC194C}"/>
    <cellStyle name="SAPBEXresItem 5 3 4 2" xfId="37289" xr:uid="{2A2EAF67-1D6A-4A96-B622-F8A996F3B31A}"/>
    <cellStyle name="SAPBEXresItem 5 3 4 3" xfId="56287" xr:uid="{1FA31249-69C3-46D0-9F7A-B35D98C3972B}"/>
    <cellStyle name="SAPBEXresItem 5 3 5" xfId="23854" xr:uid="{1AD05812-499D-4825-A103-5E015F131C0E}"/>
    <cellStyle name="SAPBEXresItem 5 3 6" xfId="42886" xr:uid="{80F0ABA1-D25B-4C9C-BCD2-06B741C956B6}"/>
    <cellStyle name="SAPBEXresItem 5 4" xfId="4246" xr:uid="{3D5AAE86-EBCE-4E04-B82E-F66A12469890}"/>
    <cellStyle name="SAPBEXresItem 5 4 2" xfId="7735" xr:uid="{82B6C922-9989-47D6-A79B-B70CF21CF874}"/>
    <cellStyle name="SAPBEXresItem 5 4 2 2" xfId="14726" xr:uid="{39F86D09-C4BB-41A8-B3CF-6BEE15CD85CC}"/>
    <cellStyle name="SAPBEXresItem 5 4 2 2 2" xfId="34521" xr:uid="{EB0AE8ED-D050-41A3-B0EF-1E69F59229DE}"/>
    <cellStyle name="SAPBEXresItem 5 4 2 2 3" xfId="53519" xr:uid="{74D61429-4DE9-48B8-B436-1A20A48DB1E8}"/>
    <cellStyle name="SAPBEXresItem 5 4 2 3" xfId="21140" xr:uid="{EB9D3AC3-1E95-4BCF-B2E1-0DAFD21A2357}"/>
    <cellStyle name="SAPBEXresItem 5 4 2 3 2" xfId="40935" xr:uid="{572A1317-1BEF-49C8-B47A-50E545779857}"/>
    <cellStyle name="SAPBEXresItem 5 4 2 3 3" xfId="59933" xr:uid="{B4131910-BB54-4700-8972-7A684A6B810E}"/>
    <cellStyle name="SAPBEXresItem 5 4 2 4" xfId="27534" xr:uid="{FC4FA8CE-1646-4F5B-8734-F093FFBB5E73}"/>
    <cellStyle name="SAPBEXresItem 5 4 2 5" xfId="46532" xr:uid="{04B40996-17BB-4181-B2F0-4CAFC926B011}"/>
    <cellStyle name="SAPBEXresItem 5 4 3" xfId="11328" xr:uid="{B0477559-9340-4320-B3F8-0F6DD9DE859A}"/>
    <cellStyle name="SAPBEXresItem 5 4 3 2" xfId="31123" xr:uid="{2ED6D572-45CB-411C-8111-97504493A734}"/>
    <cellStyle name="SAPBEXresItem 5 4 3 3" xfId="50121" xr:uid="{36AC8DBE-8DD5-4829-8EC4-D430C496240D}"/>
    <cellStyle name="SAPBEXresItem 5 4 4" xfId="17751" xr:uid="{9F5187B1-DEA4-480B-966D-7ABAF9774DB5}"/>
    <cellStyle name="SAPBEXresItem 5 4 4 2" xfId="37546" xr:uid="{B76B16B8-EF6E-4D55-AF85-A9FC489F6E19}"/>
    <cellStyle name="SAPBEXresItem 5 4 4 3" xfId="56544" xr:uid="{F5EFC70C-170E-41DE-8F9B-33D4BBD49793}"/>
    <cellStyle name="SAPBEXresItem 5 4 5" xfId="24112" xr:uid="{6DF350BF-24FB-489A-A638-DF8A8CE47815}"/>
    <cellStyle name="SAPBEXresItem 5 4 6" xfId="43143" xr:uid="{A0D19BDB-F7CD-456C-A032-21F30AF5597E}"/>
    <cellStyle name="SAPBEXresItem 5 5" xfId="5561" xr:uid="{8D5ACE6E-7DB8-48B2-88FE-6DA4C6046E12}"/>
    <cellStyle name="SAPBEXresItem 5 5 2" xfId="12572" xr:uid="{2235B00D-2800-4120-8EEF-C6FA90155FC2}"/>
    <cellStyle name="SAPBEXresItem 5 5 2 2" xfId="32367" xr:uid="{1ADFDA4F-E856-404E-857D-FC7F91F83411}"/>
    <cellStyle name="SAPBEXresItem 5 5 2 3" xfId="51365" xr:uid="{9BF6858A-E2D4-49E4-BFBC-4A30695396FB}"/>
    <cellStyle name="SAPBEXresItem 5 5 3" xfId="18990" xr:uid="{9868B3F8-C12F-4D1D-8B4E-C738267D771A}"/>
    <cellStyle name="SAPBEXresItem 5 5 3 2" xfId="38785" xr:uid="{4A8AD16D-AAD2-443C-AB0C-7F1F7C562A73}"/>
    <cellStyle name="SAPBEXresItem 5 5 3 3" xfId="57783" xr:uid="{B4B4A5FF-8661-4F8F-9146-84AE38ADFE37}"/>
    <cellStyle name="SAPBEXresItem 5 5 4" xfId="25366" xr:uid="{1D617125-50A3-4769-9199-1F4D3EB6788E}"/>
    <cellStyle name="SAPBEXresItem 5 5 5" xfId="44382" xr:uid="{52B0CFB9-126D-432C-8C77-8CA43F217429}"/>
    <cellStyle name="SAPBEXresItem 5 6" xfId="9211" xr:uid="{8AA00F7C-2F97-453F-9E1D-A533406699EE}"/>
    <cellStyle name="SAPBEXresItem 5 6 2" xfId="29006" xr:uid="{886432C1-4A22-406B-8ED3-5429121CF8B6}"/>
    <cellStyle name="SAPBEXresItem 5 6 3" xfId="48004" xr:uid="{E802D8EE-A3A6-49B7-B255-AD9C3E459D0E}"/>
    <cellStyle name="SAPBEXresItem 5 7" xfId="15586" xr:uid="{86D3742B-47DD-43FF-BC50-A4FB3CBC87D3}"/>
    <cellStyle name="SAPBEXresItem 5 7 2" xfId="35381" xr:uid="{CC5F7891-27DB-4330-AF1D-7AF1B4B65E60}"/>
    <cellStyle name="SAPBEXresItem 5 7 3" xfId="54379" xr:uid="{21450C18-81A2-4BD5-9C01-B9C03F5FE5A6}"/>
    <cellStyle name="SAPBEXresItem 5 8" xfId="22227" xr:uid="{13310D0A-E3C4-41B9-AE5D-AF9888C3B630}"/>
    <cellStyle name="SAPBEXresItem 6" xfId="2363" xr:uid="{BF3A1227-18DD-4138-88E3-1C1DB729A26C}"/>
    <cellStyle name="SAPBEXresItem 6 2" xfId="4398" xr:uid="{23335A2B-A01E-4A27-8904-10D7A104D968}"/>
    <cellStyle name="SAPBEXresItem 6 2 2" xfId="7887" xr:uid="{7B3B398E-9210-4A5C-90BA-5F893E9D467E}"/>
    <cellStyle name="SAPBEXresItem 6 2 2 2" xfId="14876" xr:uid="{2179D88C-EB4A-419C-B09B-590B3C51ACD6}"/>
    <cellStyle name="SAPBEXresItem 6 2 2 2 2" xfId="34671" xr:uid="{4AE25251-96D1-4C20-B397-AF045500A98D}"/>
    <cellStyle name="SAPBEXresItem 6 2 2 2 3" xfId="53669" xr:uid="{2A5EAEFC-3E86-49F0-AFB5-79B40C1C61E8}"/>
    <cellStyle name="SAPBEXresItem 6 2 2 3" xfId="21290" xr:uid="{659565CD-4CAC-4F5E-A4DD-924FEFC230B1}"/>
    <cellStyle name="SAPBEXresItem 6 2 2 3 2" xfId="41085" xr:uid="{490C9F85-9767-4515-BB38-AEE29521C72C}"/>
    <cellStyle name="SAPBEXresItem 6 2 2 3 3" xfId="60083" xr:uid="{F4C772C5-CBB5-4D66-B38D-48BD59B65F3A}"/>
    <cellStyle name="SAPBEXresItem 6 2 2 4" xfId="27684" xr:uid="{046A397B-C244-40AC-8846-8E9E7571B42F}"/>
    <cellStyle name="SAPBEXresItem 6 2 2 5" xfId="46682" xr:uid="{E9876A92-7248-45D8-81BC-648619A9420D}"/>
    <cellStyle name="SAPBEXresItem 6 2 3" xfId="11478" xr:uid="{A8061996-0BFB-418C-9902-5B38301DDC08}"/>
    <cellStyle name="SAPBEXresItem 6 2 3 2" xfId="31273" xr:uid="{A7B0F101-6CD5-418B-BABD-01A4F1F4E5D8}"/>
    <cellStyle name="SAPBEXresItem 6 2 3 3" xfId="50271" xr:uid="{20794D72-C384-45E0-A95C-D4E7BA2B4D0C}"/>
    <cellStyle name="SAPBEXresItem 6 2 4" xfId="17901" xr:uid="{F92B0884-E805-4E87-96EB-CF7CAA32FA43}"/>
    <cellStyle name="SAPBEXresItem 6 2 4 2" xfId="37696" xr:uid="{47B21F16-EB47-4374-BDC0-F0AAFFAD5604}"/>
    <cellStyle name="SAPBEXresItem 6 2 4 3" xfId="56694" xr:uid="{BFA0E9EF-0566-4085-B346-1C878CFFAF89}"/>
    <cellStyle name="SAPBEXresItem 6 2 5" xfId="24262" xr:uid="{FA47E2CA-9A71-4522-AF55-B8AE5FF20180}"/>
    <cellStyle name="SAPBEXresItem 6 2 6" xfId="43293" xr:uid="{5DFA5343-86F7-4A53-A320-F15B827A6FE7}"/>
    <cellStyle name="SAPBEXresItem 6 3" xfId="5864" xr:uid="{BB8F9BDF-ED49-4CD0-9679-FB1149379422}"/>
    <cellStyle name="SAPBEXresItem 6 3 2" xfId="12867" xr:uid="{ADA0F894-8439-40A9-9815-33CC5B136E62}"/>
    <cellStyle name="SAPBEXresItem 6 3 2 2" xfId="32662" xr:uid="{16FDD348-8DA7-477A-9F2B-1423C0EEBD63}"/>
    <cellStyle name="SAPBEXresItem 6 3 2 3" xfId="51660" xr:uid="{65F6276C-8629-47EB-8C8A-F8E5C5DD2890}"/>
    <cellStyle name="SAPBEXresItem 6 3 3" xfId="19282" xr:uid="{BC9A4161-BB97-490B-B0A6-B04BEB91EE5A}"/>
    <cellStyle name="SAPBEXresItem 6 3 3 2" xfId="39077" xr:uid="{0C595408-8E5B-41CE-AECA-038AE0BC100F}"/>
    <cellStyle name="SAPBEXresItem 6 3 3 3" xfId="58075" xr:uid="{DBE7431F-6D54-4177-98C7-9F70C614DB86}"/>
    <cellStyle name="SAPBEXresItem 6 3 4" xfId="25665" xr:uid="{8EAAF02A-AD79-49B8-8066-35B0CD47A908}"/>
    <cellStyle name="SAPBEXresItem 6 3 5" xfId="44674" xr:uid="{6ECC10FD-B648-4C56-B722-D80288FC496C}"/>
    <cellStyle name="SAPBEXresItem 6 4" xfId="9499" xr:uid="{B54099F5-1369-4595-8246-069923209D31}"/>
    <cellStyle name="SAPBEXresItem 6 4 2" xfId="29294" xr:uid="{B4733D53-1DF7-47D1-9BB3-0B22A8A068F0}"/>
    <cellStyle name="SAPBEXresItem 6 4 3" xfId="48292" xr:uid="{6DB8628C-F143-4535-81D9-4A39C211E9E9}"/>
    <cellStyle name="SAPBEXresItem 6 5" xfId="15881" xr:uid="{563B5FC1-5D28-4E9B-BD6F-3CCF4E80F8BA}"/>
    <cellStyle name="SAPBEXresItem 6 5 2" xfId="35676" xr:uid="{4CDA502F-CA84-48DB-BC09-08BD1F109626}"/>
    <cellStyle name="SAPBEXresItem 6 5 3" xfId="54674" xr:uid="{45DFEE05-7288-49B9-888C-C414399E574E}"/>
    <cellStyle name="SAPBEXresItem 6 6" xfId="22408" xr:uid="{70A8C3A3-BA17-49BA-8C2A-4093F7DD53E8}"/>
    <cellStyle name="SAPBEXresItem 7" xfId="3556" xr:uid="{5138951A-7356-4308-B991-1E5B017CB18E}"/>
    <cellStyle name="SAPBEXresItem 7 2" xfId="7045" xr:uid="{A2EC970D-D1F4-421A-928B-AEA98BCB089F}"/>
    <cellStyle name="SAPBEXresItem 7 2 2" xfId="14039" xr:uid="{7B2E9911-10B9-45EE-BA74-481F689AD6A6}"/>
    <cellStyle name="SAPBEXresItem 7 2 2 2" xfId="33834" xr:uid="{B704C0F8-9651-464F-B046-BEC8DE1A052A}"/>
    <cellStyle name="SAPBEXresItem 7 2 2 3" xfId="52832" xr:uid="{42F72D53-38A6-4DDD-BD68-AC2E6CA44126}"/>
    <cellStyle name="SAPBEXresItem 7 2 3" xfId="20453" xr:uid="{3931059A-F728-4417-84F8-F805906440D1}"/>
    <cellStyle name="SAPBEXresItem 7 2 3 2" xfId="40248" xr:uid="{6FF5097F-FA5E-4216-8D46-DDF67D454F27}"/>
    <cellStyle name="SAPBEXresItem 7 2 3 3" xfId="59246" xr:uid="{A43DEA71-9D64-4170-AB49-DBCFF6D1BF05}"/>
    <cellStyle name="SAPBEXresItem 7 2 4" xfId="26845" xr:uid="{4EB52A52-558E-4471-A508-88C4ADE7E53C}"/>
    <cellStyle name="SAPBEXresItem 7 2 5" xfId="45845" xr:uid="{B5C8B5B9-316B-4EAC-B2FA-349FD9FABCC8}"/>
    <cellStyle name="SAPBEXresItem 7 3" xfId="10641" xr:uid="{A4D03E6B-43A5-4066-A382-3B811D59263E}"/>
    <cellStyle name="SAPBEXresItem 7 3 2" xfId="30436" xr:uid="{2CA8EBE4-0F01-4331-A826-5FB92AF756A0}"/>
    <cellStyle name="SAPBEXresItem 7 3 3" xfId="49434" xr:uid="{54393588-5727-487C-9B23-6E80A851ED15}"/>
    <cellStyle name="SAPBEXresItem 7 4" xfId="17064" xr:uid="{76BDB54C-C0AE-4424-A077-C81760FA495F}"/>
    <cellStyle name="SAPBEXresItem 7 4 2" xfId="36859" xr:uid="{658D2FDF-DD7B-41B3-A00C-23313EF02C98}"/>
    <cellStyle name="SAPBEXresItem 7 4 3" xfId="55857" xr:uid="{2AE20771-017D-4BD7-BEEE-85E537C2A9ED}"/>
    <cellStyle name="SAPBEXresItem 7 5" xfId="23424" xr:uid="{C0FAAB5B-917D-486C-AF04-B17CEE909784}"/>
    <cellStyle name="SAPBEXresItem 7 6" xfId="42456" xr:uid="{4ABC9493-67D3-4198-AB74-1374A6CC488B}"/>
    <cellStyle name="SAPBEXresItem 8" xfId="4201" xr:uid="{2308CE06-FAE1-48A7-BEE2-CA73D9989A1A}"/>
    <cellStyle name="SAPBEXresItem 8 2" xfId="7690" xr:uid="{12D731BC-19B9-408E-87A2-52C595DEC736}"/>
    <cellStyle name="SAPBEXresItem 8 2 2" xfId="14682" xr:uid="{4A347AFA-0874-4F85-9665-BEEB3918FE28}"/>
    <cellStyle name="SAPBEXresItem 8 2 2 2" xfId="34477" xr:uid="{3809A447-B75A-456E-A865-DB0E8E7DDCC2}"/>
    <cellStyle name="SAPBEXresItem 8 2 2 3" xfId="53475" xr:uid="{3F973C1C-1D7B-4B12-B4C5-C297DB7F1E70}"/>
    <cellStyle name="SAPBEXresItem 8 2 3" xfId="21096" xr:uid="{2E35DA2E-D17F-4EC7-A85F-489DFF0C392D}"/>
    <cellStyle name="SAPBEXresItem 8 2 3 2" xfId="40891" xr:uid="{D272F2CB-94A6-47E4-80C8-314DCE5BE2AC}"/>
    <cellStyle name="SAPBEXresItem 8 2 3 3" xfId="59889" xr:uid="{39ADD8FE-5AC7-4119-97AA-BBA4492F24B5}"/>
    <cellStyle name="SAPBEXresItem 8 2 4" xfId="27489" xr:uid="{9BE77424-AF6C-48F1-B1F4-672F856E1D67}"/>
    <cellStyle name="SAPBEXresItem 8 2 5" xfId="46488" xr:uid="{9253E7A2-EF50-479D-A9BD-DDE1C93B1701}"/>
    <cellStyle name="SAPBEXresItem 8 3" xfId="11284" xr:uid="{03F4F89D-B474-4B1B-95BD-DF51BEF95D94}"/>
    <cellStyle name="SAPBEXresItem 8 3 2" xfId="31079" xr:uid="{BE8A061D-BF8F-4998-97CE-011C57EC868E}"/>
    <cellStyle name="SAPBEXresItem 8 3 3" xfId="50077" xr:uid="{6AF6591F-E856-404C-A520-973104C4F63A}"/>
    <cellStyle name="SAPBEXresItem 8 4" xfId="17707" xr:uid="{BA75A183-AB48-4574-92FE-3C5AA1CF8ACC}"/>
    <cellStyle name="SAPBEXresItem 8 4 2" xfId="37502" xr:uid="{95B18EF8-DD46-4900-B012-A485457B66BE}"/>
    <cellStyle name="SAPBEXresItem 8 4 3" xfId="56500" xr:uid="{729986E1-FD47-4E5D-BD53-91E07479BE3F}"/>
    <cellStyle name="SAPBEXresItem 8 5" xfId="24067" xr:uid="{80344A8E-9FBD-4644-A30A-CCD60E5ED404}"/>
    <cellStyle name="SAPBEXresItem 8 6" xfId="43099" xr:uid="{2E985411-099A-4AEE-AD9B-BDD61FD39A40}"/>
    <cellStyle name="SAPBEXresItem 9" xfId="5179" xr:uid="{09D4261B-1166-4A34-998F-3AA34C0F0284}"/>
    <cellStyle name="SAPBEXresItem 9 2" xfId="12203" xr:uid="{59C95FFB-B7CA-4C1C-B88C-5F0649D16A03}"/>
    <cellStyle name="SAPBEXresItem 9 2 2" xfId="31998" xr:uid="{961E1EFB-A7CC-4CA4-8D48-0BBE4D37738E}"/>
    <cellStyle name="SAPBEXresItem 9 2 3" xfId="50996" xr:uid="{C901DC30-F693-4E24-A4A3-B3A8A139F208}"/>
    <cellStyle name="SAPBEXresItem 9 3" xfId="18621" xr:uid="{3F9B3CD6-8408-4513-9A85-DCCD98BB1ACE}"/>
    <cellStyle name="SAPBEXresItem 9 3 2" xfId="38416" xr:uid="{F188E37C-A417-459E-AA5B-0DC210B9B30A}"/>
    <cellStyle name="SAPBEXresItem 9 3 3" xfId="57414" xr:uid="{CCB395FB-08D4-4BB0-B8B7-60BF2546731E}"/>
    <cellStyle name="SAPBEXresItem 9 4" xfId="24991" xr:uid="{5F3B9F7D-37C6-459E-AA7E-0BC5E1474738}"/>
    <cellStyle name="SAPBEXresItem 9 5" xfId="44013" xr:uid="{6B92EFC8-7DFC-4F54-8328-A4007B382D30}"/>
    <cellStyle name="SAPBEXresItemX" xfId="1463" xr:uid="{1976CACD-4B34-4A5C-8277-4E851216C389}"/>
    <cellStyle name="SAPBEXresItemX 10" xfId="8577" xr:uid="{E15D7402-4E59-491D-A997-1731ECCC9AE6}"/>
    <cellStyle name="SAPBEXresItemX 10 2" xfId="28374" xr:uid="{577AFBF8-509B-4A3F-AFAA-D35AE6D35350}"/>
    <cellStyle name="SAPBEXresItemX 10 3" xfId="47372" xr:uid="{DEEEF2B3-E714-47E1-A0A4-68E8C65F4279}"/>
    <cellStyle name="SAPBEXresItemX 2" xfId="2113" xr:uid="{D896DF73-2CD0-4692-9851-CCA16A5C3A90}"/>
    <cellStyle name="SAPBEXresItemX 2 2" xfId="2880" xr:uid="{EDB0E9E7-4D5E-430C-A630-9B25A713B7EC}"/>
    <cellStyle name="SAPBEXresItemX 2 2 2" xfId="4900" xr:uid="{171B482F-58D6-40FF-962E-774D8CBABFE3}"/>
    <cellStyle name="SAPBEXresItemX 2 2 2 2" xfId="8389" xr:uid="{53E19AC1-569B-4B6A-9EC6-B4B4646C4D3C}"/>
    <cellStyle name="SAPBEXresItemX 2 2 2 2 2" xfId="15378" xr:uid="{1874AB00-8964-4D24-8DF9-B544CABEDD12}"/>
    <cellStyle name="SAPBEXresItemX 2 2 2 2 2 2" xfId="35173" xr:uid="{58FE77B9-1303-4B32-9034-7AC4EB73A791}"/>
    <cellStyle name="SAPBEXresItemX 2 2 2 2 2 3" xfId="54171" xr:uid="{77854523-F875-412D-B74B-2E6E9FE3FFCE}"/>
    <cellStyle name="SAPBEXresItemX 2 2 2 2 3" xfId="21792" xr:uid="{B681D674-B9B7-40CE-BBEB-A5EF92E78B98}"/>
    <cellStyle name="SAPBEXresItemX 2 2 2 2 3 2" xfId="41587" xr:uid="{05B70CFF-2D91-4E36-A29E-882A2A3E0567}"/>
    <cellStyle name="SAPBEXresItemX 2 2 2 2 3 3" xfId="60585" xr:uid="{F4C57968-E6B7-43F9-AF4C-46234EE3D1A3}"/>
    <cellStyle name="SAPBEXresItemX 2 2 2 2 4" xfId="28186" xr:uid="{F6C6E567-90F2-47F5-848F-CCC4644263C1}"/>
    <cellStyle name="SAPBEXresItemX 2 2 2 2 5" xfId="47184" xr:uid="{03C72097-8B97-41F5-97CF-CEE1E9D3166D}"/>
    <cellStyle name="SAPBEXresItemX 2 2 2 3" xfId="11980" xr:uid="{2B545AC5-8D6A-4181-A72E-58AF3679724F}"/>
    <cellStyle name="SAPBEXresItemX 2 2 2 3 2" xfId="31775" xr:uid="{D349E697-0F10-4D7E-B15E-F1F0CEF643B5}"/>
    <cellStyle name="SAPBEXresItemX 2 2 2 3 3" xfId="50773" xr:uid="{2E937518-67C8-4D51-B6B7-9EA0D8FCE4A2}"/>
    <cellStyle name="SAPBEXresItemX 2 2 2 4" xfId="18403" xr:uid="{507DD2A5-76E6-4C9E-839D-3D9460FDCAC6}"/>
    <cellStyle name="SAPBEXresItemX 2 2 2 4 2" xfId="38198" xr:uid="{A42F75BF-48E5-4CB1-A4B1-9AC97910C4F7}"/>
    <cellStyle name="SAPBEXresItemX 2 2 2 4 3" xfId="57196" xr:uid="{027803CF-4FEA-47C7-BDF0-7EDCC7AC0232}"/>
    <cellStyle name="SAPBEXresItemX 2 2 2 5" xfId="24764" xr:uid="{5FDD38D2-BC6A-46CA-AE6D-4C340A920880}"/>
    <cellStyle name="SAPBEXresItemX 2 2 2 6" xfId="43795" xr:uid="{AC1EAF6D-2DA7-4659-BA9A-2F8C0B170F56}"/>
    <cellStyle name="SAPBEXresItemX 2 2 3" xfId="6369" xr:uid="{C6E069D6-BB1F-4742-95BD-F6AD75DF7BF2}"/>
    <cellStyle name="SAPBEXresItemX 2 2 3 2" xfId="13366" xr:uid="{0E4DEFCA-DB60-45C9-B84A-CDF5862F6878}"/>
    <cellStyle name="SAPBEXresItemX 2 2 3 2 2" xfId="33161" xr:uid="{E9298922-0EEF-459B-9D37-25ABFEA63479}"/>
    <cellStyle name="SAPBEXresItemX 2 2 3 2 3" xfId="52159" xr:uid="{54AE7076-D90F-4D10-BF00-25770D641C1D}"/>
    <cellStyle name="SAPBEXresItemX 2 2 3 3" xfId="19780" xr:uid="{35326E87-1EDD-4815-A996-8ECDB1166E3A}"/>
    <cellStyle name="SAPBEXresItemX 2 2 3 3 2" xfId="39575" xr:uid="{E6934A19-AFFA-4DAC-9408-97138E0C0B10}"/>
    <cellStyle name="SAPBEXresItemX 2 2 3 3 3" xfId="58573" xr:uid="{62EB5AA4-221E-4803-8023-9DA2B4D2E7A5}"/>
    <cellStyle name="SAPBEXresItemX 2 2 3 4" xfId="26170" xr:uid="{1857E1AA-1E74-4064-B83C-53311A18A207}"/>
    <cellStyle name="SAPBEXresItemX 2 2 3 5" xfId="45172" xr:uid="{72FB3777-69A0-46FF-9EE7-17894B4516A9}"/>
    <cellStyle name="SAPBEXresItemX 2 2 4" xfId="9975" xr:uid="{ABF88C37-B1D4-4BA6-967A-AE00CB243443}"/>
    <cellStyle name="SAPBEXresItemX 2 2 4 2" xfId="29770" xr:uid="{69023F90-F239-4AB1-8A79-4701443451FA}"/>
    <cellStyle name="SAPBEXresItemX 2 2 4 3" xfId="48768" xr:uid="{A5877C26-0177-4A40-82A5-0CECD7D8E5FF}"/>
    <cellStyle name="SAPBEXresItemX 2 2 5" xfId="16391" xr:uid="{E90C9932-103A-48CB-9B07-632F8711736B}"/>
    <cellStyle name="SAPBEXresItemX 2 2 5 2" xfId="36186" xr:uid="{4D8D96F3-0DD3-45F8-B0C2-0051AC2E7E39}"/>
    <cellStyle name="SAPBEXresItemX 2 2 5 3" xfId="55184" xr:uid="{6C70AED7-4230-4203-A924-6CAD4DCE3649}"/>
    <cellStyle name="SAPBEXresItemX 2 2 6" xfId="22773" xr:uid="{EBEBA981-830A-4C7F-B2EC-877DEDCC7C28}"/>
    <cellStyle name="SAPBEXresItemX 2 3" xfId="4121" xr:uid="{2FB8E390-E7A6-4D6F-BE7A-9137B290093D}"/>
    <cellStyle name="SAPBEXresItemX 2 3 2" xfId="7610" xr:uid="{848EE40A-FE88-405E-BDF9-E10C46AB3A2B}"/>
    <cellStyle name="SAPBEXresItemX 2 3 2 2" xfId="14603" xr:uid="{0BDDC2A6-3A48-4660-9442-F807553311C4}"/>
    <cellStyle name="SAPBEXresItemX 2 3 2 2 2" xfId="34398" xr:uid="{B82A4678-793E-436F-9221-4BD96A8D8599}"/>
    <cellStyle name="SAPBEXresItemX 2 3 2 2 3" xfId="53396" xr:uid="{E52B7EB3-07C6-4B1B-8CBC-DE44BA8F79F6}"/>
    <cellStyle name="SAPBEXresItemX 2 3 2 3" xfId="21017" xr:uid="{04846F29-D080-4B38-A5D8-985F60E41925}"/>
    <cellStyle name="SAPBEXresItemX 2 3 2 3 2" xfId="40812" xr:uid="{7C6A5243-A9E8-45BD-9FD7-013E1105A009}"/>
    <cellStyle name="SAPBEXresItemX 2 3 2 3 3" xfId="59810" xr:uid="{353BF579-0B21-4705-8393-FF0644BC93DB}"/>
    <cellStyle name="SAPBEXresItemX 2 3 2 4" xfId="27409" xr:uid="{AFC338F7-5CB1-4315-93E5-97B5F7828619}"/>
    <cellStyle name="SAPBEXresItemX 2 3 2 5" xfId="46409" xr:uid="{79678574-C3B4-4E56-9F57-75E4E6258241}"/>
    <cellStyle name="SAPBEXresItemX 2 3 3" xfId="11205" xr:uid="{94FFE478-F350-4755-899C-5E9473A0D609}"/>
    <cellStyle name="SAPBEXresItemX 2 3 3 2" xfId="31000" xr:uid="{236E9462-1010-4E1B-986C-9AE7D677FA5A}"/>
    <cellStyle name="SAPBEXresItemX 2 3 3 3" xfId="49998" xr:uid="{EC7B777A-579A-4146-8E8F-26BE0FFD8B06}"/>
    <cellStyle name="SAPBEXresItemX 2 3 4" xfId="17628" xr:uid="{7AD6B3E7-79B7-4CBD-BFC3-E6B7915A6F81}"/>
    <cellStyle name="SAPBEXresItemX 2 3 4 2" xfId="37423" xr:uid="{90A2829F-BA75-43C1-8386-0759DEA7A23C}"/>
    <cellStyle name="SAPBEXresItemX 2 3 4 3" xfId="56421" xr:uid="{DDD72485-C094-404C-BF74-7FF2C5EE9BA9}"/>
    <cellStyle name="SAPBEXresItemX 2 3 5" xfId="23988" xr:uid="{A96DD706-7E91-4F7B-96C1-1D7F7B9BDC66}"/>
    <cellStyle name="SAPBEXresItemX 2 3 6" xfId="43020" xr:uid="{7818B6F7-B743-46CF-B202-99EC237CBD8C}"/>
    <cellStyle name="SAPBEXresItemX 2 4" xfId="3259" xr:uid="{9EFA2969-72D3-487E-8048-772B70718F95}"/>
    <cellStyle name="SAPBEXresItemX 2 4 2" xfId="6748" xr:uid="{B85A073B-BD04-4F34-A23F-82F65C9AA3EC}"/>
    <cellStyle name="SAPBEXresItemX 2 4 2 2" xfId="13742" xr:uid="{102DD59D-7C26-49CF-B0A1-5F95EB3CE5C6}"/>
    <cellStyle name="SAPBEXresItemX 2 4 2 2 2" xfId="33537" xr:uid="{3CDE476F-6A49-4F90-8530-2B6F61C9DA44}"/>
    <cellStyle name="SAPBEXresItemX 2 4 2 2 3" xfId="52535" xr:uid="{E844CFEB-AB09-4F0C-BA14-154FA88D4972}"/>
    <cellStyle name="SAPBEXresItemX 2 4 2 3" xfId="20156" xr:uid="{3806A33D-6EDD-421B-86DF-C4D4E6150B88}"/>
    <cellStyle name="SAPBEXresItemX 2 4 2 3 2" xfId="39951" xr:uid="{5F357A1A-436C-40DE-841A-323D79053E09}"/>
    <cellStyle name="SAPBEXresItemX 2 4 2 3 3" xfId="58949" xr:uid="{12A72891-823C-4059-8675-84FA82E4ECC4}"/>
    <cellStyle name="SAPBEXresItemX 2 4 2 4" xfId="26548" xr:uid="{70264BA1-0ABB-4D76-8DBF-16B1216F5BBC}"/>
    <cellStyle name="SAPBEXresItemX 2 4 2 5" xfId="45548" xr:uid="{B5974D47-D7E7-4751-88DA-F607672E41A9}"/>
    <cellStyle name="SAPBEXresItemX 2 4 3" xfId="10344" xr:uid="{A2240CDC-683B-4ACE-A04D-926E571DD090}"/>
    <cellStyle name="SAPBEXresItemX 2 4 3 2" xfId="30139" xr:uid="{0344DFC9-46C0-4B22-A0FF-25B97A6D518B}"/>
    <cellStyle name="SAPBEXresItemX 2 4 3 3" xfId="49137" xr:uid="{A67119ED-FA29-4C8A-8ECF-705A2E366226}"/>
    <cellStyle name="SAPBEXresItemX 2 4 4" xfId="16767" xr:uid="{3B8F1121-314E-46B0-A3A9-507AB47332D7}"/>
    <cellStyle name="SAPBEXresItemX 2 4 4 2" xfId="36562" xr:uid="{22CD40A6-B4AA-4FB6-A326-A6D750F1DD94}"/>
    <cellStyle name="SAPBEXresItemX 2 4 4 3" xfId="55560" xr:uid="{878662AB-C9FE-45B5-B84C-21307E84D9DF}"/>
    <cellStyle name="SAPBEXresItemX 2 4 5" xfId="23127" xr:uid="{8C1FB7BC-F521-4880-AA1A-76BFD9791607}"/>
    <cellStyle name="SAPBEXresItemX 2 4 6" xfId="42159" xr:uid="{9DE95D4D-E6D5-47A1-B012-4F1F1E995CC6}"/>
    <cellStyle name="SAPBEXresItemX 2 5" xfId="5692" xr:uid="{4E286A14-967B-4AC9-A4B8-2A8EE74A1A75}"/>
    <cellStyle name="SAPBEXresItemX 2 5 2" xfId="12702" xr:uid="{CBC0AE00-0933-443D-A86E-4191F5896F0C}"/>
    <cellStyle name="SAPBEXresItemX 2 5 2 2" xfId="32497" xr:uid="{3C8E2329-A3C4-4690-A48B-D73184DC4B8C}"/>
    <cellStyle name="SAPBEXresItemX 2 5 2 3" xfId="51495" xr:uid="{5B8DD15F-6F1E-402D-BBAB-44CAAF5129FB}"/>
    <cellStyle name="SAPBEXresItemX 2 5 3" xfId="19119" xr:uid="{AFC0A2E6-0A55-4EAD-8048-0ADE7A1DBAA3}"/>
    <cellStyle name="SAPBEXresItemX 2 5 3 2" xfId="38914" xr:uid="{A27A1837-79FB-4FC1-BDDE-44B1DEBC24E4}"/>
    <cellStyle name="SAPBEXresItemX 2 5 3 3" xfId="57912" xr:uid="{0C4FCF2C-F8A6-467A-9156-0DFF7BDD20D1}"/>
    <cellStyle name="SAPBEXresItemX 2 5 4" xfId="25497" xr:uid="{F3FC5D58-D4B6-439D-8F00-5B547DC9FC02}"/>
    <cellStyle name="SAPBEXresItemX 2 5 5" xfId="44511" xr:uid="{99A73F43-CB4F-4AF8-80FF-6DEA42ECB53C}"/>
    <cellStyle name="SAPBEXresItemX 2 6" xfId="9339" xr:uid="{B3628E98-C5B4-4807-AB09-578BF2A39E8B}"/>
    <cellStyle name="SAPBEXresItemX 2 6 2" xfId="29134" xr:uid="{9FD62634-68DD-4030-95B7-18C20E70554D}"/>
    <cellStyle name="SAPBEXresItemX 2 6 3" xfId="48132" xr:uid="{DB3B5E88-0F61-4C17-A3C0-87048CF6A060}"/>
    <cellStyle name="SAPBEXresItemX 2 7" xfId="15718" xr:uid="{D3CAC19A-7A96-45DE-AE3E-DB61031272CE}"/>
    <cellStyle name="SAPBEXresItemX 2 7 2" xfId="35513" xr:uid="{F94188DF-E8CF-425A-99AE-79253AE8C584}"/>
    <cellStyle name="SAPBEXresItemX 2 7 3" xfId="54511" xr:uid="{F7AF6856-6B2A-4450-8EFC-E2D4ECB803A9}"/>
    <cellStyle name="SAPBEXresItemX 2 8" xfId="22307" xr:uid="{972657D7-407A-4565-BA66-B12B55211B23}"/>
    <cellStyle name="SAPBEXresItemX 3" xfId="1904" xr:uid="{21EDD006-17BD-4A98-9D3B-4593D46EA78C}"/>
    <cellStyle name="SAPBEXresItemX 3 2" xfId="2674" xr:uid="{5611130E-C904-48AA-96A6-A0339A7BDF8F}"/>
    <cellStyle name="SAPBEXresItemX 3 2 2" xfId="4696" xr:uid="{114CF55F-0DEA-4008-92A6-76BBF8D8394A}"/>
    <cellStyle name="SAPBEXresItemX 3 2 2 2" xfId="8185" xr:uid="{BA404198-C432-437B-8691-653AC99EA238}"/>
    <cellStyle name="SAPBEXresItemX 3 2 2 2 2" xfId="15174" xr:uid="{7AEDD2C3-B1C0-4674-8AAC-7B74655D93F8}"/>
    <cellStyle name="SAPBEXresItemX 3 2 2 2 2 2" xfId="34969" xr:uid="{5FDB9E7D-64A8-48A1-8C09-58C7F3FAEEAC}"/>
    <cellStyle name="SAPBEXresItemX 3 2 2 2 2 3" xfId="53967" xr:uid="{9B5FB719-115A-4226-B826-0474A8D62497}"/>
    <cellStyle name="SAPBEXresItemX 3 2 2 2 3" xfId="21588" xr:uid="{172FE715-9426-4A6C-9FD8-445110DC0550}"/>
    <cellStyle name="SAPBEXresItemX 3 2 2 2 3 2" xfId="41383" xr:uid="{D43CACFD-9408-4DA1-A4B9-8A4937040F08}"/>
    <cellStyle name="SAPBEXresItemX 3 2 2 2 3 3" xfId="60381" xr:uid="{85E3183C-FED0-4C94-A897-F2F6E538DB9F}"/>
    <cellStyle name="SAPBEXresItemX 3 2 2 2 4" xfId="27982" xr:uid="{774ADD79-637F-4CC0-90E3-A70A27843B57}"/>
    <cellStyle name="SAPBEXresItemX 3 2 2 2 5" xfId="46980" xr:uid="{3D661AC1-F1C9-4F97-8A7E-839CDF5EC7B9}"/>
    <cellStyle name="SAPBEXresItemX 3 2 2 3" xfId="11776" xr:uid="{73F832E6-F5AE-40A6-BA31-784700573506}"/>
    <cellStyle name="SAPBEXresItemX 3 2 2 3 2" xfId="31571" xr:uid="{8FFF427C-B1CC-44A2-AB31-C5F09D1C3DED}"/>
    <cellStyle name="SAPBEXresItemX 3 2 2 3 3" xfId="50569" xr:uid="{0978A2D6-A0EA-4BA8-A252-766054952F9D}"/>
    <cellStyle name="SAPBEXresItemX 3 2 2 4" xfId="18199" xr:uid="{CD39FE2E-BCA7-4643-9C0C-A95984221323}"/>
    <cellStyle name="SAPBEXresItemX 3 2 2 4 2" xfId="37994" xr:uid="{DCDB1625-870F-4A8A-B1A3-0D9756BC3F9A}"/>
    <cellStyle name="SAPBEXresItemX 3 2 2 4 3" xfId="56992" xr:uid="{666E9A02-F110-4178-85BC-57AD1228302F}"/>
    <cellStyle name="SAPBEXresItemX 3 2 2 5" xfId="24560" xr:uid="{BCADF437-C7D2-4548-A0C4-BB0479AB25B7}"/>
    <cellStyle name="SAPBEXresItemX 3 2 2 6" xfId="43591" xr:uid="{C04337F5-2653-4BF5-A28C-24234E3334EA}"/>
    <cellStyle name="SAPBEXresItemX 3 2 3" xfId="6166" xr:uid="{4171F8EE-4AEA-4A55-925B-4F7DEA1EF7D2}"/>
    <cellStyle name="SAPBEXresItemX 3 2 3 2" xfId="13164" xr:uid="{9E158CA9-186C-4B7A-B789-99D2578A6230}"/>
    <cellStyle name="SAPBEXresItemX 3 2 3 2 2" xfId="32959" xr:uid="{498157CB-82F2-4A57-86CC-04E75C97A61A}"/>
    <cellStyle name="SAPBEXresItemX 3 2 3 2 3" xfId="51957" xr:uid="{DC650EBD-AFBD-4B5E-9991-65FBD4504BD8}"/>
    <cellStyle name="SAPBEXresItemX 3 2 3 3" xfId="19579" xr:uid="{52C1D879-7762-4BF7-95A0-7C4AB5F0742E}"/>
    <cellStyle name="SAPBEXresItemX 3 2 3 3 2" xfId="39374" xr:uid="{AD1CB74D-98C8-4EC5-8EF8-2895C1690662}"/>
    <cellStyle name="SAPBEXresItemX 3 2 3 3 3" xfId="58372" xr:uid="{7A313C41-C024-4634-94E5-A8ABBD1CA046}"/>
    <cellStyle name="SAPBEXresItemX 3 2 3 4" xfId="25967" xr:uid="{FAD4ECF7-1F91-4552-851E-EA23338E877E}"/>
    <cellStyle name="SAPBEXresItemX 3 2 3 5" xfId="44971" xr:uid="{CBB5244C-A592-490D-8D59-28855F810C4C}"/>
    <cellStyle name="SAPBEXresItemX 3 2 4" xfId="9777" xr:uid="{1DFA7593-6D24-49AE-9306-2A5806F26D99}"/>
    <cellStyle name="SAPBEXresItemX 3 2 4 2" xfId="29572" xr:uid="{BBE084C9-D24E-40B3-9240-BB3F97610257}"/>
    <cellStyle name="SAPBEXresItemX 3 2 4 3" xfId="48570" xr:uid="{3C09E204-BFA6-4F30-86D9-E21724C1B326}"/>
    <cellStyle name="SAPBEXresItemX 3 2 5" xfId="16187" xr:uid="{B9CCE545-1539-43D4-B86B-0914A93627B2}"/>
    <cellStyle name="SAPBEXresItemX 3 2 5 2" xfId="35982" xr:uid="{6CD3EA85-582A-44BF-AAC2-89632C30B790}"/>
    <cellStyle name="SAPBEXresItemX 3 2 5 3" xfId="54980" xr:uid="{D12D5AF5-F282-4FFB-8B8A-8791792F747B}"/>
    <cellStyle name="SAPBEXresItemX 3 2 6" xfId="22626" xr:uid="{B53CE451-4EC1-488B-825A-47B21EE6A2B1}"/>
    <cellStyle name="SAPBEXresItemX 3 3" xfId="3915" xr:uid="{A727A0D5-4022-471C-89D8-3889204A61E8}"/>
    <cellStyle name="SAPBEXresItemX 3 3 2" xfId="7404" xr:uid="{084DB8A7-287E-4038-BE00-20382B9FE0C7}"/>
    <cellStyle name="SAPBEXresItemX 3 3 2 2" xfId="14397" xr:uid="{2A797078-934E-4694-A234-170C35C7F212}"/>
    <cellStyle name="SAPBEXresItemX 3 3 2 2 2" xfId="34192" xr:uid="{58951C0A-53E3-4C62-A6B7-F41C596B7997}"/>
    <cellStyle name="SAPBEXresItemX 3 3 2 2 3" xfId="53190" xr:uid="{6088D03C-C871-4FEA-BB9E-12E1C5BBC43F}"/>
    <cellStyle name="SAPBEXresItemX 3 3 2 3" xfId="20811" xr:uid="{C834D0A5-9B42-4A48-A345-D2A65C2C9440}"/>
    <cellStyle name="SAPBEXresItemX 3 3 2 3 2" xfId="40606" xr:uid="{65AE8E94-9A8F-43BA-B0A6-8356917F613D}"/>
    <cellStyle name="SAPBEXresItemX 3 3 2 3 3" xfId="59604" xr:uid="{8765A047-6BAE-44BD-87E3-FD99CC3AA472}"/>
    <cellStyle name="SAPBEXresItemX 3 3 2 4" xfId="27203" xr:uid="{33D0B7C5-3AE7-4B66-AA2B-2F1F7912C3CA}"/>
    <cellStyle name="SAPBEXresItemX 3 3 2 5" xfId="46203" xr:uid="{D802118D-8B71-4D46-ACCC-7A5E47E4629E}"/>
    <cellStyle name="SAPBEXresItemX 3 3 3" xfId="10999" xr:uid="{58614412-B1FC-4D20-9F0F-AB9248A92514}"/>
    <cellStyle name="SAPBEXresItemX 3 3 3 2" xfId="30794" xr:uid="{728D7FAB-B554-4D5A-89B9-A85C28AD2575}"/>
    <cellStyle name="SAPBEXresItemX 3 3 3 3" xfId="49792" xr:uid="{15365B51-623E-48D6-9B39-2BAF4D41220D}"/>
    <cellStyle name="SAPBEXresItemX 3 3 4" xfId="17422" xr:uid="{5030D29E-5B8C-4CE6-B8AA-B4C8A8543F1A}"/>
    <cellStyle name="SAPBEXresItemX 3 3 4 2" xfId="37217" xr:uid="{A4B0D3A9-2C46-41AC-93B0-C893ED6A9A19}"/>
    <cellStyle name="SAPBEXresItemX 3 3 4 3" xfId="56215" xr:uid="{D57B29F1-B410-4DA2-A3B1-537DC8D49B60}"/>
    <cellStyle name="SAPBEXresItemX 3 3 5" xfId="23782" xr:uid="{3FF9C1FB-4DAE-44C6-835E-8613C9A40464}"/>
    <cellStyle name="SAPBEXresItemX 3 3 6" xfId="42814" xr:uid="{8627585D-910F-4C56-96B9-0AE073640D0A}"/>
    <cellStyle name="SAPBEXresItemX 3 4" xfId="3500" xr:uid="{E6A58D16-50CA-463B-B169-D59A2E42DAAF}"/>
    <cellStyle name="SAPBEXresItemX 3 4 2" xfId="6989" xr:uid="{C877CB95-3BC4-4AFD-B0C5-2948CD75984A}"/>
    <cellStyle name="SAPBEXresItemX 3 4 2 2" xfId="13983" xr:uid="{22D958F0-6B07-4E91-967C-B605EE2FF86E}"/>
    <cellStyle name="SAPBEXresItemX 3 4 2 2 2" xfId="33778" xr:uid="{6BF2058F-81FA-45DF-B09A-B23D57C8D48E}"/>
    <cellStyle name="SAPBEXresItemX 3 4 2 2 3" xfId="52776" xr:uid="{5C9EBA4A-EAAA-4DFA-9AAB-EDBB815823E7}"/>
    <cellStyle name="SAPBEXresItemX 3 4 2 3" xfId="20397" xr:uid="{FA6BF543-6034-498B-AE76-A63DD5BCDB4A}"/>
    <cellStyle name="SAPBEXresItemX 3 4 2 3 2" xfId="40192" xr:uid="{3F5A7E61-4916-432B-AD7F-F4F6D0727FA1}"/>
    <cellStyle name="SAPBEXresItemX 3 4 2 3 3" xfId="59190" xr:uid="{FAA6BBAC-EB4F-41B7-BE0B-93DC194509B6}"/>
    <cellStyle name="SAPBEXresItemX 3 4 2 4" xfId="26789" xr:uid="{B1816E8B-84A7-4390-89FB-EAED2AB1807A}"/>
    <cellStyle name="SAPBEXresItemX 3 4 2 5" xfId="45789" xr:uid="{BB4B973E-09AC-4BE5-A0E3-DAE9B5ABF96D}"/>
    <cellStyle name="SAPBEXresItemX 3 4 3" xfId="10585" xr:uid="{47E3EF81-B632-4A5A-84E2-318E9E85B0BA}"/>
    <cellStyle name="SAPBEXresItemX 3 4 3 2" xfId="30380" xr:uid="{97A01DA3-7CD4-4912-939E-B99DB2F55D4C}"/>
    <cellStyle name="SAPBEXresItemX 3 4 3 3" xfId="49378" xr:uid="{820CB8D9-F51A-4CAF-A8D0-0E0938326CAB}"/>
    <cellStyle name="SAPBEXresItemX 3 4 4" xfId="17008" xr:uid="{03B918B9-2A0A-4091-93E4-39F70C65470C}"/>
    <cellStyle name="SAPBEXresItemX 3 4 4 2" xfId="36803" xr:uid="{3A5B5C61-ACB3-4C33-8F9B-BFBD8D58FE2F}"/>
    <cellStyle name="SAPBEXresItemX 3 4 4 3" xfId="55801" xr:uid="{3451EBF8-DA3F-4731-AAB1-B644A68C0F80}"/>
    <cellStyle name="SAPBEXresItemX 3 4 5" xfId="23368" xr:uid="{AE4334C0-85F5-4031-B837-CA49C58659E0}"/>
    <cellStyle name="SAPBEXresItemX 3 4 6" xfId="42400" xr:uid="{61AF0796-EA8A-4F60-A705-0D519C0637FB}"/>
    <cellStyle name="SAPBEXresItemX 3 5" xfId="5489" xr:uid="{E4B98536-688A-4C4A-B23E-DB0245375267}"/>
    <cellStyle name="SAPBEXresItemX 3 5 2" xfId="12500" xr:uid="{941D3B1F-29BB-4CC0-8388-3CE633B022D9}"/>
    <cellStyle name="SAPBEXresItemX 3 5 2 2" xfId="32295" xr:uid="{F6B73EB9-25C5-45A8-AE29-B6ED4F195595}"/>
    <cellStyle name="SAPBEXresItemX 3 5 2 3" xfId="51293" xr:uid="{DF929116-C037-416C-BA4B-3A5B420F6F6A}"/>
    <cellStyle name="SAPBEXresItemX 3 5 3" xfId="18918" xr:uid="{DA531FD6-684A-4A86-AF6E-9C6D7EA46094}"/>
    <cellStyle name="SAPBEXresItemX 3 5 3 2" xfId="38713" xr:uid="{4C6F41A9-5C39-4880-B6D0-A7C7BEB78B49}"/>
    <cellStyle name="SAPBEXresItemX 3 5 3 3" xfId="57711" xr:uid="{BCFE05FB-0958-4D91-B810-2CFE3031CC00}"/>
    <cellStyle name="SAPBEXresItemX 3 5 4" xfId="25294" xr:uid="{E700FC0F-3C28-42A1-8B06-C96B2E967423}"/>
    <cellStyle name="SAPBEXresItemX 3 5 5" xfId="44310" xr:uid="{44FAE585-7D5B-4B7E-A649-C7B931F71055}"/>
    <cellStyle name="SAPBEXresItemX 3 6" xfId="9143" xr:uid="{7DF0773F-97A4-4454-9C9D-17C58D437037}"/>
    <cellStyle name="SAPBEXresItemX 3 6 2" xfId="28938" xr:uid="{67D218AA-65BB-4B39-9E58-61DED54B8BB3}"/>
    <cellStyle name="SAPBEXresItemX 3 6 3" xfId="47936" xr:uid="{848974C5-25D7-4A23-9BC8-D59606167177}"/>
    <cellStyle name="SAPBEXresItemX 3 7" xfId="15514" xr:uid="{FA0A9277-B888-45DE-82C6-27B8A04C7645}"/>
    <cellStyle name="SAPBEXresItemX 3 7 2" xfId="35309" xr:uid="{2259713C-3EEE-4274-86BA-AC3ED24F48BE}"/>
    <cellStyle name="SAPBEXresItemX 3 7 3" xfId="54307" xr:uid="{6210B38F-C976-4341-9DB0-45AE0074FDD3}"/>
    <cellStyle name="SAPBEXresItemX 3 8" xfId="22191" xr:uid="{A7A64702-B89D-4F33-8D09-12979CA2B4CE}"/>
    <cellStyle name="SAPBEXresItemX 4" xfId="1729" xr:uid="{686861BD-715E-4ECD-BD61-D1CF2B76B5B5}"/>
    <cellStyle name="SAPBEXresItemX 4 2" xfId="2499" xr:uid="{3D4AD5D5-C9C2-412A-9F33-AA71CF9735A9}"/>
    <cellStyle name="SAPBEXresItemX 4 2 2" xfId="4522" xr:uid="{2F4C8CA0-7399-4A65-9D1D-360A2B059621}"/>
    <cellStyle name="SAPBEXresItemX 4 2 2 2" xfId="8011" xr:uid="{7C212870-9B48-4E88-A894-8C8D20194E54}"/>
    <cellStyle name="SAPBEXresItemX 4 2 2 2 2" xfId="15000" xr:uid="{0A426514-E665-40E6-838E-C54307EA8EF9}"/>
    <cellStyle name="SAPBEXresItemX 4 2 2 2 2 2" xfId="34795" xr:uid="{A052DD16-379F-4DC5-B772-1BC1931803FC}"/>
    <cellStyle name="SAPBEXresItemX 4 2 2 2 2 3" xfId="53793" xr:uid="{211B0482-892A-41A2-8896-B39064BA8F09}"/>
    <cellStyle name="SAPBEXresItemX 4 2 2 2 3" xfId="21414" xr:uid="{8E62B5C8-AAC7-423D-BE28-0A64A2F714A6}"/>
    <cellStyle name="SAPBEXresItemX 4 2 2 2 3 2" xfId="41209" xr:uid="{84DF93CC-5EF5-4DB9-8EA8-DD88CDF4D99C}"/>
    <cellStyle name="SAPBEXresItemX 4 2 2 2 3 3" xfId="60207" xr:uid="{9F710F59-6150-4B4F-945B-E3C32AD8CF94}"/>
    <cellStyle name="SAPBEXresItemX 4 2 2 2 4" xfId="27808" xr:uid="{FEAA8CE8-DAAA-4B62-9E65-95B494519599}"/>
    <cellStyle name="SAPBEXresItemX 4 2 2 2 5" xfId="46806" xr:uid="{BA60CBF4-9502-47EF-8B91-3446CBADAB32}"/>
    <cellStyle name="SAPBEXresItemX 4 2 2 3" xfId="11602" xr:uid="{896B6975-EA02-4D09-B7FF-0F750F2B8A36}"/>
    <cellStyle name="SAPBEXresItemX 4 2 2 3 2" xfId="31397" xr:uid="{018E6AA1-820A-431F-A014-9BC2A9E59BC3}"/>
    <cellStyle name="SAPBEXresItemX 4 2 2 3 3" xfId="50395" xr:uid="{8C3D87D1-2758-4C4C-A09C-6A5A861AEA60}"/>
    <cellStyle name="SAPBEXresItemX 4 2 2 4" xfId="18025" xr:uid="{B186E7EE-9AD2-4153-8BC7-93EC1BBAC04F}"/>
    <cellStyle name="SAPBEXresItemX 4 2 2 4 2" xfId="37820" xr:uid="{25DDCB24-C57D-49FE-9961-72C984AA589F}"/>
    <cellStyle name="SAPBEXresItemX 4 2 2 4 3" xfId="56818" xr:uid="{19FB91D1-5148-4A8A-8340-AC321009D2CC}"/>
    <cellStyle name="SAPBEXresItemX 4 2 2 5" xfId="24386" xr:uid="{62B0F02A-A12D-41B0-9AED-269A66352E05}"/>
    <cellStyle name="SAPBEXresItemX 4 2 2 6" xfId="43417" xr:uid="{8B494457-55AC-48C6-BCF0-EADCF8FA2E59}"/>
    <cellStyle name="SAPBEXresItemX 4 2 3" xfId="5992" xr:uid="{6F502A68-1EE5-4732-91BE-8ADAB925D01E}"/>
    <cellStyle name="SAPBEXresItemX 4 2 3 2" xfId="12991" xr:uid="{29EA5EFD-3FE9-40AA-ADE1-75BCDEB9A246}"/>
    <cellStyle name="SAPBEXresItemX 4 2 3 2 2" xfId="32786" xr:uid="{83ED2A39-6BCF-45A7-BD72-B4C73DF72847}"/>
    <cellStyle name="SAPBEXresItemX 4 2 3 2 3" xfId="51784" xr:uid="{3F13FD8A-683C-4A45-A0B5-7B9EE4CF630C}"/>
    <cellStyle name="SAPBEXresItemX 4 2 3 3" xfId="19406" xr:uid="{28423568-5166-46DC-8774-54A8EED92042}"/>
    <cellStyle name="SAPBEXresItemX 4 2 3 3 2" xfId="39201" xr:uid="{DA0A5885-6B6D-47C0-89A2-FB8D58F12735}"/>
    <cellStyle name="SAPBEXresItemX 4 2 3 3 3" xfId="58199" xr:uid="{01E1DD2F-B090-4ED0-A027-31F7940EFB4B}"/>
    <cellStyle name="SAPBEXresItemX 4 2 3 4" xfId="25793" xr:uid="{755090CC-8E82-482A-9D35-E49999080F3F}"/>
    <cellStyle name="SAPBEXresItemX 4 2 3 5" xfId="44798" xr:uid="{161BECA2-880D-49E6-8F45-A32375652BFD}"/>
    <cellStyle name="SAPBEXresItemX 4 2 4" xfId="9618" xr:uid="{E4E6D6AD-1E01-40B6-9B6D-CDC884237A0D}"/>
    <cellStyle name="SAPBEXresItemX 4 2 4 2" xfId="29413" xr:uid="{8B8E7620-2A12-4F5C-A3D7-FDE16B634B29}"/>
    <cellStyle name="SAPBEXresItemX 4 2 4 3" xfId="48411" xr:uid="{9D983D97-C5A5-4920-8C1D-BB438E1DD32B}"/>
    <cellStyle name="SAPBEXresItemX 4 2 5" xfId="16013" xr:uid="{DFDF035D-E690-4822-914D-FF6DF6990EFE}"/>
    <cellStyle name="SAPBEXresItemX 4 2 5 2" xfId="35808" xr:uid="{CA97D997-960F-4103-BF92-FB0AE3D779BA}"/>
    <cellStyle name="SAPBEXresItemX 4 2 5 3" xfId="54806" xr:uid="{BECC75F4-D3C8-416D-8E07-A263490895AF}"/>
    <cellStyle name="SAPBEXresItemX 4 2 6" xfId="22505" xr:uid="{4009036A-8623-44A1-A460-9DC3F05FC265}"/>
    <cellStyle name="SAPBEXresItemX 4 3" xfId="3741" xr:uid="{D0E21F05-71F3-4F23-A083-7D762C89E028}"/>
    <cellStyle name="SAPBEXresItemX 4 3 2" xfId="7230" xr:uid="{BDC8AD7A-EA2B-4DAE-9128-58F753AD5276}"/>
    <cellStyle name="SAPBEXresItemX 4 3 2 2" xfId="14223" xr:uid="{EE1BE49E-9ABE-4D12-A8D3-EADFA2951184}"/>
    <cellStyle name="SAPBEXresItemX 4 3 2 2 2" xfId="34018" xr:uid="{A0AB2291-3056-4FBC-AC6A-EDA07D03159B}"/>
    <cellStyle name="SAPBEXresItemX 4 3 2 2 3" xfId="53016" xr:uid="{76F1EACB-86C4-4B7D-8EAF-823E6775AE01}"/>
    <cellStyle name="SAPBEXresItemX 4 3 2 3" xfId="20637" xr:uid="{41CC664E-0C2D-4480-950F-1A28CA9C4773}"/>
    <cellStyle name="SAPBEXresItemX 4 3 2 3 2" xfId="40432" xr:uid="{00FA9150-19F2-4106-9722-D499B5BB57E1}"/>
    <cellStyle name="SAPBEXresItemX 4 3 2 3 3" xfId="59430" xr:uid="{5471874E-47FB-4941-8A28-5DD2EC9A5AFF}"/>
    <cellStyle name="SAPBEXresItemX 4 3 2 4" xfId="27029" xr:uid="{563BF3A5-DAA0-414E-90C7-78A5B3211B2C}"/>
    <cellStyle name="SAPBEXresItemX 4 3 2 5" xfId="46029" xr:uid="{5BABC501-A6DA-41B9-8061-224BFEF8FEB6}"/>
    <cellStyle name="SAPBEXresItemX 4 3 3" xfId="10825" xr:uid="{0E097E16-47E6-419F-A423-76B06AE60303}"/>
    <cellStyle name="SAPBEXresItemX 4 3 3 2" xfId="30620" xr:uid="{1B82A476-7887-420B-99CA-838F3CE528AB}"/>
    <cellStyle name="SAPBEXresItemX 4 3 3 3" xfId="49618" xr:uid="{77472BF6-4CC7-4830-BFE2-9D0F578888E0}"/>
    <cellStyle name="SAPBEXresItemX 4 3 4" xfId="17248" xr:uid="{ECED1301-C544-4B1E-9E2D-5DE4E5AD8E67}"/>
    <cellStyle name="SAPBEXresItemX 4 3 4 2" xfId="37043" xr:uid="{C3B60939-5F27-475E-BEE1-8B6611F82D72}"/>
    <cellStyle name="SAPBEXresItemX 4 3 4 3" xfId="56041" xr:uid="{56D76D16-836D-4590-A98C-4A3CC69A5933}"/>
    <cellStyle name="SAPBEXresItemX 4 3 5" xfId="23608" xr:uid="{8FDDAE93-4484-4649-8836-4F55CC307410}"/>
    <cellStyle name="SAPBEXresItemX 4 3 6" xfId="42640" xr:uid="{A9E2588B-C21C-4E87-B90C-5FF21B4C0A62}"/>
    <cellStyle name="SAPBEXresItemX 4 4" xfId="3077" xr:uid="{43240BE1-CF64-4031-87CF-7091369F6131}"/>
    <cellStyle name="SAPBEXresItemX 4 4 2" xfId="6566" xr:uid="{526D8305-3DC0-4CBC-BD5B-98093236DD50}"/>
    <cellStyle name="SAPBEXresItemX 4 4 2 2" xfId="13560" xr:uid="{87BF6711-9A74-48EA-9D3E-44139644009A}"/>
    <cellStyle name="SAPBEXresItemX 4 4 2 2 2" xfId="33355" xr:uid="{80D07856-D2BD-4827-B73F-A32EFB3D9C9F}"/>
    <cellStyle name="SAPBEXresItemX 4 4 2 2 3" xfId="52353" xr:uid="{66AD61E4-DAF6-41F4-B5B5-AF74D6A6F08F}"/>
    <cellStyle name="SAPBEXresItemX 4 4 2 3" xfId="19974" xr:uid="{BDC709CF-D34B-445C-9AA8-517C2F367F09}"/>
    <cellStyle name="SAPBEXresItemX 4 4 2 3 2" xfId="39769" xr:uid="{994238EE-C2E9-49F1-97DA-92E0AB57B9E4}"/>
    <cellStyle name="SAPBEXresItemX 4 4 2 3 3" xfId="58767" xr:uid="{87C8845E-2BB1-4593-B007-B5A050191D3A}"/>
    <cellStyle name="SAPBEXresItemX 4 4 2 4" xfId="26366" xr:uid="{19C55AA9-6789-4573-BA9A-C14EA5631DB3}"/>
    <cellStyle name="SAPBEXresItemX 4 4 2 5" xfId="45366" xr:uid="{790D4872-3F1E-4A9E-843F-C9D068CF7BA0}"/>
    <cellStyle name="SAPBEXresItemX 4 4 3" xfId="10162" xr:uid="{53FB9A8C-5CEC-46A8-BAC3-3D9C81497F82}"/>
    <cellStyle name="SAPBEXresItemX 4 4 3 2" xfId="29957" xr:uid="{3A16A79F-BD50-4F31-B422-0D5624224220}"/>
    <cellStyle name="SAPBEXresItemX 4 4 3 3" xfId="48955" xr:uid="{D3EC4892-C6B5-46F9-9B32-CD3C17F6809D}"/>
    <cellStyle name="SAPBEXresItemX 4 4 4" xfId="16585" xr:uid="{1369D422-8FAC-41AE-AA02-9F305C89F23B}"/>
    <cellStyle name="SAPBEXresItemX 4 4 4 2" xfId="36380" xr:uid="{B3AF6DB2-A970-4BFD-9C00-AA8C84695758}"/>
    <cellStyle name="SAPBEXresItemX 4 4 4 3" xfId="55378" xr:uid="{4B1EF424-6C79-4040-ADDE-A74A2D266C56}"/>
    <cellStyle name="SAPBEXresItemX 4 4 5" xfId="22945" xr:uid="{08CEB2E4-422B-48DD-BEB3-26AD9F29ECFA}"/>
    <cellStyle name="SAPBEXresItemX 4 4 6" xfId="41977" xr:uid="{FCFF6C93-69DD-4273-9881-C80E39F07A15}"/>
    <cellStyle name="SAPBEXresItemX 4 5" xfId="5315" xr:uid="{93969E13-FD4A-4E52-8271-F8DAABBCFF26}"/>
    <cellStyle name="SAPBEXresItemX 4 5 2" xfId="12327" xr:uid="{BA6F4940-9A13-420A-86A5-20780390B21F}"/>
    <cellStyle name="SAPBEXresItemX 4 5 2 2" xfId="32122" xr:uid="{138C14F0-3145-4877-93EF-B5731F1077AA}"/>
    <cellStyle name="SAPBEXresItemX 4 5 2 3" xfId="51120" xr:uid="{BB5EB9B8-FEA9-4EB2-B536-8E1C1C266194}"/>
    <cellStyle name="SAPBEXresItemX 4 5 3" xfId="18745" xr:uid="{FAB4F1DA-111D-460F-9445-ECEB29345699}"/>
    <cellStyle name="SAPBEXresItemX 4 5 3 2" xfId="38540" xr:uid="{CF9F4D1E-27C3-476A-9D5D-D78E7F12B43F}"/>
    <cellStyle name="SAPBEXresItemX 4 5 3 3" xfId="57538" xr:uid="{D6D96472-572A-4C70-89BF-1577AB398FFC}"/>
    <cellStyle name="SAPBEXresItemX 4 5 4" xfId="25120" xr:uid="{10D12DC5-42A1-438C-82F4-D3333884E9E7}"/>
    <cellStyle name="SAPBEXresItemX 4 5 5" xfId="44137" xr:uid="{292E7E99-9FF7-4F08-A058-FBA5BD37275C}"/>
    <cellStyle name="SAPBEXresItemX 4 6" xfId="8983" xr:uid="{98140CFE-AE60-40A1-97B3-28C30056AAF8}"/>
    <cellStyle name="SAPBEXresItemX 4 6 2" xfId="28778" xr:uid="{413216E2-E0B4-40CF-840E-304A02C0EE88}"/>
    <cellStyle name="SAPBEXresItemX 4 6 3" xfId="47776" xr:uid="{7406D8EA-0C5A-4228-945B-BCEBA92A0C7D}"/>
    <cellStyle name="SAPBEXresItemX 4 7" xfId="8725" xr:uid="{48810436-6E7B-4AB4-85F3-07D5A4C26A05}"/>
    <cellStyle name="SAPBEXresItemX 4 7 2" xfId="28522" xr:uid="{388E1E7B-C996-490B-8C83-951365DA2E86}"/>
    <cellStyle name="SAPBEXresItemX 4 7 3" xfId="47520" xr:uid="{26DDB056-5C96-4218-B681-508D5046DEFC}"/>
    <cellStyle name="SAPBEXresItemX 4 8" xfId="22117" xr:uid="{F6FC8231-17FC-4B9D-9DC9-E7CD25270AD4}"/>
    <cellStyle name="SAPBEXresItemX 5" xfId="1762" xr:uid="{F3F2AF96-1CF6-4FA6-943C-A56C3F534E05}"/>
    <cellStyle name="SAPBEXresItemX 5 2" xfId="2532" xr:uid="{8BB20C3D-0068-47D6-82B1-B2E204887064}"/>
    <cellStyle name="SAPBEXresItemX 5 2 2" xfId="4555" xr:uid="{1235C587-BA1F-439E-9D00-463F97531259}"/>
    <cellStyle name="SAPBEXresItemX 5 2 2 2" xfId="8044" xr:uid="{2F8CC1EA-BB39-4C11-9EBE-D661251080D7}"/>
    <cellStyle name="SAPBEXresItemX 5 2 2 2 2" xfId="15033" xr:uid="{81D31685-37DC-4B49-AAC9-A9DED94D8EB9}"/>
    <cellStyle name="SAPBEXresItemX 5 2 2 2 2 2" xfId="34828" xr:uid="{127EAA6D-47B6-47ED-826C-91C272E68D42}"/>
    <cellStyle name="SAPBEXresItemX 5 2 2 2 2 3" xfId="53826" xr:uid="{EE4AF2F9-A8A7-408A-8A8D-B7436D991B80}"/>
    <cellStyle name="SAPBEXresItemX 5 2 2 2 3" xfId="21447" xr:uid="{997AF793-5944-41C0-B583-222DC7C828E3}"/>
    <cellStyle name="SAPBEXresItemX 5 2 2 2 3 2" xfId="41242" xr:uid="{6CE85AC9-AF75-4BD3-9C39-3BB31277A959}"/>
    <cellStyle name="SAPBEXresItemX 5 2 2 2 3 3" xfId="60240" xr:uid="{1E6F5504-AE9E-43A1-81E7-5EFBEE25AE6A}"/>
    <cellStyle name="SAPBEXresItemX 5 2 2 2 4" xfId="27841" xr:uid="{31B68807-3480-47F1-96DB-71D02F67B33F}"/>
    <cellStyle name="SAPBEXresItemX 5 2 2 2 5" xfId="46839" xr:uid="{33C2C271-8412-413F-A6FC-11866B6921BF}"/>
    <cellStyle name="SAPBEXresItemX 5 2 2 3" xfId="11635" xr:uid="{7B6A83C2-3DA5-4259-B63A-EF7932C771E5}"/>
    <cellStyle name="SAPBEXresItemX 5 2 2 3 2" xfId="31430" xr:uid="{42DAFCAB-2EA4-4E3F-A6EA-D190ECAB1AD4}"/>
    <cellStyle name="SAPBEXresItemX 5 2 2 3 3" xfId="50428" xr:uid="{ED1F88B6-5DB1-4434-B4EC-FDB438183E9C}"/>
    <cellStyle name="SAPBEXresItemX 5 2 2 4" xfId="18058" xr:uid="{128E751D-C898-4127-9550-9BD619FEE85D}"/>
    <cellStyle name="SAPBEXresItemX 5 2 2 4 2" xfId="37853" xr:uid="{B52F16BB-EFEE-41A3-9A86-311792CA9A24}"/>
    <cellStyle name="SAPBEXresItemX 5 2 2 4 3" xfId="56851" xr:uid="{82BE8FE1-6B46-4E3C-8342-7EE31A26D6DC}"/>
    <cellStyle name="SAPBEXresItemX 5 2 2 5" xfId="24419" xr:uid="{294BEF58-B68B-46D5-9FB0-1C7ED4AB9AD0}"/>
    <cellStyle name="SAPBEXresItemX 5 2 2 6" xfId="43450" xr:uid="{E3286652-9DB4-4CD4-986B-0F6634E1E6F7}"/>
    <cellStyle name="SAPBEXresItemX 5 2 3" xfId="6025" xr:uid="{9DC04CBD-7B74-464A-BA7E-AC579629DE20}"/>
    <cellStyle name="SAPBEXresItemX 5 2 3 2" xfId="13024" xr:uid="{5BE8AA49-30B6-460C-BFFA-B117614902B8}"/>
    <cellStyle name="SAPBEXresItemX 5 2 3 2 2" xfId="32819" xr:uid="{1567B1D1-1367-4BC7-A183-BD50D1E77AD3}"/>
    <cellStyle name="SAPBEXresItemX 5 2 3 2 3" xfId="51817" xr:uid="{B90DE750-9B8A-4C87-A7B6-76D47CAC6379}"/>
    <cellStyle name="SAPBEXresItemX 5 2 3 3" xfId="19439" xr:uid="{F2A7CF38-4B84-484F-BC95-9F907CFDBCAB}"/>
    <cellStyle name="SAPBEXresItemX 5 2 3 3 2" xfId="39234" xr:uid="{C23D485C-5CA4-4BF3-9823-D385FB13AAF8}"/>
    <cellStyle name="SAPBEXresItemX 5 2 3 3 3" xfId="58232" xr:uid="{1A55999A-B49D-4323-8A3E-E7EC81956925}"/>
    <cellStyle name="SAPBEXresItemX 5 2 3 4" xfId="25826" xr:uid="{78173B22-409D-43F3-9CFB-150B248CCD70}"/>
    <cellStyle name="SAPBEXresItemX 5 2 3 5" xfId="44831" xr:uid="{C5C97AEA-D31F-46B1-8E47-36488CFFC943}"/>
    <cellStyle name="SAPBEXresItemX 5 2 4" xfId="9649" xr:uid="{D2D42B93-7BA2-4803-8717-D2C7AD658A00}"/>
    <cellStyle name="SAPBEXresItemX 5 2 4 2" xfId="29444" xr:uid="{6D814CBD-FD6D-4894-A8F6-38B18312398E}"/>
    <cellStyle name="SAPBEXresItemX 5 2 4 3" xfId="48442" xr:uid="{9B39AC48-8F69-4881-ADA9-372566B46AE1}"/>
    <cellStyle name="SAPBEXresItemX 5 2 5" xfId="16046" xr:uid="{0C3EBAA0-FD8F-4188-B797-43F3A4ABA4B4}"/>
    <cellStyle name="SAPBEXresItemX 5 2 5 2" xfId="35841" xr:uid="{8BA7618E-0F6E-412A-8AC7-5BE5B33BD6EA}"/>
    <cellStyle name="SAPBEXresItemX 5 2 5 3" xfId="54839" xr:uid="{908B4570-7654-40B7-81CB-94D7949E49A6}"/>
    <cellStyle name="SAPBEXresItemX 5 2 6" xfId="22530" xr:uid="{BAE5869D-0A40-4198-9FA3-8917D37EE6CC}"/>
    <cellStyle name="SAPBEXresItemX 5 3" xfId="3774" xr:uid="{7D37CBB5-F892-4CB8-A35C-189CFED1AA48}"/>
    <cellStyle name="SAPBEXresItemX 5 3 2" xfId="7263" xr:uid="{8E3F6D05-1451-444D-B196-1674C21BBE8F}"/>
    <cellStyle name="SAPBEXresItemX 5 3 2 2" xfId="14256" xr:uid="{31820E64-EA85-49C6-A3EA-99B31578E450}"/>
    <cellStyle name="SAPBEXresItemX 5 3 2 2 2" xfId="34051" xr:uid="{140A022A-88C9-4EF7-886F-5C366DC12DC0}"/>
    <cellStyle name="SAPBEXresItemX 5 3 2 2 3" xfId="53049" xr:uid="{F88817FE-2C33-4D99-9DF4-5CE3CB2480B9}"/>
    <cellStyle name="SAPBEXresItemX 5 3 2 3" xfId="20670" xr:uid="{8C30326E-CE8F-4AB6-B8AC-663011EE856B}"/>
    <cellStyle name="SAPBEXresItemX 5 3 2 3 2" xfId="40465" xr:uid="{7B0EC92F-CA06-4AE0-8D28-63A09C3304C9}"/>
    <cellStyle name="SAPBEXresItemX 5 3 2 3 3" xfId="59463" xr:uid="{0381D83B-7B25-419C-8118-79A83D7058C4}"/>
    <cellStyle name="SAPBEXresItemX 5 3 2 4" xfId="27062" xr:uid="{06C75DFC-6AAE-4F09-A429-6A48A64E6615}"/>
    <cellStyle name="SAPBEXresItemX 5 3 2 5" xfId="46062" xr:uid="{D205C75D-5A0E-42CE-AA9C-BF20BEF3FD39}"/>
    <cellStyle name="SAPBEXresItemX 5 3 3" xfId="10858" xr:uid="{B659473C-923D-468C-853C-D5CAA91537FD}"/>
    <cellStyle name="SAPBEXresItemX 5 3 3 2" xfId="30653" xr:uid="{E770748F-5A90-4B72-BB9E-34BD0D84D346}"/>
    <cellStyle name="SAPBEXresItemX 5 3 3 3" xfId="49651" xr:uid="{24836354-8B5F-4347-B870-CA2839D001AD}"/>
    <cellStyle name="SAPBEXresItemX 5 3 4" xfId="17281" xr:uid="{D15076E2-C2C2-4CB5-9E82-4DA4E673FDCF}"/>
    <cellStyle name="SAPBEXresItemX 5 3 4 2" xfId="37076" xr:uid="{37441208-3BC6-403F-AA2C-65E6CB166AA4}"/>
    <cellStyle name="SAPBEXresItemX 5 3 4 3" xfId="56074" xr:uid="{2E366B0D-8AB5-4880-8C4A-0DA684A88830}"/>
    <cellStyle name="SAPBEXresItemX 5 3 5" xfId="23641" xr:uid="{26AD76BE-719C-4FE5-B39B-CFEE08B32280}"/>
    <cellStyle name="SAPBEXresItemX 5 3 6" xfId="42673" xr:uid="{2AC8A9E6-6F4F-418A-A14E-0F421E46052B}"/>
    <cellStyle name="SAPBEXresItemX 5 4" xfId="3163" xr:uid="{0E1CD105-72BF-4B72-A300-99E6EB13C4A2}"/>
    <cellStyle name="SAPBEXresItemX 5 4 2" xfId="6652" xr:uid="{27BE21DB-BE3B-4B33-B76D-84FFA94D4D41}"/>
    <cellStyle name="SAPBEXresItemX 5 4 2 2" xfId="13646" xr:uid="{778716EC-5DAD-4F19-A7E5-E17ED65CC786}"/>
    <cellStyle name="SAPBEXresItemX 5 4 2 2 2" xfId="33441" xr:uid="{18B52FE2-B1C2-40F5-8D2F-A676E089D1E8}"/>
    <cellStyle name="SAPBEXresItemX 5 4 2 2 3" xfId="52439" xr:uid="{FCDE2039-1E2F-4B2A-ACF3-4B023E9F3590}"/>
    <cellStyle name="SAPBEXresItemX 5 4 2 3" xfId="20060" xr:uid="{34235387-F3EC-401A-A739-5015832C0C63}"/>
    <cellStyle name="SAPBEXresItemX 5 4 2 3 2" xfId="39855" xr:uid="{30468C39-250E-4BFD-B952-2DAAFD020034}"/>
    <cellStyle name="SAPBEXresItemX 5 4 2 3 3" xfId="58853" xr:uid="{BFCE4F18-10D8-48DD-80BF-4A52CCE62A38}"/>
    <cellStyle name="SAPBEXresItemX 5 4 2 4" xfId="26452" xr:uid="{9CE7CCEE-BF8C-40A6-B57F-DA6F10EF3944}"/>
    <cellStyle name="SAPBEXresItemX 5 4 2 5" xfId="45452" xr:uid="{A7C54E5B-DA92-4C56-BA58-DBC1A5CB7EF7}"/>
    <cellStyle name="SAPBEXresItemX 5 4 3" xfId="10248" xr:uid="{EC0CBF6F-4C03-48AA-B825-3232C1B97FC9}"/>
    <cellStyle name="SAPBEXresItemX 5 4 3 2" xfId="30043" xr:uid="{CFAAE5F1-9505-4D21-88FF-9D803DDC70BC}"/>
    <cellStyle name="SAPBEXresItemX 5 4 3 3" xfId="49041" xr:uid="{7648A3A6-A771-4D86-9DCA-721366048505}"/>
    <cellStyle name="SAPBEXresItemX 5 4 4" xfId="16671" xr:uid="{699D1DF8-9323-43CD-A804-40A546A751BE}"/>
    <cellStyle name="SAPBEXresItemX 5 4 4 2" xfId="36466" xr:uid="{98D22597-A4EF-4984-B952-3A15A2008701}"/>
    <cellStyle name="SAPBEXresItemX 5 4 4 3" xfId="55464" xr:uid="{5C027E84-1CA8-4FAD-9F3A-24F6C5068146}"/>
    <cellStyle name="SAPBEXresItemX 5 4 5" xfId="23031" xr:uid="{C0D6137D-F267-49C4-A697-583E9B3B9F37}"/>
    <cellStyle name="SAPBEXresItemX 5 4 6" xfId="42063" xr:uid="{1659B6B4-9727-45FE-9704-44882133C8BE}"/>
    <cellStyle name="SAPBEXresItemX 5 5" xfId="5348" xr:uid="{73DAAEE1-682F-48DE-89FE-EAF0CA012B96}"/>
    <cellStyle name="SAPBEXresItemX 5 5 2" xfId="12360" xr:uid="{809C84DA-2541-4C70-AF2F-3308D257A385}"/>
    <cellStyle name="SAPBEXresItemX 5 5 2 2" xfId="32155" xr:uid="{ED759D90-A374-4D83-8118-3F980466E231}"/>
    <cellStyle name="SAPBEXresItemX 5 5 2 3" xfId="51153" xr:uid="{69650B99-A966-42F0-A56A-A851E4C03974}"/>
    <cellStyle name="SAPBEXresItemX 5 5 3" xfId="18778" xr:uid="{8B7A1CF0-1D26-44C5-97E8-1ED4817E6E08}"/>
    <cellStyle name="SAPBEXresItemX 5 5 3 2" xfId="38573" xr:uid="{D0A3E163-8BD9-4751-B689-23930F007C1F}"/>
    <cellStyle name="SAPBEXresItemX 5 5 3 3" xfId="57571" xr:uid="{0C90DAFE-930C-48EB-9DBB-BCC539CBBD93}"/>
    <cellStyle name="SAPBEXresItemX 5 5 4" xfId="25153" xr:uid="{6252A56D-A5B1-4BAA-893D-3BB731FD2A47}"/>
    <cellStyle name="SAPBEXresItemX 5 5 5" xfId="44170" xr:uid="{8AF7D2E5-D83E-4F26-9D47-74F87456EA96}"/>
    <cellStyle name="SAPBEXresItemX 5 6" xfId="9014" xr:uid="{3778C2CE-F8AA-45C3-82A2-015E6295A5CF}"/>
    <cellStyle name="SAPBEXresItemX 5 6 2" xfId="28809" xr:uid="{90153236-03A7-4D3A-AFAD-EA432477863F}"/>
    <cellStyle name="SAPBEXresItemX 5 6 3" xfId="47807" xr:uid="{2B88282C-0F2E-485F-8EE9-1698691D3CC3}"/>
    <cellStyle name="SAPBEXresItemX 5 7" xfId="8799" xr:uid="{260A20F1-7E02-4672-8BBC-D95534F79DCE}"/>
    <cellStyle name="SAPBEXresItemX 5 7 2" xfId="28596" xr:uid="{ACCF4C1D-4A13-43FE-8449-45574F2B48C9}"/>
    <cellStyle name="SAPBEXresItemX 5 7 3" xfId="47594" xr:uid="{8AD83931-6958-4098-BA1E-AB64715A5B8A}"/>
    <cellStyle name="SAPBEXresItemX 5 8" xfId="22135" xr:uid="{240F018B-EFE5-45B9-8034-2024ABF28F34}"/>
    <cellStyle name="SAPBEXresItemX 6" xfId="2364" xr:uid="{0AC8F1A7-6269-4AD8-A64A-980311169C61}"/>
    <cellStyle name="SAPBEXresItemX 6 2" xfId="4399" xr:uid="{316FA78C-5E81-4031-85B9-32BA1AD06CA0}"/>
    <cellStyle name="SAPBEXresItemX 6 2 2" xfId="7888" xr:uid="{7DACA12F-12AA-43A4-AF4B-2207C8AD8786}"/>
    <cellStyle name="SAPBEXresItemX 6 2 2 2" xfId="14877" xr:uid="{AD9EBE6A-3FCB-494A-B826-8F452AB3C33C}"/>
    <cellStyle name="SAPBEXresItemX 6 2 2 2 2" xfId="34672" xr:uid="{C81E634D-7CC4-4DD7-80BF-C586911F2349}"/>
    <cellStyle name="SAPBEXresItemX 6 2 2 2 3" xfId="53670" xr:uid="{A1375E61-5D98-48AF-AD9C-3A573738F78A}"/>
    <cellStyle name="SAPBEXresItemX 6 2 2 3" xfId="21291" xr:uid="{626AD7E1-3AE7-4613-BABF-FE6C8BBD3547}"/>
    <cellStyle name="SAPBEXresItemX 6 2 2 3 2" xfId="41086" xr:uid="{6E2AC846-1F86-4A79-9999-0E8E721E0AD0}"/>
    <cellStyle name="SAPBEXresItemX 6 2 2 3 3" xfId="60084" xr:uid="{966B5E50-1732-437E-9108-D6DC8C87C9AE}"/>
    <cellStyle name="SAPBEXresItemX 6 2 2 4" xfId="27685" xr:uid="{1F69F9D4-18D6-46FD-BDFD-8AF670405BDE}"/>
    <cellStyle name="SAPBEXresItemX 6 2 2 5" xfId="46683" xr:uid="{7CE78106-E129-4CBE-9275-A52A800DE265}"/>
    <cellStyle name="SAPBEXresItemX 6 2 3" xfId="11479" xr:uid="{57B4E603-8E71-4398-BDC9-01FD7C25D9C2}"/>
    <cellStyle name="SAPBEXresItemX 6 2 3 2" xfId="31274" xr:uid="{372B3795-BA84-41EA-AE71-C30731491C1F}"/>
    <cellStyle name="SAPBEXresItemX 6 2 3 3" xfId="50272" xr:uid="{CAB2FB29-B778-4614-83A5-E03084910915}"/>
    <cellStyle name="SAPBEXresItemX 6 2 4" xfId="17902" xr:uid="{35DD1393-204E-4967-A946-0F16BBE30E7C}"/>
    <cellStyle name="SAPBEXresItemX 6 2 4 2" xfId="37697" xr:uid="{795A3588-0F2E-4FDD-A029-E9017D3B9C37}"/>
    <cellStyle name="SAPBEXresItemX 6 2 4 3" xfId="56695" xr:uid="{E0269614-3CA5-423D-BFEF-B5C2785A5F84}"/>
    <cellStyle name="SAPBEXresItemX 6 2 5" xfId="24263" xr:uid="{23D9CBB0-B722-4891-B095-8EDAD89217B5}"/>
    <cellStyle name="SAPBEXresItemX 6 2 6" xfId="43294" xr:uid="{CF981EDA-B743-49D6-AF37-97235E604291}"/>
    <cellStyle name="SAPBEXresItemX 6 3" xfId="5865" xr:uid="{1D38F345-228F-4995-A522-CE8D13EB3037}"/>
    <cellStyle name="SAPBEXresItemX 6 3 2" xfId="12868" xr:uid="{39481CC6-DCEC-41BC-94BB-A778C7FD38A9}"/>
    <cellStyle name="SAPBEXresItemX 6 3 2 2" xfId="32663" xr:uid="{3BEDD391-C5EA-42B0-82C2-93486E52509E}"/>
    <cellStyle name="SAPBEXresItemX 6 3 2 3" xfId="51661" xr:uid="{6E068226-28D2-451C-8074-3C36887FD801}"/>
    <cellStyle name="SAPBEXresItemX 6 3 3" xfId="19283" xr:uid="{0FB7E309-D6DD-4989-B345-86A069DB602B}"/>
    <cellStyle name="SAPBEXresItemX 6 3 3 2" xfId="39078" xr:uid="{0D18474B-92B0-49B1-B3A2-A99EA688427F}"/>
    <cellStyle name="SAPBEXresItemX 6 3 3 3" xfId="58076" xr:uid="{D0850B10-347D-41A9-B224-A4C387BEBE41}"/>
    <cellStyle name="SAPBEXresItemX 6 3 4" xfId="25666" xr:uid="{21B9A8DC-E5D3-4C7D-9CE8-53294AAE05C9}"/>
    <cellStyle name="SAPBEXresItemX 6 3 5" xfId="44675" xr:uid="{E6233232-DC59-4C36-8401-845AA0936313}"/>
    <cellStyle name="SAPBEXresItemX 6 4" xfId="9500" xr:uid="{1618DCDF-D760-40EB-AF4B-CA105801EF8F}"/>
    <cellStyle name="SAPBEXresItemX 6 4 2" xfId="29295" xr:uid="{7B587304-DC6F-47D1-963C-8D0EB67C9566}"/>
    <cellStyle name="SAPBEXresItemX 6 4 3" xfId="48293" xr:uid="{E5435D3E-47C0-4B2A-BB17-387E36F3A7FC}"/>
    <cellStyle name="SAPBEXresItemX 6 5" xfId="15882" xr:uid="{75018B1D-E627-45AA-A747-340BA4B558EC}"/>
    <cellStyle name="SAPBEXresItemX 6 5 2" xfId="35677" xr:uid="{3EA584A0-3FE8-4A83-9CD3-1C681B71AF09}"/>
    <cellStyle name="SAPBEXresItemX 6 5 3" xfId="54675" xr:uid="{5D8A49F4-AC77-4F25-8C80-A89A5FF8320A}"/>
    <cellStyle name="SAPBEXresItemX 6 6" xfId="22409" xr:uid="{5C1F824A-5708-4F86-BCFF-DE07ACE29CEA}"/>
    <cellStyle name="SAPBEXresItemX 7" xfId="3557" xr:uid="{C03D8D18-8FA3-4D3B-B9DE-3B438827CC3A}"/>
    <cellStyle name="SAPBEXresItemX 7 2" xfId="7046" xr:uid="{D52572BB-E631-4D5F-84EA-89B7F0954C9C}"/>
    <cellStyle name="SAPBEXresItemX 7 2 2" xfId="14040" xr:uid="{4DBC4D85-2889-4C04-A1EB-EBEC1FA242DE}"/>
    <cellStyle name="SAPBEXresItemX 7 2 2 2" xfId="33835" xr:uid="{38189C56-D728-4D90-99E1-8D8B69EA0BE9}"/>
    <cellStyle name="SAPBEXresItemX 7 2 2 3" xfId="52833" xr:uid="{5A8DC32C-3969-4FA5-A306-9F0C3ACD93C3}"/>
    <cellStyle name="SAPBEXresItemX 7 2 3" xfId="20454" xr:uid="{7EF60655-8C6A-48C8-BE78-F31AF7DE406A}"/>
    <cellStyle name="SAPBEXresItemX 7 2 3 2" xfId="40249" xr:uid="{72C5B281-9DBB-4EF0-AEEF-32D7DC964355}"/>
    <cellStyle name="SAPBEXresItemX 7 2 3 3" xfId="59247" xr:uid="{0E1FA63E-8319-4018-A74D-EB3162C83DF5}"/>
    <cellStyle name="SAPBEXresItemX 7 2 4" xfId="26846" xr:uid="{19DE5BC5-BC9D-444D-90D5-6611A37979F0}"/>
    <cellStyle name="SAPBEXresItemX 7 2 5" xfId="45846" xr:uid="{6F2F6EE9-C11B-4B55-A2D4-C5C552BE7E0E}"/>
    <cellStyle name="SAPBEXresItemX 7 3" xfId="10642" xr:uid="{4BBFDEFB-5223-409D-BE80-616EADBE7EDD}"/>
    <cellStyle name="SAPBEXresItemX 7 3 2" xfId="30437" xr:uid="{8E6FD789-CF5B-4950-9FCB-9BB9559B1264}"/>
    <cellStyle name="SAPBEXresItemX 7 3 3" xfId="49435" xr:uid="{4B76C47F-4602-4B45-9E89-FB97B18E1D3E}"/>
    <cellStyle name="SAPBEXresItemX 7 4" xfId="17065" xr:uid="{C68FDA14-4AEF-41BF-8165-0057E8FD8B12}"/>
    <cellStyle name="SAPBEXresItemX 7 4 2" xfId="36860" xr:uid="{935845CB-6801-426B-94EA-66FC522F66E3}"/>
    <cellStyle name="SAPBEXresItemX 7 4 3" xfId="55858" xr:uid="{5FFF49D8-CCD5-4317-A40E-8590E367560C}"/>
    <cellStyle name="SAPBEXresItemX 7 5" xfId="23425" xr:uid="{EA076AF1-2750-488A-AA68-014996AB1BA7}"/>
    <cellStyle name="SAPBEXresItemX 7 6" xfId="42457" xr:uid="{E6FD3FD9-7FCF-4EF8-92B2-48EF3E159DC0}"/>
    <cellStyle name="SAPBEXresItemX 8" xfId="2959" xr:uid="{65B676B4-B053-4656-86B0-8E454BAC4985}"/>
    <cellStyle name="SAPBEXresItemX 8 2" xfId="6448" xr:uid="{BE1521B3-51B0-4B96-9415-EE3F1F8530AF}"/>
    <cellStyle name="SAPBEXresItemX 8 2 2" xfId="13443" xr:uid="{7C245ED3-CDA0-40A8-B539-2B1ED16D32FB}"/>
    <cellStyle name="SAPBEXresItemX 8 2 2 2" xfId="33238" xr:uid="{DA135481-C50C-4354-AEF6-4AFE5C57EA25}"/>
    <cellStyle name="SAPBEXresItemX 8 2 2 3" xfId="52236" xr:uid="{9918A3E1-5A37-4497-9CD5-235ED1C7FB16}"/>
    <cellStyle name="SAPBEXresItemX 8 2 3" xfId="19857" xr:uid="{90AC650C-FC6F-4165-AC7C-652D966A5EB7}"/>
    <cellStyle name="SAPBEXresItemX 8 2 3 2" xfId="39652" xr:uid="{A90DD488-149A-4C56-A4B5-398C885FDB19}"/>
    <cellStyle name="SAPBEXresItemX 8 2 3 3" xfId="58650" xr:uid="{CCA2204A-AC66-4D0A-9DEF-67983C635546}"/>
    <cellStyle name="SAPBEXresItemX 8 2 4" xfId="26249" xr:uid="{E7754D83-3ECA-40F4-BB9B-5E12B2725802}"/>
    <cellStyle name="SAPBEXresItemX 8 2 5" xfId="45249" xr:uid="{B7DC2C8D-C0E8-4B44-891D-E04778258107}"/>
    <cellStyle name="SAPBEXresItemX 8 3" xfId="10045" xr:uid="{EB6E0C7E-1C1F-40F2-982F-671F7AAFB5AA}"/>
    <cellStyle name="SAPBEXresItemX 8 3 2" xfId="29840" xr:uid="{9EAAE971-8145-45F7-B617-F791972FBD81}"/>
    <cellStyle name="SAPBEXresItemX 8 3 3" xfId="48838" xr:uid="{60905E94-642B-4116-997E-88B846748CDB}"/>
    <cellStyle name="SAPBEXresItemX 8 4" xfId="16468" xr:uid="{B77B06BB-7059-4C8B-A667-6B18828EB955}"/>
    <cellStyle name="SAPBEXresItemX 8 4 2" xfId="36263" xr:uid="{B7176602-DFF3-4832-9A72-157ECADA9018}"/>
    <cellStyle name="SAPBEXresItemX 8 4 3" xfId="55261" xr:uid="{45F5AF87-1098-4536-A6AC-C0FA94B312BA}"/>
    <cellStyle name="SAPBEXresItemX 8 5" xfId="22828" xr:uid="{8857DA8C-8659-43A4-B666-12F6AB4AF077}"/>
    <cellStyle name="SAPBEXresItemX 8 6" xfId="41860" xr:uid="{EADF4D83-B36F-4C96-8FF8-E28AC319F89B}"/>
    <cellStyle name="SAPBEXresItemX 9" xfId="5180" xr:uid="{EDCA4FDF-5F17-4836-BACF-25904C8F12C2}"/>
    <cellStyle name="SAPBEXresItemX 9 2" xfId="12204" xr:uid="{D13C45CD-A437-48B7-AF32-6807BA9D418A}"/>
    <cellStyle name="SAPBEXresItemX 9 2 2" xfId="31999" xr:uid="{9C637E90-73FA-4FC1-AF59-F1026AD1B86C}"/>
    <cellStyle name="SAPBEXresItemX 9 2 3" xfId="50997" xr:uid="{A71A34CF-1D42-4EE2-8BC5-40B654A8B4DC}"/>
    <cellStyle name="SAPBEXresItemX 9 3" xfId="18622" xr:uid="{3D039A87-BA24-49C5-80AD-65D39622E64B}"/>
    <cellStyle name="SAPBEXresItemX 9 3 2" xfId="38417" xr:uid="{70436659-0153-40B8-8300-7A8691745AAE}"/>
    <cellStyle name="SAPBEXresItemX 9 3 3" xfId="57415" xr:uid="{530B451D-1E49-4A6B-83FF-0D1DCBAC1057}"/>
    <cellStyle name="SAPBEXresItemX 9 4" xfId="24992" xr:uid="{B2F117AC-8D52-4427-8459-5AD4A8BB3C29}"/>
    <cellStyle name="SAPBEXresItemX 9 5" xfId="44014" xr:uid="{7398EFE9-0B41-4EE1-9D7D-ED157978FF2E}"/>
    <cellStyle name="SAPBEXstdData" xfId="1464" xr:uid="{F5BDED7F-1CFE-4249-A08A-0552F44ED42D}"/>
    <cellStyle name="SAPBEXstdData 10" xfId="8576" xr:uid="{6E6A8F40-38A7-4822-B890-47DB36FA947B}"/>
    <cellStyle name="SAPBEXstdData 10 2" xfId="28373" xr:uid="{D71A6317-76D5-422F-ADA7-B331A17934D2}"/>
    <cellStyle name="SAPBEXstdData 10 3" xfId="47371" xr:uid="{B534312C-ADED-475E-A010-F1B22A50FC4A}"/>
    <cellStyle name="SAPBEXstdData 2" xfId="2114" xr:uid="{441E2030-6976-413A-B607-B22BF6078E24}"/>
    <cellStyle name="SAPBEXstdData 2 2" xfId="2881" xr:uid="{18D03DF9-34B4-4CB0-8E6C-51C95FD27222}"/>
    <cellStyle name="SAPBEXstdData 2 2 2" xfId="4901" xr:uid="{A9C74D1F-4D95-40D4-88EC-B745A9D9DFC8}"/>
    <cellStyle name="SAPBEXstdData 2 2 2 2" xfId="8390" xr:uid="{525242AD-F1F0-4983-ACD7-88369A5F6E78}"/>
    <cellStyle name="SAPBEXstdData 2 2 2 2 2" xfId="15379" xr:uid="{5263440D-ECEF-4BFB-800B-FF2DDFA5F265}"/>
    <cellStyle name="SAPBEXstdData 2 2 2 2 2 2" xfId="35174" xr:uid="{AAAB9763-96DD-47BC-A49D-5149D9B042F2}"/>
    <cellStyle name="SAPBEXstdData 2 2 2 2 2 3" xfId="54172" xr:uid="{3C39C556-1363-47D6-88EF-84303BB03849}"/>
    <cellStyle name="SAPBEXstdData 2 2 2 2 3" xfId="21793" xr:uid="{B7F51BC3-B318-4063-97D3-D87586D15A85}"/>
    <cellStyle name="SAPBEXstdData 2 2 2 2 3 2" xfId="41588" xr:uid="{31ACCF61-F250-431D-A1D1-27EC76879A52}"/>
    <cellStyle name="SAPBEXstdData 2 2 2 2 3 3" xfId="60586" xr:uid="{F5B766F1-ED39-456F-BE1A-75EE98ABF56D}"/>
    <cellStyle name="SAPBEXstdData 2 2 2 2 4" xfId="28187" xr:uid="{13B95334-99DD-4159-A6D4-910312944D32}"/>
    <cellStyle name="SAPBEXstdData 2 2 2 2 5" xfId="47185" xr:uid="{E3A5672C-6E33-49F2-B023-10F6655DD17B}"/>
    <cellStyle name="SAPBEXstdData 2 2 2 3" xfId="11981" xr:uid="{852136A4-639B-40A8-82D3-BDAE2C9D943A}"/>
    <cellStyle name="SAPBEXstdData 2 2 2 3 2" xfId="31776" xr:uid="{D7954710-1EE1-4A12-AECA-C333FE62A189}"/>
    <cellStyle name="SAPBEXstdData 2 2 2 3 3" xfId="50774" xr:uid="{6C6F90D4-138F-45AF-A403-B647463D4CDC}"/>
    <cellStyle name="SAPBEXstdData 2 2 2 4" xfId="18404" xr:uid="{151604AF-D398-43B8-8194-3E9D6FC20251}"/>
    <cellStyle name="SAPBEXstdData 2 2 2 4 2" xfId="38199" xr:uid="{4D46A247-2030-4F46-8185-E09574B50B7E}"/>
    <cellStyle name="SAPBEXstdData 2 2 2 4 3" xfId="57197" xr:uid="{AFEBE8FE-84AC-4211-865C-AA3B97808BF5}"/>
    <cellStyle name="SAPBEXstdData 2 2 2 5" xfId="24765" xr:uid="{550F0F06-F7DA-4913-9541-EC863BE09518}"/>
    <cellStyle name="SAPBEXstdData 2 2 2 6" xfId="43796" xr:uid="{049F2674-6DE7-410D-B2A6-1EF1BC05DEA0}"/>
    <cellStyle name="SAPBEXstdData 2 2 3" xfId="6370" xr:uid="{0EA337AC-33AE-465C-8D16-13A3A91F0870}"/>
    <cellStyle name="SAPBEXstdData 2 2 3 2" xfId="13367" xr:uid="{F20C5EA6-41DF-4679-BB55-9FEB21861E7E}"/>
    <cellStyle name="SAPBEXstdData 2 2 3 2 2" xfId="33162" xr:uid="{08F806C4-7015-4D9E-90F3-18B26986D5D1}"/>
    <cellStyle name="SAPBEXstdData 2 2 3 2 3" xfId="52160" xr:uid="{9C9CD673-DE9A-4906-A715-E5B4762C6B42}"/>
    <cellStyle name="SAPBEXstdData 2 2 3 3" xfId="19781" xr:uid="{03FE66B9-C8F5-408E-AFC0-79D3BA0BE9A9}"/>
    <cellStyle name="SAPBEXstdData 2 2 3 3 2" xfId="39576" xr:uid="{9725934E-D284-42E0-AAC9-7AB36ADC0DBE}"/>
    <cellStyle name="SAPBEXstdData 2 2 3 3 3" xfId="58574" xr:uid="{F3FA68C4-8F1E-475A-958A-6876B1389B25}"/>
    <cellStyle name="SAPBEXstdData 2 2 3 4" xfId="26171" xr:uid="{4034F670-C844-4EF2-9A24-2E41E13919D3}"/>
    <cellStyle name="SAPBEXstdData 2 2 3 5" xfId="45173" xr:uid="{F98167B2-BA23-4F93-AFE9-F5B0D7CC7A40}"/>
    <cellStyle name="SAPBEXstdData 2 2 4" xfId="9976" xr:uid="{EA25B295-B397-4338-879F-11931E3F0F4E}"/>
    <cellStyle name="SAPBEXstdData 2 2 4 2" xfId="29771" xr:uid="{70DBD28A-8CB3-4DF6-BAE4-75B75B54532C}"/>
    <cellStyle name="SAPBEXstdData 2 2 4 3" xfId="48769" xr:uid="{B750F9A0-7552-416F-B64D-53DCAF11F7EB}"/>
    <cellStyle name="SAPBEXstdData 2 2 5" xfId="16392" xr:uid="{00AB4617-E405-4041-967E-58CDF1B4624C}"/>
    <cellStyle name="SAPBEXstdData 2 2 5 2" xfId="36187" xr:uid="{B3303A75-4001-4D5D-95A3-1DEF0D851E94}"/>
    <cellStyle name="SAPBEXstdData 2 2 5 3" xfId="55185" xr:uid="{C8E2FF02-8F65-4DD5-9F70-251BF8414BA1}"/>
    <cellStyle name="SAPBEXstdData 2 2 6" xfId="22774" xr:uid="{39A5448A-EAA5-40CD-BDB5-7990552064E4}"/>
    <cellStyle name="SAPBEXstdData 2 3" xfId="4122" xr:uid="{4473463D-CC0F-44A7-B389-97E927985936}"/>
    <cellStyle name="SAPBEXstdData 2 3 2" xfId="7611" xr:uid="{085BF8CE-682D-4EA6-97A4-101892FB3BC5}"/>
    <cellStyle name="SAPBEXstdData 2 3 2 2" xfId="14604" xr:uid="{F73C17EB-9568-4594-961B-B32E9B051405}"/>
    <cellStyle name="SAPBEXstdData 2 3 2 2 2" xfId="34399" xr:uid="{BB78B299-870D-42C3-8797-90355EDF0E0E}"/>
    <cellStyle name="SAPBEXstdData 2 3 2 2 3" xfId="53397" xr:uid="{D8F8ACE8-5C91-4136-9DB5-4EA5BE2B1060}"/>
    <cellStyle name="SAPBEXstdData 2 3 2 3" xfId="21018" xr:uid="{357DFCE1-EF2C-4278-A2E0-1E0C01DD73BF}"/>
    <cellStyle name="SAPBEXstdData 2 3 2 3 2" xfId="40813" xr:uid="{F2E7752B-A243-4550-BF2A-2593D5209504}"/>
    <cellStyle name="SAPBEXstdData 2 3 2 3 3" xfId="59811" xr:uid="{C359587F-F6D0-45CB-97AF-CD5FA7EDC162}"/>
    <cellStyle name="SAPBEXstdData 2 3 2 4" xfId="27410" xr:uid="{B3826AB6-A049-4A5D-A68F-892046D7C6E4}"/>
    <cellStyle name="SAPBEXstdData 2 3 2 5" xfId="46410" xr:uid="{DA801FF9-DD49-4340-8D9E-7DE4668B6E6B}"/>
    <cellStyle name="SAPBEXstdData 2 3 3" xfId="11206" xr:uid="{3A43AC6B-20CA-4642-97E1-40EC8A254911}"/>
    <cellStyle name="SAPBEXstdData 2 3 3 2" xfId="31001" xr:uid="{0099CF3C-71BE-4A75-ACF5-3FC61EA999A2}"/>
    <cellStyle name="SAPBEXstdData 2 3 3 3" xfId="49999" xr:uid="{03081E3E-B8E0-4B3D-89D0-EC393D4C2E35}"/>
    <cellStyle name="SAPBEXstdData 2 3 4" xfId="17629" xr:uid="{EA71F7F6-C84F-445F-AEEF-597FF312A78D}"/>
    <cellStyle name="SAPBEXstdData 2 3 4 2" xfId="37424" xr:uid="{7A2A0C35-91BA-48E1-846F-FF06DFD4CBC9}"/>
    <cellStyle name="SAPBEXstdData 2 3 4 3" xfId="56422" xr:uid="{52B32307-414D-43CC-B0A5-D68453198E19}"/>
    <cellStyle name="SAPBEXstdData 2 3 5" xfId="23989" xr:uid="{F22148C0-E827-45C3-884D-5F1A0662EAF7}"/>
    <cellStyle name="SAPBEXstdData 2 3 6" xfId="43021" xr:uid="{CA2CA811-B0A7-49BF-8D67-726F22D927E9}"/>
    <cellStyle name="SAPBEXstdData 2 4" xfId="3137" xr:uid="{27FE07EC-2F6E-4132-8F0C-C739E7F6BBB6}"/>
    <cellStyle name="SAPBEXstdData 2 4 2" xfId="6626" xr:uid="{CEE8B296-1D52-42A0-A8F9-41984624E135}"/>
    <cellStyle name="SAPBEXstdData 2 4 2 2" xfId="13620" xr:uid="{6470C471-88E6-4B3A-9368-690C6AE12A47}"/>
    <cellStyle name="SAPBEXstdData 2 4 2 2 2" xfId="33415" xr:uid="{4D94F771-B51C-4837-9A91-E369B6FC209A}"/>
    <cellStyle name="SAPBEXstdData 2 4 2 2 3" xfId="52413" xr:uid="{432C5D15-0B5C-415F-84E3-55D858875127}"/>
    <cellStyle name="SAPBEXstdData 2 4 2 3" xfId="20034" xr:uid="{899C8C8E-B124-4463-B775-FA0806A267D8}"/>
    <cellStyle name="SAPBEXstdData 2 4 2 3 2" xfId="39829" xr:uid="{7A50EA03-44DB-49D7-86C8-6FF28C3B0A0D}"/>
    <cellStyle name="SAPBEXstdData 2 4 2 3 3" xfId="58827" xr:uid="{B6F477AF-2B27-42F1-A837-EC3842DA2876}"/>
    <cellStyle name="SAPBEXstdData 2 4 2 4" xfId="26426" xr:uid="{CF8AA8F8-74E2-4820-B9AD-D2511190B489}"/>
    <cellStyle name="SAPBEXstdData 2 4 2 5" xfId="45426" xr:uid="{289C5B5F-4388-4043-BD5E-F454213DD53A}"/>
    <cellStyle name="SAPBEXstdData 2 4 3" xfId="10222" xr:uid="{60961387-A452-46AB-B532-51BA11FFB5AE}"/>
    <cellStyle name="SAPBEXstdData 2 4 3 2" xfId="30017" xr:uid="{7367A503-5FBE-47F1-93BB-52A6971E3BBC}"/>
    <cellStyle name="SAPBEXstdData 2 4 3 3" xfId="49015" xr:uid="{C581A89D-5A78-45FF-8B48-E017A2834081}"/>
    <cellStyle name="SAPBEXstdData 2 4 4" xfId="16645" xr:uid="{0589D0B0-6E67-4BC0-ADCC-04E35A19B315}"/>
    <cellStyle name="SAPBEXstdData 2 4 4 2" xfId="36440" xr:uid="{D0E9DD04-B613-43D8-B34C-E3ABF9F47798}"/>
    <cellStyle name="SAPBEXstdData 2 4 4 3" xfId="55438" xr:uid="{C03C95F8-A76C-4944-BC77-E63E2C4F3106}"/>
    <cellStyle name="SAPBEXstdData 2 4 5" xfId="23005" xr:uid="{97F481CE-DBD2-4EF8-860D-708200A97C03}"/>
    <cellStyle name="SAPBEXstdData 2 4 6" xfId="42037" xr:uid="{1F2DA1E0-AE7F-446F-858D-F3A07514F2EF}"/>
    <cellStyle name="SAPBEXstdData 2 5" xfId="5693" xr:uid="{1BEE2811-4060-42BD-BBB7-DF0F3FA86EED}"/>
    <cellStyle name="SAPBEXstdData 2 5 2" xfId="12703" xr:uid="{6C9013B2-B12A-4334-882C-EED655F4E2E3}"/>
    <cellStyle name="SAPBEXstdData 2 5 2 2" xfId="32498" xr:uid="{0A951E3F-CD05-426B-A18C-FF46CCCFA5F0}"/>
    <cellStyle name="SAPBEXstdData 2 5 2 3" xfId="51496" xr:uid="{7DE8472E-F2C4-45F2-A878-5DA9914750F3}"/>
    <cellStyle name="SAPBEXstdData 2 5 3" xfId="19120" xr:uid="{52AAF8B7-407B-497D-AB36-5E7C203A545B}"/>
    <cellStyle name="SAPBEXstdData 2 5 3 2" xfId="38915" xr:uid="{3A35A41D-DB89-477E-9932-FB1BA0956AFD}"/>
    <cellStyle name="SAPBEXstdData 2 5 3 3" xfId="57913" xr:uid="{7D4FF32A-17D9-4C4D-8022-B1ABFE51B97F}"/>
    <cellStyle name="SAPBEXstdData 2 5 4" xfId="25498" xr:uid="{FB5AF3AB-19B5-42F7-B818-06D705E7932D}"/>
    <cellStyle name="SAPBEXstdData 2 5 5" xfId="44512" xr:uid="{8FE3CEF1-F9D4-4513-8315-09D181A4898A}"/>
    <cellStyle name="SAPBEXstdData 2 6" xfId="9340" xr:uid="{38BEDE5D-7BF3-48F3-B957-4AF182C73169}"/>
    <cellStyle name="SAPBEXstdData 2 6 2" xfId="29135" xr:uid="{0E998664-E0BE-4FCD-A786-70E19F6E49C0}"/>
    <cellStyle name="SAPBEXstdData 2 6 3" xfId="48133" xr:uid="{08036D5D-4B3A-47DA-AE8B-8764F66E542A}"/>
    <cellStyle name="SAPBEXstdData 2 7" xfId="15719" xr:uid="{0255290A-0454-460A-A513-EC50CE2F9F86}"/>
    <cellStyle name="SAPBEXstdData 2 7 2" xfId="35514" xr:uid="{132BACAD-AE33-497A-992B-1D168BD3D16E}"/>
    <cellStyle name="SAPBEXstdData 2 7 3" xfId="54512" xr:uid="{477CE8D7-ABDB-4029-B750-A473AB38D75A}"/>
    <cellStyle name="SAPBEXstdData 2 8" xfId="22308" xr:uid="{D260C8A5-F6EC-4BE2-AA56-705F3EAFEF30}"/>
    <cellStyle name="SAPBEXstdData 3" xfId="1820" xr:uid="{A3EA19EE-D4D2-4AC3-9682-B0CC7D0A31B8}"/>
    <cellStyle name="SAPBEXstdData 3 2" xfId="2590" xr:uid="{BF13A5A9-8E08-4519-B33C-110CC3235411}"/>
    <cellStyle name="SAPBEXstdData 3 2 2" xfId="4613" xr:uid="{FBE05655-6805-4412-8707-750F848A9DAA}"/>
    <cellStyle name="SAPBEXstdData 3 2 2 2" xfId="8102" xr:uid="{0E4BBEDB-328B-4478-8AFF-14069214B11B}"/>
    <cellStyle name="SAPBEXstdData 3 2 2 2 2" xfId="15091" xr:uid="{C6146CA5-8F06-41D4-A43A-380E83706FC5}"/>
    <cellStyle name="SAPBEXstdData 3 2 2 2 2 2" xfId="34886" xr:uid="{E7879EB1-D53D-4BAA-8F6F-131D66FA3B7A}"/>
    <cellStyle name="SAPBEXstdData 3 2 2 2 2 3" xfId="53884" xr:uid="{A3FFF6D0-B677-473A-96D1-4F04D6A3CCC4}"/>
    <cellStyle name="SAPBEXstdData 3 2 2 2 3" xfId="21505" xr:uid="{176E067D-BD23-4931-B461-13DCCBBAF30C}"/>
    <cellStyle name="SAPBEXstdData 3 2 2 2 3 2" xfId="41300" xr:uid="{D894EAC8-7702-4C10-9CD0-70EF064753E7}"/>
    <cellStyle name="SAPBEXstdData 3 2 2 2 3 3" xfId="60298" xr:uid="{8A1800EE-5651-4890-9E6F-D350E366D644}"/>
    <cellStyle name="SAPBEXstdData 3 2 2 2 4" xfId="27899" xr:uid="{51880A83-340B-426E-9C27-57E39178A372}"/>
    <cellStyle name="SAPBEXstdData 3 2 2 2 5" xfId="46897" xr:uid="{56A0F1E4-3453-402A-AF15-6A7ECC3E61E5}"/>
    <cellStyle name="SAPBEXstdData 3 2 2 3" xfId="11693" xr:uid="{B498BE47-7F0F-4158-A47C-997D1EB619E5}"/>
    <cellStyle name="SAPBEXstdData 3 2 2 3 2" xfId="31488" xr:uid="{F952937A-55BA-4277-91F3-BEE9DD8B1FF7}"/>
    <cellStyle name="SAPBEXstdData 3 2 2 3 3" xfId="50486" xr:uid="{67649446-647C-49A3-9AEC-41B162BA7C83}"/>
    <cellStyle name="SAPBEXstdData 3 2 2 4" xfId="18116" xr:uid="{BBC3D766-3151-4505-972A-066E1F675BFF}"/>
    <cellStyle name="SAPBEXstdData 3 2 2 4 2" xfId="37911" xr:uid="{8542FD7B-53A5-463A-A5F5-CE34B9316E6F}"/>
    <cellStyle name="SAPBEXstdData 3 2 2 4 3" xfId="56909" xr:uid="{E16AFC8F-EC8A-4236-A4CE-22A0C778CCDD}"/>
    <cellStyle name="SAPBEXstdData 3 2 2 5" xfId="24477" xr:uid="{4DD8CF52-B986-4D7F-BC67-2BBF40F4B6B2}"/>
    <cellStyle name="SAPBEXstdData 3 2 2 6" xfId="43508" xr:uid="{75C92817-F912-4EFD-B7FC-BB7EA2FD2FB5}"/>
    <cellStyle name="SAPBEXstdData 3 2 3" xfId="6082" xr:uid="{B72D2B6C-AF4D-4355-8816-3C14B2DE0F7D}"/>
    <cellStyle name="SAPBEXstdData 3 2 3 2" xfId="13081" xr:uid="{F36B9C3F-43B4-479A-A966-143E0424426D}"/>
    <cellStyle name="SAPBEXstdData 3 2 3 2 2" xfId="32876" xr:uid="{D9DF9237-B495-4DF5-B953-C6A46697BE08}"/>
    <cellStyle name="SAPBEXstdData 3 2 3 2 3" xfId="51874" xr:uid="{D96CEA22-B5FE-4D3B-926C-97670863BD15}"/>
    <cellStyle name="SAPBEXstdData 3 2 3 3" xfId="19496" xr:uid="{8E6E9881-EE3A-4335-A215-66B5A5D3EB5A}"/>
    <cellStyle name="SAPBEXstdData 3 2 3 3 2" xfId="39291" xr:uid="{37BEF5EF-4102-4405-910E-03AF35FD7536}"/>
    <cellStyle name="SAPBEXstdData 3 2 3 3 3" xfId="58289" xr:uid="{6853FBB3-D356-463C-AA2D-72D002A6C520}"/>
    <cellStyle name="SAPBEXstdData 3 2 3 4" xfId="25883" xr:uid="{50EC4D1B-9E76-4CD6-8F53-B432AA2DD035}"/>
    <cellStyle name="SAPBEXstdData 3 2 3 5" xfId="44888" xr:uid="{D750DBD8-B97A-4D99-A476-E65C3AA1B657}"/>
    <cellStyle name="SAPBEXstdData 3 2 4" xfId="9703" xr:uid="{A8635B3C-F46F-474D-A75D-9060DFD11FBC}"/>
    <cellStyle name="SAPBEXstdData 3 2 4 2" xfId="29498" xr:uid="{6FBE3E33-FA51-4284-B619-80D603D140ED}"/>
    <cellStyle name="SAPBEXstdData 3 2 4 3" xfId="48496" xr:uid="{6446F6EE-1861-44C2-A109-BBDBAD5728F7}"/>
    <cellStyle name="SAPBEXstdData 3 2 5" xfId="16104" xr:uid="{B2EB0064-6008-4444-889C-9CDF227BAF3D}"/>
    <cellStyle name="SAPBEXstdData 3 2 5 2" xfId="35899" xr:uid="{8A8EAB7A-B6FD-46E0-8C09-3D1B49559A2E}"/>
    <cellStyle name="SAPBEXstdData 3 2 5 3" xfId="54897" xr:uid="{2C3B0CC6-879D-4E07-84B4-320EB5A9DC8E}"/>
    <cellStyle name="SAPBEXstdData 3 2 6" xfId="22570" xr:uid="{D88B4C86-EC15-49CE-B851-7C3D136C3A29}"/>
    <cellStyle name="SAPBEXstdData 3 3" xfId="3832" xr:uid="{2C86DECA-2E87-4390-829D-D72ADD010A37}"/>
    <cellStyle name="SAPBEXstdData 3 3 2" xfId="7321" xr:uid="{D32EDF4F-E9A5-457B-A784-AF2B18E98794}"/>
    <cellStyle name="SAPBEXstdData 3 3 2 2" xfId="14314" xr:uid="{6AE45F4D-28D5-4EB7-9173-ABAE20E50DD7}"/>
    <cellStyle name="SAPBEXstdData 3 3 2 2 2" xfId="34109" xr:uid="{E98A933A-C988-41EB-B3E0-39D6122B7697}"/>
    <cellStyle name="SAPBEXstdData 3 3 2 2 3" xfId="53107" xr:uid="{FE353B4E-1D42-4DCF-9765-014A9CD1F2AF}"/>
    <cellStyle name="SAPBEXstdData 3 3 2 3" xfId="20728" xr:uid="{40BE980F-42DF-4ECE-929C-076EEDC47777}"/>
    <cellStyle name="SAPBEXstdData 3 3 2 3 2" xfId="40523" xr:uid="{501F79C4-DC45-444A-81F0-A2113ED873E0}"/>
    <cellStyle name="SAPBEXstdData 3 3 2 3 3" xfId="59521" xr:uid="{96715EBC-ECB0-49E1-B8F0-9E8E7354D605}"/>
    <cellStyle name="SAPBEXstdData 3 3 2 4" xfId="27120" xr:uid="{D9D54B5D-5232-471E-87C5-37A2F733608E}"/>
    <cellStyle name="SAPBEXstdData 3 3 2 5" xfId="46120" xr:uid="{47A780C6-1AB8-4E74-AE93-60F78D896F6F}"/>
    <cellStyle name="SAPBEXstdData 3 3 3" xfId="10916" xr:uid="{957E4648-241C-4B35-BB8D-DEA7729FC1BF}"/>
    <cellStyle name="SAPBEXstdData 3 3 3 2" xfId="30711" xr:uid="{10B0B168-539D-4123-B482-00AAFB3E373C}"/>
    <cellStyle name="SAPBEXstdData 3 3 3 3" xfId="49709" xr:uid="{2431B010-FD70-418B-AAD2-56CAA19E5CA5}"/>
    <cellStyle name="SAPBEXstdData 3 3 4" xfId="17339" xr:uid="{7D4AF430-FCD3-431F-B710-ED1E1E89985B}"/>
    <cellStyle name="SAPBEXstdData 3 3 4 2" xfId="37134" xr:uid="{A7733861-0723-45E9-ACAC-86A37D3A098E}"/>
    <cellStyle name="SAPBEXstdData 3 3 4 3" xfId="56132" xr:uid="{5524AE51-A05A-426B-A0E9-C12185CA21E1}"/>
    <cellStyle name="SAPBEXstdData 3 3 5" xfId="23699" xr:uid="{FB059655-574A-4375-88FD-A0FBFF7F30F2}"/>
    <cellStyle name="SAPBEXstdData 3 3 6" xfId="42731" xr:uid="{A4E41F2A-6BC4-4223-9EBC-22D5B026D7C2}"/>
    <cellStyle name="SAPBEXstdData 3 4" xfId="2992" xr:uid="{C995A865-4B35-451E-88DE-6E2A6CD33143}"/>
    <cellStyle name="SAPBEXstdData 3 4 2" xfId="6481" xr:uid="{7EBDAACE-C08B-4F64-8D95-3A98DC9CD942}"/>
    <cellStyle name="SAPBEXstdData 3 4 2 2" xfId="13475" xr:uid="{D64B1616-6A9E-4BB9-AC38-488E6ED831C8}"/>
    <cellStyle name="SAPBEXstdData 3 4 2 2 2" xfId="33270" xr:uid="{D1148FE0-C921-42CD-B221-A058DB8DF5D5}"/>
    <cellStyle name="SAPBEXstdData 3 4 2 2 3" xfId="52268" xr:uid="{C245B3A4-2C40-413F-8298-37D6FF3C9480}"/>
    <cellStyle name="SAPBEXstdData 3 4 2 3" xfId="19889" xr:uid="{EC113112-37E5-4462-B020-971B0D6F7700}"/>
    <cellStyle name="SAPBEXstdData 3 4 2 3 2" xfId="39684" xr:uid="{DD34E3D6-6F1A-411B-8061-9096DC399E50}"/>
    <cellStyle name="SAPBEXstdData 3 4 2 3 3" xfId="58682" xr:uid="{9238BB79-CF9E-4D77-87B7-2F22170E97F5}"/>
    <cellStyle name="SAPBEXstdData 3 4 2 4" xfId="26281" xr:uid="{23609981-437D-4B90-9926-0BF76946FE15}"/>
    <cellStyle name="SAPBEXstdData 3 4 2 5" xfId="45281" xr:uid="{8F3624AC-CADA-4591-8CFA-361605AB2874}"/>
    <cellStyle name="SAPBEXstdData 3 4 3" xfId="10077" xr:uid="{803F9752-AE23-4762-92A1-FF0E72210D34}"/>
    <cellStyle name="SAPBEXstdData 3 4 3 2" xfId="29872" xr:uid="{8FD02DFE-6D55-42B1-8C8F-A6787B709BFD}"/>
    <cellStyle name="SAPBEXstdData 3 4 3 3" xfId="48870" xr:uid="{8910D7E5-A422-4A31-928C-91A4DCAD39CA}"/>
    <cellStyle name="SAPBEXstdData 3 4 4" xfId="16500" xr:uid="{224E0976-81B5-4C77-BD84-1FC22A5C4E89}"/>
    <cellStyle name="SAPBEXstdData 3 4 4 2" xfId="36295" xr:uid="{EACAC8E2-72FE-48F1-B8EB-F4AB9072CE83}"/>
    <cellStyle name="SAPBEXstdData 3 4 4 3" xfId="55293" xr:uid="{72C44DCE-A9E4-427D-BF9A-8FD0CB516F8C}"/>
    <cellStyle name="SAPBEXstdData 3 4 5" xfId="22860" xr:uid="{74F67C6F-2797-443E-96DE-CF6521786FE0}"/>
    <cellStyle name="SAPBEXstdData 3 4 6" xfId="41892" xr:uid="{707C3305-6988-42B7-A0A0-97E7ECEC192D}"/>
    <cellStyle name="SAPBEXstdData 3 5" xfId="5405" xr:uid="{D4FCE038-724F-48AF-B439-BE90560666DD}"/>
    <cellStyle name="SAPBEXstdData 3 5 2" xfId="12417" xr:uid="{71FF97E7-2203-4C73-B876-5ED46DBB261D}"/>
    <cellStyle name="SAPBEXstdData 3 5 2 2" xfId="32212" xr:uid="{3F49E56D-F6FE-4A6F-922A-72F045C41FBD}"/>
    <cellStyle name="SAPBEXstdData 3 5 2 3" xfId="51210" xr:uid="{698DE604-D6A0-4F12-8740-9B6330B95870}"/>
    <cellStyle name="SAPBEXstdData 3 5 3" xfId="18835" xr:uid="{4BB69E6C-28CD-4017-B9A1-A96ADF975442}"/>
    <cellStyle name="SAPBEXstdData 3 5 3 2" xfId="38630" xr:uid="{51A47D57-A0BC-4809-805C-69E6BE262A67}"/>
    <cellStyle name="SAPBEXstdData 3 5 3 3" xfId="57628" xr:uid="{46B8D2E9-7B7B-4EF3-A8B1-1C9F2EF420CB}"/>
    <cellStyle name="SAPBEXstdData 3 5 4" xfId="25210" xr:uid="{D9EC39DF-5819-48D8-A8B6-464ED4C2F9C5}"/>
    <cellStyle name="SAPBEXstdData 3 5 5" xfId="44227" xr:uid="{96F5B73A-FC2F-4DCD-96FE-11AB50CF2F96}"/>
    <cellStyle name="SAPBEXstdData 3 6" xfId="9068" xr:uid="{BBD6F29B-C02F-4AD0-BAB2-592C4B279C83}"/>
    <cellStyle name="SAPBEXstdData 3 6 2" xfId="28863" xr:uid="{76270110-C8FE-4DF5-A428-4F6BFB14E3C1}"/>
    <cellStyle name="SAPBEXstdData 3 6 3" xfId="47861" xr:uid="{64CEB35B-2346-4CC8-BEA4-A358EFA9CDD9}"/>
    <cellStyle name="SAPBEXstdData 3 7" xfId="8552" xr:uid="{AFF6C057-6CD4-47D9-A118-6D66EE2587D3}"/>
    <cellStyle name="SAPBEXstdData 3 7 2" xfId="28349" xr:uid="{D1F7240A-1AF7-491A-9E2F-43F82F8E3860}"/>
    <cellStyle name="SAPBEXstdData 3 7 3" xfId="47347" xr:uid="{5ED3D8E7-A66B-49A1-9C19-0B56AC4157DC}"/>
    <cellStyle name="SAPBEXstdData 3 8" xfId="22161" xr:uid="{2B4F8478-B41C-42D4-8F5F-EF1CA0B9B9D9}"/>
    <cellStyle name="SAPBEXstdData 4" xfId="1697" xr:uid="{F7063426-6387-4378-8644-6733381C6F3A}"/>
    <cellStyle name="SAPBEXstdData 4 2" xfId="2467" xr:uid="{07CF173B-EA83-440C-8C62-47116FF99446}"/>
    <cellStyle name="SAPBEXstdData 4 2 2" xfId="4490" xr:uid="{B38C510B-D5B9-40D9-8853-FADC11C12147}"/>
    <cellStyle name="SAPBEXstdData 4 2 2 2" xfId="7979" xr:uid="{CD7940E2-10A4-4F20-AB92-FD14C20DD0F5}"/>
    <cellStyle name="SAPBEXstdData 4 2 2 2 2" xfId="14968" xr:uid="{A152A8EA-A519-48CA-8811-3E92FE97C11E}"/>
    <cellStyle name="SAPBEXstdData 4 2 2 2 2 2" xfId="34763" xr:uid="{385F848E-0DEC-4D22-A552-31B0DC25C6D2}"/>
    <cellStyle name="SAPBEXstdData 4 2 2 2 2 3" xfId="53761" xr:uid="{964418A7-D336-4427-A212-D0A04D245047}"/>
    <cellStyle name="SAPBEXstdData 4 2 2 2 3" xfId="21382" xr:uid="{8DC6DB1F-0876-40D3-BFB6-A0B3BC642069}"/>
    <cellStyle name="SAPBEXstdData 4 2 2 2 3 2" xfId="41177" xr:uid="{B1B92426-A574-4535-A617-E999AF6D81B0}"/>
    <cellStyle name="SAPBEXstdData 4 2 2 2 3 3" xfId="60175" xr:uid="{A17CAABE-4217-4C39-B48E-475F420E874F}"/>
    <cellStyle name="SAPBEXstdData 4 2 2 2 4" xfId="27776" xr:uid="{EF6EE984-DC78-4FB6-82EE-D3D2865FE3E5}"/>
    <cellStyle name="SAPBEXstdData 4 2 2 2 5" xfId="46774" xr:uid="{22A91C3B-2DC7-44CD-9B79-5418DBED7FF7}"/>
    <cellStyle name="SAPBEXstdData 4 2 2 3" xfId="11570" xr:uid="{153C617B-8D88-4832-A46D-4CDB14F442A0}"/>
    <cellStyle name="SAPBEXstdData 4 2 2 3 2" xfId="31365" xr:uid="{C07CEFB1-C25B-4D41-B8BC-0419FEE2BFF2}"/>
    <cellStyle name="SAPBEXstdData 4 2 2 3 3" xfId="50363" xr:uid="{442AC9DF-B1E3-4D5B-BCA7-866CB010D86A}"/>
    <cellStyle name="SAPBEXstdData 4 2 2 4" xfId="17993" xr:uid="{53CCE6CB-8F1D-4989-ACB6-1682D14E34E3}"/>
    <cellStyle name="SAPBEXstdData 4 2 2 4 2" xfId="37788" xr:uid="{B04CFB50-398D-4289-92C3-962375115C7A}"/>
    <cellStyle name="SAPBEXstdData 4 2 2 4 3" xfId="56786" xr:uid="{9D2ABA2F-9B69-46E2-8256-F3DD85A99A11}"/>
    <cellStyle name="SAPBEXstdData 4 2 2 5" xfId="24354" xr:uid="{6C58D32E-6ABB-4EA5-ACC9-E448ECF5658D}"/>
    <cellStyle name="SAPBEXstdData 4 2 2 6" xfId="43385" xr:uid="{95CE3DB4-F5B1-4EB0-91C7-F3027CE15B89}"/>
    <cellStyle name="SAPBEXstdData 4 2 3" xfId="5960" xr:uid="{4316A6C8-E184-46FA-B470-664DB36D5A39}"/>
    <cellStyle name="SAPBEXstdData 4 2 3 2" xfId="12959" xr:uid="{8022B7F0-4B8A-40DC-9018-7084A5E73FD2}"/>
    <cellStyle name="SAPBEXstdData 4 2 3 2 2" xfId="32754" xr:uid="{1184ADCD-4890-4792-9595-E3C05062A21B}"/>
    <cellStyle name="SAPBEXstdData 4 2 3 2 3" xfId="51752" xr:uid="{65786019-F6D8-43D4-B6BD-2002E6231CC9}"/>
    <cellStyle name="SAPBEXstdData 4 2 3 3" xfId="19374" xr:uid="{98268F46-F2D3-4767-BE9A-8DD3382E45DB}"/>
    <cellStyle name="SAPBEXstdData 4 2 3 3 2" xfId="39169" xr:uid="{9D46AC6A-163B-4AE0-A6A2-243BD64BC7C5}"/>
    <cellStyle name="SAPBEXstdData 4 2 3 3 3" xfId="58167" xr:uid="{195E73A6-7B0A-40E3-9857-7CAED003627A}"/>
    <cellStyle name="SAPBEXstdData 4 2 3 4" xfId="25761" xr:uid="{DF7A1108-F729-4ADA-A8D8-52A910D3CB03}"/>
    <cellStyle name="SAPBEXstdData 4 2 3 5" xfId="44766" xr:uid="{85E785AA-85FA-4CF0-8373-366B4E3D13F8}"/>
    <cellStyle name="SAPBEXstdData 4 2 4" xfId="9591" xr:uid="{15878D40-F9EB-465E-96E8-C9B633F43B4A}"/>
    <cellStyle name="SAPBEXstdData 4 2 4 2" xfId="29386" xr:uid="{DEA16145-779B-44F8-9837-3D8A3D42E8C0}"/>
    <cellStyle name="SAPBEXstdData 4 2 4 3" xfId="48384" xr:uid="{08684975-6BAB-4C6C-99E5-86C89AD3DD78}"/>
    <cellStyle name="SAPBEXstdData 4 2 5" xfId="15981" xr:uid="{818ACA66-116E-41E4-BCD9-16E3D1FD5312}"/>
    <cellStyle name="SAPBEXstdData 4 2 5 2" xfId="35776" xr:uid="{068BF4F4-F86A-4411-A770-17D0FDBF30D6}"/>
    <cellStyle name="SAPBEXstdData 4 2 5 3" xfId="54774" xr:uid="{4A94DCC8-DC89-47F8-900A-83AD74FF1D4F}"/>
    <cellStyle name="SAPBEXstdData 4 2 6" xfId="22484" xr:uid="{500F3595-FE7C-408C-9FA5-550748637E83}"/>
    <cellStyle name="SAPBEXstdData 4 3" xfId="3709" xr:uid="{9BE3BB0E-0B0D-4B5B-ABC7-BD576659D1FB}"/>
    <cellStyle name="SAPBEXstdData 4 3 2" xfId="7198" xr:uid="{B1EC01E0-F945-4F03-A06F-E90680299111}"/>
    <cellStyle name="SAPBEXstdData 4 3 2 2" xfId="14191" xr:uid="{E91DCF38-F536-4616-A36B-2BB0CD920E38}"/>
    <cellStyle name="SAPBEXstdData 4 3 2 2 2" xfId="33986" xr:uid="{D9FFD162-4AC9-42C5-AD9A-95D56CC9C33A}"/>
    <cellStyle name="SAPBEXstdData 4 3 2 2 3" xfId="52984" xr:uid="{F4190790-12FE-429A-A519-314EDA8CAD44}"/>
    <cellStyle name="SAPBEXstdData 4 3 2 3" xfId="20605" xr:uid="{31B77F9B-C7D4-4A4D-A0E6-B8D095C9D0F6}"/>
    <cellStyle name="SAPBEXstdData 4 3 2 3 2" xfId="40400" xr:uid="{62E31C6C-3FA7-4762-A734-30D4A48B797D}"/>
    <cellStyle name="SAPBEXstdData 4 3 2 3 3" xfId="59398" xr:uid="{907E37E7-C74F-4A78-B285-48B3757C6039}"/>
    <cellStyle name="SAPBEXstdData 4 3 2 4" xfId="26997" xr:uid="{C20F2521-56B2-492E-AE21-773B9F2C82EC}"/>
    <cellStyle name="SAPBEXstdData 4 3 2 5" xfId="45997" xr:uid="{4C2A2957-C710-4FA2-949E-57BD7DAC9FF4}"/>
    <cellStyle name="SAPBEXstdData 4 3 3" xfId="10793" xr:uid="{061726F4-EA8B-4DE1-B331-5DC65995B440}"/>
    <cellStyle name="SAPBEXstdData 4 3 3 2" xfId="30588" xr:uid="{8FD4C8C4-B383-4BF8-9BC9-AAFFAF9008DD}"/>
    <cellStyle name="SAPBEXstdData 4 3 3 3" xfId="49586" xr:uid="{4ACDE347-2E97-4D1B-A837-FB5039BBCED4}"/>
    <cellStyle name="SAPBEXstdData 4 3 4" xfId="17216" xr:uid="{56CCEE64-FE27-47EC-ACFC-E93F1962F101}"/>
    <cellStyle name="SAPBEXstdData 4 3 4 2" xfId="37011" xr:uid="{79E381CC-4EC9-4C81-A3F8-706F04A4B869}"/>
    <cellStyle name="SAPBEXstdData 4 3 4 3" xfId="56009" xr:uid="{50545596-34B7-4C49-A430-E95414919583}"/>
    <cellStyle name="SAPBEXstdData 4 3 5" xfId="23576" xr:uid="{06B6963A-58DC-4038-BC1E-12827F50AB0E}"/>
    <cellStyle name="SAPBEXstdData 4 3 6" xfId="42608" xr:uid="{761D91BC-4ECD-4591-8AFA-8E1D020BC52A}"/>
    <cellStyle name="SAPBEXstdData 4 4" xfId="3373" xr:uid="{9251FF62-A2EC-4066-BB6D-D5B0A2E9CDE3}"/>
    <cellStyle name="SAPBEXstdData 4 4 2" xfId="6862" xr:uid="{0CC7EA3B-F47E-48A6-BC72-7E1099265E5D}"/>
    <cellStyle name="SAPBEXstdData 4 4 2 2" xfId="13856" xr:uid="{B42A6C5C-A4B0-4366-A16A-CFEE244ADE59}"/>
    <cellStyle name="SAPBEXstdData 4 4 2 2 2" xfId="33651" xr:uid="{6EABCB22-349A-4A61-B70B-519A72CE5E4A}"/>
    <cellStyle name="SAPBEXstdData 4 4 2 2 3" xfId="52649" xr:uid="{4461ABCC-4F74-430D-83AA-275E34E180F9}"/>
    <cellStyle name="SAPBEXstdData 4 4 2 3" xfId="20270" xr:uid="{87D6E116-1646-4F9F-9232-2BBC737C05F1}"/>
    <cellStyle name="SAPBEXstdData 4 4 2 3 2" xfId="40065" xr:uid="{E102B7C1-9AA8-40C5-B58E-F9CB6727079F}"/>
    <cellStyle name="SAPBEXstdData 4 4 2 3 3" xfId="59063" xr:uid="{FF779C59-304C-4104-A841-E61473BF1F98}"/>
    <cellStyle name="SAPBEXstdData 4 4 2 4" xfId="26662" xr:uid="{1ECFB027-9EE6-42D7-853E-DD2E93B507CD}"/>
    <cellStyle name="SAPBEXstdData 4 4 2 5" xfId="45662" xr:uid="{C6DD4E9D-34B4-496D-A3BB-6A3A57B6BD40}"/>
    <cellStyle name="SAPBEXstdData 4 4 3" xfId="10458" xr:uid="{9C96D7CC-44E8-4359-8B43-16DE3338AD81}"/>
    <cellStyle name="SAPBEXstdData 4 4 3 2" xfId="30253" xr:uid="{5D18F4CA-409C-4A8A-B8D0-DF7EA286303E}"/>
    <cellStyle name="SAPBEXstdData 4 4 3 3" xfId="49251" xr:uid="{29C2FC39-1F1D-4228-9ADF-6FBE9B367815}"/>
    <cellStyle name="SAPBEXstdData 4 4 4" xfId="16881" xr:uid="{2A1885B4-350E-4584-BAC2-367E40E671B9}"/>
    <cellStyle name="SAPBEXstdData 4 4 4 2" xfId="36676" xr:uid="{398460A5-4358-49C7-A17A-D8754A22CA3A}"/>
    <cellStyle name="SAPBEXstdData 4 4 4 3" xfId="55674" xr:uid="{2AC00797-10B8-4C83-BA16-F26A951F7F9C}"/>
    <cellStyle name="SAPBEXstdData 4 4 5" xfId="23241" xr:uid="{E0738944-AF03-426A-992D-BA4C3B72D4E7}"/>
    <cellStyle name="SAPBEXstdData 4 4 6" xfId="42273" xr:uid="{A21BB47D-6BC8-4F66-8B6C-B1E7EDFBD294}"/>
    <cellStyle name="SAPBEXstdData 4 5" xfId="5283" xr:uid="{0F30EE51-BA3A-43E1-856D-FDD8879E94A5}"/>
    <cellStyle name="SAPBEXstdData 4 5 2" xfId="12295" xr:uid="{2A23FBCC-4339-43B6-ABD5-F5E585ABF38B}"/>
    <cellStyle name="SAPBEXstdData 4 5 2 2" xfId="32090" xr:uid="{2C100918-EBF5-4B93-B48E-28EC512DEB6F}"/>
    <cellStyle name="SAPBEXstdData 4 5 2 3" xfId="51088" xr:uid="{89EF9AE4-0931-4B9A-A5D9-95787A1D7A1A}"/>
    <cellStyle name="SAPBEXstdData 4 5 3" xfId="18713" xr:uid="{B496AE11-0907-4EE1-9A14-7D58E4DA5C5F}"/>
    <cellStyle name="SAPBEXstdData 4 5 3 2" xfId="38508" xr:uid="{F26E0EB8-6F1E-4C8D-A0DB-5046B0F41D45}"/>
    <cellStyle name="SAPBEXstdData 4 5 3 3" xfId="57506" xr:uid="{521E3BB7-8808-4035-86E9-EF8EDC90CDD7}"/>
    <cellStyle name="SAPBEXstdData 4 5 4" xfId="25088" xr:uid="{60F60519-4174-4389-AE9C-28CFE0CAEF5D}"/>
    <cellStyle name="SAPBEXstdData 4 5 5" xfId="44105" xr:uid="{E410AE3F-1926-47BB-B5F4-A00469D655DC}"/>
    <cellStyle name="SAPBEXstdData 4 6" xfId="8955" xr:uid="{FD8DE74C-E1E8-47BB-9786-EA58EE47C78D}"/>
    <cellStyle name="SAPBEXstdData 4 6 2" xfId="28750" xr:uid="{2F3A583F-B8AA-4ECF-B60F-DF0C615D4D4C}"/>
    <cellStyle name="SAPBEXstdData 4 6 3" xfId="47748" xr:uid="{A2ABD346-6C14-4576-AC7B-288C0F45274D}"/>
    <cellStyle name="SAPBEXstdData 4 7" xfId="8563" xr:uid="{B9AE977A-F690-467D-9523-E5B82479BBFE}"/>
    <cellStyle name="SAPBEXstdData 4 7 2" xfId="28360" xr:uid="{950EB288-51FD-443C-9355-AB0FFD731389}"/>
    <cellStyle name="SAPBEXstdData 4 7 3" xfId="47358" xr:uid="{CE20EFE3-C42E-4A8F-8C69-900D51C7E90D}"/>
    <cellStyle name="SAPBEXstdData 4 8" xfId="22102" xr:uid="{CF42BEC0-65C7-4E4E-AE6C-844B16A01BB7}"/>
    <cellStyle name="SAPBEXstdData 5" xfId="1776" xr:uid="{7ED3FBB1-BA8D-4FDC-9AD7-E1A484A7386A}"/>
    <cellStyle name="SAPBEXstdData 5 2" xfId="2546" xr:uid="{D08520AE-08CE-4B70-81D5-06775601683B}"/>
    <cellStyle name="SAPBEXstdData 5 2 2" xfId="4569" xr:uid="{A078F6A2-7859-4CEB-81CD-3BEA02014740}"/>
    <cellStyle name="SAPBEXstdData 5 2 2 2" xfId="8058" xr:uid="{E462FEAA-9C8E-4885-BCC4-1E398F773E7F}"/>
    <cellStyle name="SAPBEXstdData 5 2 2 2 2" xfId="15047" xr:uid="{3F9CD195-6D53-44E0-B18A-FDEE7EFD478F}"/>
    <cellStyle name="SAPBEXstdData 5 2 2 2 2 2" xfId="34842" xr:uid="{6DEA373B-3A3A-41EB-8562-5D8D7D69392A}"/>
    <cellStyle name="SAPBEXstdData 5 2 2 2 2 3" xfId="53840" xr:uid="{5EF55C2B-1FE5-42A1-B06C-FBA7E4E2DDE3}"/>
    <cellStyle name="SAPBEXstdData 5 2 2 2 3" xfId="21461" xr:uid="{8539E4EB-FFEF-42F6-B60F-DD82034A7F9B}"/>
    <cellStyle name="SAPBEXstdData 5 2 2 2 3 2" xfId="41256" xr:uid="{233323F5-7C2E-4191-A3CF-8155474009A4}"/>
    <cellStyle name="SAPBEXstdData 5 2 2 2 3 3" xfId="60254" xr:uid="{141AC841-E4F8-480C-907A-5A79F57B9CE9}"/>
    <cellStyle name="SAPBEXstdData 5 2 2 2 4" xfId="27855" xr:uid="{900BC575-67E3-425C-BB60-6DE6A6F64962}"/>
    <cellStyle name="SAPBEXstdData 5 2 2 2 5" xfId="46853" xr:uid="{1771F568-40A2-4F39-898F-F62E9E265DED}"/>
    <cellStyle name="SAPBEXstdData 5 2 2 3" xfId="11649" xr:uid="{9718FD73-4AE8-4C5E-A969-50C3D6FE4C21}"/>
    <cellStyle name="SAPBEXstdData 5 2 2 3 2" xfId="31444" xr:uid="{3DC8506C-E276-4C3A-A51D-7AEB4CCBDC4A}"/>
    <cellStyle name="SAPBEXstdData 5 2 2 3 3" xfId="50442" xr:uid="{0719C11F-0D76-4547-A3FB-3B209C604F9D}"/>
    <cellStyle name="SAPBEXstdData 5 2 2 4" xfId="18072" xr:uid="{E03C6D16-0C5D-4FAC-84D8-C208339F28BC}"/>
    <cellStyle name="SAPBEXstdData 5 2 2 4 2" xfId="37867" xr:uid="{84E48B6C-FF88-446A-977D-059D9037902C}"/>
    <cellStyle name="SAPBEXstdData 5 2 2 4 3" xfId="56865" xr:uid="{C035E33F-13F8-427D-B0AA-90B236FB473E}"/>
    <cellStyle name="SAPBEXstdData 5 2 2 5" xfId="24433" xr:uid="{EC0B338E-EB68-4305-A0AE-63A81D4EE43F}"/>
    <cellStyle name="SAPBEXstdData 5 2 2 6" xfId="43464" xr:uid="{2431E770-542B-4D00-87C7-05D2A0B10DE1}"/>
    <cellStyle name="SAPBEXstdData 5 2 3" xfId="6039" xr:uid="{1F48C0F0-084A-486B-B404-74F667A4E05E}"/>
    <cellStyle name="SAPBEXstdData 5 2 3 2" xfId="13038" xr:uid="{7FDD6A18-DB49-471B-9301-97409E03BF0E}"/>
    <cellStyle name="SAPBEXstdData 5 2 3 2 2" xfId="32833" xr:uid="{76A76624-8745-49B9-B96E-B1E5D34B504B}"/>
    <cellStyle name="SAPBEXstdData 5 2 3 2 3" xfId="51831" xr:uid="{25D41031-F7B7-4F0D-AB36-0733B938E319}"/>
    <cellStyle name="SAPBEXstdData 5 2 3 3" xfId="19453" xr:uid="{739FF281-0824-46CD-9BAD-CCCD1FA7F451}"/>
    <cellStyle name="SAPBEXstdData 5 2 3 3 2" xfId="39248" xr:uid="{B0AB3B7F-8375-4BB5-958C-70C1AEC32689}"/>
    <cellStyle name="SAPBEXstdData 5 2 3 3 3" xfId="58246" xr:uid="{FEA3F072-CD98-4ADF-B34B-436C2A0F4BE8}"/>
    <cellStyle name="SAPBEXstdData 5 2 3 4" xfId="25840" xr:uid="{78D60139-7F79-4705-957B-C6B08D8D0C7A}"/>
    <cellStyle name="SAPBEXstdData 5 2 3 5" xfId="44845" xr:uid="{0713B7DD-1784-4D4A-B417-1749FC95A4DA}"/>
    <cellStyle name="SAPBEXstdData 5 2 4" xfId="9661" xr:uid="{7452602D-E056-4875-94A0-C0C487FDED6D}"/>
    <cellStyle name="SAPBEXstdData 5 2 4 2" xfId="29456" xr:uid="{BC8DA2F6-7E91-4BA7-A676-93D08DE71277}"/>
    <cellStyle name="SAPBEXstdData 5 2 4 3" xfId="48454" xr:uid="{9DA77494-FB22-4239-99A1-7A8DFA1DDF77}"/>
    <cellStyle name="SAPBEXstdData 5 2 5" xfId="16060" xr:uid="{280066AF-4259-46F0-9E5B-3EB109FE4BFF}"/>
    <cellStyle name="SAPBEXstdData 5 2 5 2" xfId="35855" xr:uid="{FB0EB1DA-CC70-4D38-B051-B9A33E417C86}"/>
    <cellStyle name="SAPBEXstdData 5 2 5 3" xfId="54853" xr:uid="{D858BF54-5084-438F-A115-9AA2749F000C}"/>
    <cellStyle name="SAPBEXstdData 5 2 6" xfId="22539" xr:uid="{A95E0ADC-2F03-4650-92AD-FC399A68431C}"/>
    <cellStyle name="SAPBEXstdData 5 3" xfId="3788" xr:uid="{C2F35805-96B3-472C-B3C3-AF27D0A7E6FB}"/>
    <cellStyle name="SAPBEXstdData 5 3 2" xfId="7277" xr:uid="{A6A2A901-D5D0-4767-AAFF-7389D913D325}"/>
    <cellStyle name="SAPBEXstdData 5 3 2 2" xfId="14270" xr:uid="{475FEF9B-F67A-408E-9D40-3D794DC069E5}"/>
    <cellStyle name="SAPBEXstdData 5 3 2 2 2" xfId="34065" xr:uid="{2E5BD511-6167-42BF-A905-A00CD91BA774}"/>
    <cellStyle name="SAPBEXstdData 5 3 2 2 3" xfId="53063" xr:uid="{244BB294-D421-457A-8CDB-847E89AD4F67}"/>
    <cellStyle name="SAPBEXstdData 5 3 2 3" xfId="20684" xr:uid="{E3887277-C0BC-4F82-8A6E-71D0E2B40502}"/>
    <cellStyle name="SAPBEXstdData 5 3 2 3 2" xfId="40479" xr:uid="{4DF9D7D0-986D-4B3A-86AB-AD59DBC6AD44}"/>
    <cellStyle name="SAPBEXstdData 5 3 2 3 3" xfId="59477" xr:uid="{44679648-762E-47E2-BD31-F374CD01C351}"/>
    <cellStyle name="SAPBEXstdData 5 3 2 4" xfId="27076" xr:uid="{2B47B93A-00D8-495D-86F7-A6F3D4204CCA}"/>
    <cellStyle name="SAPBEXstdData 5 3 2 5" xfId="46076" xr:uid="{590AC529-AFA2-4290-BA3E-7F1DB6EB9505}"/>
    <cellStyle name="SAPBEXstdData 5 3 3" xfId="10872" xr:uid="{E3F16BBA-7608-4102-9DEA-4F8127E6B600}"/>
    <cellStyle name="SAPBEXstdData 5 3 3 2" xfId="30667" xr:uid="{C47FC786-2F42-4E90-B463-BA761D252307}"/>
    <cellStyle name="SAPBEXstdData 5 3 3 3" xfId="49665" xr:uid="{356C00EA-28C5-4736-8F44-90E263D366A4}"/>
    <cellStyle name="SAPBEXstdData 5 3 4" xfId="17295" xr:uid="{B6711AD1-78B3-49E1-B0A6-7B01CE30E505}"/>
    <cellStyle name="SAPBEXstdData 5 3 4 2" xfId="37090" xr:uid="{D397059B-5EE9-4B5A-9DDD-44343C5CF363}"/>
    <cellStyle name="SAPBEXstdData 5 3 4 3" xfId="56088" xr:uid="{B69E307C-3CBA-46A5-A34F-43EE62D9EB58}"/>
    <cellStyle name="SAPBEXstdData 5 3 5" xfId="23655" xr:uid="{53D98DA2-6861-47FA-BEC4-D328FC06C4DB}"/>
    <cellStyle name="SAPBEXstdData 5 3 6" xfId="42687" xr:uid="{1B82343B-6BA7-4C58-8DB0-2E31E4E9B518}"/>
    <cellStyle name="SAPBEXstdData 5 4" xfId="3129" xr:uid="{609A1959-F7C9-4FD4-B350-C8DEE720ACF9}"/>
    <cellStyle name="SAPBEXstdData 5 4 2" xfId="6618" xr:uid="{5CF63844-042D-4ADF-8A5D-AB0386031209}"/>
    <cellStyle name="SAPBEXstdData 5 4 2 2" xfId="13612" xr:uid="{675991B2-8B77-4D05-B6C2-8433A4A15CCA}"/>
    <cellStyle name="SAPBEXstdData 5 4 2 2 2" xfId="33407" xr:uid="{E4574F47-E3E7-48E0-B837-7D5F66FF3CBB}"/>
    <cellStyle name="SAPBEXstdData 5 4 2 2 3" xfId="52405" xr:uid="{E9AA76F6-8E21-41E4-AD91-07B4DAE57AE3}"/>
    <cellStyle name="SAPBEXstdData 5 4 2 3" xfId="20026" xr:uid="{6F328C35-3829-40E7-9AF6-DD391A47E00F}"/>
    <cellStyle name="SAPBEXstdData 5 4 2 3 2" xfId="39821" xr:uid="{95AD6F7F-9CFA-44DD-9FC0-B69C33C05697}"/>
    <cellStyle name="SAPBEXstdData 5 4 2 3 3" xfId="58819" xr:uid="{A0AF9180-2F03-4D6D-913D-1D856D59C0DC}"/>
    <cellStyle name="SAPBEXstdData 5 4 2 4" xfId="26418" xr:uid="{4214E2D4-ECF8-4867-9C53-98A2A253B6AC}"/>
    <cellStyle name="SAPBEXstdData 5 4 2 5" xfId="45418" xr:uid="{560C65CE-C093-457C-9020-B6EBB10E4A42}"/>
    <cellStyle name="SAPBEXstdData 5 4 3" xfId="10214" xr:uid="{69D420E1-8ED2-478B-847B-3A2948075009}"/>
    <cellStyle name="SAPBEXstdData 5 4 3 2" xfId="30009" xr:uid="{819C43BB-E511-45DD-A6E6-C861DE5C1B38}"/>
    <cellStyle name="SAPBEXstdData 5 4 3 3" xfId="49007" xr:uid="{6E678FDA-9180-4CB7-8BCF-FD98C7A29ACC}"/>
    <cellStyle name="SAPBEXstdData 5 4 4" xfId="16637" xr:uid="{741EB302-29CA-4DF3-BB7E-E2B7770E2BEF}"/>
    <cellStyle name="SAPBEXstdData 5 4 4 2" xfId="36432" xr:uid="{1A94E33F-92D4-4180-B042-51EE5A31586D}"/>
    <cellStyle name="SAPBEXstdData 5 4 4 3" xfId="55430" xr:uid="{1897C6B3-FDC0-46F4-B27F-9A9621926834}"/>
    <cellStyle name="SAPBEXstdData 5 4 5" xfId="22997" xr:uid="{BEE8FE0B-3223-45E0-B138-C8330CF8A81A}"/>
    <cellStyle name="SAPBEXstdData 5 4 6" xfId="42029" xr:uid="{DFB2A04C-EB6F-4C77-A407-EE4BFD52AF99}"/>
    <cellStyle name="SAPBEXstdData 5 5" xfId="5362" xr:uid="{81EA6A5A-D707-4291-8C5F-9D7AC3E56DDF}"/>
    <cellStyle name="SAPBEXstdData 5 5 2" xfId="12374" xr:uid="{67506E26-65D6-4DBC-B395-2F673AD2F378}"/>
    <cellStyle name="SAPBEXstdData 5 5 2 2" xfId="32169" xr:uid="{253F1FF9-C78F-4BCD-A6E5-0B37F4D24AB3}"/>
    <cellStyle name="SAPBEXstdData 5 5 2 3" xfId="51167" xr:uid="{2DBD2EAF-1E74-4B0A-9439-728ECBC26C04}"/>
    <cellStyle name="SAPBEXstdData 5 5 3" xfId="18792" xr:uid="{7987AA47-4021-4C69-B7F2-51CC01B8B84F}"/>
    <cellStyle name="SAPBEXstdData 5 5 3 2" xfId="38587" xr:uid="{57EC9467-8C59-41B5-AC7D-15F40706A475}"/>
    <cellStyle name="SAPBEXstdData 5 5 3 3" xfId="57585" xr:uid="{60277CDC-CC30-4D05-86B7-D20C01F3D37D}"/>
    <cellStyle name="SAPBEXstdData 5 5 4" xfId="25167" xr:uid="{8A1632AB-D8BA-433A-8CF2-5A6D78B6C75B}"/>
    <cellStyle name="SAPBEXstdData 5 5 5" xfId="44184" xr:uid="{709255FC-F391-4AA0-A721-F13CE61CF21A}"/>
    <cellStyle name="SAPBEXstdData 5 6" xfId="9026" xr:uid="{86AA333E-9A46-4954-B09E-992583146082}"/>
    <cellStyle name="SAPBEXstdData 5 6 2" xfId="28821" xr:uid="{26935F73-84DE-440C-A5E1-A5DB144B10E6}"/>
    <cellStyle name="SAPBEXstdData 5 6 3" xfId="47819" xr:uid="{F311A79C-212B-4616-A7B5-72CB5E2E49E7}"/>
    <cellStyle name="SAPBEXstdData 5 7" xfId="8530" xr:uid="{BEAAE84D-86F6-421F-AE40-43CC3AA3FFE0}"/>
    <cellStyle name="SAPBEXstdData 5 7 2" xfId="28327" xr:uid="{0CAF8A21-3599-4D14-8793-CBDDD3B2B324}"/>
    <cellStyle name="SAPBEXstdData 5 7 3" xfId="47325" xr:uid="{9AE0C074-EB7C-4817-9FE5-736592D914F4}"/>
    <cellStyle name="SAPBEXstdData 5 8" xfId="22139" xr:uid="{26269252-DDB1-46EB-8F74-D4501024A41E}"/>
    <cellStyle name="SAPBEXstdData 6" xfId="2365" xr:uid="{6E50833D-0C74-4024-BD01-00474A933167}"/>
    <cellStyle name="SAPBEXstdData 6 2" xfId="4400" xr:uid="{0B44A383-A29F-4543-B35D-86A8B2286A07}"/>
    <cellStyle name="SAPBEXstdData 6 2 2" xfId="7889" xr:uid="{A0FD0E7D-1E7E-4EC4-8C33-38B161ECEBDA}"/>
    <cellStyle name="SAPBEXstdData 6 2 2 2" xfId="14878" xr:uid="{0848BD35-A53C-485E-A83F-3CC00349CAE9}"/>
    <cellStyle name="SAPBEXstdData 6 2 2 2 2" xfId="34673" xr:uid="{D51A6744-5090-460D-B10D-95D0C3A61698}"/>
    <cellStyle name="SAPBEXstdData 6 2 2 2 3" xfId="53671" xr:uid="{4D4A790B-B302-4F6E-938C-ED8E253BEA0F}"/>
    <cellStyle name="SAPBEXstdData 6 2 2 3" xfId="21292" xr:uid="{DF3DC10D-2667-4FA6-9221-560C82CB7D9C}"/>
    <cellStyle name="SAPBEXstdData 6 2 2 3 2" xfId="41087" xr:uid="{755D76FE-F5A7-4C55-8A9D-8CD93715F873}"/>
    <cellStyle name="SAPBEXstdData 6 2 2 3 3" xfId="60085" xr:uid="{2F59FD01-FE1C-4F99-BF44-1C9E19F5044D}"/>
    <cellStyle name="SAPBEXstdData 6 2 2 4" xfId="27686" xr:uid="{12D88BD5-404B-45EB-BFD8-FB4A21FEF1BF}"/>
    <cellStyle name="SAPBEXstdData 6 2 2 5" xfId="46684" xr:uid="{BDB597A3-024D-444D-A1ED-27AC65B80FC0}"/>
    <cellStyle name="SAPBEXstdData 6 2 3" xfId="11480" xr:uid="{018B035B-ADEE-4C4F-9BBB-35648E34E324}"/>
    <cellStyle name="SAPBEXstdData 6 2 3 2" xfId="31275" xr:uid="{A688F10B-ADD1-4EC9-A654-C5C86A476E98}"/>
    <cellStyle name="SAPBEXstdData 6 2 3 3" xfId="50273" xr:uid="{13E16942-F1E4-40F1-B362-7C7D98734800}"/>
    <cellStyle name="SAPBEXstdData 6 2 4" xfId="17903" xr:uid="{47BAEFCB-55CA-4D01-98FF-DE7C69F8342E}"/>
    <cellStyle name="SAPBEXstdData 6 2 4 2" xfId="37698" xr:uid="{69D65CAA-50D2-4E8D-AE02-F5A334FBED06}"/>
    <cellStyle name="SAPBEXstdData 6 2 4 3" xfId="56696" xr:uid="{13E2B1B9-0F6B-441F-A954-2CC6888519AF}"/>
    <cellStyle name="SAPBEXstdData 6 2 5" xfId="24264" xr:uid="{BC0E45FA-2328-4BCF-84AA-3E8D495BDA1D}"/>
    <cellStyle name="SAPBEXstdData 6 2 6" xfId="43295" xr:uid="{1620A3AF-E81C-4C76-A430-FEA5F5B485E8}"/>
    <cellStyle name="SAPBEXstdData 6 3" xfId="5866" xr:uid="{2FB36611-6C93-4D72-8782-377EE9321A62}"/>
    <cellStyle name="SAPBEXstdData 6 3 2" xfId="12869" xr:uid="{46E00D71-93BC-469F-B923-791CB1A0DBDA}"/>
    <cellStyle name="SAPBEXstdData 6 3 2 2" xfId="32664" xr:uid="{7E5C2181-1351-41F0-BCFD-AB69EFCF359A}"/>
    <cellStyle name="SAPBEXstdData 6 3 2 3" xfId="51662" xr:uid="{BEA2BF03-3F80-4F95-A8DF-4C21CC0470F4}"/>
    <cellStyle name="SAPBEXstdData 6 3 3" xfId="19284" xr:uid="{D7E7243D-BABB-40AF-91A9-A139975DEAA3}"/>
    <cellStyle name="SAPBEXstdData 6 3 3 2" xfId="39079" xr:uid="{5D0E4975-6384-4EED-8FB9-0B294CF19B68}"/>
    <cellStyle name="SAPBEXstdData 6 3 3 3" xfId="58077" xr:uid="{E01B15B8-E71C-45FD-ADE6-DF0E5884C4A2}"/>
    <cellStyle name="SAPBEXstdData 6 3 4" xfId="25667" xr:uid="{765F8A4D-F8F3-4F5F-BF2C-90301BDD7942}"/>
    <cellStyle name="SAPBEXstdData 6 3 5" xfId="44676" xr:uid="{0849D536-4E75-43F1-85DF-929C6B13980F}"/>
    <cellStyle name="SAPBEXstdData 6 4" xfId="9501" xr:uid="{D4C12FB8-8E43-4E21-B7BD-299B4EAC47E5}"/>
    <cellStyle name="SAPBEXstdData 6 4 2" xfId="29296" xr:uid="{6F43AEC4-B936-4E57-A444-0124B0AB5D56}"/>
    <cellStyle name="SAPBEXstdData 6 4 3" xfId="48294" xr:uid="{0ED9DC91-30EC-48FD-9114-EDA802182AF6}"/>
    <cellStyle name="SAPBEXstdData 6 5" xfId="15883" xr:uid="{FB6BA7A9-4AFC-485F-8B68-EC2E0C8EC99E}"/>
    <cellStyle name="SAPBEXstdData 6 5 2" xfId="35678" xr:uid="{A13E4ACC-B9F3-4004-9EEF-70B7D29CA445}"/>
    <cellStyle name="SAPBEXstdData 6 5 3" xfId="54676" xr:uid="{BBA57246-2A51-4CE0-9EA0-CC62A679D260}"/>
    <cellStyle name="SAPBEXstdData 6 6" xfId="22410" xr:uid="{B9FFC646-93EC-407E-B223-C78C1125817C}"/>
    <cellStyle name="SAPBEXstdData 7" xfId="3558" xr:uid="{5833F013-C268-4F4A-8274-D97FA949D07C}"/>
    <cellStyle name="SAPBEXstdData 7 2" xfId="7047" xr:uid="{E830B6DF-A0B8-4F03-A09A-09109CCEE806}"/>
    <cellStyle name="SAPBEXstdData 7 2 2" xfId="14041" xr:uid="{F1A71444-33C7-4314-A620-B7CA8BF6A521}"/>
    <cellStyle name="SAPBEXstdData 7 2 2 2" xfId="33836" xr:uid="{DF6396B2-BA34-4C8C-90F3-D4967E1D2147}"/>
    <cellStyle name="SAPBEXstdData 7 2 2 3" xfId="52834" xr:uid="{6822201D-4F25-4D3F-89D1-60320A10BB2F}"/>
    <cellStyle name="SAPBEXstdData 7 2 3" xfId="20455" xr:uid="{6B09C546-EE07-4587-A37F-1E23DDA6AD1A}"/>
    <cellStyle name="SAPBEXstdData 7 2 3 2" xfId="40250" xr:uid="{805D0927-8081-434B-A25E-4B47D2BC0929}"/>
    <cellStyle name="SAPBEXstdData 7 2 3 3" xfId="59248" xr:uid="{8C0AC0D1-5067-479A-8CF3-FFAB1A88D5C6}"/>
    <cellStyle name="SAPBEXstdData 7 2 4" xfId="26847" xr:uid="{C4EF7328-4FFA-4429-AC4E-BC5D9D0E4B24}"/>
    <cellStyle name="SAPBEXstdData 7 2 5" xfId="45847" xr:uid="{24E84C28-79A8-4F94-B610-3AA0404B4DEE}"/>
    <cellStyle name="SAPBEXstdData 7 3" xfId="10643" xr:uid="{2E504B30-D398-418D-8D34-C993B0FA8514}"/>
    <cellStyle name="SAPBEXstdData 7 3 2" xfId="30438" xr:uid="{27A6EC87-E56F-4FF5-9DEE-0E01854F3D67}"/>
    <cellStyle name="SAPBEXstdData 7 3 3" xfId="49436" xr:uid="{ACB6049D-4DB2-491F-A756-E0F1F99A4025}"/>
    <cellStyle name="SAPBEXstdData 7 4" xfId="17066" xr:uid="{D90C1988-C0A6-4D8A-B695-0C1CAA160EC6}"/>
    <cellStyle name="SAPBEXstdData 7 4 2" xfId="36861" xr:uid="{EA322A21-BF06-4A1B-9C7F-9ECD2DA117AB}"/>
    <cellStyle name="SAPBEXstdData 7 4 3" xfId="55859" xr:uid="{795F1349-A6A7-4078-BF8B-BC291064007E}"/>
    <cellStyle name="SAPBEXstdData 7 5" xfId="23426" xr:uid="{95534EE3-B2C7-4AC5-A57D-C9D282B5C0B4}"/>
    <cellStyle name="SAPBEXstdData 7 6" xfId="42458" xr:uid="{26B3B67F-2805-46BE-BF4E-62C54E34350D}"/>
    <cellStyle name="SAPBEXstdData 8" xfId="3401" xr:uid="{81AB6EF7-0C3A-4F3E-8513-011C66BD064D}"/>
    <cellStyle name="SAPBEXstdData 8 2" xfId="6890" xr:uid="{DDE1D430-98BE-434D-B530-8468E73350BB}"/>
    <cellStyle name="SAPBEXstdData 8 2 2" xfId="13884" xr:uid="{6528CC0E-3703-459B-839A-EDA8132FCA51}"/>
    <cellStyle name="SAPBEXstdData 8 2 2 2" xfId="33679" xr:uid="{D7B20CBA-8887-4812-B6CF-2CEAD9B8DCDD}"/>
    <cellStyle name="SAPBEXstdData 8 2 2 3" xfId="52677" xr:uid="{814774DB-3131-4575-A057-7A0BDAE4740C}"/>
    <cellStyle name="SAPBEXstdData 8 2 3" xfId="20298" xr:uid="{A7D9AC40-D87C-4C8E-A43A-651483F9473E}"/>
    <cellStyle name="SAPBEXstdData 8 2 3 2" xfId="40093" xr:uid="{00536B2B-F05C-4364-8D30-92C920CB9431}"/>
    <cellStyle name="SAPBEXstdData 8 2 3 3" xfId="59091" xr:uid="{62925CC5-C68D-469B-90DE-54B56B02A2C4}"/>
    <cellStyle name="SAPBEXstdData 8 2 4" xfId="26690" xr:uid="{170315A7-9420-4320-8DE0-15A6462B5401}"/>
    <cellStyle name="SAPBEXstdData 8 2 5" xfId="45690" xr:uid="{AD9598B9-10BC-495B-A15F-F398A4BD6A53}"/>
    <cellStyle name="SAPBEXstdData 8 3" xfId="10486" xr:uid="{E5246082-6DDF-4DFF-B189-58F2443F3232}"/>
    <cellStyle name="SAPBEXstdData 8 3 2" xfId="30281" xr:uid="{292341B1-6B76-4300-B389-DEF5A0DF41E4}"/>
    <cellStyle name="SAPBEXstdData 8 3 3" xfId="49279" xr:uid="{4C8B9816-FC01-4DD7-9B5F-B1C02AA45806}"/>
    <cellStyle name="SAPBEXstdData 8 4" xfId="16909" xr:uid="{02A309C5-33F5-4088-A8C1-956ED5D114CC}"/>
    <cellStyle name="SAPBEXstdData 8 4 2" xfId="36704" xr:uid="{CFF5A217-543F-4DDB-AB91-CB23BE9C2E9C}"/>
    <cellStyle name="SAPBEXstdData 8 4 3" xfId="55702" xr:uid="{573D8DBC-6355-458B-AA19-9307076EC9D0}"/>
    <cellStyle name="SAPBEXstdData 8 5" xfId="23269" xr:uid="{BAEE1239-B0B1-49B3-B0ED-97E442B0FC69}"/>
    <cellStyle name="SAPBEXstdData 8 6" xfId="42301" xr:uid="{6722D165-C80B-4609-8E5A-52B5CE2C75CB}"/>
    <cellStyle name="SAPBEXstdData 9" xfId="5181" xr:uid="{1A171246-D2FE-4B89-874D-36E111B86B7A}"/>
    <cellStyle name="SAPBEXstdData 9 2" xfId="12205" xr:uid="{750598B9-4710-4FD3-8974-3DB42DDC6EE7}"/>
    <cellStyle name="SAPBEXstdData 9 2 2" xfId="32000" xr:uid="{07F94F81-8186-4BC1-9FA8-DB1C91E2644C}"/>
    <cellStyle name="SAPBEXstdData 9 2 3" xfId="50998" xr:uid="{E15DEBE3-CAF8-46CE-82E2-882F804A2CC9}"/>
    <cellStyle name="SAPBEXstdData 9 3" xfId="18623" xr:uid="{CCF8F8D2-1117-4FF8-923A-4B807AF05804}"/>
    <cellStyle name="SAPBEXstdData 9 3 2" xfId="38418" xr:uid="{05FF22AE-0542-4181-AAAC-3F4D90DE5C81}"/>
    <cellStyle name="SAPBEXstdData 9 3 3" xfId="57416" xr:uid="{64F0E3D4-0305-4EA5-BE32-740108AAC158}"/>
    <cellStyle name="SAPBEXstdData 9 4" xfId="24993" xr:uid="{17D5B37F-EC42-4F78-A9E8-7DC9F3EF745E}"/>
    <cellStyle name="SAPBEXstdData 9 5" xfId="44015" xr:uid="{EB0E0C79-9ECE-408B-9D91-DE5375FBFBB0}"/>
    <cellStyle name="SAPBEXstdDataEmph" xfId="1465" xr:uid="{5B04DAED-2E1F-4EA0-8D3A-67750BAB263A}"/>
    <cellStyle name="SAPBEXstdDataEmph 10" xfId="8869" xr:uid="{E1120FF9-1E7E-4C95-A49A-1F540B51B546}"/>
    <cellStyle name="SAPBEXstdDataEmph 10 2" xfId="28664" xr:uid="{CE04EAE7-1525-4E5C-9FAE-48C87098CD57}"/>
    <cellStyle name="SAPBEXstdDataEmph 10 3" xfId="47662" xr:uid="{8AB1D582-3A8B-4B1C-88A3-97743BD9887F}"/>
    <cellStyle name="SAPBEXstdDataEmph 2" xfId="2115" xr:uid="{90E1AFF2-2202-4DDA-9895-218688355EA1}"/>
    <cellStyle name="SAPBEXstdDataEmph 2 2" xfId="2882" xr:uid="{B24CE6F0-7957-468F-9E4E-AA891530CDAE}"/>
    <cellStyle name="SAPBEXstdDataEmph 2 2 2" xfId="4902" xr:uid="{93EB12AF-750A-4019-AB19-8F23670A95F5}"/>
    <cellStyle name="SAPBEXstdDataEmph 2 2 2 2" xfId="8391" xr:uid="{352FB3F8-9379-4AA2-AD6B-CAFFA0F2B2CD}"/>
    <cellStyle name="SAPBEXstdDataEmph 2 2 2 2 2" xfId="15380" xr:uid="{7D504D38-CAC5-4145-B9A8-E4625DC3C5FE}"/>
    <cellStyle name="SAPBEXstdDataEmph 2 2 2 2 2 2" xfId="35175" xr:uid="{69750993-0B12-43F7-9F07-C1AD02C9C214}"/>
    <cellStyle name="SAPBEXstdDataEmph 2 2 2 2 2 3" xfId="54173" xr:uid="{B0E32B9F-A340-4AD8-86E1-6B444A41ABA9}"/>
    <cellStyle name="SAPBEXstdDataEmph 2 2 2 2 3" xfId="21794" xr:uid="{ED51A6FC-D2AB-4D51-AE06-EEB0AE5A54ED}"/>
    <cellStyle name="SAPBEXstdDataEmph 2 2 2 2 3 2" xfId="41589" xr:uid="{DF2FCF9C-6B8C-4B6C-B23E-2B4187952912}"/>
    <cellStyle name="SAPBEXstdDataEmph 2 2 2 2 3 3" xfId="60587" xr:uid="{CACBC209-8BC1-4A6F-8BCF-33661603BD2B}"/>
    <cellStyle name="SAPBEXstdDataEmph 2 2 2 2 4" xfId="28188" xr:uid="{F4070325-4430-460E-85B5-1357DEB1026D}"/>
    <cellStyle name="SAPBEXstdDataEmph 2 2 2 2 5" xfId="47186" xr:uid="{FE353DA3-D1F8-4281-87F3-F8C3DAF588EF}"/>
    <cellStyle name="SAPBEXstdDataEmph 2 2 2 3" xfId="11982" xr:uid="{6AD63984-F810-4606-B700-C91635CA1D58}"/>
    <cellStyle name="SAPBEXstdDataEmph 2 2 2 3 2" xfId="31777" xr:uid="{0B489C89-19AF-4213-95FA-AC3220BEB93E}"/>
    <cellStyle name="SAPBEXstdDataEmph 2 2 2 3 3" xfId="50775" xr:uid="{4F2A4A93-43E3-43CB-84F2-9DEC82ABB06B}"/>
    <cellStyle name="SAPBEXstdDataEmph 2 2 2 4" xfId="18405" xr:uid="{5F17B98B-CE12-4D66-9794-018A5923A036}"/>
    <cellStyle name="SAPBEXstdDataEmph 2 2 2 4 2" xfId="38200" xr:uid="{602810E9-1EE2-4423-B845-26A6117E3A31}"/>
    <cellStyle name="SAPBEXstdDataEmph 2 2 2 4 3" xfId="57198" xr:uid="{C54287F4-10B5-4195-BA31-C2BD09050B87}"/>
    <cellStyle name="SAPBEXstdDataEmph 2 2 2 5" xfId="24766" xr:uid="{BBAE968B-9979-4479-A636-8C622E39C179}"/>
    <cellStyle name="SAPBEXstdDataEmph 2 2 2 6" xfId="43797" xr:uid="{2473C73B-A0F7-4BF7-8F9F-D2EBC4025EE3}"/>
    <cellStyle name="SAPBEXstdDataEmph 2 2 3" xfId="6371" xr:uid="{17120C08-0830-4013-BD31-D470622D943B}"/>
    <cellStyle name="SAPBEXstdDataEmph 2 2 3 2" xfId="13368" xr:uid="{4CACD2D7-0A13-4F51-B675-06E4EE61920A}"/>
    <cellStyle name="SAPBEXstdDataEmph 2 2 3 2 2" xfId="33163" xr:uid="{8676E60A-B6D4-457B-BA85-B94998C46ABD}"/>
    <cellStyle name="SAPBEXstdDataEmph 2 2 3 2 3" xfId="52161" xr:uid="{34201154-90ED-4D5F-86E1-8E34AAF1241C}"/>
    <cellStyle name="SAPBEXstdDataEmph 2 2 3 3" xfId="19782" xr:uid="{6055EF27-88EE-45DD-B79A-11A8AEBC89AE}"/>
    <cellStyle name="SAPBEXstdDataEmph 2 2 3 3 2" xfId="39577" xr:uid="{91F3F7AA-76AB-49FF-A65B-D8882752BA09}"/>
    <cellStyle name="SAPBEXstdDataEmph 2 2 3 3 3" xfId="58575" xr:uid="{C993C724-2884-47EC-9BE2-FAE7315FD90E}"/>
    <cellStyle name="SAPBEXstdDataEmph 2 2 3 4" xfId="26172" xr:uid="{E89B96E3-A972-4D3A-929B-D2CDB395B632}"/>
    <cellStyle name="SAPBEXstdDataEmph 2 2 3 5" xfId="45174" xr:uid="{F23FF1B3-8650-4E8B-9D7C-D4232518D0ED}"/>
    <cellStyle name="SAPBEXstdDataEmph 2 2 4" xfId="9977" xr:uid="{D65DBA7F-9B1C-47D0-B877-54D1B1909B52}"/>
    <cellStyle name="SAPBEXstdDataEmph 2 2 4 2" xfId="29772" xr:uid="{4DBF927B-3ABF-4302-97E6-D8EFAE11CCED}"/>
    <cellStyle name="SAPBEXstdDataEmph 2 2 4 3" xfId="48770" xr:uid="{B0BA4ED3-C177-4FD9-A57C-63FC958622F2}"/>
    <cellStyle name="SAPBEXstdDataEmph 2 2 5" xfId="16393" xr:uid="{FC09E2B8-7331-4A71-8C48-5690FCDE1E1F}"/>
    <cellStyle name="SAPBEXstdDataEmph 2 2 5 2" xfId="36188" xr:uid="{3E4C29CF-31FD-4C18-90AA-00AE1CE083B2}"/>
    <cellStyle name="SAPBEXstdDataEmph 2 2 5 3" xfId="55186" xr:uid="{34566392-A866-4295-B1BA-910F67E82063}"/>
    <cellStyle name="SAPBEXstdDataEmph 2 2 6" xfId="22775" xr:uid="{CF877590-35FB-4F05-812A-AC0775634D35}"/>
    <cellStyle name="SAPBEXstdDataEmph 2 3" xfId="4123" xr:uid="{B9BAAC41-3AD6-4965-A5E0-9D5470B7D94D}"/>
    <cellStyle name="SAPBEXstdDataEmph 2 3 2" xfId="7612" xr:uid="{79963D33-4D69-404B-84EC-20E58F513950}"/>
    <cellStyle name="SAPBEXstdDataEmph 2 3 2 2" xfId="14605" xr:uid="{D07E734A-AC0C-4A79-A7F6-61868440C70D}"/>
    <cellStyle name="SAPBEXstdDataEmph 2 3 2 2 2" xfId="34400" xr:uid="{F8C37948-D15D-49D7-899E-B244D0B474F4}"/>
    <cellStyle name="SAPBEXstdDataEmph 2 3 2 2 3" xfId="53398" xr:uid="{269C902C-43E1-4299-AE99-03065232760A}"/>
    <cellStyle name="SAPBEXstdDataEmph 2 3 2 3" xfId="21019" xr:uid="{08BAD9D0-6218-4336-B23C-6C1AED6EBFF3}"/>
    <cellStyle name="SAPBEXstdDataEmph 2 3 2 3 2" xfId="40814" xr:uid="{ACFD6E61-F5E2-4C29-9AA4-99CC9DA1A28E}"/>
    <cellStyle name="SAPBEXstdDataEmph 2 3 2 3 3" xfId="59812" xr:uid="{574D7696-0A8F-4D6A-AD9E-EBE9DD42856E}"/>
    <cellStyle name="SAPBEXstdDataEmph 2 3 2 4" xfId="27411" xr:uid="{A39896C5-0402-41BC-89E9-DDE348B42CF3}"/>
    <cellStyle name="SAPBEXstdDataEmph 2 3 2 5" xfId="46411" xr:uid="{FC2E9161-11AA-42F6-8B1E-4B0555FF1CF1}"/>
    <cellStyle name="SAPBEXstdDataEmph 2 3 3" xfId="11207" xr:uid="{CAE435FD-02D5-4BA1-9CCF-72C973F0AAE5}"/>
    <cellStyle name="SAPBEXstdDataEmph 2 3 3 2" xfId="31002" xr:uid="{B8ACCD59-8621-4C11-91CC-CE57FE0A0E0F}"/>
    <cellStyle name="SAPBEXstdDataEmph 2 3 3 3" xfId="50000" xr:uid="{F1FA0B5C-610F-451A-800C-FBDEE309D016}"/>
    <cellStyle name="SAPBEXstdDataEmph 2 3 4" xfId="17630" xr:uid="{82AC23B0-735B-4317-B0BC-7F5C5081F645}"/>
    <cellStyle name="SAPBEXstdDataEmph 2 3 4 2" xfId="37425" xr:uid="{DDE44ECE-F3F6-4A94-9539-68232F394E9E}"/>
    <cellStyle name="SAPBEXstdDataEmph 2 3 4 3" xfId="56423" xr:uid="{B947DAC5-570C-44C0-B201-D5A82E944833}"/>
    <cellStyle name="SAPBEXstdDataEmph 2 3 5" xfId="23990" xr:uid="{762226FA-A536-4212-B843-E47E63CCFB3E}"/>
    <cellStyle name="SAPBEXstdDataEmph 2 3 6" xfId="43022" xr:uid="{88BE95D8-4609-4985-81D6-50B4AB7FCD14}"/>
    <cellStyle name="SAPBEXstdDataEmph 2 4" xfId="3258" xr:uid="{E67523A9-E410-46EB-8547-968CE1345745}"/>
    <cellStyle name="SAPBEXstdDataEmph 2 4 2" xfId="6747" xr:uid="{07FC1032-A27E-4D84-9AB3-AD11BC955778}"/>
    <cellStyle name="SAPBEXstdDataEmph 2 4 2 2" xfId="13741" xr:uid="{57FEC8DE-8A4B-4D8D-8E18-B2867D1E84AC}"/>
    <cellStyle name="SAPBEXstdDataEmph 2 4 2 2 2" xfId="33536" xr:uid="{52496468-B355-4A50-887D-00BF59474F82}"/>
    <cellStyle name="SAPBEXstdDataEmph 2 4 2 2 3" xfId="52534" xr:uid="{1EF160C8-4556-4BAD-8929-C52C15822FE7}"/>
    <cellStyle name="SAPBEXstdDataEmph 2 4 2 3" xfId="20155" xr:uid="{FC14AF83-AFD4-4677-962B-65D9F4BB6804}"/>
    <cellStyle name="SAPBEXstdDataEmph 2 4 2 3 2" xfId="39950" xr:uid="{F3C39174-FDD4-40C8-B09B-5D6F0929F70B}"/>
    <cellStyle name="SAPBEXstdDataEmph 2 4 2 3 3" xfId="58948" xr:uid="{41533EAD-A97B-4FA7-8F74-B5DAB2615620}"/>
    <cellStyle name="SAPBEXstdDataEmph 2 4 2 4" xfId="26547" xr:uid="{2608FD27-B101-45DC-BFC8-B6E87E066605}"/>
    <cellStyle name="SAPBEXstdDataEmph 2 4 2 5" xfId="45547" xr:uid="{EFD2D41D-BC5E-42E2-9B98-17092899CF19}"/>
    <cellStyle name="SAPBEXstdDataEmph 2 4 3" xfId="10343" xr:uid="{42C4D517-9A92-425C-8224-F85DDE234FF8}"/>
    <cellStyle name="SAPBEXstdDataEmph 2 4 3 2" xfId="30138" xr:uid="{D199CE2D-D9F5-4727-A208-AF90E87E26DF}"/>
    <cellStyle name="SAPBEXstdDataEmph 2 4 3 3" xfId="49136" xr:uid="{D0FF3AC5-037E-4490-9C74-000352E64372}"/>
    <cellStyle name="SAPBEXstdDataEmph 2 4 4" xfId="16766" xr:uid="{F9B21439-CC33-4A04-BACD-D2FCADA354BE}"/>
    <cellStyle name="SAPBEXstdDataEmph 2 4 4 2" xfId="36561" xr:uid="{65A723B3-178E-43DF-AE8B-26FEF5638128}"/>
    <cellStyle name="SAPBEXstdDataEmph 2 4 4 3" xfId="55559" xr:uid="{75665764-8645-471A-BBE9-72F743D4A26E}"/>
    <cellStyle name="SAPBEXstdDataEmph 2 4 5" xfId="23126" xr:uid="{4538D536-9B8C-4C92-9581-920ED86B1D66}"/>
    <cellStyle name="SAPBEXstdDataEmph 2 4 6" xfId="42158" xr:uid="{38775EA5-040C-49EE-A880-3477CDBF0B05}"/>
    <cellStyle name="SAPBEXstdDataEmph 2 5" xfId="5694" xr:uid="{839FB064-2916-43A9-B09F-0BAACBD02700}"/>
    <cellStyle name="SAPBEXstdDataEmph 2 5 2" xfId="12704" xr:uid="{327B262A-3273-46E9-A308-DFD48179ADF3}"/>
    <cellStyle name="SAPBEXstdDataEmph 2 5 2 2" xfId="32499" xr:uid="{2201425F-A2CB-48EA-BCCA-142B50F1731B}"/>
    <cellStyle name="SAPBEXstdDataEmph 2 5 2 3" xfId="51497" xr:uid="{229ED677-9028-4AF1-A317-BD7CC51BAFBA}"/>
    <cellStyle name="SAPBEXstdDataEmph 2 5 3" xfId="19121" xr:uid="{725B44A5-AB78-4425-A870-D19470F60F43}"/>
    <cellStyle name="SAPBEXstdDataEmph 2 5 3 2" xfId="38916" xr:uid="{8DA3AC30-F357-4CB9-93C1-043791BFD09B}"/>
    <cellStyle name="SAPBEXstdDataEmph 2 5 3 3" xfId="57914" xr:uid="{D1CD5FC3-63E7-4FF1-B06A-A079DCD2769A}"/>
    <cellStyle name="SAPBEXstdDataEmph 2 5 4" xfId="25499" xr:uid="{757AB455-DE5B-4CC8-8655-CA31D7D98ECC}"/>
    <cellStyle name="SAPBEXstdDataEmph 2 5 5" xfId="44513" xr:uid="{914ED159-1A09-45A4-A82C-FAD8D41C75FD}"/>
    <cellStyle name="SAPBEXstdDataEmph 2 6" xfId="9341" xr:uid="{24E90125-FB4E-42E5-A43C-B8BEAEDD883D}"/>
    <cellStyle name="SAPBEXstdDataEmph 2 6 2" xfId="29136" xr:uid="{35EB9713-42E4-41A5-9A3C-6B28528DECD6}"/>
    <cellStyle name="SAPBEXstdDataEmph 2 6 3" xfId="48134" xr:uid="{F0ED5FF3-4227-42E2-BD91-F6C9383FC3E0}"/>
    <cellStyle name="SAPBEXstdDataEmph 2 7" xfId="15720" xr:uid="{9075F9CA-31D7-406F-B09F-24E1F7759B66}"/>
    <cellStyle name="SAPBEXstdDataEmph 2 7 2" xfId="35515" xr:uid="{EBFBE7F1-4D41-4DBC-9A4F-A0723504E8BA}"/>
    <cellStyle name="SAPBEXstdDataEmph 2 7 3" xfId="54513" xr:uid="{5AC3AB89-C696-4306-A926-AE810F6EF777}"/>
    <cellStyle name="SAPBEXstdDataEmph 2 8" xfId="22309" xr:uid="{E1CF29A7-0549-4715-9915-41F82E4F7CF7}"/>
    <cellStyle name="SAPBEXstdDataEmph 3" xfId="1903" xr:uid="{8684BE37-50D8-4AE4-92D5-6EF63F2DCD4F}"/>
    <cellStyle name="SAPBEXstdDataEmph 3 2" xfId="2673" xr:uid="{B056C16D-198E-4E83-A83A-3F083B6616AF}"/>
    <cellStyle name="SAPBEXstdDataEmph 3 2 2" xfId="4695" xr:uid="{A4B736F0-F988-41B6-A1F6-E50F105440D5}"/>
    <cellStyle name="SAPBEXstdDataEmph 3 2 2 2" xfId="8184" xr:uid="{B3A086FD-1093-4FDE-8C99-1D53CA1CF07E}"/>
    <cellStyle name="SAPBEXstdDataEmph 3 2 2 2 2" xfId="15173" xr:uid="{D56A49B7-306B-420B-94B8-51166CA98968}"/>
    <cellStyle name="SAPBEXstdDataEmph 3 2 2 2 2 2" xfId="34968" xr:uid="{74D1A486-774B-4266-ADB1-3F03F9396524}"/>
    <cellStyle name="SAPBEXstdDataEmph 3 2 2 2 2 3" xfId="53966" xr:uid="{20508020-B75F-482C-A67F-0763C2CBD157}"/>
    <cellStyle name="SAPBEXstdDataEmph 3 2 2 2 3" xfId="21587" xr:uid="{FF7497D3-726E-46FC-B247-6635D915801E}"/>
    <cellStyle name="SAPBEXstdDataEmph 3 2 2 2 3 2" xfId="41382" xr:uid="{BDB8B75D-1063-4AF1-86D3-CC5245670615}"/>
    <cellStyle name="SAPBEXstdDataEmph 3 2 2 2 3 3" xfId="60380" xr:uid="{A2CDD0EE-926E-488B-B386-C304AB23CDD7}"/>
    <cellStyle name="SAPBEXstdDataEmph 3 2 2 2 4" xfId="27981" xr:uid="{10BA0FD6-CEBE-4738-AF7C-05F0CC71C474}"/>
    <cellStyle name="SAPBEXstdDataEmph 3 2 2 2 5" xfId="46979" xr:uid="{B4EDA666-1B9A-429D-9524-F2C9387CD839}"/>
    <cellStyle name="SAPBEXstdDataEmph 3 2 2 3" xfId="11775" xr:uid="{74D99CD8-5512-45A5-9474-69C078BF5939}"/>
    <cellStyle name="SAPBEXstdDataEmph 3 2 2 3 2" xfId="31570" xr:uid="{9BA3F5C1-36EE-48D8-B926-48B273CF411F}"/>
    <cellStyle name="SAPBEXstdDataEmph 3 2 2 3 3" xfId="50568" xr:uid="{52C86617-6606-4BE6-AE9B-52057D7E1834}"/>
    <cellStyle name="SAPBEXstdDataEmph 3 2 2 4" xfId="18198" xr:uid="{D9C6C08F-C16E-4C65-BFF4-EE575E1F7C1D}"/>
    <cellStyle name="SAPBEXstdDataEmph 3 2 2 4 2" xfId="37993" xr:uid="{427E000C-F27D-4E70-B55D-FDFCD5ECA651}"/>
    <cellStyle name="SAPBEXstdDataEmph 3 2 2 4 3" xfId="56991" xr:uid="{A3A51459-C836-40ED-B8F1-7D9C1A38FDF8}"/>
    <cellStyle name="SAPBEXstdDataEmph 3 2 2 5" xfId="24559" xr:uid="{F57F99F6-B81E-4C58-9202-2E057F5E718F}"/>
    <cellStyle name="SAPBEXstdDataEmph 3 2 2 6" xfId="43590" xr:uid="{81317953-2F11-4477-BD85-C1AB7C324A71}"/>
    <cellStyle name="SAPBEXstdDataEmph 3 2 3" xfId="6165" xr:uid="{704B5867-CC42-419A-9B46-7095F243FBE7}"/>
    <cellStyle name="SAPBEXstdDataEmph 3 2 3 2" xfId="13163" xr:uid="{3438A7E4-D93B-46C6-9553-B17DA2EFFFE7}"/>
    <cellStyle name="SAPBEXstdDataEmph 3 2 3 2 2" xfId="32958" xr:uid="{BDA5E141-C0DB-4309-BF1C-E2928577BF63}"/>
    <cellStyle name="SAPBEXstdDataEmph 3 2 3 2 3" xfId="51956" xr:uid="{F97E99C9-5F5B-46C1-B6DB-8B4AA2E92012}"/>
    <cellStyle name="SAPBEXstdDataEmph 3 2 3 3" xfId="19578" xr:uid="{7CB64A78-E04C-40B6-9E89-C18D2702AC74}"/>
    <cellStyle name="SAPBEXstdDataEmph 3 2 3 3 2" xfId="39373" xr:uid="{E59687EC-96B1-4100-9E7A-DD89EFE7A0F3}"/>
    <cellStyle name="SAPBEXstdDataEmph 3 2 3 3 3" xfId="58371" xr:uid="{B4F99C28-5FAB-403D-B8FC-53FABBE860BB}"/>
    <cellStyle name="SAPBEXstdDataEmph 3 2 3 4" xfId="25966" xr:uid="{2C2C67B4-5F43-4CDD-B2D6-EB9B9F3DB40B}"/>
    <cellStyle name="SAPBEXstdDataEmph 3 2 3 5" xfId="44970" xr:uid="{56516FF0-527D-4A28-9331-9A1512216564}"/>
    <cellStyle name="SAPBEXstdDataEmph 3 2 4" xfId="9776" xr:uid="{6D2AD397-8F00-42B6-9FE4-964369869E15}"/>
    <cellStyle name="SAPBEXstdDataEmph 3 2 4 2" xfId="29571" xr:uid="{99149460-3AC2-49AF-9CF0-B27A721DDDB7}"/>
    <cellStyle name="SAPBEXstdDataEmph 3 2 4 3" xfId="48569" xr:uid="{ED5B8186-6750-4D6A-8DE3-C5ECE58CBEC1}"/>
    <cellStyle name="SAPBEXstdDataEmph 3 2 5" xfId="16186" xr:uid="{461E52E4-160B-49F2-B15F-47F433173341}"/>
    <cellStyle name="SAPBEXstdDataEmph 3 2 5 2" xfId="35981" xr:uid="{6DA1AD81-42BA-4B4A-9F72-B7056375FBB8}"/>
    <cellStyle name="SAPBEXstdDataEmph 3 2 5 3" xfId="54979" xr:uid="{D9A52AA6-71BC-49FE-96CF-4A0F1ED92116}"/>
    <cellStyle name="SAPBEXstdDataEmph 3 2 6" xfId="22625" xr:uid="{29744E3F-60D0-4598-A6B3-26361BDD3CE9}"/>
    <cellStyle name="SAPBEXstdDataEmph 3 3" xfId="3914" xr:uid="{353EA2A8-DE76-4262-B7B1-573FC969FAAB}"/>
    <cellStyle name="SAPBEXstdDataEmph 3 3 2" xfId="7403" xr:uid="{95D74845-AB09-4A53-8AF1-4F95183FFEB4}"/>
    <cellStyle name="SAPBEXstdDataEmph 3 3 2 2" xfId="14396" xr:uid="{56CF2F06-5770-484D-956D-F05E253D53DD}"/>
    <cellStyle name="SAPBEXstdDataEmph 3 3 2 2 2" xfId="34191" xr:uid="{7252AE3A-6616-4C5B-AA58-D6BCEC936940}"/>
    <cellStyle name="SAPBEXstdDataEmph 3 3 2 2 3" xfId="53189" xr:uid="{B213598A-3A2C-4940-96A5-11F32544300E}"/>
    <cellStyle name="SAPBEXstdDataEmph 3 3 2 3" xfId="20810" xr:uid="{09D70339-AFE6-4500-9C59-EAD31439CC29}"/>
    <cellStyle name="SAPBEXstdDataEmph 3 3 2 3 2" xfId="40605" xr:uid="{C1B79E15-8A57-4BD3-BA3F-D5BD94F7B448}"/>
    <cellStyle name="SAPBEXstdDataEmph 3 3 2 3 3" xfId="59603" xr:uid="{073D3F80-5F75-446C-8D23-876629699EE0}"/>
    <cellStyle name="SAPBEXstdDataEmph 3 3 2 4" xfId="27202" xr:uid="{2BF3D58B-0785-4AAC-B1D5-DF4A43A698DF}"/>
    <cellStyle name="SAPBEXstdDataEmph 3 3 2 5" xfId="46202" xr:uid="{D6A9C510-76D4-4182-8075-3E211FF4317F}"/>
    <cellStyle name="SAPBEXstdDataEmph 3 3 3" xfId="10998" xr:uid="{28F927CD-13BC-4972-A14A-C9F8029230AE}"/>
    <cellStyle name="SAPBEXstdDataEmph 3 3 3 2" xfId="30793" xr:uid="{DDE8E2C6-6316-488E-92B9-C9FE07223655}"/>
    <cellStyle name="SAPBEXstdDataEmph 3 3 3 3" xfId="49791" xr:uid="{18D9AA8A-A51E-4E97-9573-6F1BCDE66C1E}"/>
    <cellStyle name="SAPBEXstdDataEmph 3 3 4" xfId="17421" xr:uid="{8884C7FE-56B9-469C-BF68-5D8DB3179AF1}"/>
    <cellStyle name="SAPBEXstdDataEmph 3 3 4 2" xfId="37216" xr:uid="{71481F99-504A-4E4E-BF2B-EEF23BAA978F}"/>
    <cellStyle name="SAPBEXstdDataEmph 3 3 4 3" xfId="56214" xr:uid="{CCE1B498-61E6-4782-9DFF-38918BF7DAEE}"/>
    <cellStyle name="SAPBEXstdDataEmph 3 3 5" xfId="23781" xr:uid="{2A2C6E83-F32F-4B7F-BDA6-D957FD0DBB6F}"/>
    <cellStyle name="SAPBEXstdDataEmph 3 3 6" xfId="42813" xr:uid="{59892288-890E-43F1-89ED-AAB02735B7B6}"/>
    <cellStyle name="SAPBEXstdDataEmph 3 4" xfId="2989" xr:uid="{3D3BD96E-02C0-4E28-83C5-DA932436E030}"/>
    <cellStyle name="SAPBEXstdDataEmph 3 4 2" xfId="6478" xr:uid="{A2AE69DC-CC65-41D7-9F42-C52E8C3C3086}"/>
    <cellStyle name="SAPBEXstdDataEmph 3 4 2 2" xfId="13472" xr:uid="{6BB6F85C-8172-4F8E-A63B-4D0F05412A37}"/>
    <cellStyle name="SAPBEXstdDataEmph 3 4 2 2 2" xfId="33267" xr:uid="{24423AE9-2C77-4DF1-9631-AA84F5EA5CB2}"/>
    <cellStyle name="SAPBEXstdDataEmph 3 4 2 2 3" xfId="52265" xr:uid="{7C5FD464-328E-4BFB-8F9C-A5E97EAA8517}"/>
    <cellStyle name="SAPBEXstdDataEmph 3 4 2 3" xfId="19886" xr:uid="{579FCDCC-BED7-4DDD-9746-E16A8119D4C9}"/>
    <cellStyle name="SAPBEXstdDataEmph 3 4 2 3 2" xfId="39681" xr:uid="{159C54A9-F9FE-4E59-B7B6-4155BD69FB51}"/>
    <cellStyle name="SAPBEXstdDataEmph 3 4 2 3 3" xfId="58679" xr:uid="{60FF0C2A-C03A-46AE-A43B-2EEC4C583903}"/>
    <cellStyle name="SAPBEXstdDataEmph 3 4 2 4" xfId="26278" xr:uid="{BB53ABB5-4752-47C3-BC7A-5032D02203DF}"/>
    <cellStyle name="SAPBEXstdDataEmph 3 4 2 5" xfId="45278" xr:uid="{ABFB27EF-4E96-40A1-9AEE-244E567FC091}"/>
    <cellStyle name="SAPBEXstdDataEmph 3 4 3" xfId="10074" xr:uid="{3FF0CA60-5BC8-4FD9-87CE-928349B98879}"/>
    <cellStyle name="SAPBEXstdDataEmph 3 4 3 2" xfId="29869" xr:uid="{8308276D-0A19-40E3-A452-3BD8F55D4ADB}"/>
    <cellStyle name="SAPBEXstdDataEmph 3 4 3 3" xfId="48867" xr:uid="{F8BEA43A-9287-4E34-BD4C-CC10A221389E}"/>
    <cellStyle name="SAPBEXstdDataEmph 3 4 4" xfId="16497" xr:uid="{FCAF846D-F28D-408B-96F5-0E071674429C}"/>
    <cellStyle name="SAPBEXstdDataEmph 3 4 4 2" xfId="36292" xr:uid="{B11B1F5D-93D4-4DE5-8181-A750CE31C1A9}"/>
    <cellStyle name="SAPBEXstdDataEmph 3 4 4 3" xfId="55290" xr:uid="{F8618007-2DC8-4F4A-BFA4-2852D8D1BCCB}"/>
    <cellStyle name="SAPBEXstdDataEmph 3 4 5" xfId="22857" xr:uid="{1D80DCCB-C52F-4179-A9B5-DE5E5342DE79}"/>
    <cellStyle name="SAPBEXstdDataEmph 3 4 6" xfId="41889" xr:uid="{5ACD4FCF-3650-4A27-A920-A67802CC002D}"/>
    <cellStyle name="SAPBEXstdDataEmph 3 5" xfId="5488" xr:uid="{F38C238B-F856-4A36-9102-538A0675D911}"/>
    <cellStyle name="SAPBEXstdDataEmph 3 5 2" xfId="12499" xr:uid="{EB3C43F1-2140-4A35-B65E-FACC435BEA4B}"/>
    <cellStyle name="SAPBEXstdDataEmph 3 5 2 2" xfId="32294" xr:uid="{B6FC0FB3-C65F-432D-B56A-E90538DC21A6}"/>
    <cellStyle name="SAPBEXstdDataEmph 3 5 2 3" xfId="51292" xr:uid="{DE25A453-F63A-47D4-BF3B-C04758E3FD0F}"/>
    <cellStyle name="SAPBEXstdDataEmph 3 5 3" xfId="18917" xr:uid="{DD04F521-7991-4248-9689-A2486F318584}"/>
    <cellStyle name="SAPBEXstdDataEmph 3 5 3 2" xfId="38712" xr:uid="{008241C8-FBD9-4B34-9698-D2EC0F0F4C38}"/>
    <cellStyle name="SAPBEXstdDataEmph 3 5 3 3" xfId="57710" xr:uid="{E88CA318-8B58-4539-A482-7C17F05F3F9F}"/>
    <cellStyle name="SAPBEXstdDataEmph 3 5 4" xfId="25293" xr:uid="{C7744EC4-574F-4E05-940E-47724064C61F}"/>
    <cellStyle name="SAPBEXstdDataEmph 3 5 5" xfId="44309" xr:uid="{D856EB6D-E866-4835-9049-8B3ADC6F4318}"/>
    <cellStyle name="SAPBEXstdDataEmph 3 6" xfId="9142" xr:uid="{EAC51FB9-C3B6-41FF-BB5D-E9190CE0485A}"/>
    <cellStyle name="SAPBEXstdDataEmph 3 6 2" xfId="28937" xr:uid="{C4506E37-DDB1-4660-932C-A41D20B1A8BE}"/>
    <cellStyle name="SAPBEXstdDataEmph 3 6 3" xfId="47935" xr:uid="{6851EFCE-1DB2-4151-ADF6-E73A19F4FFD6}"/>
    <cellStyle name="SAPBEXstdDataEmph 3 7" xfId="15513" xr:uid="{B8D1BD20-1445-443D-B2AB-E36D7653E33A}"/>
    <cellStyle name="SAPBEXstdDataEmph 3 7 2" xfId="35308" xr:uid="{E60D8875-E2E3-407E-9850-D6D2A3CEE0D7}"/>
    <cellStyle name="SAPBEXstdDataEmph 3 7 3" xfId="54306" xr:uid="{B6C81C08-E6A1-4485-9A60-7AE511064BC8}"/>
    <cellStyle name="SAPBEXstdDataEmph 3 8" xfId="22190" xr:uid="{CA3C5A9E-A7CE-4143-AF23-242C18FA1EF8}"/>
    <cellStyle name="SAPBEXstdDataEmph 4" xfId="2019" xr:uid="{978C9A82-392B-45DA-AB02-34A9090CB4A5}"/>
    <cellStyle name="SAPBEXstdDataEmph 4 2" xfId="2786" xr:uid="{6EE0CD52-D339-48DC-A011-02460D12BF3E}"/>
    <cellStyle name="SAPBEXstdDataEmph 4 2 2" xfId="4808" xr:uid="{FDFDD052-9408-401D-9DB7-4C69D5D5C822}"/>
    <cellStyle name="SAPBEXstdDataEmph 4 2 2 2" xfId="8297" xr:uid="{A40BF313-3145-4001-9C0C-EB85ED5C8D6C}"/>
    <cellStyle name="SAPBEXstdDataEmph 4 2 2 2 2" xfId="15286" xr:uid="{0CA1C335-0F6C-4EB1-951F-54C953C4D699}"/>
    <cellStyle name="SAPBEXstdDataEmph 4 2 2 2 2 2" xfId="35081" xr:uid="{643C61F5-9C34-4A8B-A8D4-274EBB00920A}"/>
    <cellStyle name="SAPBEXstdDataEmph 4 2 2 2 2 3" xfId="54079" xr:uid="{2034DCD7-6989-482A-8493-7015D2076170}"/>
    <cellStyle name="SAPBEXstdDataEmph 4 2 2 2 3" xfId="21700" xr:uid="{4EBEF915-9064-444C-A7C6-4D9A263256A6}"/>
    <cellStyle name="SAPBEXstdDataEmph 4 2 2 2 3 2" xfId="41495" xr:uid="{D98AA128-30D2-47C5-8BD7-E15570939158}"/>
    <cellStyle name="SAPBEXstdDataEmph 4 2 2 2 3 3" xfId="60493" xr:uid="{550A3CD1-6953-4F6B-A5EC-6C141647B38E}"/>
    <cellStyle name="SAPBEXstdDataEmph 4 2 2 2 4" xfId="28094" xr:uid="{DEE9F55E-89D7-4D89-88FA-6F65D245CF9E}"/>
    <cellStyle name="SAPBEXstdDataEmph 4 2 2 2 5" xfId="47092" xr:uid="{CB3A0963-E161-4029-9757-95DA385ECEE5}"/>
    <cellStyle name="SAPBEXstdDataEmph 4 2 2 3" xfId="11888" xr:uid="{BAFFD0C4-4E95-4FDE-AFE5-DEBB15D27775}"/>
    <cellStyle name="SAPBEXstdDataEmph 4 2 2 3 2" xfId="31683" xr:uid="{8F77E652-6F20-4190-9BCD-A2410ED7CD80}"/>
    <cellStyle name="SAPBEXstdDataEmph 4 2 2 3 3" xfId="50681" xr:uid="{8AD5E656-2DB1-49B2-ACD7-1674FE6806E5}"/>
    <cellStyle name="SAPBEXstdDataEmph 4 2 2 4" xfId="18311" xr:uid="{98A8C5B6-B7AA-4BA1-AD17-263A778A2C88}"/>
    <cellStyle name="SAPBEXstdDataEmph 4 2 2 4 2" xfId="38106" xr:uid="{2A5A1D9E-14D1-45E9-95D9-CBBE3D4EABA7}"/>
    <cellStyle name="SAPBEXstdDataEmph 4 2 2 4 3" xfId="57104" xr:uid="{8E52FC4D-E450-40EB-9BDD-D23AA0CC4DA5}"/>
    <cellStyle name="SAPBEXstdDataEmph 4 2 2 5" xfId="24672" xr:uid="{7AB9B208-EEEF-4C4D-80B5-FDE8CCD749F7}"/>
    <cellStyle name="SAPBEXstdDataEmph 4 2 2 6" xfId="43703" xr:uid="{05D60F4C-1B37-46CD-8724-5FD4902E8762}"/>
    <cellStyle name="SAPBEXstdDataEmph 4 2 3" xfId="6277" xr:uid="{8DA2BB43-8168-4BC8-AC2B-7F5905B632C5}"/>
    <cellStyle name="SAPBEXstdDataEmph 4 2 3 2" xfId="13275" xr:uid="{711B8C71-8A07-43E7-9C2A-455A449B29E1}"/>
    <cellStyle name="SAPBEXstdDataEmph 4 2 3 2 2" xfId="33070" xr:uid="{24C66D44-854D-45D0-B733-701A7E92F7E6}"/>
    <cellStyle name="SAPBEXstdDataEmph 4 2 3 2 3" xfId="52068" xr:uid="{AF8A971C-5D13-4B5B-B3E9-22C26597F3E9}"/>
    <cellStyle name="SAPBEXstdDataEmph 4 2 3 3" xfId="19690" xr:uid="{CAD4690A-1C28-41B1-9771-DE33B7F90853}"/>
    <cellStyle name="SAPBEXstdDataEmph 4 2 3 3 2" xfId="39485" xr:uid="{C0A8C361-EDA9-4731-BAF6-559AA188A6D6}"/>
    <cellStyle name="SAPBEXstdDataEmph 4 2 3 3 3" xfId="58483" xr:uid="{67A833A3-2CDA-45FF-A3AC-7CED7C7F418F}"/>
    <cellStyle name="SAPBEXstdDataEmph 4 2 3 4" xfId="26078" xr:uid="{E249F803-3A34-4C0F-8F21-1A007069B60D}"/>
    <cellStyle name="SAPBEXstdDataEmph 4 2 3 5" xfId="45082" xr:uid="{C826FE7C-6A6C-4800-AB5F-67705DDD90FB}"/>
    <cellStyle name="SAPBEXstdDataEmph 4 2 4" xfId="9885" xr:uid="{3D622729-E64C-409B-9A56-6C41D722727B}"/>
    <cellStyle name="SAPBEXstdDataEmph 4 2 4 2" xfId="29680" xr:uid="{FE88CFC3-B9A4-44B3-A7A4-3A89C6E88E39}"/>
    <cellStyle name="SAPBEXstdDataEmph 4 2 4 3" xfId="48678" xr:uid="{A9950897-F6E2-4600-8A4B-EE07A93E479A}"/>
    <cellStyle name="SAPBEXstdDataEmph 4 2 5" xfId="16299" xr:uid="{48C66F27-7FB4-48FF-A372-301DEB7EB811}"/>
    <cellStyle name="SAPBEXstdDataEmph 4 2 5 2" xfId="36094" xr:uid="{80010F07-DEE9-4DE2-819A-84D9F96CD39E}"/>
    <cellStyle name="SAPBEXstdDataEmph 4 2 5 3" xfId="55092" xr:uid="{95CECF86-C7C7-4495-9354-ACB50C8A8B71}"/>
    <cellStyle name="SAPBEXstdDataEmph 4 2 6" xfId="22701" xr:uid="{41B223EE-C727-4539-94BA-DC3DA4048D75}"/>
    <cellStyle name="SAPBEXstdDataEmph 4 3" xfId="4029" xr:uid="{7490DCE0-6C6A-4309-83FB-AB149F2147F5}"/>
    <cellStyle name="SAPBEXstdDataEmph 4 3 2" xfId="7518" xr:uid="{3BFB0E18-0970-46C2-AA7D-5671B866FE5B}"/>
    <cellStyle name="SAPBEXstdDataEmph 4 3 2 2" xfId="14511" xr:uid="{52E4B530-7C81-4FCC-9B0B-F56B0A8AE45A}"/>
    <cellStyle name="SAPBEXstdDataEmph 4 3 2 2 2" xfId="34306" xr:uid="{0604A381-F99A-4F43-A79C-A15AC704EB84}"/>
    <cellStyle name="SAPBEXstdDataEmph 4 3 2 2 3" xfId="53304" xr:uid="{195730B8-0060-4957-91C8-A4399C593A02}"/>
    <cellStyle name="SAPBEXstdDataEmph 4 3 2 3" xfId="20925" xr:uid="{02BCBCAC-DCF4-452F-AD7D-BCB958FD58DA}"/>
    <cellStyle name="SAPBEXstdDataEmph 4 3 2 3 2" xfId="40720" xr:uid="{240B26D1-DDC0-4B3E-8137-31006C32CDE7}"/>
    <cellStyle name="SAPBEXstdDataEmph 4 3 2 3 3" xfId="59718" xr:uid="{371BCC79-055D-4EC8-A3EC-8311FAB61525}"/>
    <cellStyle name="SAPBEXstdDataEmph 4 3 2 4" xfId="27317" xr:uid="{5223F64D-40BF-4D61-9126-2608CFDA8887}"/>
    <cellStyle name="SAPBEXstdDataEmph 4 3 2 5" xfId="46317" xr:uid="{FCEF45CA-FF43-4F69-80F4-51547B624C28}"/>
    <cellStyle name="SAPBEXstdDataEmph 4 3 3" xfId="11113" xr:uid="{2C4118F6-7541-4349-BBC8-2C80163528E3}"/>
    <cellStyle name="SAPBEXstdDataEmph 4 3 3 2" xfId="30908" xr:uid="{62087EAC-9E5E-43BC-9F27-7564C28F4491}"/>
    <cellStyle name="SAPBEXstdDataEmph 4 3 3 3" xfId="49906" xr:uid="{61A9B955-4A7C-489C-8122-6427D3059CC7}"/>
    <cellStyle name="SAPBEXstdDataEmph 4 3 4" xfId="17536" xr:uid="{7951E133-40B8-4FD9-B434-F15581307390}"/>
    <cellStyle name="SAPBEXstdDataEmph 4 3 4 2" xfId="37331" xr:uid="{4385EBAE-EBB3-411E-A4C0-D1EDD8058126}"/>
    <cellStyle name="SAPBEXstdDataEmph 4 3 4 3" xfId="56329" xr:uid="{4BD7ACEA-9538-4F4B-B12A-42E287530F2A}"/>
    <cellStyle name="SAPBEXstdDataEmph 4 3 5" xfId="23896" xr:uid="{028AA057-08BC-464D-A7CD-6E3D8BCF6739}"/>
    <cellStyle name="SAPBEXstdDataEmph 4 3 6" xfId="42928" xr:uid="{29E296F7-797B-49C6-9161-9C2397C3AA64}"/>
    <cellStyle name="SAPBEXstdDataEmph 4 4" xfId="3442" xr:uid="{ED470BDB-1B44-41D0-A349-0211345F2BC5}"/>
    <cellStyle name="SAPBEXstdDataEmph 4 4 2" xfId="6931" xr:uid="{99373708-8922-46C7-ADDC-8F1530F964C9}"/>
    <cellStyle name="SAPBEXstdDataEmph 4 4 2 2" xfId="13925" xr:uid="{39D4F69A-C635-4316-ADFE-B200C7ACF1C2}"/>
    <cellStyle name="SAPBEXstdDataEmph 4 4 2 2 2" xfId="33720" xr:uid="{5D5691DF-199F-4962-8407-EB8EA9B8662F}"/>
    <cellStyle name="SAPBEXstdDataEmph 4 4 2 2 3" xfId="52718" xr:uid="{A2EB1F49-C815-4EEF-8AA4-36FEC720AC56}"/>
    <cellStyle name="SAPBEXstdDataEmph 4 4 2 3" xfId="20339" xr:uid="{A373F60E-B6B7-4A02-B0AA-EFF139FF1B6B}"/>
    <cellStyle name="SAPBEXstdDataEmph 4 4 2 3 2" xfId="40134" xr:uid="{BD454DC9-BCCE-4FC3-8E8B-FC4DE6E55E7B}"/>
    <cellStyle name="SAPBEXstdDataEmph 4 4 2 3 3" xfId="59132" xr:uid="{E5483877-F6BF-4F29-8E7B-11174D874CEC}"/>
    <cellStyle name="SAPBEXstdDataEmph 4 4 2 4" xfId="26731" xr:uid="{2F7E31B4-7977-4AA3-9B31-6BF2912B85AC}"/>
    <cellStyle name="SAPBEXstdDataEmph 4 4 2 5" xfId="45731" xr:uid="{F3DD377B-A576-4639-AFA0-2F0D6F86B9A6}"/>
    <cellStyle name="SAPBEXstdDataEmph 4 4 3" xfId="10527" xr:uid="{9B723272-57DC-416A-A873-4C16A957AFEB}"/>
    <cellStyle name="SAPBEXstdDataEmph 4 4 3 2" xfId="30322" xr:uid="{80C0568E-931D-4CA4-95A7-D4688ABB27D5}"/>
    <cellStyle name="SAPBEXstdDataEmph 4 4 3 3" xfId="49320" xr:uid="{F0EEB909-B27B-44AD-8E0D-65CC1C646A8A}"/>
    <cellStyle name="SAPBEXstdDataEmph 4 4 4" xfId="16950" xr:uid="{45843B39-68BE-4B56-BA21-36FF690496FB}"/>
    <cellStyle name="SAPBEXstdDataEmph 4 4 4 2" xfId="36745" xr:uid="{D85055DD-7811-45D9-A32F-4B93AD2B4D80}"/>
    <cellStyle name="SAPBEXstdDataEmph 4 4 4 3" xfId="55743" xr:uid="{D9AAF22E-D7E9-4985-BBF4-652452942616}"/>
    <cellStyle name="SAPBEXstdDataEmph 4 4 5" xfId="23310" xr:uid="{8AB6BDAE-7D8E-4CAE-BCF2-6BD166634D53}"/>
    <cellStyle name="SAPBEXstdDataEmph 4 4 6" xfId="42342" xr:uid="{F9A77785-E5F6-4B0E-9B82-0C6A5F8528C6}"/>
    <cellStyle name="SAPBEXstdDataEmph 4 5" xfId="5600" xr:uid="{6F285CE0-B39C-4CB3-B57F-6CCEF10431DE}"/>
    <cellStyle name="SAPBEXstdDataEmph 4 5 2" xfId="12611" xr:uid="{9FEB3D66-EDDD-47AA-8DCB-5FED5821F420}"/>
    <cellStyle name="SAPBEXstdDataEmph 4 5 2 2" xfId="32406" xr:uid="{1E2C18C6-A3BD-4C97-B400-366892838FF7}"/>
    <cellStyle name="SAPBEXstdDataEmph 4 5 2 3" xfId="51404" xr:uid="{6A697871-0420-4856-BC78-E84E59845767}"/>
    <cellStyle name="SAPBEXstdDataEmph 4 5 3" xfId="19029" xr:uid="{009D2D0F-9B51-4A66-A862-DA6C0548B82A}"/>
    <cellStyle name="SAPBEXstdDataEmph 4 5 3 2" xfId="38824" xr:uid="{99838AA8-0D11-4D08-A7AA-CC9A1C651E7E}"/>
    <cellStyle name="SAPBEXstdDataEmph 4 5 3 3" xfId="57822" xr:uid="{4113CDC4-BF51-4095-852E-0FE36FD530EE}"/>
    <cellStyle name="SAPBEXstdDataEmph 4 5 4" xfId="25405" xr:uid="{6AB3CC91-91A8-4E88-8626-4B90B971C32A}"/>
    <cellStyle name="SAPBEXstdDataEmph 4 5 5" xfId="44421" xr:uid="{EF68ABAA-5BEA-4BB9-8253-C27D58879F77}"/>
    <cellStyle name="SAPBEXstdDataEmph 4 6" xfId="9250" xr:uid="{6C41B7D2-4DCC-4A09-B6D2-C787B3C33D37}"/>
    <cellStyle name="SAPBEXstdDataEmph 4 6 2" xfId="29045" xr:uid="{0B9B2CB5-A64D-4AF5-911C-829992B0F410}"/>
    <cellStyle name="SAPBEXstdDataEmph 4 6 3" xfId="48043" xr:uid="{8593E421-4F1E-4053-907C-8025CAC7C1A5}"/>
    <cellStyle name="SAPBEXstdDataEmph 4 7" xfId="15626" xr:uid="{4633120C-91CB-4997-BC8F-2E873D15AB56}"/>
    <cellStyle name="SAPBEXstdDataEmph 4 7 2" xfId="35421" xr:uid="{FB2CFC57-2831-45FA-938C-7FFCA056621B}"/>
    <cellStyle name="SAPBEXstdDataEmph 4 7 3" xfId="54419" xr:uid="{D391D1EC-D8D5-4F6F-8386-474BA909894C}"/>
    <cellStyle name="SAPBEXstdDataEmph 4 8" xfId="22246" xr:uid="{3FADC1E2-98D0-44A8-AFF9-989D6ED3C9BA}"/>
    <cellStyle name="SAPBEXstdDataEmph 5" xfId="1808" xr:uid="{7931FE39-57A9-48C7-BDE0-6E66F99BEFC0}"/>
    <cellStyle name="SAPBEXstdDataEmph 5 2" xfId="2578" xr:uid="{72EBD22F-7EB2-49B2-812F-3C90F71283D2}"/>
    <cellStyle name="SAPBEXstdDataEmph 5 2 2" xfId="4601" xr:uid="{39A58E66-5913-48E1-8067-8E22E76F2666}"/>
    <cellStyle name="SAPBEXstdDataEmph 5 2 2 2" xfId="8090" xr:uid="{D81AC124-1B0D-4987-A6BE-9CB6243DC60D}"/>
    <cellStyle name="SAPBEXstdDataEmph 5 2 2 2 2" xfId="15079" xr:uid="{3F62BD69-599F-4FDE-8153-E53244E9A2D9}"/>
    <cellStyle name="SAPBEXstdDataEmph 5 2 2 2 2 2" xfId="34874" xr:uid="{CC5CCBFA-D4CA-4538-A3CD-53353AE4BC63}"/>
    <cellStyle name="SAPBEXstdDataEmph 5 2 2 2 2 3" xfId="53872" xr:uid="{E34C74AC-C4C2-4742-B573-910F8D1FE153}"/>
    <cellStyle name="SAPBEXstdDataEmph 5 2 2 2 3" xfId="21493" xr:uid="{F71514BC-D8A4-4CF0-8C25-BB8D90681881}"/>
    <cellStyle name="SAPBEXstdDataEmph 5 2 2 2 3 2" xfId="41288" xr:uid="{6E3803D5-277A-4C59-A0EE-105FAC12D50F}"/>
    <cellStyle name="SAPBEXstdDataEmph 5 2 2 2 3 3" xfId="60286" xr:uid="{D2C24730-4596-446E-96C5-C6A42BE65E20}"/>
    <cellStyle name="SAPBEXstdDataEmph 5 2 2 2 4" xfId="27887" xr:uid="{FC27FF6F-E090-455D-A7AB-5D6B4602B6DE}"/>
    <cellStyle name="SAPBEXstdDataEmph 5 2 2 2 5" xfId="46885" xr:uid="{A6191F10-DA0B-4DCB-812B-720443B16B25}"/>
    <cellStyle name="SAPBEXstdDataEmph 5 2 2 3" xfId="11681" xr:uid="{83EF5797-B886-45BC-8847-7B70C2D6737D}"/>
    <cellStyle name="SAPBEXstdDataEmph 5 2 2 3 2" xfId="31476" xr:uid="{D3C3E8E0-BB8F-4F1D-BB8B-700A93A1E69B}"/>
    <cellStyle name="SAPBEXstdDataEmph 5 2 2 3 3" xfId="50474" xr:uid="{D4A8C25F-53B2-4210-8FE3-61CA28C2119E}"/>
    <cellStyle name="SAPBEXstdDataEmph 5 2 2 4" xfId="18104" xr:uid="{C31138FB-D13B-4994-A73C-0BF9B6BFEA46}"/>
    <cellStyle name="SAPBEXstdDataEmph 5 2 2 4 2" xfId="37899" xr:uid="{0E969AE1-F899-4AF5-A70B-6E77DDDBB7FE}"/>
    <cellStyle name="SAPBEXstdDataEmph 5 2 2 4 3" xfId="56897" xr:uid="{5E2AAAC1-271A-4A58-ABD7-CE1B9BB366AB}"/>
    <cellStyle name="SAPBEXstdDataEmph 5 2 2 5" xfId="24465" xr:uid="{E1AE99A4-6FDC-485F-B960-EFB19AD6C61F}"/>
    <cellStyle name="SAPBEXstdDataEmph 5 2 2 6" xfId="43496" xr:uid="{49ACFFC3-FE76-4F96-B5E2-EDA29321C8A5}"/>
    <cellStyle name="SAPBEXstdDataEmph 5 2 3" xfId="6070" xr:uid="{B15730DD-2EB3-445B-8BF8-7B404012937C}"/>
    <cellStyle name="SAPBEXstdDataEmph 5 2 3 2" xfId="13069" xr:uid="{BE89467E-5E17-4853-ACDE-D16082A6F29C}"/>
    <cellStyle name="SAPBEXstdDataEmph 5 2 3 2 2" xfId="32864" xr:uid="{C9FD2E45-56C2-4716-9FF9-DF09BDB2A4CB}"/>
    <cellStyle name="SAPBEXstdDataEmph 5 2 3 2 3" xfId="51862" xr:uid="{8A4EF3B1-9DC0-4CC1-BCBE-66F105BBFF2B}"/>
    <cellStyle name="SAPBEXstdDataEmph 5 2 3 3" xfId="19484" xr:uid="{4C2C6CCE-8F86-4B2A-8544-D15CECC4E55C}"/>
    <cellStyle name="SAPBEXstdDataEmph 5 2 3 3 2" xfId="39279" xr:uid="{3EB543C3-8488-408E-A81D-65B9D827EFBC}"/>
    <cellStyle name="SAPBEXstdDataEmph 5 2 3 3 3" xfId="58277" xr:uid="{4E678F10-F4AB-4A69-B469-7CFA968E03CB}"/>
    <cellStyle name="SAPBEXstdDataEmph 5 2 3 4" xfId="25871" xr:uid="{9E0C1359-140F-4A02-B404-E337AF2EC001}"/>
    <cellStyle name="SAPBEXstdDataEmph 5 2 3 5" xfId="44876" xr:uid="{72CC08BE-EC4F-4D2E-B655-2221A9307312}"/>
    <cellStyle name="SAPBEXstdDataEmph 5 2 4" xfId="9691" xr:uid="{B440F610-F299-4D56-B977-82C753CCA3D1}"/>
    <cellStyle name="SAPBEXstdDataEmph 5 2 4 2" xfId="29486" xr:uid="{82FBD1FB-CC0D-4281-AC89-9ECEE3E1773D}"/>
    <cellStyle name="SAPBEXstdDataEmph 5 2 4 3" xfId="48484" xr:uid="{5D1B3E78-2AF9-43FB-A998-A97D6BFB8DC2}"/>
    <cellStyle name="SAPBEXstdDataEmph 5 2 5" xfId="16092" xr:uid="{27E1B270-10B1-404E-A45F-53DC1494ADE6}"/>
    <cellStyle name="SAPBEXstdDataEmph 5 2 5 2" xfId="35887" xr:uid="{0A2B3472-61B2-4230-A71D-F774DB766DC5}"/>
    <cellStyle name="SAPBEXstdDataEmph 5 2 5 3" xfId="54885" xr:uid="{87BABA39-93BD-4E29-9955-244816FBC4CE}"/>
    <cellStyle name="SAPBEXstdDataEmph 5 2 6" xfId="22564" xr:uid="{CDA5BF6F-02E8-40B4-AE8D-83F0B44184D4}"/>
    <cellStyle name="SAPBEXstdDataEmph 5 3" xfId="3820" xr:uid="{F98888DB-C122-4691-A220-4778E6289CBF}"/>
    <cellStyle name="SAPBEXstdDataEmph 5 3 2" xfId="7309" xr:uid="{91E442EF-0011-4E32-8C67-5BD55BDE2204}"/>
    <cellStyle name="SAPBEXstdDataEmph 5 3 2 2" xfId="14302" xr:uid="{D1C4F371-000C-4AF2-8CEB-4CBCC8488FA5}"/>
    <cellStyle name="SAPBEXstdDataEmph 5 3 2 2 2" xfId="34097" xr:uid="{4474E7DC-C9CB-41C7-8ACF-3EA4B9B08C81}"/>
    <cellStyle name="SAPBEXstdDataEmph 5 3 2 2 3" xfId="53095" xr:uid="{B6A1FACC-FA12-4A62-93B1-79D5BF4701BF}"/>
    <cellStyle name="SAPBEXstdDataEmph 5 3 2 3" xfId="20716" xr:uid="{D8144181-BE26-4A37-885B-CDA74C0FEC58}"/>
    <cellStyle name="SAPBEXstdDataEmph 5 3 2 3 2" xfId="40511" xr:uid="{0425556F-DB1A-48E7-863B-06530A5B300D}"/>
    <cellStyle name="SAPBEXstdDataEmph 5 3 2 3 3" xfId="59509" xr:uid="{70213D41-4B02-420D-A42E-F85A1ABF7B12}"/>
    <cellStyle name="SAPBEXstdDataEmph 5 3 2 4" xfId="27108" xr:uid="{7DDC61E1-194B-4EFB-AAE6-4B6AE2F9C202}"/>
    <cellStyle name="SAPBEXstdDataEmph 5 3 2 5" xfId="46108" xr:uid="{BAB5D65B-0C90-4EED-BD05-E6BCB9AD8C74}"/>
    <cellStyle name="SAPBEXstdDataEmph 5 3 3" xfId="10904" xr:uid="{B1B47FEA-DE89-4F10-8A3D-5F1409424573}"/>
    <cellStyle name="SAPBEXstdDataEmph 5 3 3 2" xfId="30699" xr:uid="{1A54A023-A366-47E6-91E3-A81DB8D2C0D0}"/>
    <cellStyle name="SAPBEXstdDataEmph 5 3 3 3" xfId="49697" xr:uid="{BCBB395C-F413-4D95-9F58-705A9C47677F}"/>
    <cellStyle name="SAPBEXstdDataEmph 5 3 4" xfId="17327" xr:uid="{445B9B36-C7DC-4652-BACD-0D82B3B0AE0C}"/>
    <cellStyle name="SAPBEXstdDataEmph 5 3 4 2" xfId="37122" xr:uid="{F102D605-E0BE-46FF-A376-C1566511D5C3}"/>
    <cellStyle name="SAPBEXstdDataEmph 5 3 4 3" xfId="56120" xr:uid="{03DEA41B-C329-442C-A39A-2EBAD55326F6}"/>
    <cellStyle name="SAPBEXstdDataEmph 5 3 5" xfId="23687" xr:uid="{E64639BA-F405-40CB-A22C-EA2726E5F772}"/>
    <cellStyle name="SAPBEXstdDataEmph 5 3 6" xfId="42719" xr:uid="{16807742-1A1F-4E9C-AB2D-EF05E78ECE13}"/>
    <cellStyle name="SAPBEXstdDataEmph 5 4" xfId="3047" xr:uid="{871F2F8F-DDFE-4A0F-8545-7CCB4DF806B7}"/>
    <cellStyle name="SAPBEXstdDataEmph 5 4 2" xfId="6536" xr:uid="{0B565F74-4A05-4D9C-9767-A8B84D58D7AE}"/>
    <cellStyle name="SAPBEXstdDataEmph 5 4 2 2" xfId="13530" xr:uid="{F28C8FDD-2B93-4627-B61D-CE3EA6CD0405}"/>
    <cellStyle name="SAPBEXstdDataEmph 5 4 2 2 2" xfId="33325" xr:uid="{0F302249-CFD0-4F48-ABC1-B34545080970}"/>
    <cellStyle name="SAPBEXstdDataEmph 5 4 2 2 3" xfId="52323" xr:uid="{AFC1A4F2-023B-4D51-A4CA-59C22ABE69BA}"/>
    <cellStyle name="SAPBEXstdDataEmph 5 4 2 3" xfId="19944" xr:uid="{461EEDC7-D95C-4BD1-AB0C-22DABAC28E4A}"/>
    <cellStyle name="SAPBEXstdDataEmph 5 4 2 3 2" xfId="39739" xr:uid="{37E5B0AD-79BD-40B6-9FF9-7C5EFC6C2915}"/>
    <cellStyle name="SAPBEXstdDataEmph 5 4 2 3 3" xfId="58737" xr:uid="{6AACD4B3-D808-45E6-BD52-46131AADDBFD}"/>
    <cellStyle name="SAPBEXstdDataEmph 5 4 2 4" xfId="26336" xr:uid="{EC8CC1DE-1EEF-4212-A158-C5C527A4B8A9}"/>
    <cellStyle name="SAPBEXstdDataEmph 5 4 2 5" xfId="45336" xr:uid="{F5BBACCC-F4DD-441C-81AA-B9B89E043EC9}"/>
    <cellStyle name="SAPBEXstdDataEmph 5 4 3" xfId="10132" xr:uid="{5004AAC9-3D0B-4A3B-A7D3-E99FCA594731}"/>
    <cellStyle name="SAPBEXstdDataEmph 5 4 3 2" xfId="29927" xr:uid="{8643DD91-A104-4E87-92A3-E5FAB9B6AB0B}"/>
    <cellStyle name="SAPBEXstdDataEmph 5 4 3 3" xfId="48925" xr:uid="{EB8A08BB-C5E8-4B5A-B244-D855B725C276}"/>
    <cellStyle name="SAPBEXstdDataEmph 5 4 4" xfId="16555" xr:uid="{98D1BD45-FC42-4AA8-9D08-28C668416AEC}"/>
    <cellStyle name="SAPBEXstdDataEmph 5 4 4 2" xfId="36350" xr:uid="{39372E15-C4B2-4119-A9F1-4CFCA4C1D8AE}"/>
    <cellStyle name="SAPBEXstdDataEmph 5 4 4 3" xfId="55348" xr:uid="{7A14BF7E-4BA6-4E87-80E6-CF77BC39EE8B}"/>
    <cellStyle name="SAPBEXstdDataEmph 5 4 5" xfId="22915" xr:uid="{BFA25FCA-A64B-42BB-ABEC-BF7E559E9DEB}"/>
    <cellStyle name="SAPBEXstdDataEmph 5 4 6" xfId="41947" xr:uid="{FE6E2905-B4A3-4D59-882D-1CAC7A6F1A29}"/>
    <cellStyle name="SAPBEXstdDataEmph 5 5" xfId="5393" xr:uid="{6EB297E6-B3C5-4812-9B7C-4CDC8CDFAC3A}"/>
    <cellStyle name="SAPBEXstdDataEmph 5 5 2" xfId="12405" xr:uid="{4D57B908-D988-47C4-ACE7-D5B7A5B608F9}"/>
    <cellStyle name="SAPBEXstdDataEmph 5 5 2 2" xfId="32200" xr:uid="{12D397ED-3E04-4FF1-B7D7-0A7C364AA56F}"/>
    <cellStyle name="SAPBEXstdDataEmph 5 5 2 3" xfId="51198" xr:uid="{C6C05B8B-2DE1-482D-B412-63BCE49FA9A8}"/>
    <cellStyle name="SAPBEXstdDataEmph 5 5 3" xfId="18823" xr:uid="{F3921BC4-29F9-4573-8822-0158F951704E}"/>
    <cellStyle name="SAPBEXstdDataEmph 5 5 3 2" xfId="38618" xr:uid="{CF72E781-65E4-404C-A1F7-D45BFDE5E9DB}"/>
    <cellStyle name="SAPBEXstdDataEmph 5 5 3 3" xfId="57616" xr:uid="{D2A3918C-2636-479E-9442-4B18A5959AAE}"/>
    <cellStyle name="SAPBEXstdDataEmph 5 5 4" xfId="25198" xr:uid="{8164EE78-AA0E-4408-940A-F231D8047EBC}"/>
    <cellStyle name="SAPBEXstdDataEmph 5 5 5" xfId="44215" xr:uid="{E778399D-FA07-48F1-A39E-DDA95210BD71}"/>
    <cellStyle name="SAPBEXstdDataEmph 5 6" xfId="9056" xr:uid="{A5F6C926-1A7C-42F4-9989-6B6EDEAFF893}"/>
    <cellStyle name="SAPBEXstdDataEmph 5 6 2" xfId="28851" xr:uid="{BCE183C7-9410-43F5-8F29-BC57AA43DE45}"/>
    <cellStyle name="SAPBEXstdDataEmph 5 6 3" xfId="47849" xr:uid="{6BFB5068-1080-4987-BCA2-49F0812C3E9E}"/>
    <cellStyle name="SAPBEXstdDataEmph 5 7" xfId="8694" xr:uid="{3CD116A8-4100-424E-A958-4FE53D1E0A7D}"/>
    <cellStyle name="SAPBEXstdDataEmph 5 7 2" xfId="28491" xr:uid="{368FF5E5-07B5-4113-B46E-0C3A8D4AD231}"/>
    <cellStyle name="SAPBEXstdDataEmph 5 7 3" xfId="47489" xr:uid="{52A1DE77-60B3-4BFA-99DD-486A6CF4675B}"/>
    <cellStyle name="SAPBEXstdDataEmph 5 8" xfId="22155" xr:uid="{7A9F6EFD-7B20-4BA9-8A52-3D0187356FE8}"/>
    <cellStyle name="SAPBEXstdDataEmph 6" xfId="2366" xr:uid="{37571F30-E33A-459C-B079-09D415124048}"/>
    <cellStyle name="SAPBEXstdDataEmph 6 2" xfId="4401" xr:uid="{E5A7670B-94AA-44A9-AD86-9F993B60584A}"/>
    <cellStyle name="SAPBEXstdDataEmph 6 2 2" xfId="7890" xr:uid="{5CB6F409-112E-463D-A500-CACB9A83AA1C}"/>
    <cellStyle name="SAPBEXstdDataEmph 6 2 2 2" xfId="14879" xr:uid="{B7CFB2FD-DBA1-4293-8A70-4275576955D6}"/>
    <cellStyle name="SAPBEXstdDataEmph 6 2 2 2 2" xfId="34674" xr:uid="{F3CD3B11-CFE0-41BC-95EB-632DCAAE3AEB}"/>
    <cellStyle name="SAPBEXstdDataEmph 6 2 2 2 3" xfId="53672" xr:uid="{1343306A-31A5-4084-8BBE-DB060BFF37AE}"/>
    <cellStyle name="SAPBEXstdDataEmph 6 2 2 3" xfId="21293" xr:uid="{0B97801B-2F9B-4BD6-8DEB-226D7560D036}"/>
    <cellStyle name="SAPBEXstdDataEmph 6 2 2 3 2" xfId="41088" xr:uid="{F09F5940-7DA8-457A-B2E1-E9FAE9B0C3E8}"/>
    <cellStyle name="SAPBEXstdDataEmph 6 2 2 3 3" xfId="60086" xr:uid="{494CA6F4-4F37-43E6-90E0-7B6C0FDBFE0A}"/>
    <cellStyle name="SAPBEXstdDataEmph 6 2 2 4" xfId="27687" xr:uid="{C8AE21FA-809C-49E6-A269-64750E25A989}"/>
    <cellStyle name="SAPBEXstdDataEmph 6 2 2 5" xfId="46685" xr:uid="{DC03A704-BB57-4A37-9E6D-D471359FECC7}"/>
    <cellStyle name="SAPBEXstdDataEmph 6 2 3" xfId="11481" xr:uid="{DFB2C350-284D-495A-B678-BE7496188E50}"/>
    <cellStyle name="SAPBEXstdDataEmph 6 2 3 2" xfId="31276" xr:uid="{7D17B76A-6893-4FC1-9B82-291DA739E5B9}"/>
    <cellStyle name="SAPBEXstdDataEmph 6 2 3 3" xfId="50274" xr:uid="{FA15F43D-92F5-4255-BA5E-9D73A160A19C}"/>
    <cellStyle name="SAPBEXstdDataEmph 6 2 4" xfId="17904" xr:uid="{32AD4EF6-A811-47A5-BD3C-4A54F9D8214A}"/>
    <cellStyle name="SAPBEXstdDataEmph 6 2 4 2" xfId="37699" xr:uid="{CFCB4193-B95F-4FE6-AFFE-844F28627916}"/>
    <cellStyle name="SAPBEXstdDataEmph 6 2 4 3" xfId="56697" xr:uid="{43F9B0C0-A161-4554-8BF7-35115036F31C}"/>
    <cellStyle name="SAPBEXstdDataEmph 6 2 5" xfId="24265" xr:uid="{B3F37D17-9810-46BA-94A1-55D5B2B32816}"/>
    <cellStyle name="SAPBEXstdDataEmph 6 2 6" xfId="43296" xr:uid="{2BD452B1-24D8-48B4-BF12-F4B5D8E95113}"/>
    <cellStyle name="SAPBEXstdDataEmph 6 3" xfId="5867" xr:uid="{A9AE4B56-15E9-4B32-890D-1AEC18932EC6}"/>
    <cellStyle name="SAPBEXstdDataEmph 6 3 2" xfId="12870" xr:uid="{06FE90AF-D646-4025-B928-0F24F6F85080}"/>
    <cellStyle name="SAPBEXstdDataEmph 6 3 2 2" xfId="32665" xr:uid="{EC63FF77-D73D-47BD-9DC4-2072AF3A00B2}"/>
    <cellStyle name="SAPBEXstdDataEmph 6 3 2 3" xfId="51663" xr:uid="{20540932-BABA-4328-9CBB-6A23F1F4645D}"/>
    <cellStyle name="SAPBEXstdDataEmph 6 3 3" xfId="19285" xr:uid="{6CDA467E-27C0-427A-936E-6211C68AC1C7}"/>
    <cellStyle name="SAPBEXstdDataEmph 6 3 3 2" xfId="39080" xr:uid="{13DB93DE-860F-4C47-8CEB-4EDB5B1644FE}"/>
    <cellStyle name="SAPBEXstdDataEmph 6 3 3 3" xfId="58078" xr:uid="{553E0A4D-5C40-4EB3-AF28-2C1C21F57A61}"/>
    <cellStyle name="SAPBEXstdDataEmph 6 3 4" xfId="25668" xr:uid="{F7BC5963-9FC0-4717-9166-2F6A9EBD2A82}"/>
    <cellStyle name="SAPBEXstdDataEmph 6 3 5" xfId="44677" xr:uid="{C00BC023-B7C5-4708-A3B8-19DF791738BC}"/>
    <cellStyle name="SAPBEXstdDataEmph 6 4" xfId="9502" xr:uid="{E5682EF0-C2E5-44A5-B7A9-A194B8879117}"/>
    <cellStyle name="SAPBEXstdDataEmph 6 4 2" xfId="29297" xr:uid="{89633844-61CC-4D66-BBA6-C077369E2D05}"/>
    <cellStyle name="SAPBEXstdDataEmph 6 4 3" xfId="48295" xr:uid="{5A70C5B0-C40B-4E39-BBFB-B9A9CF1CB8FF}"/>
    <cellStyle name="SAPBEXstdDataEmph 6 5" xfId="15884" xr:uid="{8C522ECA-CE91-4947-98AE-C220E566F2C9}"/>
    <cellStyle name="SAPBEXstdDataEmph 6 5 2" xfId="35679" xr:uid="{A6EFD869-0508-4D8A-A6F3-0F3874F4BDEA}"/>
    <cellStyle name="SAPBEXstdDataEmph 6 5 3" xfId="54677" xr:uid="{228CA50C-7E9C-435A-AEEB-313E24D097DC}"/>
    <cellStyle name="SAPBEXstdDataEmph 6 6" xfId="22411" xr:uid="{97725EDF-4F85-4903-8D7F-A64F27F9798C}"/>
    <cellStyle name="SAPBEXstdDataEmph 7" xfId="3559" xr:uid="{7F199930-D021-4045-8FE4-2185BD72BA46}"/>
    <cellStyle name="SAPBEXstdDataEmph 7 2" xfId="7048" xr:uid="{A145C4A6-F6B4-46BE-ADCE-4FD553566CE2}"/>
    <cellStyle name="SAPBEXstdDataEmph 7 2 2" xfId="14042" xr:uid="{9D637EDA-FCEE-4B47-9847-5BBFA9D12809}"/>
    <cellStyle name="SAPBEXstdDataEmph 7 2 2 2" xfId="33837" xr:uid="{BDBB3D07-47A9-4AB4-AC0F-7B8B0191768D}"/>
    <cellStyle name="SAPBEXstdDataEmph 7 2 2 3" xfId="52835" xr:uid="{9D0392B2-3692-4691-81A1-244D9AA2CE33}"/>
    <cellStyle name="SAPBEXstdDataEmph 7 2 3" xfId="20456" xr:uid="{B13713AB-C861-450A-8A3E-48DC81A5E02D}"/>
    <cellStyle name="SAPBEXstdDataEmph 7 2 3 2" xfId="40251" xr:uid="{396E484F-FE1B-4B5F-B88C-78745544B94B}"/>
    <cellStyle name="SAPBEXstdDataEmph 7 2 3 3" xfId="59249" xr:uid="{49DD5A93-19A3-4513-B7E6-DD2ED8BE1CBE}"/>
    <cellStyle name="SAPBEXstdDataEmph 7 2 4" xfId="26848" xr:uid="{1E2C75BE-5A72-48CA-9F52-12C3F49AA0EE}"/>
    <cellStyle name="SAPBEXstdDataEmph 7 2 5" xfId="45848" xr:uid="{51A8B3A9-7768-43C2-B41B-E73BB39523E5}"/>
    <cellStyle name="SAPBEXstdDataEmph 7 3" xfId="10644" xr:uid="{62AD296E-6456-4271-BB17-4A5054ECFFF6}"/>
    <cellStyle name="SAPBEXstdDataEmph 7 3 2" xfId="30439" xr:uid="{53E65997-AE4E-4D31-86E2-1E0536031C26}"/>
    <cellStyle name="SAPBEXstdDataEmph 7 3 3" xfId="49437" xr:uid="{42EE73D7-24A7-41D4-8B7B-CFABD21833F5}"/>
    <cellStyle name="SAPBEXstdDataEmph 7 4" xfId="17067" xr:uid="{7444AE6C-0309-4F92-9B3C-EED112D65591}"/>
    <cellStyle name="SAPBEXstdDataEmph 7 4 2" xfId="36862" xr:uid="{C4E54071-8BF6-4F93-8288-AF2B74A51CAA}"/>
    <cellStyle name="SAPBEXstdDataEmph 7 4 3" xfId="55860" xr:uid="{9E5FB352-8E31-4F7A-A93E-DFF5C04EAE8A}"/>
    <cellStyle name="SAPBEXstdDataEmph 7 5" xfId="23427" xr:uid="{F7FD5C73-C3F9-40D4-9D13-426EC9CD32C3}"/>
    <cellStyle name="SAPBEXstdDataEmph 7 6" xfId="42459" xr:uid="{07DD9B6E-FB79-442E-8D21-7AEBCA74FA14}"/>
    <cellStyle name="SAPBEXstdDataEmph 8" xfId="3174" xr:uid="{BD1105DE-0E6E-4308-9E90-19D929A12CA1}"/>
    <cellStyle name="SAPBEXstdDataEmph 8 2" xfId="6663" xr:uid="{57F71902-A0F7-4AB5-ABD0-17EF1286A099}"/>
    <cellStyle name="SAPBEXstdDataEmph 8 2 2" xfId="13657" xr:uid="{DD911CC3-4B4A-4592-8747-DC789DAF88F7}"/>
    <cellStyle name="SAPBEXstdDataEmph 8 2 2 2" xfId="33452" xr:uid="{77346BF9-A6F3-4ADB-AD78-AAD864881AC2}"/>
    <cellStyle name="SAPBEXstdDataEmph 8 2 2 3" xfId="52450" xr:uid="{6182733A-2BC3-4439-982F-821169A5D8DA}"/>
    <cellStyle name="SAPBEXstdDataEmph 8 2 3" xfId="20071" xr:uid="{B0953083-2BBC-4C4C-B09F-8C0B850F5816}"/>
    <cellStyle name="SAPBEXstdDataEmph 8 2 3 2" xfId="39866" xr:uid="{747958A5-06BE-42A0-A4B6-C2E8162B601B}"/>
    <cellStyle name="SAPBEXstdDataEmph 8 2 3 3" xfId="58864" xr:uid="{8C822791-2911-4DEE-BAE1-EDFBF3159132}"/>
    <cellStyle name="SAPBEXstdDataEmph 8 2 4" xfId="26463" xr:uid="{297AEB22-812B-4864-85BE-32BD327E3FE7}"/>
    <cellStyle name="SAPBEXstdDataEmph 8 2 5" xfId="45463" xr:uid="{EDA4E426-53F3-4751-B424-CA190ADDAAC5}"/>
    <cellStyle name="SAPBEXstdDataEmph 8 3" xfId="10259" xr:uid="{27A88934-E611-4AF1-80C4-74B1B1D3C7E8}"/>
    <cellStyle name="SAPBEXstdDataEmph 8 3 2" xfId="30054" xr:uid="{E2AE2F79-472B-4670-BF3B-80C4C6C4E3E2}"/>
    <cellStyle name="SAPBEXstdDataEmph 8 3 3" xfId="49052" xr:uid="{C83B4D92-D667-436D-956B-BCA0E7EEB92C}"/>
    <cellStyle name="SAPBEXstdDataEmph 8 4" xfId="16682" xr:uid="{EF351E0D-B8F1-4740-8185-29A0729E0C35}"/>
    <cellStyle name="SAPBEXstdDataEmph 8 4 2" xfId="36477" xr:uid="{3458EA75-DB9C-41F5-A04C-36F9A5F37101}"/>
    <cellStyle name="SAPBEXstdDataEmph 8 4 3" xfId="55475" xr:uid="{0EE5DE03-19A6-4DCF-8E97-39D72BDF3AB9}"/>
    <cellStyle name="SAPBEXstdDataEmph 8 5" xfId="23042" xr:uid="{4554B475-6757-4084-8ED2-D1FA3FD712E2}"/>
    <cellStyle name="SAPBEXstdDataEmph 8 6" xfId="42074" xr:uid="{AC629EDD-745E-423D-B091-9B6D2F0CF113}"/>
    <cellStyle name="SAPBEXstdDataEmph 9" xfId="5182" xr:uid="{03D39E38-AB7B-49F9-AA97-E874B18FFCB8}"/>
    <cellStyle name="SAPBEXstdDataEmph 9 2" xfId="12206" xr:uid="{5AA4EED6-7285-4EE9-BA00-F68D3E70BCF3}"/>
    <cellStyle name="SAPBEXstdDataEmph 9 2 2" xfId="32001" xr:uid="{10D49FAE-D7A4-43C3-9071-37174B6A9650}"/>
    <cellStyle name="SAPBEXstdDataEmph 9 2 3" xfId="50999" xr:uid="{9B181263-B1E8-466A-A025-E66F2A6AF4D1}"/>
    <cellStyle name="SAPBEXstdDataEmph 9 3" xfId="18624" xr:uid="{12176EA9-CD54-4AA0-AB45-A6A54D777711}"/>
    <cellStyle name="SAPBEXstdDataEmph 9 3 2" xfId="38419" xr:uid="{71607FFE-BEF8-40E9-9761-62740575517C}"/>
    <cellStyle name="SAPBEXstdDataEmph 9 3 3" xfId="57417" xr:uid="{C7DACD52-7111-42E9-8156-C943DACFF2B4}"/>
    <cellStyle name="SAPBEXstdDataEmph 9 4" xfId="24994" xr:uid="{80441EB1-4871-4A25-A4E9-D608A3F1ED21}"/>
    <cellStyle name="SAPBEXstdDataEmph 9 5" xfId="44016" xr:uid="{E127793A-4464-4409-81FA-2F73896DFA22}"/>
    <cellStyle name="SAPBEXstdItem" xfId="1466" xr:uid="{80B5B980-C60E-4ABA-B6DC-346AF25F5320}"/>
    <cellStyle name="SAPBEXstdItem 10" xfId="8847" xr:uid="{BFBA966D-98BE-4DDB-83F3-4283F7011A03}"/>
    <cellStyle name="SAPBEXstdItem 10 2" xfId="28644" xr:uid="{8F2DAC74-6BDA-4553-B350-F5553AEDD932}"/>
    <cellStyle name="SAPBEXstdItem 10 3" xfId="47642" xr:uid="{9831256C-B279-4AE0-91A7-7D56C3F04993}"/>
    <cellStyle name="SAPBEXstdItem 2" xfId="2116" xr:uid="{40C5F0C8-56C7-4BAB-B796-463FCE6E4B7A}"/>
    <cellStyle name="SAPBEXstdItem 2 2" xfId="2883" xr:uid="{70035DBE-6EC2-4AB8-B5FE-76DE613F9D8C}"/>
    <cellStyle name="SAPBEXstdItem 2 2 2" xfId="4903" xr:uid="{635C6E18-4FB0-4FB2-A335-34858001F1FB}"/>
    <cellStyle name="SAPBEXstdItem 2 2 2 2" xfId="8392" xr:uid="{02F6267C-9721-452F-8A27-756C6ADF2CB4}"/>
    <cellStyle name="SAPBEXstdItem 2 2 2 2 2" xfId="15381" xr:uid="{56ACA59B-824A-4007-BCCC-149F9DD2EB23}"/>
    <cellStyle name="SAPBEXstdItem 2 2 2 2 2 2" xfId="35176" xr:uid="{500DB2E6-AD38-4D7A-99B8-F7A3C19EC2B9}"/>
    <cellStyle name="SAPBEXstdItem 2 2 2 2 2 3" xfId="54174" xr:uid="{D68CF56A-9C6B-4964-8637-8507EA9A89C6}"/>
    <cellStyle name="SAPBEXstdItem 2 2 2 2 3" xfId="21795" xr:uid="{4FB9A531-28F2-42C2-8241-771976576429}"/>
    <cellStyle name="SAPBEXstdItem 2 2 2 2 3 2" xfId="41590" xr:uid="{5B264187-D65A-450B-858E-1052CFFA6F67}"/>
    <cellStyle name="SAPBEXstdItem 2 2 2 2 3 3" xfId="60588" xr:uid="{91F88173-AC94-4D98-9FF1-7DA59EA6AFE1}"/>
    <cellStyle name="SAPBEXstdItem 2 2 2 2 4" xfId="28189" xr:uid="{F1E5AAB8-7B98-4DB3-B7AB-1CE373A29ACD}"/>
    <cellStyle name="SAPBEXstdItem 2 2 2 2 5" xfId="47187" xr:uid="{EA61B798-0662-433A-94FC-C84DFA7431A2}"/>
    <cellStyle name="SAPBEXstdItem 2 2 2 3" xfId="11983" xr:uid="{5261FF05-0182-4962-A891-17A7DECBC046}"/>
    <cellStyle name="SAPBEXstdItem 2 2 2 3 2" xfId="31778" xr:uid="{2BB4EE90-DAAD-41EA-B2C1-466D240C5E97}"/>
    <cellStyle name="SAPBEXstdItem 2 2 2 3 3" xfId="50776" xr:uid="{35714EC9-78AA-4125-B377-C1D89181646D}"/>
    <cellStyle name="SAPBEXstdItem 2 2 2 4" xfId="18406" xr:uid="{E3133262-3E34-445E-BE20-303235EED7DB}"/>
    <cellStyle name="SAPBEXstdItem 2 2 2 4 2" xfId="38201" xr:uid="{AEE0F6FF-19A8-4310-ABEF-E0C4236B0E1C}"/>
    <cellStyle name="SAPBEXstdItem 2 2 2 4 3" xfId="57199" xr:uid="{E8E1EB2D-DDAF-4024-990C-85A6E0D7D016}"/>
    <cellStyle name="SAPBEXstdItem 2 2 2 5" xfId="24767" xr:uid="{74E64E9C-0F89-423F-A85B-A2824E360699}"/>
    <cellStyle name="SAPBEXstdItem 2 2 2 6" xfId="43798" xr:uid="{1129B432-BFAA-441B-A310-2F635023975D}"/>
    <cellStyle name="SAPBEXstdItem 2 2 3" xfId="6372" xr:uid="{7CA81C86-A866-46DE-89B3-F2EDA16BB17E}"/>
    <cellStyle name="SAPBEXstdItem 2 2 3 2" xfId="13369" xr:uid="{B2278C82-325E-4BD7-AE95-FA624B739623}"/>
    <cellStyle name="SAPBEXstdItem 2 2 3 2 2" xfId="33164" xr:uid="{264DC094-83C8-4572-B401-EFD3A33285E4}"/>
    <cellStyle name="SAPBEXstdItem 2 2 3 2 3" xfId="52162" xr:uid="{F385F837-14F1-4B7D-937B-A68C430463CB}"/>
    <cellStyle name="SAPBEXstdItem 2 2 3 3" xfId="19783" xr:uid="{9A85818F-A73F-4687-8DC3-E369CAA186D0}"/>
    <cellStyle name="SAPBEXstdItem 2 2 3 3 2" xfId="39578" xr:uid="{97CDC357-9110-4BB0-B125-CD464BBBF221}"/>
    <cellStyle name="SAPBEXstdItem 2 2 3 3 3" xfId="58576" xr:uid="{5E769C85-AEC6-4761-9C59-74F9290FD9DF}"/>
    <cellStyle name="SAPBEXstdItem 2 2 3 4" xfId="26173" xr:uid="{EC9AEE63-5FAA-4AF2-B747-03919468FF60}"/>
    <cellStyle name="SAPBEXstdItem 2 2 3 5" xfId="45175" xr:uid="{28E4B77E-D432-41D8-90BB-5C2EDA51AF44}"/>
    <cellStyle name="SAPBEXstdItem 2 2 4" xfId="9978" xr:uid="{6B4827FF-B512-45DD-BDDB-FFBD4BEF4766}"/>
    <cellStyle name="SAPBEXstdItem 2 2 4 2" xfId="29773" xr:uid="{21CC20FD-F9EE-49CA-960E-9F898D142ED0}"/>
    <cellStyle name="SAPBEXstdItem 2 2 4 3" xfId="48771" xr:uid="{3433D0A1-ED70-4143-A988-32FE63A8E1A9}"/>
    <cellStyle name="SAPBEXstdItem 2 2 5" xfId="16394" xr:uid="{60C2F347-7F57-450F-B52B-515272DD271A}"/>
    <cellStyle name="SAPBEXstdItem 2 2 5 2" xfId="36189" xr:uid="{E346AE3F-D2CE-49D5-BEB8-FB48FBE4FA46}"/>
    <cellStyle name="SAPBEXstdItem 2 2 5 3" xfId="55187" xr:uid="{ACB67CDB-EEF8-44C8-BD56-E2DAA907269D}"/>
    <cellStyle name="SAPBEXstdItem 2 2 6" xfId="22776" xr:uid="{A1E4D6D3-2B8F-405E-AA34-B5529803EC08}"/>
    <cellStyle name="SAPBEXstdItem 2 3" xfId="4124" xr:uid="{972AC27D-1081-4535-ACC5-D2FDD8310E32}"/>
    <cellStyle name="SAPBEXstdItem 2 3 2" xfId="7613" xr:uid="{D7D04DC3-5B1B-4237-89F2-74D6F2B0B2C7}"/>
    <cellStyle name="SAPBEXstdItem 2 3 2 2" xfId="14606" xr:uid="{A38327F7-DE10-49B9-B209-451C0DD9713C}"/>
    <cellStyle name="SAPBEXstdItem 2 3 2 2 2" xfId="34401" xr:uid="{0DC2E724-0223-4024-95BB-EA54E937B797}"/>
    <cellStyle name="SAPBEXstdItem 2 3 2 2 3" xfId="53399" xr:uid="{E1BBA24B-973C-458C-AEBE-46A131DA3C8C}"/>
    <cellStyle name="SAPBEXstdItem 2 3 2 3" xfId="21020" xr:uid="{C90572DC-17E1-4F93-BB44-85F7D8EB2A70}"/>
    <cellStyle name="SAPBEXstdItem 2 3 2 3 2" xfId="40815" xr:uid="{EE7EB5C1-EECF-42C5-9F1A-E268142485F4}"/>
    <cellStyle name="SAPBEXstdItem 2 3 2 3 3" xfId="59813" xr:uid="{76EADDB1-A6C0-4ED4-9C34-A4580F57E3F5}"/>
    <cellStyle name="SAPBEXstdItem 2 3 2 4" xfId="27412" xr:uid="{95D43588-35B1-407C-A8B2-4FE0D66CE610}"/>
    <cellStyle name="SAPBEXstdItem 2 3 2 5" xfId="46412" xr:uid="{94E607CD-2738-43C4-ACF7-3AC5047B6C3B}"/>
    <cellStyle name="SAPBEXstdItem 2 3 3" xfId="11208" xr:uid="{61AC3BDE-AE9C-49D6-96B9-179EF47E2D6E}"/>
    <cellStyle name="SAPBEXstdItem 2 3 3 2" xfId="31003" xr:uid="{BAD13236-00C6-42E2-AFF4-54174F8D4478}"/>
    <cellStyle name="SAPBEXstdItem 2 3 3 3" xfId="50001" xr:uid="{1961791D-465D-4046-B15F-4E4971BD554E}"/>
    <cellStyle name="SAPBEXstdItem 2 3 4" xfId="17631" xr:uid="{B473D47C-A6AC-4FBF-B841-8E0DD10907B3}"/>
    <cellStyle name="SAPBEXstdItem 2 3 4 2" xfId="37426" xr:uid="{8360D519-CA5F-40A5-891D-0F71C687389B}"/>
    <cellStyle name="SAPBEXstdItem 2 3 4 3" xfId="56424" xr:uid="{DBCFF829-C3C3-4DAF-A507-E421BE892A01}"/>
    <cellStyle name="SAPBEXstdItem 2 3 5" xfId="23991" xr:uid="{18C12418-E634-4F6D-B637-3A0339DC6C4B}"/>
    <cellStyle name="SAPBEXstdItem 2 3 6" xfId="43023" xr:uid="{26A1C505-9046-4CFC-B36F-D4336722D734}"/>
    <cellStyle name="SAPBEXstdItem 2 4" xfId="3432" xr:uid="{DB530BB5-E9C7-42E6-8945-32BCF2225C74}"/>
    <cellStyle name="SAPBEXstdItem 2 4 2" xfId="6921" xr:uid="{2D253334-363A-4BC3-A1F0-D620E4428195}"/>
    <cellStyle name="SAPBEXstdItem 2 4 2 2" xfId="13915" xr:uid="{E91C6759-0E87-46F0-B294-37838182D874}"/>
    <cellStyle name="SAPBEXstdItem 2 4 2 2 2" xfId="33710" xr:uid="{9EDC901D-5B2F-487C-B0D0-CF678224DE11}"/>
    <cellStyle name="SAPBEXstdItem 2 4 2 2 3" xfId="52708" xr:uid="{56AAD91A-8E65-4471-8119-A1FAC37D8018}"/>
    <cellStyle name="SAPBEXstdItem 2 4 2 3" xfId="20329" xr:uid="{249A82BE-D813-4A70-B304-40F836E9E0AD}"/>
    <cellStyle name="SAPBEXstdItem 2 4 2 3 2" xfId="40124" xr:uid="{D5BE18ED-3E39-47FE-AEEC-2DB5EE838F28}"/>
    <cellStyle name="SAPBEXstdItem 2 4 2 3 3" xfId="59122" xr:uid="{A0AD6729-3B1B-4D4B-8561-A495E07819F6}"/>
    <cellStyle name="SAPBEXstdItem 2 4 2 4" xfId="26721" xr:uid="{DF2DF582-DC83-4F56-B8F7-4C9940A0B19F}"/>
    <cellStyle name="SAPBEXstdItem 2 4 2 5" xfId="45721" xr:uid="{BF05116F-46B5-43FD-B019-E0AAFFDA0674}"/>
    <cellStyle name="SAPBEXstdItem 2 4 3" xfId="10517" xr:uid="{3B090E7D-FA9A-4D7C-8752-EF35B24E490C}"/>
    <cellStyle name="SAPBEXstdItem 2 4 3 2" xfId="30312" xr:uid="{621E18F6-5980-4D04-902F-AF04953C49F6}"/>
    <cellStyle name="SAPBEXstdItem 2 4 3 3" xfId="49310" xr:uid="{AA279DC3-FDCA-429D-9293-29F9B3DE5585}"/>
    <cellStyle name="SAPBEXstdItem 2 4 4" xfId="16940" xr:uid="{7A4FF519-9038-4DFF-A6AD-A7DF15A9B3B5}"/>
    <cellStyle name="SAPBEXstdItem 2 4 4 2" xfId="36735" xr:uid="{05C3E2F1-9747-499F-9733-D0D0078EC7B0}"/>
    <cellStyle name="SAPBEXstdItem 2 4 4 3" xfId="55733" xr:uid="{7017D810-0954-4E1F-95E6-3FBBAD5A1F65}"/>
    <cellStyle name="SAPBEXstdItem 2 4 5" xfId="23300" xr:uid="{6F63CBD0-E9EA-4EE1-A86A-4271EF7FD00B}"/>
    <cellStyle name="SAPBEXstdItem 2 4 6" xfId="42332" xr:uid="{BCAE2E5C-F20D-4489-983C-173B83F40B02}"/>
    <cellStyle name="SAPBEXstdItem 2 5" xfId="5695" xr:uid="{015BE7F0-D358-443A-B2D4-3305AD19BF69}"/>
    <cellStyle name="SAPBEXstdItem 2 5 2" xfId="12705" xr:uid="{6F250647-D541-4E80-913E-3809626117F3}"/>
    <cellStyle name="SAPBEXstdItem 2 5 2 2" xfId="32500" xr:uid="{619D2888-ED89-477D-A32D-CB574A3E922E}"/>
    <cellStyle name="SAPBEXstdItem 2 5 2 3" xfId="51498" xr:uid="{D65F6875-A81C-42B0-9483-AFB3C047FA4E}"/>
    <cellStyle name="SAPBEXstdItem 2 5 3" xfId="19122" xr:uid="{04DB1D75-91BB-4927-8702-6348C6791280}"/>
    <cellStyle name="SAPBEXstdItem 2 5 3 2" xfId="38917" xr:uid="{30EFE242-C971-49A6-A091-888F7F500A5B}"/>
    <cellStyle name="SAPBEXstdItem 2 5 3 3" xfId="57915" xr:uid="{AE50943A-2A2F-42FD-B7B4-3436C956D8B5}"/>
    <cellStyle name="SAPBEXstdItem 2 5 4" xfId="25500" xr:uid="{FDA87AD2-2C10-4B7D-86C6-E0B5520F0FC1}"/>
    <cellStyle name="SAPBEXstdItem 2 5 5" xfId="44514" xr:uid="{98AF56BD-F6ED-45C0-8EA1-27CB3A77E148}"/>
    <cellStyle name="SAPBEXstdItem 2 6" xfId="9342" xr:uid="{F8B2D3F0-9CC6-44B3-9147-840302E22DBD}"/>
    <cellStyle name="SAPBEXstdItem 2 6 2" xfId="29137" xr:uid="{7414C7E7-494C-4430-8E87-E9D27D298A05}"/>
    <cellStyle name="SAPBEXstdItem 2 6 3" xfId="48135" xr:uid="{7B47A115-0100-4DFF-80C3-E4FF5FD01871}"/>
    <cellStyle name="SAPBEXstdItem 2 7" xfId="15721" xr:uid="{6BEE87A6-A0F6-4630-BE12-00D2FC04C970}"/>
    <cellStyle name="SAPBEXstdItem 2 7 2" xfId="35516" xr:uid="{0706F541-1545-4772-910F-3E965E84970D}"/>
    <cellStyle name="SAPBEXstdItem 2 7 3" xfId="54514" xr:uid="{F875C148-9DD3-4753-A76E-7B8B13472B70}"/>
    <cellStyle name="SAPBEXstdItem 2 8" xfId="22310" xr:uid="{B2ED25BB-1A55-4475-829F-5DF470EA733A}"/>
    <cellStyle name="SAPBEXstdItem 3" xfId="2007" xr:uid="{CDF6E6E4-051E-423D-8CE1-29CD49EB9397}"/>
    <cellStyle name="SAPBEXstdItem 3 2" xfId="2774" xr:uid="{DC796D67-B9F0-4452-B02D-E58A496942D5}"/>
    <cellStyle name="SAPBEXstdItem 3 2 2" xfId="4796" xr:uid="{6928D954-4AE0-468D-92D2-EFCB2FB43AFB}"/>
    <cellStyle name="SAPBEXstdItem 3 2 2 2" xfId="8285" xr:uid="{C805B643-9B0C-482F-8B6B-FA9B6C4AADBD}"/>
    <cellStyle name="SAPBEXstdItem 3 2 2 2 2" xfId="15274" xr:uid="{2434A93E-8F81-4B3F-A37D-44C7721FD705}"/>
    <cellStyle name="SAPBEXstdItem 3 2 2 2 2 2" xfId="35069" xr:uid="{04C64C00-CF71-4939-93FE-77455F581B59}"/>
    <cellStyle name="SAPBEXstdItem 3 2 2 2 2 3" xfId="54067" xr:uid="{EFC32F1F-9D1D-424B-8E7C-6BB8E243DEE6}"/>
    <cellStyle name="SAPBEXstdItem 3 2 2 2 3" xfId="21688" xr:uid="{6781D471-4D54-4DAE-A389-800F043C6534}"/>
    <cellStyle name="SAPBEXstdItem 3 2 2 2 3 2" xfId="41483" xr:uid="{CA48DA42-62D8-4A0A-B57E-4991EB131467}"/>
    <cellStyle name="SAPBEXstdItem 3 2 2 2 3 3" xfId="60481" xr:uid="{B74487DE-B13D-4DCD-A556-65D7921504B1}"/>
    <cellStyle name="SAPBEXstdItem 3 2 2 2 4" xfId="28082" xr:uid="{D5B9F191-147A-49AC-965C-A9A2CD174754}"/>
    <cellStyle name="SAPBEXstdItem 3 2 2 2 5" xfId="47080" xr:uid="{30E2CF61-3711-47FD-BBC9-DE21DF767DC4}"/>
    <cellStyle name="SAPBEXstdItem 3 2 2 3" xfId="11876" xr:uid="{C9143230-5FAD-44C1-AEA2-D359299C2563}"/>
    <cellStyle name="SAPBEXstdItem 3 2 2 3 2" xfId="31671" xr:uid="{0493DDCE-55A0-47D3-BCFC-6A8EBCA7D0A8}"/>
    <cellStyle name="SAPBEXstdItem 3 2 2 3 3" xfId="50669" xr:uid="{C64EFE88-4A73-4657-B36B-1E3677517958}"/>
    <cellStyle name="SAPBEXstdItem 3 2 2 4" xfId="18299" xr:uid="{82509CE3-15D5-4F39-9090-0F6658F34946}"/>
    <cellStyle name="SAPBEXstdItem 3 2 2 4 2" xfId="38094" xr:uid="{95FAC9A1-289E-49AF-AA6E-2CAB89479784}"/>
    <cellStyle name="SAPBEXstdItem 3 2 2 4 3" xfId="57092" xr:uid="{A8583E70-DB36-4313-9915-7CC73E882728}"/>
    <cellStyle name="SAPBEXstdItem 3 2 2 5" xfId="24660" xr:uid="{9911A80F-4A75-4C8F-9701-ADB17DE6471A}"/>
    <cellStyle name="SAPBEXstdItem 3 2 2 6" xfId="43691" xr:uid="{7C6BEB03-C9C2-42A4-BC62-16347990A1CB}"/>
    <cellStyle name="SAPBEXstdItem 3 2 3" xfId="6266" xr:uid="{8AF76BF5-6A99-43ED-9622-9230732D1C82}"/>
    <cellStyle name="SAPBEXstdItem 3 2 3 2" xfId="13264" xr:uid="{9DC7F963-9053-4A60-AD1B-D06E28B9DEE8}"/>
    <cellStyle name="SAPBEXstdItem 3 2 3 2 2" xfId="33059" xr:uid="{693B32B9-8369-4340-94D0-563A52043F37}"/>
    <cellStyle name="SAPBEXstdItem 3 2 3 2 3" xfId="52057" xr:uid="{2FEC27D0-3C66-4397-9F3E-5406A3353618}"/>
    <cellStyle name="SAPBEXstdItem 3 2 3 3" xfId="19679" xr:uid="{4464F670-3DA4-42A2-80BD-D21CB884E27B}"/>
    <cellStyle name="SAPBEXstdItem 3 2 3 3 2" xfId="39474" xr:uid="{0F903B9E-6259-4A96-8759-662F53119B22}"/>
    <cellStyle name="SAPBEXstdItem 3 2 3 3 3" xfId="58472" xr:uid="{34B7C819-D535-4EED-BE64-0D0ECEDC0995}"/>
    <cellStyle name="SAPBEXstdItem 3 2 3 4" xfId="26067" xr:uid="{AB0B062C-2F5C-4FF9-8AA7-4DD8C2A3D883}"/>
    <cellStyle name="SAPBEXstdItem 3 2 3 5" xfId="45071" xr:uid="{3C97DADC-5179-441E-83E0-25EB354D4A73}"/>
    <cellStyle name="SAPBEXstdItem 3 2 4" xfId="9873" xr:uid="{CE524041-E035-4501-81DC-439C659AA284}"/>
    <cellStyle name="SAPBEXstdItem 3 2 4 2" xfId="29668" xr:uid="{FB2618E2-C128-42BE-910B-6E755073E0E1}"/>
    <cellStyle name="SAPBEXstdItem 3 2 4 3" xfId="48666" xr:uid="{333A458B-5BCB-404C-B218-99E7D0E9F0F8}"/>
    <cellStyle name="SAPBEXstdItem 3 2 5" xfId="16287" xr:uid="{6968C0C3-A21C-4BB2-9530-E10705A911DA}"/>
    <cellStyle name="SAPBEXstdItem 3 2 5 2" xfId="36082" xr:uid="{C0A3B1FD-B859-402B-884B-4C62EB68E8F3}"/>
    <cellStyle name="SAPBEXstdItem 3 2 5 3" xfId="55080" xr:uid="{7EE795B5-423A-4FB4-AF0B-E8A53DC2E891}"/>
    <cellStyle name="SAPBEXstdItem 3 2 6" xfId="22691" xr:uid="{BBC94853-BDFE-4500-BFF3-9A349D552673}"/>
    <cellStyle name="SAPBEXstdItem 3 3" xfId="4017" xr:uid="{DE7222D3-657D-43EC-BB8D-1F203EF85BA7}"/>
    <cellStyle name="SAPBEXstdItem 3 3 2" xfId="7506" xr:uid="{C3BBDE9F-9F48-42D8-996E-CA1217DDCFF9}"/>
    <cellStyle name="SAPBEXstdItem 3 3 2 2" xfId="14499" xr:uid="{6AFE9478-6AE4-4220-BA2D-5D622528CE70}"/>
    <cellStyle name="SAPBEXstdItem 3 3 2 2 2" xfId="34294" xr:uid="{25254DB4-3483-4ADD-807A-4A30484F1A38}"/>
    <cellStyle name="SAPBEXstdItem 3 3 2 2 3" xfId="53292" xr:uid="{21C84545-B1CC-4087-87EC-354EB67E829A}"/>
    <cellStyle name="SAPBEXstdItem 3 3 2 3" xfId="20913" xr:uid="{21952C08-4D12-4093-AE2E-282CD1E8ADD8}"/>
    <cellStyle name="SAPBEXstdItem 3 3 2 3 2" xfId="40708" xr:uid="{E9D6BD92-1830-40DB-8A71-75B52CB0C630}"/>
    <cellStyle name="SAPBEXstdItem 3 3 2 3 3" xfId="59706" xr:uid="{4E50BE28-F50D-4C35-949B-8BE650E23620}"/>
    <cellStyle name="SAPBEXstdItem 3 3 2 4" xfId="27305" xr:uid="{7F36F7F1-5912-4F93-B12C-550FEF981437}"/>
    <cellStyle name="SAPBEXstdItem 3 3 2 5" xfId="46305" xr:uid="{BF6E3863-D186-44CB-B0B2-F6A6F63896F5}"/>
    <cellStyle name="SAPBEXstdItem 3 3 3" xfId="11101" xr:uid="{723D79EF-40D2-4A8F-AF10-0C9444984AE6}"/>
    <cellStyle name="SAPBEXstdItem 3 3 3 2" xfId="30896" xr:uid="{7D8EAEA6-33CD-419E-8B3A-FA81154644D8}"/>
    <cellStyle name="SAPBEXstdItem 3 3 3 3" xfId="49894" xr:uid="{31AFB21A-3F3E-4C85-9273-9515B87F336C}"/>
    <cellStyle name="SAPBEXstdItem 3 3 4" xfId="17524" xr:uid="{828C7F7F-1B2E-4616-B9CA-9E5C57DBEDFD}"/>
    <cellStyle name="SAPBEXstdItem 3 3 4 2" xfId="37319" xr:uid="{965D6EB1-4972-463F-B24C-77AD5D0C1E07}"/>
    <cellStyle name="SAPBEXstdItem 3 3 4 3" xfId="56317" xr:uid="{687818F6-9BAF-464E-A29D-7D8EEA70E7B7}"/>
    <cellStyle name="SAPBEXstdItem 3 3 5" xfId="23884" xr:uid="{24AB49B0-5226-494D-927F-0CF20FFE2B9F}"/>
    <cellStyle name="SAPBEXstdItem 3 3 6" xfId="42916" xr:uid="{EEA3C4D0-1DD0-4C72-8286-E80552FEF9C3}"/>
    <cellStyle name="SAPBEXstdItem 3 4" xfId="3443" xr:uid="{EC3F19FB-0D5B-4F9F-8C0A-6E78F87BE530}"/>
    <cellStyle name="SAPBEXstdItem 3 4 2" xfId="6932" xr:uid="{952B217C-1424-4FD1-AB20-E96A34B25717}"/>
    <cellStyle name="SAPBEXstdItem 3 4 2 2" xfId="13926" xr:uid="{1EE984F6-A24F-4710-9303-E8FBC7564A60}"/>
    <cellStyle name="SAPBEXstdItem 3 4 2 2 2" xfId="33721" xr:uid="{530686C1-AFEA-495F-97A5-86AF46081BFB}"/>
    <cellStyle name="SAPBEXstdItem 3 4 2 2 3" xfId="52719" xr:uid="{0689BB4C-6A14-48E1-975E-0EFEAB422B23}"/>
    <cellStyle name="SAPBEXstdItem 3 4 2 3" xfId="20340" xr:uid="{E6FB9C65-092E-4343-AB07-58541B6BC299}"/>
    <cellStyle name="SAPBEXstdItem 3 4 2 3 2" xfId="40135" xr:uid="{5B46C66C-6BFC-4AD7-9815-EB149E9A8980}"/>
    <cellStyle name="SAPBEXstdItem 3 4 2 3 3" xfId="59133" xr:uid="{76043585-ED18-4E5C-A79E-83A64BE652C9}"/>
    <cellStyle name="SAPBEXstdItem 3 4 2 4" xfId="26732" xr:uid="{ABF9A8EC-D1AE-454D-A3A0-A294DA083E17}"/>
    <cellStyle name="SAPBEXstdItem 3 4 2 5" xfId="45732" xr:uid="{1AD88218-4DDB-436E-BCD7-F6E0AE346A67}"/>
    <cellStyle name="SAPBEXstdItem 3 4 3" xfId="10528" xr:uid="{AC55E9D6-8856-4DA7-BDB1-46E3EB223FBE}"/>
    <cellStyle name="SAPBEXstdItem 3 4 3 2" xfId="30323" xr:uid="{C90A548C-B30F-47AB-974D-5542336BC4FA}"/>
    <cellStyle name="SAPBEXstdItem 3 4 3 3" xfId="49321" xr:uid="{585ADCE4-8808-4225-8F84-6B01B9D68470}"/>
    <cellStyle name="SAPBEXstdItem 3 4 4" xfId="16951" xr:uid="{6E6D24EB-FD5B-44AE-8D53-27957FA856E8}"/>
    <cellStyle name="SAPBEXstdItem 3 4 4 2" xfId="36746" xr:uid="{39F80F1E-55FC-43EF-A650-07F8F5886A66}"/>
    <cellStyle name="SAPBEXstdItem 3 4 4 3" xfId="55744" xr:uid="{36263CF3-3557-40D7-992F-6B0F52A72453}"/>
    <cellStyle name="SAPBEXstdItem 3 4 5" xfId="23311" xr:uid="{849B6FF7-8BF5-4EB1-9AA9-F433C55D4513}"/>
    <cellStyle name="SAPBEXstdItem 3 4 6" xfId="42343" xr:uid="{6522E80B-857E-4937-894C-947AFF1B3753}"/>
    <cellStyle name="SAPBEXstdItem 3 5" xfId="5589" xr:uid="{97C27DC7-D8E0-467E-BB07-0C405F7CC6D4}"/>
    <cellStyle name="SAPBEXstdItem 3 5 2" xfId="12600" xr:uid="{8DE60DA2-D4B7-4371-8D91-414541A83082}"/>
    <cellStyle name="SAPBEXstdItem 3 5 2 2" xfId="32395" xr:uid="{F0AA8E8A-B141-4AF4-9824-D614A51F1A56}"/>
    <cellStyle name="SAPBEXstdItem 3 5 2 3" xfId="51393" xr:uid="{4A126480-CF1E-4680-A010-254D45111E9D}"/>
    <cellStyle name="SAPBEXstdItem 3 5 3" xfId="19018" xr:uid="{F02B08D5-3E12-4973-A5CE-87E3D50AFE14}"/>
    <cellStyle name="SAPBEXstdItem 3 5 3 2" xfId="38813" xr:uid="{EED0526A-B3CD-4306-B4CE-45D1A9429C7D}"/>
    <cellStyle name="SAPBEXstdItem 3 5 3 3" xfId="57811" xr:uid="{1D014CC8-0F72-4016-B393-168F800734F5}"/>
    <cellStyle name="SAPBEXstdItem 3 5 4" xfId="25394" xr:uid="{E6AD7FC0-61A9-4188-8310-76FEF25E57D2}"/>
    <cellStyle name="SAPBEXstdItem 3 5 5" xfId="44410" xr:uid="{F9EA527C-634A-4B17-AEBA-F177EF92AC1F}"/>
    <cellStyle name="SAPBEXstdItem 3 6" xfId="9238" xr:uid="{4E7383A9-DF91-41B6-84DD-C95221B7348A}"/>
    <cellStyle name="SAPBEXstdItem 3 6 2" xfId="29033" xr:uid="{6196D9FB-DC8C-438E-8668-BDA4C8E90A3B}"/>
    <cellStyle name="SAPBEXstdItem 3 6 3" xfId="48031" xr:uid="{4ABFB876-4B35-4256-97B4-9BC2535B37C6}"/>
    <cellStyle name="SAPBEXstdItem 3 7" xfId="15614" xr:uid="{07B64E75-1ECA-4885-B2E6-2E90593E8A01}"/>
    <cellStyle name="SAPBEXstdItem 3 7 2" xfId="35409" xr:uid="{D8AB23FC-8064-49A5-AB6F-F48C3882B935}"/>
    <cellStyle name="SAPBEXstdItem 3 7 3" xfId="54407" xr:uid="{C186F1E9-082D-48FD-9FCD-6BAF86F39822}"/>
    <cellStyle name="SAPBEXstdItem 3 8" xfId="22238" xr:uid="{3795CCEF-BA61-46EB-81DD-CD0270E35E11}"/>
    <cellStyle name="SAPBEXstdItem 4" xfId="1847" xr:uid="{44F61CCD-F4F1-4225-A6BD-46F126B14E8C}"/>
    <cellStyle name="SAPBEXstdItem 4 2" xfId="2617" xr:uid="{3E3B5F3F-D8DF-4B7A-B174-37030E2CD16C}"/>
    <cellStyle name="SAPBEXstdItem 4 2 2" xfId="4640" xr:uid="{B7B54C3B-8CD6-4C31-A2CB-B97FECB90133}"/>
    <cellStyle name="SAPBEXstdItem 4 2 2 2" xfId="8129" xr:uid="{D68C13AE-6F2C-4739-B3A3-D6D6566D728F}"/>
    <cellStyle name="SAPBEXstdItem 4 2 2 2 2" xfId="15118" xr:uid="{C45D7B24-52AF-468C-8578-ADA4FF8FCACD}"/>
    <cellStyle name="SAPBEXstdItem 4 2 2 2 2 2" xfId="34913" xr:uid="{767940BC-0FE2-4897-9CFA-B8D27BB31576}"/>
    <cellStyle name="SAPBEXstdItem 4 2 2 2 2 3" xfId="53911" xr:uid="{273BB9B7-0FF2-4E2D-9E00-E0E67E35F633}"/>
    <cellStyle name="SAPBEXstdItem 4 2 2 2 3" xfId="21532" xr:uid="{61CB9C28-2CC3-41A6-B462-F008D3545E18}"/>
    <cellStyle name="SAPBEXstdItem 4 2 2 2 3 2" xfId="41327" xr:uid="{377E0CB6-D76C-43FE-82EA-2167DEC3DEE5}"/>
    <cellStyle name="SAPBEXstdItem 4 2 2 2 3 3" xfId="60325" xr:uid="{B9F6C950-5A6C-4DBF-B68E-D7F6A24579D8}"/>
    <cellStyle name="SAPBEXstdItem 4 2 2 2 4" xfId="27926" xr:uid="{C8F39564-1EF7-47AB-B9D3-413C5AC99E10}"/>
    <cellStyle name="SAPBEXstdItem 4 2 2 2 5" xfId="46924" xr:uid="{278F34E4-5E68-4BF7-8658-009BCC003D0D}"/>
    <cellStyle name="SAPBEXstdItem 4 2 2 3" xfId="11720" xr:uid="{C7FD2F63-2080-4C41-9B80-144AF2801095}"/>
    <cellStyle name="SAPBEXstdItem 4 2 2 3 2" xfId="31515" xr:uid="{8C350F8F-1858-4849-9BA6-9B944FC69783}"/>
    <cellStyle name="SAPBEXstdItem 4 2 2 3 3" xfId="50513" xr:uid="{0C7C5622-4963-407D-A148-7213131DFD62}"/>
    <cellStyle name="SAPBEXstdItem 4 2 2 4" xfId="18143" xr:uid="{8EE0CEF7-2986-4938-B6A8-67C4EFD195B3}"/>
    <cellStyle name="SAPBEXstdItem 4 2 2 4 2" xfId="37938" xr:uid="{2DA62EBD-07AF-4D7F-8DB4-5DA2658FDE95}"/>
    <cellStyle name="SAPBEXstdItem 4 2 2 4 3" xfId="56936" xr:uid="{87D13DF4-92D5-44E0-AB94-F846CEBCC853}"/>
    <cellStyle name="SAPBEXstdItem 4 2 2 5" xfId="24504" xr:uid="{29A2A0A5-539A-4B87-9D79-574DF98384B6}"/>
    <cellStyle name="SAPBEXstdItem 4 2 2 6" xfId="43535" xr:uid="{00667C6E-44A9-4012-A617-3335875ADEF4}"/>
    <cellStyle name="SAPBEXstdItem 4 2 3" xfId="6109" xr:uid="{F9DC1B44-CB52-4F05-BC35-D263255B2EB2}"/>
    <cellStyle name="SAPBEXstdItem 4 2 3 2" xfId="13108" xr:uid="{1C02F928-96D0-4C93-A1A6-4220B9104F51}"/>
    <cellStyle name="SAPBEXstdItem 4 2 3 2 2" xfId="32903" xr:uid="{7D6BFE98-056B-4769-ADD0-78AFC2390F96}"/>
    <cellStyle name="SAPBEXstdItem 4 2 3 2 3" xfId="51901" xr:uid="{FA5C14AE-B21F-433B-8F82-B035C904747A}"/>
    <cellStyle name="SAPBEXstdItem 4 2 3 3" xfId="19523" xr:uid="{E53B55B0-E45D-4DFC-94CB-1FE76EDA2FD9}"/>
    <cellStyle name="SAPBEXstdItem 4 2 3 3 2" xfId="39318" xr:uid="{9DE3F414-B423-4431-889C-967D72F4A052}"/>
    <cellStyle name="SAPBEXstdItem 4 2 3 3 3" xfId="58316" xr:uid="{BF6E4BB0-FCD6-4341-A09B-3A9536B400B9}"/>
    <cellStyle name="SAPBEXstdItem 4 2 3 4" xfId="25910" xr:uid="{573D2AB2-76E1-4E08-B667-0938627A33B0}"/>
    <cellStyle name="SAPBEXstdItem 4 2 3 5" xfId="44915" xr:uid="{FEC51001-09E3-4DF1-8C68-E18A597221D6}"/>
    <cellStyle name="SAPBEXstdItem 4 2 4" xfId="9726" xr:uid="{014C961B-DBCA-4DFE-8D16-BC1D89CC277E}"/>
    <cellStyle name="SAPBEXstdItem 4 2 4 2" xfId="29521" xr:uid="{5DD63706-240E-4156-9141-B44F06B12C9B}"/>
    <cellStyle name="SAPBEXstdItem 4 2 4 3" xfId="48519" xr:uid="{836D15F3-DDAF-40E8-A0B7-48B96EBD1F7A}"/>
    <cellStyle name="SAPBEXstdItem 4 2 5" xfId="16131" xr:uid="{B549EAF5-B8B0-493E-ACC9-E1E8618EC8C8}"/>
    <cellStyle name="SAPBEXstdItem 4 2 5 2" xfId="35926" xr:uid="{AF929749-AF9E-470B-A826-C91F59FB0B0E}"/>
    <cellStyle name="SAPBEXstdItem 4 2 5 3" xfId="54924" xr:uid="{C40EB926-260C-4DC0-B1D3-89034AC1031D}"/>
    <cellStyle name="SAPBEXstdItem 4 2 6" xfId="22588" xr:uid="{F9991DFA-B44A-4FBF-B91F-94EDCB3C2DE4}"/>
    <cellStyle name="SAPBEXstdItem 4 3" xfId="3859" xr:uid="{364CDED4-E50D-4056-B35F-24FF8CF172EE}"/>
    <cellStyle name="SAPBEXstdItem 4 3 2" xfId="7348" xr:uid="{A0F17F3C-C5A3-40A4-B03F-3535AD181A99}"/>
    <cellStyle name="SAPBEXstdItem 4 3 2 2" xfId="14341" xr:uid="{BAB84701-2E90-455B-89E9-DEDF8769F9DA}"/>
    <cellStyle name="SAPBEXstdItem 4 3 2 2 2" xfId="34136" xr:uid="{C568C929-DCEC-4039-9A6A-336E294B90C0}"/>
    <cellStyle name="SAPBEXstdItem 4 3 2 2 3" xfId="53134" xr:uid="{4094EDB7-C45E-49B1-9F2F-CA1108B2ABA7}"/>
    <cellStyle name="SAPBEXstdItem 4 3 2 3" xfId="20755" xr:uid="{B95CE16E-C8F2-4918-8E73-A229F69AD3AC}"/>
    <cellStyle name="SAPBEXstdItem 4 3 2 3 2" xfId="40550" xr:uid="{686D69D5-B523-4FBD-AB54-A3F04E51223A}"/>
    <cellStyle name="SAPBEXstdItem 4 3 2 3 3" xfId="59548" xr:uid="{2A867C02-DF68-4277-AC2A-8E40C8AA77BF}"/>
    <cellStyle name="SAPBEXstdItem 4 3 2 4" xfId="27147" xr:uid="{B5FEB7D7-DFB8-4936-926D-82994E31D1F5}"/>
    <cellStyle name="SAPBEXstdItem 4 3 2 5" xfId="46147" xr:uid="{D84DBD60-6042-4E32-8058-EF1889ED15A1}"/>
    <cellStyle name="SAPBEXstdItem 4 3 3" xfId="10943" xr:uid="{310CC44B-3C87-4141-9255-3616AA73121A}"/>
    <cellStyle name="SAPBEXstdItem 4 3 3 2" xfId="30738" xr:uid="{043A522F-0958-478A-A6BD-EB7955785A04}"/>
    <cellStyle name="SAPBEXstdItem 4 3 3 3" xfId="49736" xr:uid="{6D794388-4F4E-4358-965D-189DD6348E9A}"/>
    <cellStyle name="SAPBEXstdItem 4 3 4" xfId="17366" xr:uid="{F1802046-2776-43E2-BF8C-E9639D1073C7}"/>
    <cellStyle name="SAPBEXstdItem 4 3 4 2" xfId="37161" xr:uid="{3B2839F1-7665-462D-A390-399BD1D35D82}"/>
    <cellStyle name="SAPBEXstdItem 4 3 4 3" xfId="56159" xr:uid="{5B43DD3C-E86F-4137-ADE5-3050579A57D5}"/>
    <cellStyle name="SAPBEXstdItem 4 3 5" xfId="23726" xr:uid="{0672A680-A7BB-49BC-A9E8-96706AFF4E22}"/>
    <cellStyle name="SAPBEXstdItem 4 3 6" xfId="42758" xr:uid="{8B0BAD42-97B8-45A8-8126-4736741A82FD}"/>
    <cellStyle name="SAPBEXstdItem 4 4" xfId="3036" xr:uid="{07A4F106-513F-4A49-95BC-84A74E7A5DEF}"/>
    <cellStyle name="SAPBEXstdItem 4 4 2" xfId="6525" xr:uid="{8699AF48-71A3-40DA-A2F2-40ED8373662D}"/>
    <cellStyle name="SAPBEXstdItem 4 4 2 2" xfId="13519" xr:uid="{D3CEF3E1-FF0D-4470-B703-03E373A541A4}"/>
    <cellStyle name="SAPBEXstdItem 4 4 2 2 2" xfId="33314" xr:uid="{EF1D02E9-43DE-49B5-A03B-548F0266B80B}"/>
    <cellStyle name="SAPBEXstdItem 4 4 2 2 3" xfId="52312" xr:uid="{AD991C81-C1DA-466C-B4A7-0D67E724C6FB}"/>
    <cellStyle name="SAPBEXstdItem 4 4 2 3" xfId="19933" xr:uid="{8AE8490D-F7EB-4C18-9AF4-3C6667432EDF}"/>
    <cellStyle name="SAPBEXstdItem 4 4 2 3 2" xfId="39728" xr:uid="{12204E8C-6C83-4600-9311-535BBC676438}"/>
    <cellStyle name="SAPBEXstdItem 4 4 2 3 3" xfId="58726" xr:uid="{35DB90B6-A1C7-4DEC-82E5-32FAC8326B04}"/>
    <cellStyle name="SAPBEXstdItem 4 4 2 4" xfId="26325" xr:uid="{ED0927F5-D8C2-4EA9-81F8-DA1EF95F314E}"/>
    <cellStyle name="SAPBEXstdItem 4 4 2 5" xfId="45325" xr:uid="{08BE9D5B-798E-4F22-87AC-5BEDEF9003C0}"/>
    <cellStyle name="SAPBEXstdItem 4 4 3" xfId="10121" xr:uid="{7D562ABB-6FE3-4F9D-9A62-E5AD8AC55E3E}"/>
    <cellStyle name="SAPBEXstdItem 4 4 3 2" xfId="29916" xr:uid="{B5F75C1E-F6F7-4254-8596-AE9271685500}"/>
    <cellStyle name="SAPBEXstdItem 4 4 3 3" xfId="48914" xr:uid="{0DF15538-634D-4A9F-8CE3-C84A5C788889}"/>
    <cellStyle name="SAPBEXstdItem 4 4 4" xfId="16544" xr:uid="{5A98D4BC-1FEF-43C7-8D44-FB14734DC00E}"/>
    <cellStyle name="SAPBEXstdItem 4 4 4 2" xfId="36339" xr:uid="{8FC6A5BB-BFFC-4C6C-9999-12F2EBE13156}"/>
    <cellStyle name="SAPBEXstdItem 4 4 4 3" xfId="55337" xr:uid="{E354C7EA-27BA-4656-B63A-FF316D8732A2}"/>
    <cellStyle name="SAPBEXstdItem 4 4 5" xfId="22904" xr:uid="{DD42D113-DCA7-47CA-93A0-E815A247DA5D}"/>
    <cellStyle name="SAPBEXstdItem 4 4 6" xfId="41936" xr:uid="{B287C6A4-28F1-47FC-9040-273F5F1C400A}"/>
    <cellStyle name="SAPBEXstdItem 4 5" xfId="5432" xr:uid="{56EC437D-D1B8-498D-9BA9-B6C005CBBA06}"/>
    <cellStyle name="SAPBEXstdItem 4 5 2" xfId="12444" xr:uid="{75CEA317-1525-40B3-99FC-A7A829DCE732}"/>
    <cellStyle name="SAPBEXstdItem 4 5 2 2" xfId="32239" xr:uid="{22C9DFF2-F8E3-430F-9C2F-A5A3DD36813A}"/>
    <cellStyle name="SAPBEXstdItem 4 5 2 3" xfId="51237" xr:uid="{B13BE977-F88F-4F50-BF6D-E2003753D4E3}"/>
    <cellStyle name="SAPBEXstdItem 4 5 3" xfId="18862" xr:uid="{A2AD4604-DD1A-4853-9B6B-B7E3E736FC8C}"/>
    <cellStyle name="SAPBEXstdItem 4 5 3 2" xfId="38657" xr:uid="{B11ABAC6-9BB2-42AB-95A3-CC60A3925E3C}"/>
    <cellStyle name="SAPBEXstdItem 4 5 3 3" xfId="57655" xr:uid="{69388336-EFA1-48FC-A260-AF577F509F97}"/>
    <cellStyle name="SAPBEXstdItem 4 5 4" xfId="25237" xr:uid="{A0A1ADC7-9324-49E2-AC00-E94F21D70A81}"/>
    <cellStyle name="SAPBEXstdItem 4 5 5" xfId="44254" xr:uid="{0DF27278-4F21-4508-8B41-B8B8408587D5}"/>
    <cellStyle name="SAPBEXstdItem 4 6" xfId="9091" xr:uid="{EE01AAE5-2913-43AF-AEB0-00AC817FFEA9}"/>
    <cellStyle name="SAPBEXstdItem 4 6 2" xfId="28886" xr:uid="{DAC9044B-D744-4024-A3F0-54D87E2D243E}"/>
    <cellStyle name="SAPBEXstdItem 4 6 3" xfId="47884" xr:uid="{0C83AA29-221C-450F-A1ED-A90F8985BD4E}"/>
    <cellStyle name="SAPBEXstdItem 4 7" xfId="15458" xr:uid="{9D6F3D5F-3448-4393-906B-4264C0255642}"/>
    <cellStyle name="SAPBEXstdItem 4 7 2" xfId="35253" xr:uid="{09B59786-B529-4EEA-B04E-6698FC78D4CA}"/>
    <cellStyle name="SAPBEXstdItem 4 7 3" xfId="54251" xr:uid="{10C95512-29A1-40D4-8627-D40479B17AA9}"/>
    <cellStyle name="SAPBEXstdItem 4 8" xfId="22174" xr:uid="{838FDF90-2D49-4885-99FB-00CF27787A05}"/>
    <cellStyle name="SAPBEXstdItem 5" xfId="1946" xr:uid="{7AD5C9E2-5C07-4616-8E07-1B4F3AA0CD2A}"/>
    <cellStyle name="SAPBEXstdItem 5 2" xfId="2716" xr:uid="{F2F3FAAA-F581-48F6-A7A2-1F43C16B32FE}"/>
    <cellStyle name="SAPBEXstdItem 5 2 2" xfId="4738" xr:uid="{14711893-9238-4ECB-8D33-69A4C4B350FF}"/>
    <cellStyle name="SAPBEXstdItem 5 2 2 2" xfId="8227" xr:uid="{C6CD6DAF-E98E-46EF-828A-FB41115BB594}"/>
    <cellStyle name="SAPBEXstdItem 5 2 2 2 2" xfId="15216" xr:uid="{0A3BFEDC-2FD8-4A99-9423-BD3167D85AE4}"/>
    <cellStyle name="SAPBEXstdItem 5 2 2 2 2 2" xfId="35011" xr:uid="{24803C92-B161-4589-A845-B9FBC24AE3E4}"/>
    <cellStyle name="SAPBEXstdItem 5 2 2 2 2 3" xfId="54009" xr:uid="{B8DA29DF-F7A2-4C7A-904F-5F9489883FF0}"/>
    <cellStyle name="SAPBEXstdItem 5 2 2 2 3" xfId="21630" xr:uid="{95CB9AE9-1A7B-47DC-BFD4-BEC59A5D52F8}"/>
    <cellStyle name="SAPBEXstdItem 5 2 2 2 3 2" xfId="41425" xr:uid="{2946FDB0-FC33-4DD0-BC83-FDDF5B38C054}"/>
    <cellStyle name="SAPBEXstdItem 5 2 2 2 3 3" xfId="60423" xr:uid="{5B6F4039-019B-4614-A500-BDF894F2E6E0}"/>
    <cellStyle name="SAPBEXstdItem 5 2 2 2 4" xfId="28024" xr:uid="{4E1CE953-A9F2-4070-ADA0-34565DE4C589}"/>
    <cellStyle name="SAPBEXstdItem 5 2 2 2 5" xfId="47022" xr:uid="{80EB5C41-0C0A-493B-9262-43CACA1DA95E}"/>
    <cellStyle name="SAPBEXstdItem 5 2 2 3" xfId="11818" xr:uid="{9DC1FFE2-E323-45E7-9DD1-3E36223A4855}"/>
    <cellStyle name="SAPBEXstdItem 5 2 2 3 2" xfId="31613" xr:uid="{7C65EC1A-DCB1-485E-A3C7-2A926707FD7C}"/>
    <cellStyle name="SAPBEXstdItem 5 2 2 3 3" xfId="50611" xr:uid="{A3E3186B-E3E2-4A96-8613-C190E0BBAB20}"/>
    <cellStyle name="SAPBEXstdItem 5 2 2 4" xfId="18241" xr:uid="{AB7DF4CD-892D-4272-AF48-7A8D3C92306A}"/>
    <cellStyle name="SAPBEXstdItem 5 2 2 4 2" xfId="38036" xr:uid="{BE74555D-A6C0-4C2E-B18B-8C13FAA95298}"/>
    <cellStyle name="SAPBEXstdItem 5 2 2 4 3" xfId="57034" xr:uid="{A96B5FBC-FBBB-433C-BECF-C8C02306A18C}"/>
    <cellStyle name="SAPBEXstdItem 5 2 2 5" xfId="24602" xr:uid="{3E7D2ACA-2CCD-4D4E-9EE1-7E03590B3293}"/>
    <cellStyle name="SAPBEXstdItem 5 2 2 6" xfId="43633" xr:uid="{C6E361E2-7E6B-48D9-837D-1EC15954672F}"/>
    <cellStyle name="SAPBEXstdItem 5 2 3" xfId="6208" xr:uid="{72A0CF2D-1A33-4D2D-AB0A-2A7D5FEC3BE3}"/>
    <cellStyle name="SAPBEXstdItem 5 2 3 2" xfId="13206" xr:uid="{B257B24D-DE3B-4000-8012-CF26C2B4C533}"/>
    <cellStyle name="SAPBEXstdItem 5 2 3 2 2" xfId="33001" xr:uid="{EB10E844-EC0A-4838-89D9-51DF4036E7A4}"/>
    <cellStyle name="SAPBEXstdItem 5 2 3 2 3" xfId="51999" xr:uid="{A677F922-79A5-4A8C-88C5-FC4007DEF3B6}"/>
    <cellStyle name="SAPBEXstdItem 5 2 3 3" xfId="19621" xr:uid="{E1131CBA-D1F0-4552-8C92-FB1658CDAFA1}"/>
    <cellStyle name="SAPBEXstdItem 5 2 3 3 2" xfId="39416" xr:uid="{103503F6-5EEE-4530-85F6-1D09A8E8675C}"/>
    <cellStyle name="SAPBEXstdItem 5 2 3 3 3" xfId="58414" xr:uid="{98877939-8633-456A-BEBE-0D42008D3229}"/>
    <cellStyle name="SAPBEXstdItem 5 2 3 4" xfId="26009" xr:uid="{FF2310F0-E762-4EC5-B969-19CDC9396008}"/>
    <cellStyle name="SAPBEXstdItem 5 2 3 5" xfId="45013" xr:uid="{6CF1812C-73FD-4604-8B02-7930BFC53925}"/>
    <cellStyle name="SAPBEXstdItem 5 2 4" xfId="9819" xr:uid="{93D4D910-B22C-4FD1-A69E-D2943215244A}"/>
    <cellStyle name="SAPBEXstdItem 5 2 4 2" xfId="29614" xr:uid="{C806497E-A46F-49E9-B9FC-A1F64ECA15C8}"/>
    <cellStyle name="SAPBEXstdItem 5 2 4 3" xfId="48612" xr:uid="{185D2B06-5771-42EF-9A21-45B5DD32016F}"/>
    <cellStyle name="SAPBEXstdItem 5 2 5" xfId="16229" xr:uid="{B20EA96E-1CF4-430F-B37F-1B0125779AED}"/>
    <cellStyle name="SAPBEXstdItem 5 2 5 2" xfId="36024" xr:uid="{34840052-166C-4B49-85DB-C0A5631D0DE8}"/>
    <cellStyle name="SAPBEXstdItem 5 2 5 3" xfId="55022" xr:uid="{2321B94C-1F08-4FAD-BF74-4267F996D125}"/>
    <cellStyle name="SAPBEXstdItem 5 2 6" xfId="22658" xr:uid="{B28C9B1D-3F58-4CAA-AC4D-D8D172D5E01A}"/>
    <cellStyle name="SAPBEXstdItem 5 3" xfId="3957" xr:uid="{53298AAE-0EA5-413C-A74B-C134BC84A043}"/>
    <cellStyle name="SAPBEXstdItem 5 3 2" xfId="7446" xr:uid="{34CA02C3-B301-49BE-AA24-C268B8D95097}"/>
    <cellStyle name="SAPBEXstdItem 5 3 2 2" xfId="14439" xr:uid="{4691FF77-822B-452A-B3B7-B2D071871736}"/>
    <cellStyle name="SAPBEXstdItem 5 3 2 2 2" xfId="34234" xr:uid="{044B52BC-F5DB-408F-A748-82BF1FF7147F}"/>
    <cellStyle name="SAPBEXstdItem 5 3 2 2 3" xfId="53232" xr:uid="{5C742134-DB4A-499E-99B2-067D33D5FC58}"/>
    <cellStyle name="SAPBEXstdItem 5 3 2 3" xfId="20853" xr:uid="{12913455-DEF8-475D-957D-2593E953660B}"/>
    <cellStyle name="SAPBEXstdItem 5 3 2 3 2" xfId="40648" xr:uid="{08D5040E-BBE2-4439-9327-E14681327DBF}"/>
    <cellStyle name="SAPBEXstdItem 5 3 2 3 3" xfId="59646" xr:uid="{C08317BF-E465-4F48-A5A6-4DD4D34394F5}"/>
    <cellStyle name="SAPBEXstdItem 5 3 2 4" xfId="27245" xr:uid="{F7FF6231-2304-4ABB-92A4-21B67F046165}"/>
    <cellStyle name="SAPBEXstdItem 5 3 2 5" xfId="46245" xr:uid="{6727FA86-6BCD-46F1-AE57-052E5666513D}"/>
    <cellStyle name="SAPBEXstdItem 5 3 3" xfId="11041" xr:uid="{7EC213CB-BC37-40F9-8CC2-A2123A4DF723}"/>
    <cellStyle name="SAPBEXstdItem 5 3 3 2" xfId="30836" xr:uid="{DF758A9C-DA2F-4B34-BE93-0CB3A512D93A}"/>
    <cellStyle name="SAPBEXstdItem 5 3 3 3" xfId="49834" xr:uid="{7CCAAAEC-F04C-48C2-9031-C71ABD11C480}"/>
    <cellStyle name="SAPBEXstdItem 5 3 4" xfId="17464" xr:uid="{6AF95050-32A6-4123-B0F1-A5A0EBD3FFE2}"/>
    <cellStyle name="SAPBEXstdItem 5 3 4 2" xfId="37259" xr:uid="{A3235914-FCB8-4470-93B9-C73D6BF041B1}"/>
    <cellStyle name="SAPBEXstdItem 5 3 4 3" xfId="56257" xr:uid="{E6AF119B-3733-4DEF-9D31-21250A4E0C62}"/>
    <cellStyle name="SAPBEXstdItem 5 3 5" xfId="23824" xr:uid="{4FA684F3-736A-40CA-B852-2288B2BD4DB8}"/>
    <cellStyle name="SAPBEXstdItem 5 3 6" xfId="42856" xr:uid="{7EAAADAC-7E65-43C0-99DC-AA1CDEB39127}"/>
    <cellStyle name="SAPBEXstdItem 5 4" xfId="4215" xr:uid="{28AB0B16-EFFE-4D8C-92D6-19F31D800D6A}"/>
    <cellStyle name="SAPBEXstdItem 5 4 2" xfId="7704" xr:uid="{FC174F11-FE3C-46F5-9D9D-06E234B5B39A}"/>
    <cellStyle name="SAPBEXstdItem 5 4 2 2" xfId="14696" xr:uid="{F92AE9BD-FA0B-4AC8-B70E-0C19AB99CFC1}"/>
    <cellStyle name="SAPBEXstdItem 5 4 2 2 2" xfId="34491" xr:uid="{B5967DE5-DA3A-4F0F-9846-7292336308A4}"/>
    <cellStyle name="SAPBEXstdItem 5 4 2 2 3" xfId="53489" xr:uid="{1AEEE452-D3BB-44D3-8A3D-3242967FC375}"/>
    <cellStyle name="SAPBEXstdItem 5 4 2 3" xfId="21110" xr:uid="{8E6D7D05-F5A9-49B7-8F18-357612BCDF3B}"/>
    <cellStyle name="SAPBEXstdItem 5 4 2 3 2" xfId="40905" xr:uid="{A4E7A694-578B-4E56-9F29-73BF2089667F}"/>
    <cellStyle name="SAPBEXstdItem 5 4 2 3 3" xfId="59903" xr:uid="{FDB8D08A-2BEA-4F88-9D7D-6A1866C5ED99}"/>
    <cellStyle name="SAPBEXstdItem 5 4 2 4" xfId="27503" xr:uid="{48B99837-6936-4AA9-B384-4189F8E4B0F1}"/>
    <cellStyle name="SAPBEXstdItem 5 4 2 5" xfId="46502" xr:uid="{6227E39E-CB5B-42F9-9860-2B12612AD3EC}"/>
    <cellStyle name="SAPBEXstdItem 5 4 3" xfId="11298" xr:uid="{C035B4E1-1729-4926-AB62-A899CB4C7454}"/>
    <cellStyle name="SAPBEXstdItem 5 4 3 2" xfId="31093" xr:uid="{4AE12B47-E687-492A-95CF-AFBE624F4841}"/>
    <cellStyle name="SAPBEXstdItem 5 4 3 3" xfId="50091" xr:uid="{4E1DFFC8-6C5E-4D15-829E-97FCA7832310}"/>
    <cellStyle name="SAPBEXstdItem 5 4 4" xfId="17721" xr:uid="{D79FD240-9092-4B1F-9097-D45D3CE11C7E}"/>
    <cellStyle name="SAPBEXstdItem 5 4 4 2" xfId="37516" xr:uid="{F693E7BF-837C-4AA3-B844-6A3560569721}"/>
    <cellStyle name="SAPBEXstdItem 5 4 4 3" xfId="56514" xr:uid="{5CB74FF2-90FE-41CE-9013-FB50D3CC1069}"/>
    <cellStyle name="SAPBEXstdItem 5 4 5" xfId="24081" xr:uid="{E0C6E3ED-FA1F-4058-B39F-B95963C7634A}"/>
    <cellStyle name="SAPBEXstdItem 5 4 6" xfId="43113" xr:uid="{B29904EE-D930-4284-9DCC-A03058BB5594}"/>
    <cellStyle name="SAPBEXstdItem 5 5" xfId="5531" xr:uid="{D973B9CD-A76F-4F94-8579-821BC3E794EC}"/>
    <cellStyle name="SAPBEXstdItem 5 5 2" xfId="12542" xr:uid="{55E54921-55BF-451C-AD48-7624715ED9B9}"/>
    <cellStyle name="SAPBEXstdItem 5 5 2 2" xfId="32337" xr:uid="{A84F2BAC-D7CE-416D-9E7A-07B8233118EE}"/>
    <cellStyle name="SAPBEXstdItem 5 5 2 3" xfId="51335" xr:uid="{9FBAFAD7-977B-412E-A522-0A679F328595}"/>
    <cellStyle name="SAPBEXstdItem 5 5 3" xfId="18960" xr:uid="{4F59BDE1-5C28-4C27-9136-17D09CF5325A}"/>
    <cellStyle name="SAPBEXstdItem 5 5 3 2" xfId="38755" xr:uid="{41D333C6-CA0A-498D-992A-56B289944CEC}"/>
    <cellStyle name="SAPBEXstdItem 5 5 3 3" xfId="57753" xr:uid="{AB25B8DB-B8D7-4FA9-9531-3A388F9AA3A2}"/>
    <cellStyle name="SAPBEXstdItem 5 5 4" xfId="25336" xr:uid="{649C876F-687A-4F78-9A37-476336CDDAEF}"/>
    <cellStyle name="SAPBEXstdItem 5 5 5" xfId="44352" xr:uid="{ECD731CE-2DDD-4E32-8FCA-7678CB6B3764}"/>
    <cellStyle name="SAPBEXstdItem 5 6" xfId="9184" xr:uid="{AA787ABE-DEDA-402F-877F-3FF1AE20B9E9}"/>
    <cellStyle name="SAPBEXstdItem 5 6 2" xfId="28979" xr:uid="{B8394936-0321-479C-AFAB-58F464ABB85C}"/>
    <cellStyle name="SAPBEXstdItem 5 6 3" xfId="47977" xr:uid="{CF408ECD-8895-47A2-9E0D-CF8CDEC1627F}"/>
    <cellStyle name="SAPBEXstdItem 5 7" xfId="15556" xr:uid="{E21618F6-E54C-4CBB-912D-296BE403F067}"/>
    <cellStyle name="SAPBEXstdItem 5 7 2" xfId="35351" xr:uid="{F79FB937-BEF7-4C6C-8FB3-BE5DE2A2453B}"/>
    <cellStyle name="SAPBEXstdItem 5 7 3" xfId="54349" xr:uid="{938F954C-23B0-42EE-A6B9-4CB5AB805E24}"/>
    <cellStyle name="SAPBEXstdItem 5 8" xfId="22213" xr:uid="{89F4A548-809B-4A45-ACF3-1A17A939624E}"/>
    <cellStyle name="SAPBEXstdItem 6" xfId="2367" xr:uid="{F96DD5F6-2508-4E12-9380-F0F18E309350}"/>
    <cellStyle name="SAPBEXstdItem 6 2" xfId="4402" xr:uid="{555A6499-8A3E-40DF-8C04-CD2AB3FC224F}"/>
    <cellStyle name="SAPBEXstdItem 6 2 2" xfId="7891" xr:uid="{F542E78D-EDE9-4290-A145-4D0180B1D3E5}"/>
    <cellStyle name="SAPBEXstdItem 6 2 2 2" xfId="14880" xr:uid="{0DF55E96-7BF3-4BA8-842F-8E651D8A3A52}"/>
    <cellStyle name="SAPBEXstdItem 6 2 2 2 2" xfId="34675" xr:uid="{AA8C1694-3289-428B-86E3-7DAE99225A7B}"/>
    <cellStyle name="SAPBEXstdItem 6 2 2 2 3" xfId="53673" xr:uid="{D8CDA339-9615-44EC-BF53-A1CDD9080436}"/>
    <cellStyle name="SAPBEXstdItem 6 2 2 3" xfId="21294" xr:uid="{87722E0F-D3FB-4648-B7DC-C2B0D83874C6}"/>
    <cellStyle name="SAPBEXstdItem 6 2 2 3 2" xfId="41089" xr:uid="{B33DA3CD-06A9-43AA-8136-E794A6644A1E}"/>
    <cellStyle name="SAPBEXstdItem 6 2 2 3 3" xfId="60087" xr:uid="{58B29033-F29A-40A1-919A-991C8795A81D}"/>
    <cellStyle name="SAPBEXstdItem 6 2 2 4" xfId="27688" xr:uid="{BEC132EC-FD50-4851-BE2D-4C01789E7CCB}"/>
    <cellStyle name="SAPBEXstdItem 6 2 2 5" xfId="46686" xr:uid="{55570404-403E-4BC8-B29F-FCA659DC5FFB}"/>
    <cellStyle name="SAPBEXstdItem 6 2 3" xfId="11482" xr:uid="{F6DEDA1D-06C0-411A-B448-EBF1DE827D4C}"/>
    <cellStyle name="SAPBEXstdItem 6 2 3 2" xfId="31277" xr:uid="{F728F576-AD43-4D7D-B531-275715BD6D5C}"/>
    <cellStyle name="SAPBEXstdItem 6 2 3 3" xfId="50275" xr:uid="{8B26F6D1-CE6D-4591-8681-7DF890AF2568}"/>
    <cellStyle name="SAPBEXstdItem 6 2 4" xfId="17905" xr:uid="{2F5BAB27-B828-411C-9937-8BD87AD27996}"/>
    <cellStyle name="SAPBEXstdItem 6 2 4 2" xfId="37700" xr:uid="{AD5D532C-2ACE-4BD4-AD94-89F9EEFB6670}"/>
    <cellStyle name="SAPBEXstdItem 6 2 4 3" xfId="56698" xr:uid="{3B3829B8-DE9C-4AA3-B965-B484DA568E61}"/>
    <cellStyle name="SAPBEXstdItem 6 2 5" xfId="24266" xr:uid="{39C67659-7F74-4AEF-9629-1E6761E71BA4}"/>
    <cellStyle name="SAPBEXstdItem 6 2 6" xfId="43297" xr:uid="{5CC93931-AF32-435F-B478-1F8029EE8785}"/>
    <cellStyle name="SAPBEXstdItem 6 3" xfId="5868" xr:uid="{23DC7D52-1EE5-4759-999A-5BFA2CDDECBD}"/>
    <cellStyle name="SAPBEXstdItem 6 3 2" xfId="12871" xr:uid="{56DDE3CD-1FFC-49BD-9FA5-F556A91434C0}"/>
    <cellStyle name="SAPBEXstdItem 6 3 2 2" xfId="32666" xr:uid="{AF9337F9-83B9-44D3-A25D-3A6B292143E2}"/>
    <cellStyle name="SAPBEXstdItem 6 3 2 3" xfId="51664" xr:uid="{A3D41DB0-07FE-4069-A4A0-1EF2D361E435}"/>
    <cellStyle name="SAPBEXstdItem 6 3 3" xfId="19286" xr:uid="{28F24E1A-CAEF-4474-B5D0-EF8FBFDD6F08}"/>
    <cellStyle name="SAPBEXstdItem 6 3 3 2" xfId="39081" xr:uid="{CFDDB681-031A-454B-AF90-6CFDF358E109}"/>
    <cellStyle name="SAPBEXstdItem 6 3 3 3" xfId="58079" xr:uid="{1524CC32-F5C9-4A4D-B982-94B10A354C83}"/>
    <cellStyle name="SAPBEXstdItem 6 3 4" xfId="25669" xr:uid="{4FD3BF47-5DD6-4521-9D1C-0F0FD7457EAB}"/>
    <cellStyle name="SAPBEXstdItem 6 3 5" xfId="44678" xr:uid="{E50FDC6B-B543-44D8-B893-4515A2ACDEE1}"/>
    <cellStyle name="SAPBEXstdItem 6 4" xfId="9503" xr:uid="{6099AB84-FDE9-4F43-8205-BBA4D5EE6A97}"/>
    <cellStyle name="SAPBEXstdItem 6 4 2" xfId="29298" xr:uid="{A08FF1D2-59B4-4B23-933F-0EB3E18ADBC7}"/>
    <cellStyle name="SAPBEXstdItem 6 4 3" xfId="48296" xr:uid="{1BEE0765-E1C8-406C-A89E-8880954E21B4}"/>
    <cellStyle name="SAPBEXstdItem 6 5" xfId="15885" xr:uid="{49D1FA6B-B74B-4D80-BD9B-8E7CA437953A}"/>
    <cellStyle name="SAPBEXstdItem 6 5 2" xfId="35680" xr:uid="{59BAD80D-139B-4D15-90C9-CCA1CE637F42}"/>
    <cellStyle name="SAPBEXstdItem 6 5 3" xfId="54678" xr:uid="{45987554-4EBA-4EAF-8DF0-6F060096E656}"/>
    <cellStyle name="SAPBEXstdItem 6 6" xfId="22412" xr:uid="{D6D81E14-3450-4A7E-9DE9-2335B1EF091C}"/>
    <cellStyle name="SAPBEXstdItem 7" xfId="3560" xr:uid="{9A352312-8B5C-4946-8D05-CCFE8328513E}"/>
    <cellStyle name="SAPBEXstdItem 7 2" xfId="7049" xr:uid="{FAA79808-AEDD-4D1D-900B-6AEAD8BAC581}"/>
    <cellStyle name="SAPBEXstdItem 7 2 2" xfId="14043" xr:uid="{849A3973-A9A5-417E-A0D4-3970D8EAB301}"/>
    <cellStyle name="SAPBEXstdItem 7 2 2 2" xfId="33838" xr:uid="{9F27E6EF-F3FD-4B47-852E-B79D72552377}"/>
    <cellStyle name="SAPBEXstdItem 7 2 2 3" xfId="52836" xr:uid="{43FE52B7-A503-4D29-98DB-51699B4F5BF1}"/>
    <cellStyle name="SAPBEXstdItem 7 2 3" xfId="20457" xr:uid="{AF21C318-8612-43C0-BD43-33E59519E44C}"/>
    <cellStyle name="SAPBEXstdItem 7 2 3 2" xfId="40252" xr:uid="{6595A809-EEF4-45B0-8927-4C3B3A2797BE}"/>
    <cellStyle name="SAPBEXstdItem 7 2 3 3" xfId="59250" xr:uid="{6B02CCE8-C924-4650-BD04-F3BC3ABA81AF}"/>
    <cellStyle name="SAPBEXstdItem 7 2 4" xfId="26849" xr:uid="{D5D939E1-D61F-4231-A4DE-16B7EFAEB99A}"/>
    <cellStyle name="SAPBEXstdItem 7 2 5" xfId="45849" xr:uid="{CCDE8CBD-8E6A-4438-82EB-D34AA58EDD4E}"/>
    <cellStyle name="SAPBEXstdItem 7 3" xfId="10645" xr:uid="{FBA5402E-B33D-4FB2-8C2C-F178A538A3AD}"/>
    <cellStyle name="SAPBEXstdItem 7 3 2" xfId="30440" xr:uid="{1DB31521-F2C5-4C4B-9463-FA01BD2545C2}"/>
    <cellStyle name="SAPBEXstdItem 7 3 3" xfId="49438" xr:uid="{5EAD4289-CF1A-463D-9FDF-CB1945BFC698}"/>
    <cellStyle name="SAPBEXstdItem 7 4" xfId="17068" xr:uid="{310F82B3-7E02-4DA9-A62F-9691EA7BBB21}"/>
    <cellStyle name="SAPBEXstdItem 7 4 2" xfId="36863" xr:uid="{373040FF-3D52-4041-96A2-C5FC359EF97D}"/>
    <cellStyle name="SAPBEXstdItem 7 4 3" xfId="55861" xr:uid="{110FCE9D-EA1B-494D-8D0A-73B9AE77094C}"/>
    <cellStyle name="SAPBEXstdItem 7 5" xfId="23428" xr:uid="{45DBB713-DA1B-4A81-AF67-B79F703B1C9A}"/>
    <cellStyle name="SAPBEXstdItem 7 6" xfId="42460" xr:uid="{4FE87A7B-1BBD-4727-B254-13893C500E0C}"/>
    <cellStyle name="SAPBEXstdItem 8" xfId="3400" xr:uid="{156530C8-1912-4ACE-8E22-3759FBD0273D}"/>
    <cellStyle name="SAPBEXstdItem 8 2" xfId="6889" xr:uid="{4EB962E0-F1FD-48DF-8DAA-16C9A01FA0C6}"/>
    <cellStyle name="SAPBEXstdItem 8 2 2" xfId="13883" xr:uid="{D3F2653A-B60A-4F2E-A8AE-9D20C8DF849E}"/>
    <cellStyle name="SAPBEXstdItem 8 2 2 2" xfId="33678" xr:uid="{4F914D81-3326-420E-8776-BD71B14F3B49}"/>
    <cellStyle name="SAPBEXstdItem 8 2 2 3" xfId="52676" xr:uid="{C648EBEE-B839-43C5-BC39-D238A2C67091}"/>
    <cellStyle name="SAPBEXstdItem 8 2 3" xfId="20297" xr:uid="{37B43CE5-C66A-4765-9C0C-71C85F5492AC}"/>
    <cellStyle name="SAPBEXstdItem 8 2 3 2" xfId="40092" xr:uid="{25684BD0-FD4C-40DC-994C-1BE436709E2C}"/>
    <cellStyle name="SAPBEXstdItem 8 2 3 3" xfId="59090" xr:uid="{5DEC8414-93BD-460A-A4E2-F5C9EE01B55A}"/>
    <cellStyle name="SAPBEXstdItem 8 2 4" xfId="26689" xr:uid="{2FEB9793-8059-40D0-929E-5313C7C6F003}"/>
    <cellStyle name="SAPBEXstdItem 8 2 5" xfId="45689" xr:uid="{403A234D-C1CE-4CC2-9E39-892E797E7EA7}"/>
    <cellStyle name="SAPBEXstdItem 8 3" xfId="10485" xr:uid="{8ADD61E3-B492-4FD8-A71A-755B6D4D050B}"/>
    <cellStyle name="SAPBEXstdItem 8 3 2" xfId="30280" xr:uid="{51702F90-BE58-4031-AB23-11FF55D44081}"/>
    <cellStyle name="SAPBEXstdItem 8 3 3" xfId="49278" xr:uid="{8D8A21FA-338B-4722-95C4-01F4459408C3}"/>
    <cellStyle name="SAPBEXstdItem 8 4" xfId="16908" xr:uid="{2DEF9D51-3E14-4BEC-9062-17ED4C9E7A1F}"/>
    <cellStyle name="SAPBEXstdItem 8 4 2" xfId="36703" xr:uid="{6F9B15F7-63ED-4458-9625-4C984E8C40C1}"/>
    <cellStyle name="SAPBEXstdItem 8 4 3" xfId="55701" xr:uid="{D007DF27-B406-4711-8243-9538906684EC}"/>
    <cellStyle name="SAPBEXstdItem 8 5" xfId="23268" xr:uid="{C0BF4405-44F6-45BC-BBA6-B70FD80E7518}"/>
    <cellStyle name="SAPBEXstdItem 8 6" xfId="42300" xr:uid="{E6636604-1319-498D-8C2B-83CB0C7B4CAA}"/>
    <cellStyle name="SAPBEXstdItem 9" xfId="5183" xr:uid="{3344F222-BA03-4A14-9BE1-28AD953B0B30}"/>
    <cellStyle name="SAPBEXstdItem 9 2" xfId="12207" xr:uid="{4E3CF3C8-874C-42B4-A86A-5B1E718E47FE}"/>
    <cellStyle name="SAPBEXstdItem 9 2 2" xfId="32002" xr:uid="{EDA6B8CD-B1B0-4B35-8B35-EAB8306A556A}"/>
    <cellStyle name="SAPBEXstdItem 9 2 3" xfId="51000" xr:uid="{C293070A-0D19-4B7B-AD1D-7AB39D9A37C6}"/>
    <cellStyle name="SAPBEXstdItem 9 3" xfId="18625" xr:uid="{EF18C126-7415-4855-B88F-4F6BF955F34A}"/>
    <cellStyle name="SAPBEXstdItem 9 3 2" xfId="38420" xr:uid="{3275F08F-CA2C-4659-92F5-43D312514476}"/>
    <cellStyle name="SAPBEXstdItem 9 3 3" xfId="57418" xr:uid="{EBA826E4-111A-4F8F-822D-1AA2676A731A}"/>
    <cellStyle name="SAPBEXstdItem 9 4" xfId="24995" xr:uid="{0A8E09E5-A99D-48AE-AA0D-3852ABA2650D}"/>
    <cellStyle name="SAPBEXstdItem 9 5" xfId="44017" xr:uid="{B661236D-14EA-4091-A230-3CBAD4C4F0F1}"/>
    <cellStyle name="SAPBEXstdItemX" xfId="1467" xr:uid="{7C88017B-7B93-42CF-83F5-8AA56B922EF2}"/>
    <cellStyle name="SAPBEXstdItemX 10" xfId="8575" xr:uid="{E9071B48-597C-4DE0-B69A-C4962045220D}"/>
    <cellStyle name="SAPBEXstdItemX 10 2" xfId="28372" xr:uid="{EC673E6E-BE08-41D6-AF53-2F74C72AE322}"/>
    <cellStyle name="SAPBEXstdItemX 10 3" xfId="47370" xr:uid="{18524F20-FA5D-49AF-BD96-B89D4EF3D12B}"/>
    <cellStyle name="SAPBEXstdItemX 2" xfId="2117" xr:uid="{3B579B94-8834-455A-BE36-E4A24405FE3C}"/>
    <cellStyle name="SAPBEXstdItemX 2 2" xfId="2884" xr:uid="{3FED3F00-EEB2-423B-B138-2BB28686C30D}"/>
    <cellStyle name="SAPBEXstdItemX 2 2 2" xfId="4904" xr:uid="{6269A419-C162-42EE-8C69-D474D421B9AF}"/>
    <cellStyle name="SAPBEXstdItemX 2 2 2 2" xfId="8393" xr:uid="{57C0558B-3B9F-4EBC-842A-7F9AC2731593}"/>
    <cellStyle name="SAPBEXstdItemX 2 2 2 2 2" xfId="15382" xr:uid="{C3452F9A-8485-41CB-BD97-0F6616C92609}"/>
    <cellStyle name="SAPBEXstdItemX 2 2 2 2 2 2" xfId="35177" xr:uid="{787A833C-2941-439A-9EFE-DD5A0DA4E88A}"/>
    <cellStyle name="SAPBEXstdItemX 2 2 2 2 2 3" xfId="54175" xr:uid="{79AFCE94-ED66-4E00-9698-A83407AB938B}"/>
    <cellStyle name="SAPBEXstdItemX 2 2 2 2 3" xfId="21796" xr:uid="{55C373B9-3A41-4F3F-9D19-30E3C6EA652B}"/>
    <cellStyle name="SAPBEXstdItemX 2 2 2 2 3 2" xfId="41591" xr:uid="{A0EDE716-ED82-496C-8C5D-7ECA761BF13D}"/>
    <cellStyle name="SAPBEXstdItemX 2 2 2 2 3 3" xfId="60589" xr:uid="{FA3EB0A2-D7E8-4F75-B74A-49645A91650C}"/>
    <cellStyle name="SAPBEXstdItemX 2 2 2 2 4" xfId="28190" xr:uid="{F95203F9-0DCD-4D5E-AE6D-6D56911EDCFC}"/>
    <cellStyle name="SAPBEXstdItemX 2 2 2 2 5" xfId="47188" xr:uid="{D6BB8272-4AE5-40F3-85A7-1BFCDE8FF232}"/>
    <cellStyle name="SAPBEXstdItemX 2 2 2 3" xfId="11984" xr:uid="{21858235-9E12-4BD6-861F-E82EA87BA658}"/>
    <cellStyle name="SAPBEXstdItemX 2 2 2 3 2" xfId="31779" xr:uid="{275793D8-1B3F-4370-95A8-14E9DC2722A6}"/>
    <cellStyle name="SAPBEXstdItemX 2 2 2 3 3" xfId="50777" xr:uid="{C0282121-341D-454F-9BEA-B8C2B87C2273}"/>
    <cellStyle name="SAPBEXstdItemX 2 2 2 4" xfId="18407" xr:uid="{4F363AD6-F97A-4EDE-99D5-CB551577A4DE}"/>
    <cellStyle name="SAPBEXstdItemX 2 2 2 4 2" xfId="38202" xr:uid="{14AB7EF8-0B4C-4D7C-9182-714CFFA3D10D}"/>
    <cellStyle name="SAPBEXstdItemX 2 2 2 4 3" xfId="57200" xr:uid="{D20CAB0E-2BDF-429F-B69F-1B546C8E13C8}"/>
    <cellStyle name="SAPBEXstdItemX 2 2 2 5" xfId="24768" xr:uid="{9EFA5E28-6B4C-41F2-AC48-E259F102E513}"/>
    <cellStyle name="SAPBEXstdItemX 2 2 2 6" xfId="43799" xr:uid="{346EB219-454D-48E9-A142-3C358748B000}"/>
    <cellStyle name="SAPBEXstdItemX 2 2 3" xfId="6373" xr:uid="{58C6CC00-5EC6-44F5-8C87-DB43FDA2003E}"/>
    <cellStyle name="SAPBEXstdItemX 2 2 3 2" xfId="13370" xr:uid="{9734847B-D803-4D3E-A76E-6EC6E1894B72}"/>
    <cellStyle name="SAPBEXstdItemX 2 2 3 2 2" xfId="33165" xr:uid="{F0760D54-0307-44E8-9900-87C511E25BD7}"/>
    <cellStyle name="SAPBEXstdItemX 2 2 3 2 3" xfId="52163" xr:uid="{E00EE4FB-E380-49BB-A6FF-A2887AF1668A}"/>
    <cellStyle name="SAPBEXstdItemX 2 2 3 3" xfId="19784" xr:uid="{E5B327D4-8246-4443-906B-5FBE7F654796}"/>
    <cellStyle name="SAPBEXstdItemX 2 2 3 3 2" xfId="39579" xr:uid="{C44E119A-4295-4F51-8BA8-C22F5F48D4BB}"/>
    <cellStyle name="SAPBEXstdItemX 2 2 3 3 3" xfId="58577" xr:uid="{DFFFB15B-8DA1-495D-9350-56817F013B0B}"/>
    <cellStyle name="SAPBEXstdItemX 2 2 3 4" xfId="26174" xr:uid="{52BB22A6-6A3F-40F6-8782-3B1812E7248C}"/>
    <cellStyle name="SAPBEXstdItemX 2 2 3 5" xfId="45176" xr:uid="{F74D48D3-3B77-4ADC-9CDC-D7B5AC187161}"/>
    <cellStyle name="SAPBEXstdItemX 2 2 4" xfId="9979" xr:uid="{18319B1D-FF6D-49EE-B079-883F0D1683E1}"/>
    <cellStyle name="SAPBEXstdItemX 2 2 4 2" xfId="29774" xr:uid="{18BF7C35-F896-42D7-9D51-3FC5D032F2F7}"/>
    <cellStyle name="SAPBEXstdItemX 2 2 4 3" xfId="48772" xr:uid="{023DD585-137F-4D50-8E59-10CF0E022A65}"/>
    <cellStyle name="SAPBEXstdItemX 2 2 5" xfId="16395" xr:uid="{1068D120-B972-4E55-90EA-034BEE73C7C2}"/>
    <cellStyle name="SAPBEXstdItemX 2 2 5 2" xfId="36190" xr:uid="{F2605040-D9CD-4C0A-B1F3-E285B82F3F76}"/>
    <cellStyle name="SAPBEXstdItemX 2 2 5 3" xfId="55188" xr:uid="{A9CEF69F-7EF7-4945-8EF2-B5D3E3C7FB2C}"/>
    <cellStyle name="SAPBEXstdItemX 2 2 6" xfId="22777" xr:uid="{F67196D5-8255-414A-9C4A-2C3E9D86A883}"/>
    <cellStyle name="SAPBEXstdItemX 2 3" xfId="4125" xr:uid="{CCA888DA-8D3E-495C-A2E3-43414C72453D}"/>
    <cellStyle name="SAPBEXstdItemX 2 3 2" xfId="7614" xr:uid="{7C6572D7-FB1C-4294-A10A-A9709A09F7CD}"/>
    <cellStyle name="SAPBEXstdItemX 2 3 2 2" xfId="14607" xr:uid="{50704B02-89C7-42D8-9335-C3B7F122920B}"/>
    <cellStyle name="SAPBEXstdItemX 2 3 2 2 2" xfId="34402" xr:uid="{EF17D7A2-5718-42C3-AACF-007DDA626EC8}"/>
    <cellStyle name="SAPBEXstdItemX 2 3 2 2 3" xfId="53400" xr:uid="{4D19C20D-9A3F-4B5A-BC80-C43CEE09BD96}"/>
    <cellStyle name="SAPBEXstdItemX 2 3 2 3" xfId="21021" xr:uid="{A48E96CD-6946-4379-BF95-147D70C36988}"/>
    <cellStyle name="SAPBEXstdItemX 2 3 2 3 2" xfId="40816" xr:uid="{FC886716-4DA7-433F-96BA-0AE808D30601}"/>
    <cellStyle name="SAPBEXstdItemX 2 3 2 3 3" xfId="59814" xr:uid="{F8A1D6D3-024B-41DE-9CFB-3F39A5486105}"/>
    <cellStyle name="SAPBEXstdItemX 2 3 2 4" xfId="27413" xr:uid="{C5FBC4ED-45D3-4D30-9487-062A27C70EC7}"/>
    <cellStyle name="SAPBEXstdItemX 2 3 2 5" xfId="46413" xr:uid="{20D1B471-0C27-4EA9-B375-40ED87C4813D}"/>
    <cellStyle name="SAPBEXstdItemX 2 3 3" xfId="11209" xr:uid="{CFFFB64C-774B-4560-96A4-5840F00DB82A}"/>
    <cellStyle name="SAPBEXstdItemX 2 3 3 2" xfId="31004" xr:uid="{F7B72096-C91E-44A0-A91E-2D2E8B16D560}"/>
    <cellStyle name="SAPBEXstdItemX 2 3 3 3" xfId="50002" xr:uid="{AF6F4920-B4D4-43AE-8D04-15FCCDB6D76F}"/>
    <cellStyle name="SAPBEXstdItemX 2 3 4" xfId="17632" xr:uid="{315B4D1C-D985-4F10-8A72-80B15D84DBAA}"/>
    <cellStyle name="SAPBEXstdItemX 2 3 4 2" xfId="37427" xr:uid="{77CD4320-5A3C-44BB-88FA-D60F047208AF}"/>
    <cellStyle name="SAPBEXstdItemX 2 3 4 3" xfId="56425" xr:uid="{DBC35E2F-98A1-4E92-BB98-412C0D8DEA6E}"/>
    <cellStyle name="SAPBEXstdItemX 2 3 5" xfId="23992" xr:uid="{E8D3591E-FA73-4655-B718-406FA49B703D}"/>
    <cellStyle name="SAPBEXstdItemX 2 3 6" xfId="43024" xr:uid="{602A6C2D-FDCB-4358-B049-2A5435E02AA6}"/>
    <cellStyle name="SAPBEXstdItemX 2 4" xfId="3257" xr:uid="{05E472C2-AF0F-4B04-9008-AA6C99E297BB}"/>
    <cellStyle name="SAPBEXstdItemX 2 4 2" xfId="6746" xr:uid="{590CDF9E-6A5A-4706-A089-8753071A3F0E}"/>
    <cellStyle name="SAPBEXstdItemX 2 4 2 2" xfId="13740" xr:uid="{54236E9C-4AB7-4538-92D6-8EC5F5DBD108}"/>
    <cellStyle name="SAPBEXstdItemX 2 4 2 2 2" xfId="33535" xr:uid="{0A8298BD-4280-45EE-8B98-1DC5DDEA4202}"/>
    <cellStyle name="SAPBEXstdItemX 2 4 2 2 3" xfId="52533" xr:uid="{A0B061FB-717F-4943-B0CC-0751917385D7}"/>
    <cellStyle name="SAPBEXstdItemX 2 4 2 3" xfId="20154" xr:uid="{0A9DA8E6-74AA-4038-BADD-A5521FA0F2BE}"/>
    <cellStyle name="SAPBEXstdItemX 2 4 2 3 2" xfId="39949" xr:uid="{02E85BA7-5BB5-4D54-9F24-D88C537245EF}"/>
    <cellStyle name="SAPBEXstdItemX 2 4 2 3 3" xfId="58947" xr:uid="{2029BDCF-F01E-4F03-B548-E9137A1004B1}"/>
    <cellStyle name="SAPBEXstdItemX 2 4 2 4" xfId="26546" xr:uid="{326F3C80-4989-4979-B96B-0F27A88E1F66}"/>
    <cellStyle name="SAPBEXstdItemX 2 4 2 5" xfId="45546" xr:uid="{AD71D386-B0D1-4CB2-8EA5-4A4AB91C81F8}"/>
    <cellStyle name="SAPBEXstdItemX 2 4 3" xfId="10342" xr:uid="{AF693D6D-2162-4DA6-B3D4-1BE50906C192}"/>
    <cellStyle name="SAPBEXstdItemX 2 4 3 2" xfId="30137" xr:uid="{1B2276D4-06A2-4F86-AC6F-FBDCE3073573}"/>
    <cellStyle name="SAPBEXstdItemX 2 4 3 3" xfId="49135" xr:uid="{8C290F06-5AAA-40E9-BCC0-815D0B299C04}"/>
    <cellStyle name="SAPBEXstdItemX 2 4 4" xfId="16765" xr:uid="{39500A7C-71F7-420E-8B09-63A600CA3EB0}"/>
    <cellStyle name="SAPBEXstdItemX 2 4 4 2" xfId="36560" xr:uid="{5FC321EB-5ED0-44B1-A7EF-7CBB36033B82}"/>
    <cellStyle name="SAPBEXstdItemX 2 4 4 3" xfId="55558" xr:uid="{D169FCDB-D5D7-4575-B54C-6995B0FA561B}"/>
    <cellStyle name="SAPBEXstdItemX 2 4 5" xfId="23125" xr:uid="{C01271EB-0BCF-4210-BEDE-C6933138B633}"/>
    <cellStyle name="SAPBEXstdItemX 2 4 6" xfId="42157" xr:uid="{B1B70E2A-E22D-4880-9207-52A634DB5BDB}"/>
    <cellStyle name="SAPBEXstdItemX 2 5" xfId="5696" xr:uid="{890052CF-2746-4D30-BE1C-DA39EC8CEA0F}"/>
    <cellStyle name="SAPBEXstdItemX 2 5 2" xfId="12706" xr:uid="{7EFB23C7-B19B-4B1D-BE95-F4D4DE2CAC2A}"/>
    <cellStyle name="SAPBEXstdItemX 2 5 2 2" xfId="32501" xr:uid="{48E50C1F-B068-4F7C-9EA8-2CF2BC51FD10}"/>
    <cellStyle name="SAPBEXstdItemX 2 5 2 3" xfId="51499" xr:uid="{4EF414A3-375A-4E69-AC81-22E8CFA3DD92}"/>
    <cellStyle name="SAPBEXstdItemX 2 5 3" xfId="19123" xr:uid="{13C777A7-9E47-47EA-A019-8A671A1A52A7}"/>
    <cellStyle name="SAPBEXstdItemX 2 5 3 2" xfId="38918" xr:uid="{D003D165-7A52-4A60-BAC7-C927CE3994F9}"/>
    <cellStyle name="SAPBEXstdItemX 2 5 3 3" xfId="57916" xr:uid="{63E4C0F6-914B-4520-BB33-5A54D5786A79}"/>
    <cellStyle name="SAPBEXstdItemX 2 5 4" xfId="25501" xr:uid="{0A63BA85-FB81-4DEB-9C0C-59DAD866F560}"/>
    <cellStyle name="SAPBEXstdItemX 2 5 5" xfId="44515" xr:uid="{0DE68F48-0F1F-412B-BDA4-0F952AB6F894}"/>
    <cellStyle name="SAPBEXstdItemX 2 6" xfId="9343" xr:uid="{B22D63C0-80D9-427E-994E-35B078CAC11D}"/>
    <cellStyle name="SAPBEXstdItemX 2 6 2" xfId="29138" xr:uid="{4D945D5C-797A-4AC9-B56B-10E53F3385DD}"/>
    <cellStyle name="SAPBEXstdItemX 2 6 3" xfId="48136" xr:uid="{4D882C3B-AA83-49D4-95C4-44017BD8A3FD}"/>
    <cellStyle name="SAPBEXstdItemX 2 7" xfId="15722" xr:uid="{CE16F459-E219-4A56-8FF4-4C1B53B037EB}"/>
    <cellStyle name="SAPBEXstdItemX 2 7 2" xfId="35517" xr:uid="{A25008D9-DA9B-4D3C-A04D-45A2CC9B1E9C}"/>
    <cellStyle name="SAPBEXstdItemX 2 7 3" xfId="54515" xr:uid="{9E3EE05E-8FC3-4AF6-A9B7-FA51701E4C93}"/>
    <cellStyle name="SAPBEXstdItemX 2 8" xfId="22311" xr:uid="{3549ACE4-9D51-497C-8F13-23690ABB7672}"/>
    <cellStyle name="SAPBEXstdItemX 3" xfId="1902" xr:uid="{4FA6A47F-C2C4-4EC9-94A3-AD4411D545F8}"/>
    <cellStyle name="SAPBEXstdItemX 3 2" xfId="2672" xr:uid="{9402B03A-D740-4956-8C36-8D4D3BDCFC54}"/>
    <cellStyle name="SAPBEXstdItemX 3 2 2" xfId="4694" xr:uid="{676E0315-D542-4A0B-8DE7-C810187C4AA8}"/>
    <cellStyle name="SAPBEXstdItemX 3 2 2 2" xfId="8183" xr:uid="{D64DF67A-B779-4702-8CFA-733FD9541202}"/>
    <cellStyle name="SAPBEXstdItemX 3 2 2 2 2" xfId="15172" xr:uid="{411C7C15-2B89-4168-8D0C-9A6AB114C040}"/>
    <cellStyle name="SAPBEXstdItemX 3 2 2 2 2 2" xfId="34967" xr:uid="{5DFAC5C3-B1B1-43FA-865B-2971E1E8FA89}"/>
    <cellStyle name="SAPBEXstdItemX 3 2 2 2 2 3" xfId="53965" xr:uid="{25C691AC-CE80-492F-B80B-0372260B4C95}"/>
    <cellStyle name="SAPBEXstdItemX 3 2 2 2 3" xfId="21586" xr:uid="{5D8D8820-B5DF-4892-8775-E4574E0EFCF4}"/>
    <cellStyle name="SAPBEXstdItemX 3 2 2 2 3 2" xfId="41381" xr:uid="{D3B7D14D-D412-4813-8AB8-A428638E9F0B}"/>
    <cellStyle name="SAPBEXstdItemX 3 2 2 2 3 3" xfId="60379" xr:uid="{9254DB6F-12E7-4B10-B1EA-228C6415A731}"/>
    <cellStyle name="SAPBEXstdItemX 3 2 2 2 4" xfId="27980" xr:uid="{71DB3B93-856D-4E72-A824-589DD8E247B2}"/>
    <cellStyle name="SAPBEXstdItemX 3 2 2 2 5" xfId="46978" xr:uid="{A4BD1DBF-279C-4EC1-83FB-2612CAB074F0}"/>
    <cellStyle name="SAPBEXstdItemX 3 2 2 3" xfId="11774" xr:uid="{EBDBC9CD-B9F9-4A5F-831D-54583C0CA00D}"/>
    <cellStyle name="SAPBEXstdItemX 3 2 2 3 2" xfId="31569" xr:uid="{A2175593-2D7A-4A24-94C8-63F1DCF67916}"/>
    <cellStyle name="SAPBEXstdItemX 3 2 2 3 3" xfId="50567" xr:uid="{DFEA31CB-F7F4-4AC9-9A9F-BCB7FCBF9946}"/>
    <cellStyle name="SAPBEXstdItemX 3 2 2 4" xfId="18197" xr:uid="{5E672333-77B8-407A-A247-E8DCF6C80BDB}"/>
    <cellStyle name="SAPBEXstdItemX 3 2 2 4 2" xfId="37992" xr:uid="{5FA1D3AE-0B51-498C-AC38-2EE1B610FAC9}"/>
    <cellStyle name="SAPBEXstdItemX 3 2 2 4 3" xfId="56990" xr:uid="{7E6C0E51-8875-49FE-9513-9E8817CB1E99}"/>
    <cellStyle name="SAPBEXstdItemX 3 2 2 5" xfId="24558" xr:uid="{B6E4FDD0-BE24-42DE-97F5-85169BA6D32C}"/>
    <cellStyle name="SAPBEXstdItemX 3 2 2 6" xfId="43589" xr:uid="{5A1A4CFC-CA8D-4351-9867-4017C6AF009A}"/>
    <cellStyle name="SAPBEXstdItemX 3 2 3" xfId="6164" xr:uid="{04C447CC-E373-4883-9B2F-16B180DBF10E}"/>
    <cellStyle name="SAPBEXstdItemX 3 2 3 2" xfId="13162" xr:uid="{B7DF8EAE-7F4F-4598-8037-62468CDB58DF}"/>
    <cellStyle name="SAPBEXstdItemX 3 2 3 2 2" xfId="32957" xr:uid="{30920646-3512-4D96-808C-B00C9BC5B5DF}"/>
    <cellStyle name="SAPBEXstdItemX 3 2 3 2 3" xfId="51955" xr:uid="{52AA918B-A7A5-4542-AECD-58BF17018E62}"/>
    <cellStyle name="SAPBEXstdItemX 3 2 3 3" xfId="19577" xr:uid="{DF5F68E6-7B20-4C4A-8FAC-9CD16FD5E3E6}"/>
    <cellStyle name="SAPBEXstdItemX 3 2 3 3 2" xfId="39372" xr:uid="{6D328B94-3EB1-48C6-8487-F9B141A16913}"/>
    <cellStyle name="SAPBEXstdItemX 3 2 3 3 3" xfId="58370" xr:uid="{D7EAFD5E-9D2B-4AE9-979F-E443CFA82807}"/>
    <cellStyle name="SAPBEXstdItemX 3 2 3 4" xfId="25965" xr:uid="{3CB82607-4F83-4E2E-AA83-97892CE6E216}"/>
    <cellStyle name="SAPBEXstdItemX 3 2 3 5" xfId="44969" xr:uid="{7B57C48E-5458-4B86-AB72-74633266A184}"/>
    <cellStyle name="SAPBEXstdItemX 3 2 4" xfId="9775" xr:uid="{0AE00D9A-7671-4176-8216-F2CB732B9A6F}"/>
    <cellStyle name="SAPBEXstdItemX 3 2 4 2" xfId="29570" xr:uid="{550FA2C5-4BA2-489F-807F-1BEA2CE53F90}"/>
    <cellStyle name="SAPBEXstdItemX 3 2 4 3" xfId="48568" xr:uid="{7170D01B-4028-4036-B233-FABBD117E3E3}"/>
    <cellStyle name="SAPBEXstdItemX 3 2 5" xfId="16185" xr:uid="{A731724F-28B0-42F2-97F3-00698BC2C523}"/>
    <cellStyle name="SAPBEXstdItemX 3 2 5 2" xfId="35980" xr:uid="{086C0B15-D416-4F65-A5E5-1DFDC1C89CE7}"/>
    <cellStyle name="SAPBEXstdItemX 3 2 5 3" xfId="54978" xr:uid="{CFE3DA78-4145-47BC-B76C-6C3832A3AD5B}"/>
    <cellStyle name="SAPBEXstdItemX 3 2 6" xfId="22624" xr:uid="{CA1CA259-0C1A-4D96-B289-E7AC7E7D8C80}"/>
    <cellStyle name="SAPBEXstdItemX 3 3" xfId="3913" xr:uid="{E21F9A6B-4F8C-4705-8111-914CDC9EEDE3}"/>
    <cellStyle name="SAPBEXstdItemX 3 3 2" xfId="7402" xr:uid="{92BF8E38-2A09-46AD-87BC-921F2BBE3D06}"/>
    <cellStyle name="SAPBEXstdItemX 3 3 2 2" xfId="14395" xr:uid="{1594BBC1-4C6C-4BD9-8D16-9E9CDDCE5C98}"/>
    <cellStyle name="SAPBEXstdItemX 3 3 2 2 2" xfId="34190" xr:uid="{70060383-0B74-4534-BC40-3AED9F09360F}"/>
    <cellStyle name="SAPBEXstdItemX 3 3 2 2 3" xfId="53188" xr:uid="{30EBFF33-C2D4-4221-B531-8925F308787F}"/>
    <cellStyle name="SAPBEXstdItemX 3 3 2 3" xfId="20809" xr:uid="{3FB77981-13D5-45F1-8F45-77548C35390F}"/>
    <cellStyle name="SAPBEXstdItemX 3 3 2 3 2" xfId="40604" xr:uid="{56EF9348-90E6-4D88-B614-C2E33D900BCD}"/>
    <cellStyle name="SAPBEXstdItemX 3 3 2 3 3" xfId="59602" xr:uid="{1FBFA857-7BD7-4956-ABBD-957828FAE1BE}"/>
    <cellStyle name="SAPBEXstdItemX 3 3 2 4" xfId="27201" xr:uid="{819C9ED5-C333-40E4-8533-14F7E15F1BBF}"/>
    <cellStyle name="SAPBEXstdItemX 3 3 2 5" xfId="46201" xr:uid="{005035CE-98AC-4D93-8D7F-45ABF914BE01}"/>
    <cellStyle name="SAPBEXstdItemX 3 3 3" xfId="10997" xr:uid="{F54D40D9-4CB2-44D3-A4F3-C557B6A7FFF6}"/>
    <cellStyle name="SAPBEXstdItemX 3 3 3 2" xfId="30792" xr:uid="{E6CD1213-3ACC-48ED-B617-AC5A497BAE6A}"/>
    <cellStyle name="SAPBEXstdItemX 3 3 3 3" xfId="49790" xr:uid="{025DABAF-2C1A-4CDB-AC09-5BB83AA7D244}"/>
    <cellStyle name="SAPBEXstdItemX 3 3 4" xfId="17420" xr:uid="{9A78FA45-77F9-4058-9CE9-D93733644884}"/>
    <cellStyle name="SAPBEXstdItemX 3 3 4 2" xfId="37215" xr:uid="{7884AA5E-73EF-4FFF-9B0F-DF89858BE6B7}"/>
    <cellStyle name="SAPBEXstdItemX 3 3 4 3" xfId="56213" xr:uid="{899E435B-7F9E-4E14-96D3-4E8096703742}"/>
    <cellStyle name="SAPBEXstdItemX 3 3 5" xfId="23780" xr:uid="{5D68878B-8790-4928-A74A-7028C66D7F3A}"/>
    <cellStyle name="SAPBEXstdItemX 3 3 6" xfId="42812" xr:uid="{ED570FF8-0908-4BC4-A2EB-2847ED3F56FD}"/>
    <cellStyle name="SAPBEXstdItemX 3 4" xfId="3156" xr:uid="{3011D060-EDB4-4939-B1F0-E627168CB78D}"/>
    <cellStyle name="SAPBEXstdItemX 3 4 2" xfId="6645" xr:uid="{CDE770E5-8F99-4EED-86F3-447E0EB88DB6}"/>
    <cellStyle name="SAPBEXstdItemX 3 4 2 2" xfId="13639" xr:uid="{B8E5CFB6-E167-4D03-9136-ECFE34538233}"/>
    <cellStyle name="SAPBEXstdItemX 3 4 2 2 2" xfId="33434" xr:uid="{7BCF2837-69CC-4DF0-9088-75EBEF86B40A}"/>
    <cellStyle name="SAPBEXstdItemX 3 4 2 2 3" xfId="52432" xr:uid="{1C861071-C9E8-4896-82FF-E4C6436BDF9F}"/>
    <cellStyle name="SAPBEXstdItemX 3 4 2 3" xfId="20053" xr:uid="{BBF27153-6115-4131-BC43-D19798C701EE}"/>
    <cellStyle name="SAPBEXstdItemX 3 4 2 3 2" xfId="39848" xr:uid="{01BAA9F2-1F83-4DC9-866F-AEE7A558ED99}"/>
    <cellStyle name="SAPBEXstdItemX 3 4 2 3 3" xfId="58846" xr:uid="{9830E415-A90F-4770-8FFE-B309CB024D4E}"/>
    <cellStyle name="SAPBEXstdItemX 3 4 2 4" xfId="26445" xr:uid="{B42B54E2-821E-4F94-8629-1FB1CF107C6A}"/>
    <cellStyle name="SAPBEXstdItemX 3 4 2 5" xfId="45445" xr:uid="{E2C2288D-5EB5-437F-BC00-2920EF95010E}"/>
    <cellStyle name="SAPBEXstdItemX 3 4 3" xfId="10241" xr:uid="{04089B0C-EA1C-4A8A-8B06-2134704DC8B5}"/>
    <cellStyle name="SAPBEXstdItemX 3 4 3 2" xfId="30036" xr:uid="{B81C5484-8817-4AC1-80E1-DFC3EBE6C536}"/>
    <cellStyle name="SAPBEXstdItemX 3 4 3 3" xfId="49034" xr:uid="{839A5A2B-7577-43DF-9819-6C3E9323C8E9}"/>
    <cellStyle name="SAPBEXstdItemX 3 4 4" xfId="16664" xr:uid="{4E90AFDD-5B7C-40DC-975E-131D1D64B9B3}"/>
    <cellStyle name="SAPBEXstdItemX 3 4 4 2" xfId="36459" xr:uid="{867F5898-5888-47D9-853C-CC83FB38D824}"/>
    <cellStyle name="SAPBEXstdItemX 3 4 4 3" xfId="55457" xr:uid="{EB745725-541D-462D-8C66-5AEBE4824352}"/>
    <cellStyle name="SAPBEXstdItemX 3 4 5" xfId="23024" xr:uid="{2AB5D724-F7BD-4BAA-83D6-25480C25A7E4}"/>
    <cellStyle name="SAPBEXstdItemX 3 4 6" xfId="42056" xr:uid="{647AC534-B28B-486B-A969-AF1C0B386573}"/>
    <cellStyle name="SAPBEXstdItemX 3 5" xfId="5487" xr:uid="{DE7C309B-C00C-4B0F-8C27-34EAEFC3255E}"/>
    <cellStyle name="SAPBEXstdItemX 3 5 2" xfId="12498" xr:uid="{0101B430-69C0-45DB-B0D5-603D8F63D000}"/>
    <cellStyle name="SAPBEXstdItemX 3 5 2 2" xfId="32293" xr:uid="{711A1C66-8E17-48C3-AED1-644EEF7B6850}"/>
    <cellStyle name="SAPBEXstdItemX 3 5 2 3" xfId="51291" xr:uid="{D8FA6C35-F805-40E2-8D8D-E826850AB073}"/>
    <cellStyle name="SAPBEXstdItemX 3 5 3" xfId="18916" xr:uid="{DAD40EEC-A3F8-45FF-9973-D4F788B09D58}"/>
    <cellStyle name="SAPBEXstdItemX 3 5 3 2" xfId="38711" xr:uid="{DCF4C49E-47AD-4FEA-A96E-1FB51B67F771}"/>
    <cellStyle name="SAPBEXstdItemX 3 5 3 3" xfId="57709" xr:uid="{AE3DC1AB-A187-4174-994D-B0A55AC02702}"/>
    <cellStyle name="SAPBEXstdItemX 3 5 4" xfId="25292" xr:uid="{A9A210DA-D936-4AC9-8A75-505BB2E42A67}"/>
    <cellStyle name="SAPBEXstdItemX 3 5 5" xfId="44308" xr:uid="{12176921-825F-49AC-AB4D-3688F1911C42}"/>
    <cellStyle name="SAPBEXstdItemX 3 6" xfId="9141" xr:uid="{6A433B90-6FDF-4238-B437-1FB9A0A4DFD1}"/>
    <cellStyle name="SAPBEXstdItemX 3 6 2" xfId="28936" xr:uid="{8983177F-7EDF-4E72-B4BE-638DBDC20783}"/>
    <cellStyle name="SAPBEXstdItemX 3 6 3" xfId="47934" xr:uid="{EC4A09DF-715E-4678-A5EB-4478FF1C77D7}"/>
    <cellStyle name="SAPBEXstdItemX 3 7" xfId="15512" xr:uid="{5942A340-D6D9-4C4C-9318-210D49B3F39D}"/>
    <cellStyle name="SAPBEXstdItemX 3 7 2" xfId="35307" xr:uid="{3832B38B-1C03-414C-AB16-361F939842EB}"/>
    <cellStyle name="SAPBEXstdItemX 3 7 3" xfId="54305" xr:uid="{2FBD10D9-38E5-4FBF-8F5D-56AB4191E58D}"/>
    <cellStyle name="SAPBEXstdItemX 3 8" xfId="22189" xr:uid="{B680DF72-C181-4A3A-9AE4-16C782D30211}"/>
    <cellStyle name="SAPBEXstdItemX 4" xfId="2039" xr:uid="{698D61DF-61E2-41C2-86D2-8C4511BF72ED}"/>
    <cellStyle name="SAPBEXstdItemX 4 2" xfId="2806" xr:uid="{77AD4539-7584-4CB5-AF19-9059EA031CC1}"/>
    <cellStyle name="SAPBEXstdItemX 4 2 2" xfId="4827" xr:uid="{D091FF2B-2E4E-4975-BBDB-DABA86E583EF}"/>
    <cellStyle name="SAPBEXstdItemX 4 2 2 2" xfId="8316" xr:uid="{65CC8442-438E-48C1-A5B9-13B4028A3719}"/>
    <cellStyle name="SAPBEXstdItemX 4 2 2 2 2" xfId="15305" xr:uid="{FF65C012-E00E-4B4A-84BF-76F0C93BD204}"/>
    <cellStyle name="SAPBEXstdItemX 4 2 2 2 2 2" xfId="35100" xr:uid="{7A18762A-1D64-43AB-8614-949CDBA9B8B2}"/>
    <cellStyle name="SAPBEXstdItemX 4 2 2 2 2 3" xfId="54098" xr:uid="{B513AB86-70B6-4CA7-84DC-685C0641B5E2}"/>
    <cellStyle name="SAPBEXstdItemX 4 2 2 2 3" xfId="21719" xr:uid="{8EF9DF42-BFE2-4258-A9B9-F842D3737E90}"/>
    <cellStyle name="SAPBEXstdItemX 4 2 2 2 3 2" xfId="41514" xr:uid="{8AC75353-182C-4B9E-92E6-1449D4664766}"/>
    <cellStyle name="SAPBEXstdItemX 4 2 2 2 3 3" xfId="60512" xr:uid="{B3205152-5693-4372-9978-97E4DDD0DCBD}"/>
    <cellStyle name="SAPBEXstdItemX 4 2 2 2 4" xfId="28113" xr:uid="{FF32C4EF-416D-4836-B414-E6CD1C99537C}"/>
    <cellStyle name="SAPBEXstdItemX 4 2 2 2 5" xfId="47111" xr:uid="{0E8836DD-1AF8-46B4-8504-07BEE1025B11}"/>
    <cellStyle name="SAPBEXstdItemX 4 2 2 3" xfId="11907" xr:uid="{6D3A7448-5ABB-4062-AF68-2B11F898A1BE}"/>
    <cellStyle name="SAPBEXstdItemX 4 2 2 3 2" xfId="31702" xr:uid="{815A8CA3-09EF-4247-BD30-ACBF6B07ACFE}"/>
    <cellStyle name="SAPBEXstdItemX 4 2 2 3 3" xfId="50700" xr:uid="{F65FBA3C-FAF5-4FF2-902A-861A9018F9A8}"/>
    <cellStyle name="SAPBEXstdItemX 4 2 2 4" xfId="18330" xr:uid="{ECD71B97-85D7-49FC-B085-B6FCD0211BBA}"/>
    <cellStyle name="SAPBEXstdItemX 4 2 2 4 2" xfId="38125" xr:uid="{A4FEC718-DBC7-4D84-94E5-7D4AD824D884}"/>
    <cellStyle name="SAPBEXstdItemX 4 2 2 4 3" xfId="57123" xr:uid="{B8F6E5BA-6D07-453C-8EB2-B299F7C03AAB}"/>
    <cellStyle name="SAPBEXstdItemX 4 2 2 5" xfId="24691" xr:uid="{8876A70D-08B0-40A3-BD0E-5C19810883D8}"/>
    <cellStyle name="SAPBEXstdItemX 4 2 2 6" xfId="43722" xr:uid="{C662C579-C6C0-4AE5-9D65-935718F45AA8}"/>
    <cellStyle name="SAPBEXstdItemX 4 2 3" xfId="6297" xr:uid="{91C3CF4F-40E6-4CFD-B538-AE38F8CB37BF}"/>
    <cellStyle name="SAPBEXstdItemX 4 2 3 2" xfId="13295" xr:uid="{3AF78297-425E-48D2-820C-D71DADEA163D}"/>
    <cellStyle name="SAPBEXstdItemX 4 2 3 2 2" xfId="33090" xr:uid="{B20F0089-C2D2-4862-B4B9-07E8F3587E0C}"/>
    <cellStyle name="SAPBEXstdItemX 4 2 3 2 3" xfId="52088" xr:uid="{BCFF7E8A-5D4C-47AC-AFBA-20C6326F078E}"/>
    <cellStyle name="SAPBEXstdItemX 4 2 3 3" xfId="19709" xr:uid="{346022F9-5FD1-4FC4-B0F1-A081472F8488}"/>
    <cellStyle name="SAPBEXstdItemX 4 2 3 3 2" xfId="39504" xr:uid="{265FCEB9-5C44-4A90-A354-2C81062B084A}"/>
    <cellStyle name="SAPBEXstdItemX 4 2 3 3 3" xfId="58502" xr:uid="{5B5D5BAB-0DF7-4174-A536-26AFD1D4D0C5}"/>
    <cellStyle name="SAPBEXstdItemX 4 2 3 4" xfId="26098" xr:uid="{DC474C05-67BE-4FDE-A92B-DCAE775FC916}"/>
    <cellStyle name="SAPBEXstdItemX 4 2 3 5" xfId="45101" xr:uid="{134C31E5-A658-4947-8C57-5CB4EFD055A3}"/>
    <cellStyle name="SAPBEXstdItemX 4 2 4" xfId="9904" xr:uid="{EB81BD3F-8F74-49CB-8074-86B2FB979D4D}"/>
    <cellStyle name="SAPBEXstdItemX 4 2 4 2" xfId="29699" xr:uid="{62995379-3F0C-47A0-9415-B680574F148B}"/>
    <cellStyle name="SAPBEXstdItemX 4 2 4 3" xfId="48697" xr:uid="{1C6FD103-7FB2-4514-A244-6EC40CC31041}"/>
    <cellStyle name="SAPBEXstdItemX 4 2 5" xfId="16318" xr:uid="{5CE12590-7E88-4AE5-B855-E7243C2BC844}"/>
    <cellStyle name="SAPBEXstdItemX 4 2 5 2" xfId="36113" xr:uid="{1894CBC3-FF1D-450C-915E-E946E722A684}"/>
    <cellStyle name="SAPBEXstdItemX 4 2 5 3" xfId="55111" xr:uid="{5CB3F78B-4AE0-4F2F-BC79-C6479074E9F5}"/>
    <cellStyle name="SAPBEXstdItemX 4 2 6" xfId="22716" xr:uid="{5581EB08-22C6-47FD-B5DE-66EA4A8229CB}"/>
    <cellStyle name="SAPBEXstdItemX 4 3" xfId="4048" xr:uid="{F96078D3-BE5E-4F0C-B805-541ACF082E06}"/>
    <cellStyle name="SAPBEXstdItemX 4 3 2" xfId="7537" xr:uid="{01D68CD8-61E7-475F-9D6C-57211AB6458A}"/>
    <cellStyle name="SAPBEXstdItemX 4 3 2 2" xfId="14530" xr:uid="{A8F9202B-9ED3-415A-8A01-4E20AE998217}"/>
    <cellStyle name="SAPBEXstdItemX 4 3 2 2 2" xfId="34325" xr:uid="{C0A30CB8-5E1F-45E0-95C1-4CA4DB448696}"/>
    <cellStyle name="SAPBEXstdItemX 4 3 2 2 3" xfId="53323" xr:uid="{6EB0307E-2F81-42B1-88C2-D2E81C4FB328}"/>
    <cellStyle name="SAPBEXstdItemX 4 3 2 3" xfId="20944" xr:uid="{FF03851C-FC69-4D3C-9586-5B0A99A21BAA}"/>
    <cellStyle name="SAPBEXstdItemX 4 3 2 3 2" xfId="40739" xr:uid="{BE3D22BE-D937-44FB-A9DE-3269BFCE8AA4}"/>
    <cellStyle name="SAPBEXstdItemX 4 3 2 3 3" xfId="59737" xr:uid="{34E15AC9-2CD9-423D-BA0C-2801C719CCD8}"/>
    <cellStyle name="SAPBEXstdItemX 4 3 2 4" xfId="27336" xr:uid="{46E2A9B6-76C8-4775-863B-578B579D43E9}"/>
    <cellStyle name="SAPBEXstdItemX 4 3 2 5" xfId="46336" xr:uid="{4A4C6ECE-3D07-4B74-B2ED-3C3E0D4FA808}"/>
    <cellStyle name="SAPBEXstdItemX 4 3 3" xfId="11132" xr:uid="{AFA242B8-201C-4BA2-8CCF-383095371D3B}"/>
    <cellStyle name="SAPBEXstdItemX 4 3 3 2" xfId="30927" xr:uid="{B3EC74F5-45E6-488B-BEAB-1AFF29BFF8C2}"/>
    <cellStyle name="SAPBEXstdItemX 4 3 3 3" xfId="49925" xr:uid="{6D8931E1-BF3C-4D22-AC46-AC0650F0EBCD}"/>
    <cellStyle name="SAPBEXstdItemX 4 3 4" xfId="17555" xr:uid="{658606FB-6014-4284-AFFD-F86914F414A5}"/>
    <cellStyle name="SAPBEXstdItemX 4 3 4 2" xfId="37350" xr:uid="{DA12753C-17AD-4115-8A98-F17E7BCDF03B}"/>
    <cellStyle name="SAPBEXstdItemX 4 3 4 3" xfId="56348" xr:uid="{6B73A83E-362D-483D-A587-88BCEFD8F33D}"/>
    <cellStyle name="SAPBEXstdItemX 4 3 5" xfId="23915" xr:uid="{E3B8C73F-2E0B-4B05-9ACA-8D283E2C3251}"/>
    <cellStyle name="SAPBEXstdItemX 4 3 6" xfId="42947" xr:uid="{882C4E4D-E24E-4648-BD75-4608CFD223DC}"/>
    <cellStyle name="SAPBEXstdItemX 4 4" xfId="124" xr:uid="{28844AC5-B4F3-4031-A7B8-63C334E0A447}"/>
    <cellStyle name="SAPBEXstdItemX 4 4 2" xfId="5000" xr:uid="{DFADFF9C-0E29-458C-9E91-67C8E1FE4F64}"/>
    <cellStyle name="SAPBEXstdItemX 4 4 2 2" xfId="12074" xr:uid="{13598450-CE8C-44E8-A98D-BE6C5EAC3E22}"/>
    <cellStyle name="SAPBEXstdItemX 4 4 2 2 2" xfId="31869" xr:uid="{83534D6A-6F7D-46EB-AFB1-33B5CD9F04AC}"/>
    <cellStyle name="SAPBEXstdItemX 4 4 2 2 3" xfId="50867" xr:uid="{3A9A883E-D008-456D-BC66-63A0389F6FED}"/>
    <cellStyle name="SAPBEXstdItemX 4 4 2 3" xfId="18497" xr:uid="{1A8A30D2-4076-4645-B4FF-416F44E31AF6}"/>
    <cellStyle name="SAPBEXstdItemX 4 4 2 3 2" xfId="38292" xr:uid="{59E8B47F-C14F-4E87-87D3-617AA7D9AFDE}"/>
    <cellStyle name="SAPBEXstdItemX 4 4 2 3 3" xfId="57290" xr:uid="{0CBCE5F5-A74E-4195-B8A4-252F7A045DCA}"/>
    <cellStyle name="SAPBEXstdItemX 4 4 2 4" xfId="24859" xr:uid="{E4D5764B-36C8-42FE-8251-DC2136CC71D0}"/>
    <cellStyle name="SAPBEXstdItemX 4 4 2 5" xfId="43889" xr:uid="{34B3ACD2-0E7A-4354-965A-C6EB9CD4D060}"/>
    <cellStyle name="SAPBEXstdItemX 4 4 3" xfId="8506" xr:uid="{CBAEF218-7E0A-449F-B415-ED2AEDD94A8C}"/>
    <cellStyle name="SAPBEXstdItemX 4 4 3 2" xfId="28303" xr:uid="{C7B825FD-1871-4E9A-AC42-4BB8392C5272}"/>
    <cellStyle name="SAPBEXstdItemX 4 4 3 3" xfId="47301" xr:uid="{E5F07F20-EC1C-4305-A96D-0B9A8AEFF05F}"/>
    <cellStyle name="SAPBEXstdItemX 4 4 4" xfId="8951" xr:uid="{0ABA1BC7-8633-4E2F-A53B-BECC938A0B3E}"/>
    <cellStyle name="SAPBEXstdItemX 4 4 4 2" xfId="28746" xr:uid="{120AFF84-B2D4-4B29-A8E8-746B0A26D1A3}"/>
    <cellStyle name="SAPBEXstdItemX 4 4 4 3" xfId="47744" xr:uid="{E52C43A7-3C55-4D5D-82B2-AE3F7932544B}"/>
    <cellStyle name="SAPBEXstdItemX 4 4 5" xfId="21899" xr:uid="{25EBF880-D5C6-4939-A48E-7CC57826764D}"/>
    <cellStyle name="SAPBEXstdItemX 4 4 6" xfId="22038" xr:uid="{250D0B7D-6ABC-4E5D-BDB1-156226EA1AB7}"/>
    <cellStyle name="SAPBEXstdItemX 4 5" xfId="5620" xr:uid="{159BC189-E223-4877-B3C8-5B1832F4429F}"/>
    <cellStyle name="SAPBEXstdItemX 4 5 2" xfId="12631" xr:uid="{315E373A-FDB7-4B3C-A865-30895C54324D}"/>
    <cellStyle name="SAPBEXstdItemX 4 5 2 2" xfId="32426" xr:uid="{B03D28F0-3B59-46E7-A905-49B5C840437D}"/>
    <cellStyle name="SAPBEXstdItemX 4 5 2 3" xfId="51424" xr:uid="{2317FD07-E0CA-4FA5-AF47-90817EF244FE}"/>
    <cellStyle name="SAPBEXstdItemX 4 5 3" xfId="19048" xr:uid="{3FAF75CB-BB3B-41D4-BB5A-79DF9E66F4C1}"/>
    <cellStyle name="SAPBEXstdItemX 4 5 3 2" xfId="38843" xr:uid="{08A70E92-A085-4CC6-9172-E0622B50517D}"/>
    <cellStyle name="SAPBEXstdItemX 4 5 3 3" xfId="57841" xr:uid="{796F3019-2F2A-4894-88BA-D2009458993D}"/>
    <cellStyle name="SAPBEXstdItemX 4 5 4" xfId="25425" xr:uid="{2C8AE77B-E33F-4BD4-889A-D4636BB779BB}"/>
    <cellStyle name="SAPBEXstdItemX 4 5 5" xfId="44440" xr:uid="{F1DA60A2-803E-4749-B539-B5F004164D32}"/>
    <cellStyle name="SAPBEXstdItemX 4 6" xfId="9269" xr:uid="{B64768E4-54BD-4255-AFAE-CCD827091248}"/>
    <cellStyle name="SAPBEXstdItemX 4 6 2" xfId="29064" xr:uid="{9E0E3BD8-2AD7-4890-88DD-912359F04BBD}"/>
    <cellStyle name="SAPBEXstdItemX 4 6 3" xfId="48062" xr:uid="{F4936DDB-A618-4CD8-880C-FE78336FEE27}"/>
    <cellStyle name="SAPBEXstdItemX 4 7" xfId="15645" xr:uid="{B9BCA6D5-0DDA-440F-B2F4-043D8E9C4F73}"/>
    <cellStyle name="SAPBEXstdItemX 4 7 2" xfId="35440" xr:uid="{33BBA423-C658-4EFB-A92B-43BD423B2DD0}"/>
    <cellStyle name="SAPBEXstdItemX 4 7 3" xfId="54438" xr:uid="{D567D19F-E402-43EC-80B4-E6843ACB8AC2}"/>
    <cellStyle name="SAPBEXstdItemX 4 8" xfId="22256" xr:uid="{5D12CEA9-9D00-496B-8040-137A180F2A01}"/>
    <cellStyle name="SAPBEXstdItemX 5" xfId="2128" xr:uid="{CA9375EB-CA16-4EA2-B732-DCB88FE35072}"/>
    <cellStyle name="SAPBEXstdItemX 5 2" xfId="2895" xr:uid="{A0E3031B-D520-416B-9FB7-802F9E5D56FF}"/>
    <cellStyle name="SAPBEXstdItemX 5 2 2" xfId="4915" xr:uid="{F53EDE02-A091-494E-AC55-5A692ED99E07}"/>
    <cellStyle name="SAPBEXstdItemX 5 2 2 2" xfId="8404" xr:uid="{EBB20ED7-A662-4D90-99F1-8768F42131BE}"/>
    <cellStyle name="SAPBEXstdItemX 5 2 2 2 2" xfId="15393" xr:uid="{24D0AAB8-4D7E-4F9D-A132-61B892AF05DC}"/>
    <cellStyle name="SAPBEXstdItemX 5 2 2 2 2 2" xfId="35188" xr:uid="{F3EB824C-168D-4F77-8E90-618F81348D01}"/>
    <cellStyle name="SAPBEXstdItemX 5 2 2 2 2 3" xfId="54186" xr:uid="{C9827BDC-15D9-45B9-AC53-C817D306A1EE}"/>
    <cellStyle name="SAPBEXstdItemX 5 2 2 2 3" xfId="21807" xr:uid="{3C580B58-1620-4315-A7A2-4DC41FD70F33}"/>
    <cellStyle name="SAPBEXstdItemX 5 2 2 2 3 2" xfId="41602" xr:uid="{99554529-317C-423C-93F6-0DD0B7E17855}"/>
    <cellStyle name="SAPBEXstdItemX 5 2 2 2 3 3" xfId="60600" xr:uid="{207B08FE-47B8-4FBD-8213-CE84B1E85336}"/>
    <cellStyle name="SAPBEXstdItemX 5 2 2 2 4" xfId="28201" xr:uid="{75121313-3697-4574-A3FD-AB630BDB139C}"/>
    <cellStyle name="SAPBEXstdItemX 5 2 2 2 5" xfId="47199" xr:uid="{290952B2-6FAA-4C20-8976-8D4C453104C9}"/>
    <cellStyle name="SAPBEXstdItemX 5 2 2 3" xfId="11995" xr:uid="{F7F18E43-8F1A-4EAD-8003-D6886D4642DA}"/>
    <cellStyle name="SAPBEXstdItemX 5 2 2 3 2" xfId="31790" xr:uid="{E1CA0119-A424-4BB0-8CC4-096846A75967}"/>
    <cellStyle name="SAPBEXstdItemX 5 2 2 3 3" xfId="50788" xr:uid="{F47A4DEF-37C4-4E53-ABBF-D21C085AEBF3}"/>
    <cellStyle name="SAPBEXstdItemX 5 2 2 4" xfId="18418" xr:uid="{BDDA8AA6-4465-4C8B-81CA-0E91A54609FB}"/>
    <cellStyle name="SAPBEXstdItemX 5 2 2 4 2" xfId="38213" xr:uid="{A7BF068E-F0A0-416E-AEA7-920ED5D2A90A}"/>
    <cellStyle name="SAPBEXstdItemX 5 2 2 4 3" xfId="57211" xr:uid="{D07EF330-2F70-4E6B-A8B6-89383060DA05}"/>
    <cellStyle name="SAPBEXstdItemX 5 2 2 5" xfId="24779" xr:uid="{915AA411-3D40-4100-AC6E-8B8479C0E151}"/>
    <cellStyle name="SAPBEXstdItemX 5 2 2 6" xfId="43810" xr:uid="{2C250BDB-E522-4458-BF5A-022A028F9729}"/>
    <cellStyle name="SAPBEXstdItemX 5 2 3" xfId="6384" xr:uid="{F6BF8C79-B0AE-4891-83B1-358533C39817}"/>
    <cellStyle name="SAPBEXstdItemX 5 2 3 2" xfId="13381" xr:uid="{AC3179BF-57E5-4663-B1E7-B5D17DF5F5C0}"/>
    <cellStyle name="SAPBEXstdItemX 5 2 3 2 2" xfId="33176" xr:uid="{28883B1E-B5A4-43E3-A186-EB6A6C148222}"/>
    <cellStyle name="SAPBEXstdItemX 5 2 3 2 3" xfId="52174" xr:uid="{4AECE845-2555-4B6F-8F82-83B7DF100B06}"/>
    <cellStyle name="SAPBEXstdItemX 5 2 3 3" xfId="19795" xr:uid="{FEF5E6B1-87E5-4EF8-A0BA-1FAD2774F9C6}"/>
    <cellStyle name="SAPBEXstdItemX 5 2 3 3 2" xfId="39590" xr:uid="{C2225EF1-277F-408B-8AC5-5370579E59DC}"/>
    <cellStyle name="SAPBEXstdItemX 5 2 3 3 3" xfId="58588" xr:uid="{0F98D900-42DC-497D-9A3A-130E65F81C86}"/>
    <cellStyle name="SAPBEXstdItemX 5 2 3 4" xfId="26185" xr:uid="{3C137E20-079D-4899-AAA9-70BF2A89CD1D}"/>
    <cellStyle name="SAPBEXstdItemX 5 2 3 5" xfId="45187" xr:uid="{6AC3D973-3DBE-4F5D-8D75-ABC6A6EDDB40}"/>
    <cellStyle name="SAPBEXstdItemX 5 2 4" xfId="9988" xr:uid="{D14CDC5A-BF8C-46FB-8818-F5A3CF438E72}"/>
    <cellStyle name="SAPBEXstdItemX 5 2 4 2" xfId="29783" xr:uid="{3CEE34C7-A32F-4C3B-9026-EEF7E1F7E129}"/>
    <cellStyle name="SAPBEXstdItemX 5 2 4 3" xfId="48781" xr:uid="{3B8C40BB-6AEF-4A47-A6FB-F9918445C852}"/>
    <cellStyle name="SAPBEXstdItemX 5 2 5" xfId="16406" xr:uid="{8D4C8288-668B-4040-86D3-7EC6EB57377B}"/>
    <cellStyle name="SAPBEXstdItemX 5 2 5 2" xfId="36201" xr:uid="{07D0431E-F570-4D7E-AF6C-ED5D5AB135CF}"/>
    <cellStyle name="SAPBEXstdItemX 5 2 5 3" xfId="55199" xr:uid="{84A3BD46-4729-4E5F-B1DC-FDDFA0F347F1}"/>
    <cellStyle name="SAPBEXstdItemX 5 2 6" xfId="22785" xr:uid="{8F443D94-C597-4F4D-A9D4-3E22B0B63708}"/>
    <cellStyle name="SAPBEXstdItemX 5 3" xfId="4136" xr:uid="{9195A0FE-CB15-439A-8229-9EBDE0E3D28D}"/>
    <cellStyle name="SAPBEXstdItemX 5 3 2" xfId="7625" xr:uid="{E822CE51-3495-406A-B988-2969FC77A91B}"/>
    <cellStyle name="SAPBEXstdItemX 5 3 2 2" xfId="14618" xr:uid="{196A50E1-4B0E-4B34-BFB2-A24C026E5294}"/>
    <cellStyle name="SAPBEXstdItemX 5 3 2 2 2" xfId="34413" xr:uid="{B0A7DAE8-77E6-41CE-ABA1-D15F5C6EDD4A}"/>
    <cellStyle name="SAPBEXstdItemX 5 3 2 2 3" xfId="53411" xr:uid="{B3633184-6E1B-4850-9DCE-49A04784E3D1}"/>
    <cellStyle name="SAPBEXstdItemX 5 3 2 3" xfId="21032" xr:uid="{BFFDF170-29F2-44C7-B786-29A988926A85}"/>
    <cellStyle name="SAPBEXstdItemX 5 3 2 3 2" xfId="40827" xr:uid="{691E41D5-A22E-4124-9364-6FA0C18A5C14}"/>
    <cellStyle name="SAPBEXstdItemX 5 3 2 3 3" xfId="59825" xr:uid="{24B6C15D-47C3-424B-A86C-8CCB8312B58E}"/>
    <cellStyle name="SAPBEXstdItemX 5 3 2 4" xfId="27424" xr:uid="{91A2DBA6-9F08-44D9-A462-0B5A9614727F}"/>
    <cellStyle name="SAPBEXstdItemX 5 3 2 5" xfId="46424" xr:uid="{77093A77-30B0-4578-A86F-D43DF936E0A4}"/>
    <cellStyle name="SAPBEXstdItemX 5 3 3" xfId="11220" xr:uid="{7F6CC552-27A9-4EDF-8526-29C1AFF100E8}"/>
    <cellStyle name="SAPBEXstdItemX 5 3 3 2" xfId="31015" xr:uid="{B657CE27-50F7-4399-9AA1-CA44A6579AAF}"/>
    <cellStyle name="SAPBEXstdItemX 5 3 3 3" xfId="50013" xr:uid="{1FC05DDD-2F43-47B9-A7DE-09B4EA94210F}"/>
    <cellStyle name="SAPBEXstdItemX 5 3 4" xfId="17643" xr:uid="{BCC06253-A87E-4C0E-9654-EB51D9236B12}"/>
    <cellStyle name="SAPBEXstdItemX 5 3 4 2" xfId="37438" xr:uid="{874D1F64-4130-425E-8CFF-0C8D6C3261B6}"/>
    <cellStyle name="SAPBEXstdItemX 5 3 4 3" xfId="56436" xr:uid="{A1D989FC-340D-45FF-A316-05E63EBEDE5B}"/>
    <cellStyle name="SAPBEXstdItemX 5 3 5" xfId="24003" xr:uid="{069DF005-2229-4E36-89C5-2C56C49AF312}"/>
    <cellStyle name="SAPBEXstdItemX 5 3 6" xfId="43035" xr:uid="{A373752C-8DDB-4A23-8AE4-BCB9C6EC9852}"/>
    <cellStyle name="SAPBEXstdItemX 5 4" xfId="139" xr:uid="{075C8364-A94B-4192-AB64-BC9BCCA7DC4A}"/>
    <cellStyle name="SAPBEXstdItemX 5 4 2" xfId="5011" xr:uid="{7F317F09-529F-4C0E-B605-0EFCD9BA30E0}"/>
    <cellStyle name="SAPBEXstdItemX 5 4 2 2" xfId="12084" xr:uid="{0212F5C5-28F5-4845-8A24-08A6760FAB6F}"/>
    <cellStyle name="SAPBEXstdItemX 5 4 2 2 2" xfId="31879" xr:uid="{BD721E5E-EDD1-42C0-B949-AC8C9F46B54F}"/>
    <cellStyle name="SAPBEXstdItemX 5 4 2 2 3" xfId="50877" xr:uid="{67C54260-DE7D-4DC1-9105-CDE60453A7A5}"/>
    <cellStyle name="SAPBEXstdItemX 5 4 2 3" xfId="18507" xr:uid="{B3DE3224-DDE5-405F-9000-2CBE5F09EE1A}"/>
    <cellStyle name="SAPBEXstdItemX 5 4 2 3 2" xfId="38302" xr:uid="{B264C886-1FB0-4031-AC83-9535E09DC158}"/>
    <cellStyle name="SAPBEXstdItemX 5 4 2 3 3" xfId="57300" xr:uid="{48C20E13-4DD1-470F-BFAD-27B3A1F6894D}"/>
    <cellStyle name="SAPBEXstdItemX 5 4 2 4" xfId="24869" xr:uid="{4927CA7C-FA1F-4C54-9923-17231EE4EC3C}"/>
    <cellStyle name="SAPBEXstdItemX 5 4 2 5" xfId="43899" xr:uid="{A39751CF-92D5-4878-9F67-5103258A9A95}"/>
    <cellStyle name="SAPBEXstdItemX 5 4 3" xfId="8517" xr:uid="{6BDCA65C-8841-47DE-A802-494D760C0EE5}"/>
    <cellStyle name="SAPBEXstdItemX 5 4 3 2" xfId="28314" xr:uid="{07CE4D2B-0FBA-4FCC-A8A1-162B08ADFCA8}"/>
    <cellStyle name="SAPBEXstdItemX 5 4 3 3" xfId="47312" xr:uid="{681BA64C-E4B1-4677-971F-DFD8E2195879}"/>
    <cellStyle name="SAPBEXstdItemX 5 4 4" xfId="12780" xr:uid="{664D24FE-F46E-4CDE-9B70-B1BF0DF387E2}"/>
    <cellStyle name="SAPBEXstdItemX 5 4 4 2" xfId="32575" xr:uid="{0FDD622B-A6C1-4B6C-BA68-B4ED1568A247}"/>
    <cellStyle name="SAPBEXstdItemX 5 4 4 3" xfId="51573" xr:uid="{290E3CB6-CE48-4917-85B8-56EF8A0E98BB}"/>
    <cellStyle name="SAPBEXstdItemX 5 4 5" xfId="21909" xr:uid="{C4CB9DB7-4EDE-4F3D-A8DC-D495BFDE68CC}"/>
    <cellStyle name="SAPBEXstdItemX 5 4 6" xfId="22032" xr:uid="{AAE44005-246C-497A-905F-5D14661B2374}"/>
    <cellStyle name="SAPBEXstdItemX 5 5" xfId="5707" xr:uid="{BF54EDA4-3ECD-4DA1-9F58-579E4B841868}"/>
    <cellStyle name="SAPBEXstdItemX 5 5 2" xfId="12717" xr:uid="{1EF81B48-AD80-435A-A3FE-FE0C86E011D7}"/>
    <cellStyle name="SAPBEXstdItemX 5 5 2 2" xfId="32512" xr:uid="{878AD538-BB55-4BC9-8C7C-BB5B0D46A247}"/>
    <cellStyle name="SAPBEXstdItemX 5 5 2 3" xfId="51510" xr:uid="{D8277BC5-84FF-45E4-97DF-80CC091DE0C5}"/>
    <cellStyle name="SAPBEXstdItemX 5 5 3" xfId="19134" xr:uid="{5DFD5D99-B9F4-4F55-9099-F985772666BE}"/>
    <cellStyle name="SAPBEXstdItemX 5 5 3 2" xfId="38929" xr:uid="{8CD51F7E-9B6F-4755-B652-513045FF0947}"/>
    <cellStyle name="SAPBEXstdItemX 5 5 3 3" xfId="57927" xr:uid="{D4E9A5E7-C3C9-4E39-A640-FB2368948CB2}"/>
    <cellStyle name="SAPBEXstdItemX 5 5 4" xfId="25512" xr:uid="{F8BD8060-C573-4475-90C8-162924AD49FC}"/>
    <cellStyle name="SAPBEXstdItemX 5 5 5" xfId="44526" xr:uid="{BAB58627-2A95-4A24-B339-422693DC7597}"/>
    <cellStyle name="SAPBEXstdItemX 5 6" xfId="9352" xr:uid="{6A140957-E45B-4A8C-90EC-22DC19AB8EFC}"/>
    <cellStyle name="SAPBEXstdItemX 5 6 2" xfId="29147" xr:uid="{D47D9ADD-0064-43C5-9CEC-F184BBFB42B8}"/>
    <cellStyle name="SAPBEXstdItemX 5 6 3" xfId="48145" xr:uid="{80F1BA4A-02FF-4D25-AFF4-A9DB7E7EA7E4}"/>
    <cellStyle name="SAPBEXstdItemX 5 7" xfId="15733" xr:uid="{CF5660D8-6832-4ED5-984B-DB5A638B1209}"/>
    <cellStyle name="SAPBEXstdItemX 5 7 2" xfId="35528" xr:uid="{A886F435-1D39-4D7C-A8CF-26793943CB56}"/>
    <cellStyle name="SAPBEXstdItemX 5 7 3" xfId="54526" xr:uid="{2F2A274E-1650-4C33-B15B-66982648E479}"/>
    <cellStyle name="SAPBEXstdItemX 5 8" xfId="22318" xr:uid="{8F15B288-2B13-4570-9BCD-52CF6ED3EAA4}"/>
    <cellStyle name="SAPBEXstdItemX 6" xfId="2368" xr:uid="{C93BEA17-749A-4C6C-8E05-68EEBD8D261F}"/>
    <cellStyle name="SAPBEXstdItemX 6 2" xfId="4403" xr:uid="{09F1770F-E4BA-4D02-91F8-BF67B9899825}"/>
    <cellStyle name="SAPBEXstdItemX 6 2 2" xfId="7892" xr:uid="{865BA6A8-1942-448B-954F-FC558F5DD995}"/>
    <cellStyle name="SAPBEXstdItemX 6 2 2 2" xfId="14881" xr:uid="{48B58DEF-2E8F-4F68-BF81-9275D5A53C22}"/>
    <cellStyle name="SAPBEXstdItemX 6 2 2 2 2" xfId="34676" xr:uid="{1F580A8E-A431-4E68-AC3E-40D750C428D1}"/>
    <cellStyle name="SAPBEXstdItemX 6 2 2 2 3" xfId="53674" xr:uid="{7647A65E-5C8D-4573-9272-A9FC98C0765F}"/>
    <cellStyle name="SAPBEXstdItemX 6 2 2 3" xfId="21295" xr:uid="{D4D4E0BE-7993-438F-95BF-10D2F6B6CCBB}"/>
    <cellStyle name="SAPBEXstdItemX 6 2 2 3 2" xfId="41090" xr:uid="{54797B80-31D1-48B7-913B-BD8EA4199778}"/>
    <cellStyle name="SAPBEXstdItemX 6 2 2 3 3" xfId="60088" xr:uid="{8E6C0418-E18A-4AB5-AA97-C2140A193F0A}"/>
    <cellStyle name="SAPBEXstdItemX 6 2 2 4" xfId="27689" xr:uid="{BEFB6E50-EB4D-453E-92A4-801308F68F54}"/>
    <cellStyle name="SAPBEXstdItemX 6 2 2 5" xfId="46687" xr:uid="{CD043F08-7D2C-491F-ADEE-C2B52AE10752}"/>
    <cellStyle name="SAPBEXstdItemX 6 2 3" xfId="11483" xr:uid="{4C440B23-FFA8-42D0-99E7-F993751CA446}"/>
    <cellStyle name="SAPBEXstdItemX 6 2 3 2" xfId="31278" xr:uid="{5BD08D5C-8A8A-497D-8E73-BEF167E1D745}"/>
    <cellStyle name="SAPBEXstdItemX 6 2 3 3" xfId="50276" xr:uid="{A1A9BB50-A2DE-4360-ADEE-E6334D9C33CD}"/>
    <cellStyle name="SAPBEXstdItemX 6 2 4" xfId="17906" xr:uid="{27998711-83CC-41F8-BBBA-73754125EF64}"/>
    <cellStyle name="SAPBEXstdItemX 6 2 4 2" xfId="37701" xr:uid="{58314095-9CB9-4280-A2F2-8939E3F25E9D}"/>
    <cellStyle name="SAPBEXstdItemX 6 2 4 3" xfId="56699" xr:uid="{2082FBFC-6C6F-4CC5-B206-4FF9BF9668C7}"/>
    <cellStyle name="SAPBEXstdItemX 6 2 5" xfId="24267" xr:uid="{30F20057-4BC9-4F54-BF53-A933D02BA0CF}"/>
    <cellStyle name="SAPBEXstdItemX 6 2 6" xfId="43298" xr:uid="{4BC80C6C-C174-4DD4-9834-745AF2C975E0}"/>
    <cellStyle name="SAPBEXstdItemX 6 3" xfId="5869" xr:uid="{3925B3C4-AABF-415E-9DDF-384FD41B9130}"/>
    <cellStyle name="SAPBEXstdItemX 6 3 2" xfId="12872" xr:uid="{B225E398-5BFF-41C4-9DD1-77A0B42FE117}"/>
    <cellStyle name="SAPBEXstdItemX 6 3 2 2" xfId="32667" xr:uid="{4DA72EE1-AF0C-4C83-A4C5-36B0B7BE0215}"/>
    <cellStyle name="SAPBEXstdItemX 6 3 2 3" xfId="51665" xr:uid="{EEB26150-C39C-445C-B970-459EBC21572B}"/>
    <cellStyle name="SAPBEXstdItemX 6 3 3" xfId="19287" xr:uid="{699B6D9A-A7CF-458B-8B9D-64271E5A2F65}"/>
    <cellStyle name="SAPBEXstdItemX 6 3 3 2" xfId="39082" xr:uid="{D78EFFCF-1ACA-47B8-88A1-371BE87E2C36}"/>
    <cellStyle name="SAPBEXstdItemX 6 3 3 3" xfId="58080" xr:uid="{C1DAFF70-2BCF-4589-8B9C-AC57628D71FB}"/>
    <cellStyle name="SAPBEXstdItemX 6 3 4" xfId="25670" xr:uid="{BD0BB940-108A-43DF-A7B5-E239554BD23D}"/>
    <cellStyle name="SAPBEXstdItemX 6 3 5" xfId="44679" xr:uid="{0F2E3942-7812-4948-BE13-8D8F965CB8A2}"/>
    <cellStyle name="SAPBEXstdItemX 6 4" xfId="9504" xr:uid="{059BED99-8A81-4086-8D2A-E5DEA4CDE0D6}"/>
    <cellStyle name="SAPBEXstdItemX 6 4 2" xfId="29299" xr:uid="{2C5BC6CE-34CF-4634-912A-78F26C4A07D6}"/>
    <cellStyle name="SAPBEXstdItemX 6 4 3" xfId="48297" xr:uid="{BD026CB1-53A9-467E-B727-418080FCF1FB}"/>
    <cellStyle name="SAPBEXstdItemX 6 5" xfId="15886" xr:uid="{A72F4487-1621-4B2D-8556-8F9E7A46C7F2}"/>
    <cellStyle name="SAPBEXstdItemX 6 5 2" xfId="35681" xr:uid="{6F0C6CF0-19AF-4CE0-BB32-C757FDC0EC65}"/>
    <cellStyle name="SAPBEXstdItemX 6 5 3" xfId="54679" xr:uid="{CB23D521-F5F2-4564-B662-D338A6FFD6B2}"/>
    <cellStyle name="SAPBEXstdItemX 6 6" xfId="22413" xr:uid="{6D44B9E2-8ABD-4BCD-8611-2B6238F2C823}"/>
    <cellStyle name="SAPBEXstdItemX 7" xfId="3561" xr:uid="{A53EB516-1480-467D-A861-B2214847C1A0}"/>
    <cellStyle name="SAPBEXstdItemX 7 2" xfId="7050" xr:uid="{3BC41BC5-F1CB-4C6B-8E87-5F9D85B4C868}"/>
    <cellStyle name="SAPBEXstdItemX 7 2 2" xfId="14044" xr:uid="{0AE7B195-1731-4774-A54B-0E2896CB397D}"/>
    <cellStyle name="SAPBEXstdItemX 7 2 2 2" xfId="33839" xr:uid="{A57FCFA5-5395-4A14-A636-471E17BCF534}"/>
    <cellStyle name="SAPBEXstdItemX 7 2 2 3" xfId="52837" xr:uid="{B71F7E36-E0C7-4E6E-8EAB-04631B8BE094}"/>
    <cellStyle name="SAPBEXstdItemX 7 2 3" xfId="20458" xr:uid="{C65FABF7-EBDA-461F-A924-2CBB001876FB}"/>
    <cellStyle name="SAPBEXstdItemX 7 2 3 2" xfId="40253" xr:uid="{ECDF4EF4-8704-4642-8A5A-80DC252301AC}"/>
    <cellStyle name="SAPBEXstdItemX 7 2 3 3" xfId="59251" xr:uid="{D90C9CFD-FDA7-4246-ACF1-DB2B4F4702E8}"/>
    <cellStyle name="SAPBEXstdItemX 7 2 4" xfId="26850" xr:uid="{0ED81B99-A3DF-4BC3-B6A8-33833D54EE5C}"/>
    <cellStyle name="SAPBEXstdItemX 7 2 5" xfId="45850" xr:uid="{E6A3C14F-800E-47F2-B850-6EF6A72AA3B7}"/>
    <cellStyle name="SAPBEXstdItemX 7 3" xfId="10646" xr:uid="{019BBDB2-BEDF-4528-BACC-8070299B7260}"/>
    <cellStyle name="SAPBEXstdItemX 7 3 2" xfId="30441" xr:uid="{CC547EA6-7344-4C97-ABAE-F3463EF4290C}"/>
    <cellStyle name="SAPBEXstdItemX 7 3 3" xfId="49439" xr:uid="{14EF1848-656B-4B0B-81B3-28850CFA0817}"/>
    <cellStyle name="SAPBEXstdItemX 7 4" xfId="17069" xr:uid="{C1477C74-62F2-45DC-9037-4EFF33BD97F0}"/>
    <cellStyle name="SAPBEXstdItemX 7 4 2" xfId="36864" xr:uid="{17866382-84D9-468E-B59C-0C5C66F2185D}"/>
    <cellStyle name="SAPBEXstdItemX 7 4 3" xfId="55862" xr:uid="{FB1D06B3-4CF2-417E-8220-4DBA4213896F}"/>
    <cellStyle name="SAPBEXstdItemX 7 5" xfId="23429" xr:uid="{FD77D494-96DE-43D1-AF10-DCD0F6A3136B}"/>
    <cellStyle name="SAPBEXstdItemX 7 6" xfId="42461" xr:uid="{AE9F73C2-1399-4DC4-AF39-3F4331EE2257}"/>
    <cellStyle name="SAPBEXstdItemX 8" xfId="3452" xr:uid="{07857247-FF2F-4EE4-8C8C-9D1866B57FAE}"/>
    <cellStyle name="SAPBEXstdItemX 8 2" xfId="6941" xr:uid="{37B490BE-C614-4399-8799-9203A480CB99}"/>
    <cellStyle name="SAPBEXstdItemX 8 2 2" xfId="13935" xr:uid="{E6DB749C-9A6E-42D1-B3A6-4BDEB3874504}"/>
    <cellStyle name="SAPBEXstdItemX 8 2 2 2" xfId="33730" xr:uid="{90146CAF-ED24-4426-84DE-F99F382A2A13}"/>
    <cellStyle name="SAPBEXstdItemX 8 2 2 3" xfId="52728" xr:uid="{46C1DFFC-C909-43D8-966C-AEC97D81BE52}"/>
    <cellStyle name="SAPBEXstdItemX 8 2 3" xfId="20349" xr:uid="{54F55753-0352-4AC2-B562-F567D72C4B59}"/>
    <cellStyle name="SAPBEXstdItemX 8 2 3 2" xfId="40144" xr:uid="{4C04E3FC-A6FC-4753-8A32-1A9800BDB686}"/>
    <cellStyle name="SAPBEXstdItemX 8 2 3 3" xfId="59142" xr:uid="{03EC4302-A512-4BA2-B271-E1D9DC2A681F}"/>
    <cellStyle name="SAPBEXstdItemX 8 2 4" xfId="26741" xr:uid="{BD6A4BE1-61A2-4CEC-BD77-60D45B3C5D49}"/>
    <cellStyle name="SAPBEXstdItemX 8 2 5" xfId="45741" xr:uid="{BF29B2E8-0A21-4507-BC5E-13EBB93F6063}"/>
    <cellStyle name="SAPBEXstdItemX 8 3" xfId="10537" xr:uid="{288C0B28-DD4D-49CD-844C-D5B7D49F9AA7}"/>
    <cellStyle name="SAPBEXstdItemX 8 3 2" xfId="30332" xr:uid="{452B0E62-EEA0-4624-B8D0-3D626EB502A3}"/>
    <cellStyle name="SAPBEXstdItemX 8 3 3" xfId="49330" xr:uid="{8B9EAD07-FD49-4DD1-AE99-F1B5C5AF4B10}"/>
    <cellStyle name="SAPBEXstdItemX 8 4" xfId="16960" xr:uid="{DC66D086-3A4B-4A2B-8579-F7FF8EFFD01A}"/>
    <cellStyle name="SAPBEXstdItemX 8 4 2" xfId="36755" xr:uid="{4601EF9D-EC59-42D5-8A73-89B79AF5AC3D}"/>
    <cellStyle name="SAPBEXstdItemX 8 4 3" xfId="55753" xr:uid="{5ED8A778-41A2-4348-A47B-A83B3880ADCE}"/>
    <cellStyle name="SAPBEXstdItemX 8 5" xfId="23320" xr:uid="{5F66089D-92CF-4ECA-BE9F-1257E750A0D8}"/>
    <cellStyle name="SAPBEXstdItemX 8 6" xfId="42352" xr:uid="{293CEBD7-F444-462B-84FD-1CB4A8B0E27A}"/>
    <cellStyle name="SAPBEXstdItemX 9" xfId="5184" xr:uid="{EC88F010-F818-45D7-827F-141D2AAD6D49}"/>
    <cellStyle name="SAPBEXstdItemX 9 2" xfId="12208" xr:uid="{D968D983-F091-498B-B213-6FD2550B9DDC}"/>
    <cellStyle name="SAPBEXstdItemX 9 2 2" xfId="32003" xr:uid="{374CACFE-7366-419C-806D-E57ACB856116}"/>
    <cellStyle name="SAPBEXstdItemX 9 2 3" xfId="51001" xr:uid="{CDEBF034-BE08-4469-AFEA-8F807E098357}"/>
    <cellStyle name="SAPBEXstdItemX 9 3" xfId="18626" xr:uid="{9D6076C1-61AC-47AC-85A2-65C970969A20}"/>
    <cellStyle name="SAPBEXstdItemX 9 3 2" xfId="38421" xr:uid="{F55EFDF4-0A52-43C3-8356-21613EC4BBB2}"/>
    <cellStyle name="SAPBEXstdItemX 9 3 3" xfId="57419" xr:uid="{BDE2498E-E0E7-414D-965E-2B10100140DA}"/>
    <cellStyle name="SAPBEXstdItemX 9 4" xfId="24996" xr:uid="{08D51A2D-EA0E-4D41-B597-E482700D83D2}"/>
    <cellStyle name="SAPBEXstdItemX 9 5" xfId="44018" xr:uid="{53B221AE-73F1-47E6-B762-C216CFB2C86B}"/>
    <cellStyle name="SAPBEXtitle" xfId="1468" xr:uid="{C2446191-EAC0-4B99-92CA-6DCEDEF48AB4}"/>
    <cellStyle name="SAPBEXundefined" xfId="1469" xr:uid="{F6040556-223E-497B-83BA-4183F0F0D04D}"/>
    <cellStyle name="SAPBEXundefined 10" xfId="8868" xr:uid="{981D6EE3-D32C-4732-98A6-5AB9F87FC20D}"/>
    <cellStyle name="SAPBEXundefined 10 2" xfId="28663" xr:uid="{F7992E90-CDE1-48B0-8EE8-C0DB35ADAA48}"/>
    <cellStyle name="SAPBEXundefined 10 3" xfId="47661" xr:uid="{8B389788-C175-4B25-913C-1EE934F11449}"/>
    <cellStyle name="SAPBEXundefined 2" xfId="2118" xr:uid="{2BE28093-F86C-4572-BF16-C1D9B143B9B9}"/>
    <cellStyle name="SAPBEXundefined 2 2" xfId="2885" xr:uid="{802FC239-4100-401E-ADF2-AE68BCB30895}"/>
    <cellStyle name="SAPBEXundefined 2 2 2" xfId="4905" xr:uid="{94B1CFC4-EAE1-4F3D-A696-5A7950AE77DF}"/>
    <cellStyle name="SAPBEXundefined 2 2 2 2" xfId="8394" xr:uid="{DFDEF784-9C44-43DF-AC7C-1111ACC22075}"/>
    <cellStyle name="SAPBEXundefined 2 2 2 2 2" xfId="15383" xr:uid="{0E7A98C1-CA0B-4F1E-BA62-5CC49276F3FE}"/>
    <cellStyle name="SAPBEXundefined 2 2 2 2 2 2" xfId="35178" xr:uid="{9E33C1B1-8D3B-466A-8C8C-FD14EE0BEC90}"/>
    <cellStyle name="SAPBEXundefined 2 2 2 2 2 3" xfId="54176" xr:uid="{039D20D1-8574-4C99-84E8-661B7A0F7754}"/>
    <cellStyle name="SAPBEXundefined 2 2 2 2 3" xfId="21797" xr:uid="{70781129-2ECD-418C-A56A-8762AEE20756}"/>
    <cellStyle name="SAPBEXundefined 2 2 2 2 3 2" xfId="41592" xr:uid="{059C87D9-F408-4CA0-8121-5AA1B2D8395D}"/>
    <cellStyle name="SAPBEXundefined 2 2 2 2 3 3" xfId="60590" xr:uid="{8C7604BF-C524-471B-845E-AA244A03CB36}"/>
    <cellStyle name="SAPBEXundefined 2 2 2 2 4" xfId="28191" xr:uid="{EEF8750F-B956-45FD-BA28-5F5F1D32730E}"/>
    <cellStyle name="SAPBEXundefined 2 2 2 2 5" xfId="47189" xr:uid="{735BF0CA-21A7-4DF2-AC1B-4FE8CC72C035}"/>
    <cellStyle name="SAPBEXundefined 2 2 2 3" xfId="11985" xr:uid="{F8A72D7F-70C3-40ED-972B-31381395F551}"/>
    <cellStyle name="SAPBEXundefined 2 2 2 3 2" xfId="31780" xr:uid="{B7412C90-622D-4C48-834C-6F77C44077AF}"/>
    <cellStyle name="SAPBEXundefined 2 2 2 3 3" xfId="50778" xr:uid="{1FF895FB-6634-4D97-B90E-DC21066CEF28}"/>
    <cellStyle name="SAPBEXundefined 2 2 2 4" xfId="18408" xr:uid="{54516E49-BE1C-4F08-B562-77FFFF7722D1}"/>
    <cellStyle name="SAPBEXundefined 2 2 2 4 2" xfId="38203" xr:uid="{9D9A5C80-EC1A-4971-9617-116DAFC5CBF0}"/>
    <cellStyle name="SAPBEXundefined 2 2 2 4 3" xfId="57201" xr:uid="{43C11606-13FD-4717-869A-6B58462FC507}"/>
    <cellStyle name="SAPBEXundefined 2 2 2 5" xfId="24769" xr:uid="{9157CC97-E515-44A0-BE25-CB161AECFBE6}"/>
    <cellStyle name="SAPBEXundefined 2 2 2 6" xfId="43800" xr:uid="{4FDB0511-997D-4BB6-85A5-DC60626C1989}"/>
    <cellStyle name="SAPBEXundefined 2 2 3" xfId="6374" xr:uid="{B1A83E28-221B-4787-AA87-5AE741830BF2}"/>
    <cellStyle name="SAPBEXundefined 2 2 3 2" xfId="13371" xr:uid="{ED861BB3-B9C9-4BE9-A9AC-8816088AFFF6}"/>
    <cellStyle name="SAPBEXundefined 2 2 3 2 2" xfId="33166" xr:uid="{B655569F-B277-4A77-ACC1-2387214B4FA3}"/>
    <cellStyle name="SAPBEXundefined 2 2 3 2 3" xfId="52164" xr:uid="{E7889D9C-CAEE-4023-B5F5-0E6DBAA4FF6A}"/>
    <cellStyle name="SAPBEXundefined 2 2 3 3" xfId="19785" xr:uid="{8A55D67F-DE9D-4272-86AA-B610D03DACA1}"/>
    <cellStyle name="SAPBEXundefined 2 2 3 3 2" xfId="39580" xr:uid="{0FFCFA12-A706-4D5D-B399-E643252F04B0}"/>
    <cellStyle name="SAPBEXundefined 2 2 3 3 3" xfId="58578" xr:uid="{22214CF2-3953-44DD-8D83-44B017A7B539}"/>
    <cellStyle name="SAPBEXundefined 2 2 3 4" xfId="26175" xr:uid="{B3393E9A-D860-49B2-AAB9-55B8D477ED16}"/>
    <cellStyle name="SAPBEXundefined 2 2 3 5" xfId="45177" xr:uid="{4A16E3FD-26BC-4E44-AE6D-96647EBE3BFF}"/>
    <cellStyle name="SAPBEXundefined 2 2 4" xfId="9980" xr:uid="{A78EAD68-7F79-46CD-AB09-AC39532C8F12}"/>
    <cellStyle name="SAPBEXundefined 2 2 4 2" xfId="29775" xr:uid="{5B26CC54-3A96-4C93-8D18-C28768124F75}"/>
    <cellStyle name="SAPBEXundefined 2 2 4 3" xfId="48773" xr:uid="{6E8DDB0A-578B-4C7C-99AC-D57056D31619}"/>
    <cellStyle name="SAPBEXundefined 2 2 5" xfId="16396" xr:uid="{9EAD1083-E603-4601-B631-8181086F932A}"/>
    <cellStyle name="SAPBEXundefined 2 2 5 2" xfId="36191" xr:uid="{E0CDD827-85E4-43D3-8572-9866B014539B}"/>
    <cellStyle name="SAPBEXundefined 2 2 5 3" xfId="55189" xr:uid="{5A5B5CCC-0B30-4E85-8608-59618ACE58A4}"/>
    <cellStyle name="SAPBEXundefined 2 2 6" xfId="22778" xr:uid="{AA9C7E14-B341-4B46-B9B2-4C9FCDC20828}"/>
    <cellStyle name="SAPBEXundefined 2 3" xfId="4126" xr:uid="{EB7DD079-E545-4359-AE73-392A1B2A72C1}"/>
    <cellStyle name="SAPBEXundefined 2 3 2" xfId="7615" xr:uid="{3B0588A6-0B46-45DC-B160-C435FBB9C3C2}"/>
    <cellStyle name="SAPBEXundefined 2 3 2 2" xfId="14608" xr:uid="{1E834C23-88C9-4F39-AB9E-3A7159BAEF9D}"/>
    <cellStyle name="SAPBEXundefined 2 3 2 2 2" xfId="34403" xr:uid="{56E30DFA-7A65-4637-9D86-B4526DF220C5}"/>
    <cellStyle name="SAPBEXundefined 2 3 2 2 3" xfId="53401" xr:uid="{C626B52D-0477-4161-A763-B9299BA2A666}"/>
    <cellStyle name="SAPBEXundefined 2 3 2 3" xfId="21022" xr:uid="{07093EAC-8FA5-4C2C-B9F6-E13474595811}"/>
    <cellStyle name="SAPBEXundefined 2 3 2 3 2" xfId="40817" xr:uid="{D8738F68-6646-4F3E-8B11-6FDF8EAD37EF}"/>
    <cellStyle name="SAPBEXundefined 2 3 2 3 3" xfId="59815" xr:uid="{A9B3F34D-61A8-4736-B614-7A776531F164}"/>
    <cellStyle name="SAPBEXundefined 2 3 2 4" xfId="27414" xr:uid="{4A5F8A55-608F-470B-B5F2-8BE1C8A450C8}"/>
    <cellStyle name="SAPBEXundefined 2 3 2 5" xfId="46414" xr:uid="{F484B403-D6FE-4A5C-B41B-30CD31387E3D}"/>
    <cellStyle name="SAPBEXundefined 2 3 3" xfId="11210" xr:uid="{7EB0CE0C-0F8D-484C-A49C-F2502794D522}"/>
    <cellStyle name="SAPBEXundefined 2 3 3 2" xfId="31005" xr:uid="{1F680B34-FB80-439F-BD7F-2333472A97E8}"/>
    <cellStyle name="SAPBEXundefined 2 3 3 3" xfId="50003" xr:uid="{C91B99F6-E337-4A28-8236-D0EE5264D9AF}"/>
    <cellStyle name="SAPBEXundefined 2 3 4" xfId="17633" xr:uid="{B5AFC03F-701E-40C5-A0F2-4199E7C541DE}"/>
    <cellStyle name="SAPBEXundefined 2 3 4 2" xfId="37428" xr:uid="{C3EEB851-2A63-44D8-AE0A-011B6EBC7F97}"/>
    <cellStyle name="SAPBEXundefined 2 3 4 3" xfId="56426" xr:uid="{F8920942-048B-45A8-9665-1E7338A4CE35}"/>
    <cellStyle name="SAPBEXundefined 2 3 5" xfId="23993" xr:uid="{5F5C1C3E-194E-47A7-AC53-DAF061BD8B72}"/>
    <cellStyle name="SAPBEXundefined 2 3 6" xfId="43025" xr:uid="{CBE2F2A2-5B60-4A97-892B-FA61C58E1CF3}"/>
    <cellStyle name="SAPBEXundefined 2 4" xfId="3256" xr:uid="{9AF7A484-F973-4365-A0A2-18F05348D04E}"/>
    <cellStyle name="SAPBEXundefined 2 4 2" xfId="6745" xr:uid="{AA4AB958-FEE2-42F1-905F-043D84D0C3F0}"/>
    <cellStyle name="SAPBEXundefined 2 4 2 2" xfId="13739" xr:uid="{5BF3F7A6-EDB7-4518-BE3C-0497D824489C}"/>
    <cellStyle name="SAPBEXundefined 2 4 2 2 2" xfId="33534" xr:uid="{21F70293-338E-41D1-92E3-BF835E17669F}"/>
    <cellStyle name="SAPBEXundefined 2 4 2 2 3" xfId="52532" xr:uid="{1F32F90E-B7EC-4369-9BF6-58C5C6AB89C0}"/>
    <cellStyle name="SAPBEXundefined 2 4 2 3" xfId="20153" xr:uid="{BF3040F4-11A3-46A3-83EF-77263BE996F3}"/>
    <cellStyle name="SAPBEXundefined 2 4 2 3 2" xfId="39948" xr:uid="{45BE3388-5A16-4E7E-ABDF-FB621C4C0EDD}"/>
    <cellStyle name="SAPBEXundefined 2 4 2 3 3" xfId="58946" xr:uid="{F3444AC2-4D45-4591-957A-BE99D8A612CC}"/>
    <cellStyle name="SAPBEXundefined 2 4 2 4" xfId="26545" xr:uid="{8D9D6C47-2E21-469A-9C1A-0E337B159ECE}"/>
    <cellStyle name="SAPBEXundefined 2 4 2 5" xfId="45545" xr:uid="{646069B9-8A2E-4D3E-A268-D075EAEABA40}"/>
    <cellStyle name="SAPBEXundefined 2 4 3" xfId="10341" xr:uid="{1731018E-19ED-40AF-8098-0FD031E2C14F}"/>
    <cellStyle name="SAPBEXundefined 2 4 3 2" xfId="30136" xr:uid="{E263AFDB-5065-4A0F-B9F0-E56880EE68DE}"/>
    <cellStyle name="SAPBEXundefined 2 4 3 3" xfId="49134" xr:uid="{59488876-4509-463D-85FA-E8D7512BD08D}"/>
    <cellStyle name="SAPBEXundefined 2 4 4" xfId="16764" xr:uid="{0EFF00A8-AB08-4C6A-A5E7-6BF94DA70AE1}"/>
    <cellStyle name="SAPBEXundefined 2 4 4 2" xfId="36559" xr:uid="{0A03F756-6EAC-4400-8859-0F778B89E694}"/>
    <cellStyle name="SAPBEXundefined 2 4 4 3" xfId="55557" xr:uid="{439D2391-E82D-47B5-A654-9591A0CBBBC2}"/>
    <cellStyle name="SAPBEXundefined 2 4 5" xfId="23124" xr:uid="{B7317B99-ED30-442B-9497-A209B88E7095}"/>
    <cellStyle name="SAPBEXundefined 2 4 6" xfId="42156" xr:uid="{74BF350D-FFC7-4469-8477-8B604CB8B7A8}"/>
    <cellStyle name="SAPBEXundefined 2 5" xfId="5697" xr:uid="{221D67C6-66F0-4623-A105-4B72F6416719}"/>
    <cellStyle name="SAPBEXundefined 2 5 2" xfId="12707" xr:uid="{30782864-8261-462E-9CF5-EC012581D093}"/>
    <cellStyle name="SAPBEXundefined 2 5 2 2" xfId="32502" xr:uid="{3B5F72D4-557F-4A91-93FD-B82716F8765F}"/>
    <cellStyle name="SAPBEXundefined 2 5 2 3" xfId="51500" xr:uid="{5078FFD2-E3AC-4053-9DF9-C29DCEEBE801}"/>
    <cellStyle name="SAPBEXundefined 2 5 3" xfId="19124" xr:uid="{839153C6-13BD-4843-B8CE-DC7C992CB283}"/>
    <cellStyle name="SAPBEXundefined 2 5 3 2" xfId="38919" xr:uid="{DE94714F-F736-484D-A8F9-941DA0036E7F}"/>
    <cellStyle name="SAPBEXundefined 2 5 3 3" xfId="57917" xr:uid="{1B8435F2-E23D-43F9-946D-943EB9BFEFCF}"/>
    <cellStyle name="SAPBEXundefined 2 5 4" xfId="25502" xr:uid="{42CBF379-5743-4871-AEBB-80D956C3B0F1}"/>
    <cellStyle name="SAPBEXundefined 2 5 5" xfId="44516" xr:uid="{61CDC11D-48CE-410C-AAEC-CDE0EB27BD1A}"/>
    <cellStyle name="SAPBEXundefined 2 6" xfId="9344" xr:uid="{6D0931F3-C089-4B44-B541-B24AB4AB3AF7}"/>
    <cellStyle name="SAPBEXundefined 2 6 2" xfId="29139" xr:uid="{58B67881-B557-4128-B1DF-649AEC3D057E}"/>
    <cellStyle name="SAPBEXundefined 2 6 3" xfId="48137" xr:uid="{3CB19C27-2F1E-4C5B-A502-7A70BD9374CF}"/>
    <cellStyle name="SAPBEXundefined 2 7" xfId="15723" xr:uid="{1F7C6A03-2584-4227-AA67-F7E032D3DA52}"/>
    <cellStyle name="SAPBEXundefined 2 7 2" xfId="35518" xr:uid="{B7F71DEC-C32F-412B-8BC3-AAB03AF152F7}"/>
    <cellStyle name="SAPBEXundefined 2 7 3" xfId="54516" xr:uid="{035DFB6D-0D13-43E6-85D9-7C3C25DE154B}"/>
    <cellStyle name="SAPBEXundefined 2 8" xfId="22312" xr:uid="{A8445156-073A-47F6-B34E-D97194E33662}"/>
    <cellStyle name="SAPBEXundefined 3" xfId="1756" xr:uid="{B1A3B36F-2086-4BF3-B963-179D9CC0A7C9}"/>
    <cellStyle name="SAPBEXundefined 3 2" xfId="2526" xr:uid="{3061730A-B2BF-4632-976E-D1067430659C}"/>
    <cellStyle name="SAPBEXundefined 3 2 2" xfId="4549" xr:uid="{31CCB8B9-9415-478E-A0E4-EAFB732AEFF6}"/>
    <cellStyle name="SAPBEXundefined 3 2 2 2" xfId="8038" xr:uid="{900FA010-3C9D-42A3-A44C-98C382E20885}"/>
    <cellStyle name="SAPBEXundefined 3 2 2 2 2" xfId="15027" xr:uid="{DD2AF8B8-86E8-470E-AEAC-D4D9589935A1}"/>
    <cellStyle name="SAPBEXundefined 3 2 2 2 2 2" xfId="34822" xr:uid="{76E165FE-B6DF-4B7B-8D51-F6E992C21E41}"/>
    <cellStyle name="SAPBEXundefined 3 2 2 2 2 3" xfId="53820" xr:uid="{00898907-32C5-4166-9F3D-69B64936B010}"/>
    <cellStyle name="SAPBEXundefined 3 2 2 2 3" xfId="21441" xr:uid="{79AD2234-BD06-4EC4-910A-72F0A0BC3C9D}"/>
    <cellStyle name="SAPBEXundefined 3 2 2 2 3 2" xfId="41236" xr:uid="{8E984A2C-77AE-4F94-8C51-5E846D7D55DE}"/>
    <cellStyle name="SAPBEXundefined 3 2 2 2 3 3" xfId="60234" xr:uid="{5D1F0B54-7B91-421E-8F4A-77D32D0C5F56}"/>
    <cellStyle name="SAPBEXundefined 3 2 2 2 4" xfId="27835" xr:uid="{BD623FA3-B9F0-487D-9647-457FBE7F8D95}"/>
    <cellStyle name="SAPBEXundefined 3 2 2 2 5" xfId="46833" xr:uid="{6D37BAF1-B452-42F0-A733-7B098F6D35BB}"/>
    <cellStyle name="SAPBEXundefined 3 2 2 3" xfId="11629" xr:uid="{A4C4B4DA-B725-40B6-8E5C-BA5A2DCE3E50}"/>
    <cellStyle name="SAPBEXundefined 3 2 2 3 2" xfId="31424" xr:uid="{F2CBFDCA-E1A5-4840-A902-C271417E91FA}"/>
    <cellStyle name="SAPBEXundefined 3 2 2 3 3" xfId="50422" xr:uid="{F55FAD3F-14DE-4AA3-8EB0-DCDF7357A093}"/>
    <cellStyle name="SAPBEXundefined 3 2 2 4" xfId="18052" xr:uid="{24C7671D-4B2E-4DBE-9626-E866B3D10A67}"/>
    <cellStyle name="SAPBEXundefined 3 2 2 4 2" xfId="37847" xr:uid="{AB64A563-5478-4D68-9CC3-31413DEABBA1}"/>
    <cellStyle name="SAPBEXundefined 3 2 2 4 3" xfId="56845" xr:uid="{5313F1E3-6255-4123-9F4C-259C528C3BAB}"/>
    <cellStyle name="SAPBEXundefined 3 2 2 5" xfId="24413" xr:uid="{FFFE75C5-869D-4B98-8E82-36BE52FE6885}"/>
    <cellStyle name="SAPBEXundefined 3 2 2 6" xfId="43444" xr:uid="{C0E47145-03B8-497E-BC58-CB5D626BBCFB}"/>
    <cellStyle name="SAPBEXundefined 3 2 3" xfId="6019" xr:uid="{C707945D-A3AE-411A-A5F1-3C3BA9475AA8}"/>
    <cellStyle name="SAPBEXundefined 3 2 3 2" xfId="13018" xr:uid="{61B63BE6-F6C6-4859-9C5F-C087C60E8A2F}"/>
    <cellStyle name="SAPBEXundefined 3 2 3 2 2" xfId="32813" xr:uid="{955EE5EE-698E-42D9-9B1D-06D15CD9BBF8}"/>
    <cellStyle name="SAPBEXundefined 3 2 3 2 3" xfId="51811" xr:uid="{633A3E64-3971-4A66-BD5B-6522D9A294D4}"/>
    <cellStyle name="SAPBEXundefined 3 2 3 3" xfId="19433" xr:uid="{AC5F40BF-C025-49D0-9465-98E3AB3A8995}"/>
    <cellStyle name="SAPBEXundefined 3 2 3 3 2" xfId="39228" xr:uid="{CB35A102-FAC1-4D35-8A48-53294A593A73}"/>
    <cellStyle name="SAPBEXundefined 3 2 3 3 3" xfId="58226" xr:uid="{B0AB6563-69CF-49D4-967C-A6755DE09D8B}"/>
    <cellStyle name="SAPBEXundefined 3 2 3 4" xfId="25820" xr:uid="{DACC662E-4021-4BF2-A11F-4AEBB887C53E}"/>
    <cellStyle name="SAPBEXundefined 3 2 3 5" xfId="44825" xr:uid="{425189BD-CD74-41CE-8180-E4D5EB20ED42}"/>
    <cellStyle name="SAPBEXundefined 3 2 4" xfId="9643" xr:uid="{482ECAD2-4428-4086-AA74-23E460FA0D9D}"/>
    <cellStyle name="SAPBEXundefined 3 2 4 2" xfId="29438" xr:uid="{C8800F4E-F9C0-4806-B89C-40E47D6BB787}"/>
    <cellStyle name="SAPBEXundefined 3 2 4 3" xfId="48436" xr:uid="{3F8D0577-E252-44D1-8F4E-273BEDE4F302}"/>
    <cellStyle name="SAPBEXundefined 3 2 5" xfId="16040" xr:uid="{F7E36E13-3292-42D7-A465-30E7352CF63C}"/>
    <cellStyle name="SAPBEXundefined 3 2 5 2" xfId="35835" xr:uid="{6D203E55-0D40-49ED-9F88-066793604CC0}"/>
    <cellStyle name="SAPBEXundefined 3 2 5 3" xfId="54833" xr:uid="{B1083FCE-0549-4A81-8D94-06E96744D410}"/>
    <cellStyle name="SAPBEXundefined 3 2 6" xfId="22524" xr:uid="{4666B2D8-8765-40B6-887E-EBCA41AF237E}"/>
    <cellStyle name="SAPBEXundefined 3 3" xfId="3768" xr:uid="{C1A69F21-5D00-4B0A-94BA-CC31D3A0C801}"/>
    <cellStyle name="SAPBEXundefined 3 3 2" xfId="7257" xr:uid="{36604EA2-2A8B-415A-A227-4814DBEDE420}"/>
    <cellStyle name="SAPBEXundefined 3 3 2 2" xfId="14250" xr:uid="{4555E5C8-AD98-4D01-8759-0FE1AC7CE94F}"/>
    <cellStyle name="SAPBEXundefined 3 3 2 2 2" xfId="34045" xr:uid="{2B858BBA-A971-4B91-B767-CC77696AA1A3}"/>
    <cellStyle name="SAPBEXundefined 3 3 2 2 3" xfId="53043" xr:uid="{6BEE4C5E-CB81-459B-B939-DAB4BD4D98FC}"/>
    <cellStyle name="SAPBEXundefined 3 3 2 3" xfId="20664" xr:uid="{B1BDEDB2-4338-4D96-8720-1A263DB85602}"/>
    <cellStyle name="SAPBEXundefined 3 3 2 3 2" xfId="40459" xr:uid="{BB9C57DB-C432-4F4C-9989-7ED98472DE0F}"/>
    <cellStyle name="SAPBEXundefined 3 3 2 3 3" xfId="59457" xr:uid="{37D998D9-ABD5-4164-8D1E-77E67D063E56}"/>
    <cellStyle name="SAPBEXundefined 3 3 2 4" xfId="27056" xr:uid="{14C1340A-41DB-41B1-A138-A7580FB7CE33}"/>
    <cellStyle name="SAPBEXundefined 3 3 2 5" xfId="46056" xr:uid="{89D37464-1036-41CB-9B87-42F006443B4E}"/>
    <cellStyle name="SAPBEXundefined 3 3 3" xfId="10852" xr:uid="{916E1DBB-56FB-43A7-BCFD-8573419756CA}"/>
    <cellStyle name="SAPBEXundefined 3 3 3 2" xfId="30647" xr:uid="{5D5C59FB-CE56-4136-B62E-3F7351A6B82C}"/>
    <cellStyle name="SAPBEXundefined 3 3 3 3" xfId="49645" xr:uid="{D05B6206-E2A0-4979-91D6-BC471D78E709}"/>
    <cellStyle name="SAPBEXundefined 3 3 4" xfId="17275" xr:uid="{85F4053D-66E3-47A4-A2C2-48B8245487FF}"/>
    <cellStyle name="SAPBEXundefined 3 3 4 2" xfId="37070" xr:uid="{D2729EA9-67D8-4FB2-B360-507E64FDBB7B}"/>
    <cellStyle name="SAPBEXundefined 3 3 4 3" xfId="56068" xr:uid="{DCD4B3AC-6F59-44F9-BBB3-D017B49FF1B0}"/>
    <cellStyle name="SAPBEXundefined 3 3 5" xfId="23635" xr:uid="{2BEB0B20-9CB3-4226-A13B-7C595E8D76F4}"/>
    <cellStyle name="SAPBEXundefined 3 3 6" xfId="42667" xr:uid="{22B35F6E-9B22-40D5-9305-1A9067993170}"/>
    <cellStyle name="SAPBEXundefined 3 4" xfId="3609" xr:uid="{F7920DA4-E235-4519-A1FC-1EFA56EE15A5}"/>
    <cellStyle name="SAPBEXundefined 3 4 2" xfId="7098" xr:uid="{A2B9CE8B-F961-4CDD-B4FD-9E900AC23688}"/>
    <cellStyle name="SAPBEXundefined 3 4 2 2" xfId="14091" xr:uid="{1156CC87-7D43-41F2-AE4E-14594BB33D45}"/>
    <cellStyle name="SAPBEXundefined 3 4 2 2 2" xfId="33886" xr:uid="{E3EBF53C-BA77-421B-A518-436CD203A0A4}"/>
    <cellStyle name="SAPBEXundefined 3 4 2 2 3" xfId="52884" xr:uid="{8F908664-069F-4440-9EE9-5BB0DDFAA43E}"/>
    <cellStyle name="SAPBEXundefined 3 4 2 3" xfId="20505" xr:uid="{4850F821-835F-441A-BC39-3F135D6A9ECD}"/>
    <cellStyle name="SAPBEXundefined 3 4 2 3 2" xfId="40300" xr:uid="{C86097DA-9FCF-497E-B248-8EAD13A4DC2B}"/>
    <cellStyle name="SAPBEXundefined 3 4 2 3 3" xfId="59298" xr:uid="{FBA68409-5E51-4648-86A5-9FB39A212FEB}"/>
    <cellStyle name="SAPBEXundefined 3 4 2 4" xfId="26897" xr:uid="{2C7B27F5-EE21-4043-89D4-E440AD1EDEF2}"/>
    <cellStyle name="SAPBEXundefined 3 4 2 5" xfId="45897" xr:uid="{5F1C548D-AA73-4F93-BF08-1BB926B8D088}"/>
    <cellStyle name="SAPBEXundefined 3 4 3" xfId="10693" xr:uid="{D4E8D1FC-1296-4BEA-B31E-6F7598190611}"/>
    <cellStyle name="SAPBEXundefined 3 4 3 2" xfId="30488" xr:uid="{4B50A73E-7126-453D-9BCD-B10038183D92}"/>
    <cellStyle name="SAPBEXundefined 3 4 3 3" xfId="49486" xr:uid="{22A3160F-0CFB-486B-B05D-D626C6429C50}"/>
    <cellStyle name="SAPBEXundefined 3 4 4" xfId="17116" xr:uid="{CDF93B7F-CF98-466F-9227-3CB9A743F61A}"/>
    <cellStyle name="SAPBEXundefined 3 4 4 2" xfId="36911" xr:uid="{51807396-B63B-4ABF-A5A6-18C838091772}"/>
    <cellStyle name="SAPBEXundefined 3 4 4 3" xfId="55909" xr:uid="{33A5EF18-F264-46D8-8793-610C7DBECC5F}"/>
    <cellStyle name="SAPBEXundefined 3 4 5" xfId="23476" xr:uid="{B7BD69DB-56ED-452C-9E4E-3E6CEAAFA5E4}"/>
    <cellStyle name="SAPBEXundefined 3 4 6" xfId="42508" xr:uid="{3520F5B4-537B-42F4-B9C8-4A6FE0EBF72F}"/>
    <cellStyle name="SAPBEXundefined 3 5" xfId="5342" xr:uid="{297BFEFF-BDAB-4FBC-9B0E-495D63C857B0}"/>
    <cellStyle name="SAPBEXundefined 3 5 2" xfId="12354" xr:uid="{BB8C9E95-6A3D-4671-BC4F-F9288DA2C1A3}"/>
    <cellStyle name="SAPBEXundefined 3 5 2 2" xfId="32149" xr:uid="{3A853CD8-8F54-4FCD-BF32-27B605A71F70}"/>
    <cellStyle name="SAPBEXundefined 3 5 2 3" xfId="51147" xr:uid="{F908EA36-CD29-4177-92A0-88E5CAC47B53}"/>
    <cellStyle name="SAPBEXundefined 3 5 3" xfId="18772" xr:uid="{2A61CDF7-2B6E-4A34-BB8E-2E89CBCFE9E8}"/>
    <cellStyle name="SAPBEXundefined 3 5 3 2" xfId="38567" xr:uid="{4F1077C4-8427-4BA0-B139-1F2D8604AD43}"/>
    <cellStyle name="SAPBEXundefined 3 5 3 3" xfId="57565" xr:uid="{4AE4553B-A548-42B1-9CA5-E0D7AC855752}"/>
    <cellStyle name="SAPBEXundefined 3 5 4" xfId="25147" xr:uid="{22DB7D2E-4376-41F3-AA79-9325E0151529}"/>
    <cellStyle name="SAPBEXundefined 3 5 5" xfId="44164" xr:uid="{BF442E70-96A0-49CA-8C57-FA2D2C6BB066}"/>
    <cellStyle name="SAPBEXundefined 3 6" xfId="9008" xr:uid="{DF513F0C-91EC-446B-B73F-FC57F5BDCC3A}"/>
    <cellStyle name="SAPBEXundefined 3 6 2" xfId="28803" xr:uid="{BB8BB8BD-0D2A-4657-A22A-6EBEC806FF0D}"/>
    <cellStyle name="SAPBEXundefined 3 6 3" xfId="47801" xr:uid="{C8E659AA-AE81-49A8-8A86-039DF9FE89C2}"/>
    <cellStyle name="SAPBEXundefined 3 7" xfId="8711" xr:uid="{69E89567-92E0-4DD1-A79C-50CCBD15F7EB}"/>
    <cellStyle name="SAPBEXundefined 3 7 2" xfId="28508" xr:uid="{CAB4FD70-DF4A-4FF3-8E7F-BC032E0D81AF}"/>
    <cellStyle name="SAPBEXundefined 3 7 3" xfId="47506" xr:uid="{C687E012-E5F3-4145-BD09-0FDC94CFEC9E}"/>
    <cellStyle name="SAPBEXundefined 3 8" xfId="22130" xr:uid="{BC898462-9FC5-4E16-B893-437956C3CC98}"/>
    <cellStyle name="SAPBEXundefined 4" xfId="1795" xr:uid="{2B690821-35A6-4575-8155-E364D78EF398}"/>
    <cellStyle name="SAPBEXundefined 4 2" xfId="2565" xr:uid="{FD3447EC-08F6-444A-A96E-3D81434DA469}"/>
    <cellStyle name="SAPBEXundefined 4 2 2" xfId="4588" xr:uid="{500F13EF-93E6-42A3-AF85-7C89051578AD}"/>
    <cellStyle name="SAPBEXundefined 4 2 2 2" xfId="8077" xr:uid="{389B3683-49FF-4358-BC65-80790800831C}"/>
    <cellStyle name="SAPBEXundefined 4 2 2 2 2" xfId="15066" xr:uid="{5B009AC2-6C9A-47BB-AC9A-9CC8E2C90376}"/>
    <cellStyle name="SAPBEXundefined 4 2 2 2 2 2" xfId="34861" xr:uid="{8370D075-19D6-4096-9834-9FABD3929BBD}"/>
    <cellStyle name="SAPBEXundefined 4 2 2 2 2 3" xfId="53859" xr:uid="{C2DD0F06-CEF7-4B85-B414-74C4D6B334BA}"/>
    <cellStyle name="SAPBEXundefined 4 2 2 2 3" xfId="21480" xr:uid="{C70BB926-21AE-4F06-BC04-54D4C7F4F256}"/>
    <cellStyle name="SAPBEXundefined 4 2 2 2 3 2" xfId="41275" xr:uid="{50AAEE6B-6BE4-4BB8-9E92-ED455D1D1936}"/>
    <cellStyle name="SAPBEXundefined 4 2 2 2 3 3" xfId="60273" xr:uid="{A868FE37-713C-482C-A298-E86BBB9033E1}"/>
    <cellStyle name="SAPBEXundefined 4 2 2 2 4" xfId="27874" xr:uid="{C3201DD9-59A8-4970-ACE1-17600D98DF51}"/>
    <cellStyle name="SAPBEXundefined 4 2 2 2 5" xfId="46872" xr:uid="{DE3743FD-E2B3-474B-96FB-80B406583A63}"/>
    <cellStyle name="SAPBEXundefined 4 2 2 3" xfId="11668" xr:uid="{8D0A115A-D657-4CEE-BA81-0FE4D9443803}"/>
    <cellStyle name="SAPBEXundefined 4 2 2 3 2" xfId="31463" xr:uid="{E34650B9-6D03-4605-92F6-2B8DC484AE6D}"/>
    <cellStyle name="SAPBEXundefined 4 2 2 3 3" xfId="50461" xr:uid="{B5E70DF2-9BA6-4CA1-A04C-35D4E74B6FA3}"/>
    <cellStyle name="SAPBEXundefined 4 2 2 4" xfId="18091" xr:uid="{837B0F29-1108-4B0F-AA0A-50589CD9097E}"/>
    <cellStyle name="SAPBEXundefined 4 2 2 4 2" xfId="37886" xr:uid="{AC5FCDC9-1B5E-4305-A043-4F0D4EF9DBBB}"/>
    <cellStyle name="SAPBEXundefined 4 2 2 4 3" xfId="56884" xr:uid="{EC5FE846-3758-4541-8451-7717AE20E91D}"/>
    <cellStyle name="SAPBEXundefined 4 2 2 5" xfId="24452" xr:uid="{ED060EBA-FF95-4A0A-A59B-B739C9623E10}"/>
    <cellStyle name="SAPBEXundefined 4 2 2 6" xfId="43483" xr:uid="{7200AF47-60C8-499C-8982-63E3D8B65109}"/>
    <cellStyle name="SAPBEXundefined 4 2 3" xfId="6057" xr:uid="{14ED5BAE-1300-436F-A42D-6AC52682E433}"/>
    <cellStyle name="SAPBEXundefined 4 2 3 2" xfId="13056" xr:uid="{0910D622-4958-401B-A7C0-C2B9DF836236}"/>
    <cellStyle name="SAPBEXundefined 4 2 3 2 2" xfId="32851" xr:uid="{B6A10EA2-0C1B-4ED4-A5AD-D6C6CACC584C}"/>
    <cellStyle name="SAPBEXundefined 4 2 3 2 3" xfId="51849" xr:uid="{91EAAEB6-E65D-42E0-9BC4-58D22CD76341}"/>
    <cellStyle name="SAPBEXundefined 4 2 3 3" xfId="19471" xr:uid="{9D758433-0FFC-4445-981D-24A0F5B59C61}"/>
    <cellStyle name="SAPBEXundefined 4 2 3 3 2" xfId="39266" xr:uid="{BBF90C1B-850F-4B8A-A4BC-CF08E15F17AB}"/>
    <cellStyle name="SAPBEXundefined 4 2 3 3 3" xfId="58264" xr:uid="{025254E6-1123-4215-82BF-EA885FFF11D9}"/>
    <cellStyle name="SAPBEXundefined 4 2 3 4" xfId="25858" xr:uid="{D9E39E42-3833-4344-A7BC-EF0ACD65C1DF}"/>
    <cellStyle name="SAPBEXundefined 4 2 3 5" xfId="44863" xr:uid="{51335470-B3B8-4686-B4A9-C5EDFF169F3A}"/>
    <cellStyle name="SAPBEXundefined 4 2 4" xfId="9680" xr:uid="{2A29486B-A87C-4B18-810B-48205C4275A1}"/>
    <cellStyle name="SAPBEXundefined 4 2 4 2" xfId="29475" xr:uid="{39D7E9D3-60FB-4FF2-B4D0-D98E4AE3FA6F}"/>
    <cellStyle name="SAPBEXundefined 4 2 4 3" xfId="48473" xr:uid="{D86FD56A-582B-4920-8FB2-832D781F4675}"/>
    <cellStyle name="SAPBEXundefined 4 2 5" xfId="16079" xr:uid="{4AE1CD0A-043D-44CB-BFF4-EBCCBF294C7A}"/>
    <cellStyle name="SAPBEXundefined 4 2 5 2" xfId="35874" xr:uid="{B5074E5D-41C1-49EA-AEB4-1171A48115BF}"/>
    <cellStyle name="SAPBEXundefined 4 2 5 3" xfId="54872" xr:uid="{52D1458D-D8B9-4FDD-98FD-47255182C3AC}"/>
    <cellStyle name="SAPBEXundefined 4 2 6" xfId="22554" xr:uid="{4D8C5D0D-EDF7-4FAD-BF15-D31859D045F4}"/>
    <cellStyle name="SAPBEXundefined 4 3" xfId="3807" xr:uid="{AA31B6F4-8FB2-4D17-B451-023463968F18}"/>
    <cellStyle name="SAPBEXundefined 4 3 2" xfId="7296" xr:uid="{8FD28938-F9A4-4C22-A6F4-BEC950B34E28}"/>
    <cellStyle name="SAPBEXundefined 4 3 2 2" xfId="14289" xr:uid="{FE56D198-5486-4A6F-BA95-5930D17AC1EB}"/>
    <cellStyle name="SAPBEXundefined 4 3 2 2 2" xfId="34084" xr:uid="{3AA8BDCF-D279-42D6-A7FA-1AF6FC15CD5A}"/>
    <cellStyle name="SAPBEXundefined 4 3 2 2 3" xfId="53082" xr:uid="{70ABA842-C5F4-4531-B230-BC2BCF2D3098}"/>
    <cellStyle name="SAPBEXundefined 4 3 2 3" xfId="20703" xr:uid="{44AFF484-B5D9-4345-A5E1-0A47942ED939}"/>
    <cellStyle name="SAPBEXundefined 4 3 2 3 2" xfId="40498" xr:uid="{80560BCB-22BB-4ADF-BD02-80AD5314A38A}"/>
    <cellStyle name="SAPBEXundefined 4 3 2 3 3" xfId="59496" xr:uid="{98B6BC38-ACFA-4819-B4B8-15036D7FD791}"/>
    <cellStyle name="SAPBEXundefined 4 3 2 4" xfId="27095" xr:uid="{3B274BFC-191F-45C8-82FB-F177681FEACC}"/>
    <cellStyle name="SAPBEXundefined 4 3 2 5" xfId="46095" xr:uid="{E6CF5FDB-768E-4986-AF59-37D9340E1B2A}"/>
    <cellStyle name="SAPBEXundefined 4 3 3" xfId="10891" xr:uid="{203222C5-74F7-4C3E-8FDA-4F9A9A7C859D}"/>
    <cellStyle name="SAPBEXundefined 4 3 3 2" xfId="30686" xr:uid="{DBEB0F01-4EA6-4798-AB9B-61ED1B236AE0}"/>
    <cellStyle name="SAPBEXundefined 4 3 3 3" xfId="49684" xr:uid="{E930092C-BB36-46F1-8C14-0119D4BF3E28}"/>
    <cellStyle name="SAPBEXundefined 4 3 4" xfId="17314" xr:uid="{D82F8B8C-6367-4041-9D46-E638121F213E}"/>
    <cellStyle name="SAPBEXundefined 4 3 4 2" xfId="37109" xr:uid="{42E7C422-247F-439E-94D3-72E8D42C5414}"/>
    <cellStyle name="SAPBEXundefined 4 3 4 3" xfId="56107" xr:uid="{6A3CCD8C-737E-47C2-9539-0353BEA642C5}"/>
    <cellStyle name="SAPBEXundefined 4 3 5" xfId="23674" xr:uid="{E1C56D3C-35B7-4ADC-96E8-52D8B9C7A1FA}"/>
    <cellStyle name="SAPBEXundefined 4 3 6" xfId="42706" xr:uid="{29EB1682-0CBC-4FBF-BFEE-4C73B3552A49}"/>
    <cellStyle name="SAPBEXundefined 4 4" xfId="3347" xr:uid="{92A13B4E-3E7D-460F-99CC-83A7E5DD91B9}"/>
    <cellStyle name="SAPBEXundefined 4 4 2" xfId="6836" xr:uid="{7126EABF-46DE-406C-BB12-B62A3AF48592}"/>
    <cellStyle name="SAPBEXundefined 4 4 2 2" xfId="13830" xr:uid="{E2E679BA-AD56-455A-AA7B-0CFB232BB40D}"/>
    <cellStyle name="SAPBEXundefined 4 4 2 2 2" xfId="33625" xr:uid="{D82B605B-9B7A-4417-8CAD-5B8491914393}"/>
    <cellStyle name="SAPBEXundefined 4 4 2 2 3" xfId="52623" xr:uid="{3201989E-FEC2-4C8B-91CC-B61E28F4D971}"/>
    <cellStyle name="SAPBEXundefined 4 4 2 3" xfId="20244" xr:uid="{85AB7BC7-622C-424D-A9BA-3101AFF56452}"/>
    <cellStyle name="SAPBEXundefined 4 4 2 3 2" xfId="40039" xr:uid="{9B6C4BAE-DC4E-46D3-AF06-F82746C3B6F4}"/>
    <cellStyle name="SAPBEXundefined 4 4 2 3 3" xfId="59037" xr:uid="{DA2690C2-C292-46E2-885D-9DFEECFD3B07}"/>
    <cellStyle name="SAPBEXundefined 4 4 2 4" xfId="26636" xr:uid="{EA3B7285-3093-4E3F-8A50-5F65F9E9862E}"/>
    <cellStyle name="SAPBEXundefined 4 4 2 5" xfId="45636" xr:uid="{F375E79F-834C-4C8A-AB01-1039E4ABDFB3}"/>
    <cellStyle name="SAPBEXundefined 4 4 3" xfId="10432" xr:uid="{935D09CD-42A4-423E-A665-B227578A47B3}"/>
    <cellStyle name="SAPBEXundefined 4 4 3 2" xfId="30227" xr:uid="{A4EF5194-F9C3-45CC-9584-F8AB7A2D845F}"/>
    <cellStyle name="SAPBEXundefined 4 4 3 3" xfId="49225" xr:uid="{D8FF4943-FB57-4848-A776-0F17484C7808}"/>
    <cellStyle name="SAPBEXundefined 4 4 4" xfId="16855" xr:uid="{D6F62D6B-1C3D-498A-B36A-19AD96952C90}"/>
    <cellStyle name="SAPBEXundefined 4 4 4 2" xfId="36650" xr:uid="{ED3DDB3D-FC2D-43EE-B03F-F47ABF337223}"/>
    <cellStyle name="SAPBEXundefined 4 4 4 3" xfId="55648" xr:uid="{ED57DA58-860A-4C8B-A66D-8EEC886AC976}"/>
    <cellStyle name="SAPBEXundefined 4 4 5" xfId="23215" xr:uid="{F00FBE8D-52B7-4214-B6CA-AA52F62B1EC5}"/>
    <cellStyle name="SAPBEXundefined 4 4 6" xfId="42247" xr:uid="{12466929-FBBE-47F7-9DCE-933270D3C3F7}"/>
    <cellStyle name="SAPBEXundefined 4 5" xfId="5380" xr:uid="{0ED150E9-DCC5-49FE-9C0A-F2FEF7F8290E}"/>
    <cellStyle name="SAPBEXundefined 4 5 2" xfId="12392" xr:uid="{A0B60DFD-4868-4C8F-8621-C45F80231F0D}"/>
    <cellStyle name="SAPBEXundefined 4 5 2 2" xfId="32187" xr:uid="{6C395C9C-797F-41DD-A620-7EC7A327FD98}"/>
    <cellStyle name="SAPBEXundefined 4 5 2 3" xfId="51185" xr:uid="{FB22B0BA-E8F7-421B-B930-5066EE884C14}"/>
    <cellStyle name="SAPBEXundefined 4 5 3" xfId="18810" xr:uid="{D85AAFEA-DE5A-4B20-8FA1-8E4D102A8220}"/>
    <cellStyle name="SAPBEXundefined 4 5 3 2" xfId="38605" xr:uid="{30BEA599-95D5-4FA2-9988-FADEB3104BE9}"/>
    <cellStyle name="SAPBEXundefined 4 5 3 3" xfId="57603" xr:uid="{4A43DBD7-5172-4D63-8D96-0F8C359F0554}"/>
    <cellStyle name="SAPBEXundefined 4 5 4" xfId="25185" xr:uid="{00BDE63B-C9F5-4159-BD3D-D96AB7F65AA4}"/>
    <cellStyle name="SAPBEXundefined 4 5 5" xfId="44202" xr:uid="{BCE4AA4F-2202-4CB0-BC2D-336561743456}"/>
    <cellStyle name="SAPBEXundefined 4 6" xfId="9045" xr:uid="{E3D8253C-39E7-46C4-AA74-33B0CD1D6324}"/>
    <cellStyle name="SAPBEXundefined 4 6 2" xfId="28840" xr:uid="{4D628F85-9142-4581-ACE8-33FC40246E38}"/>
    <cellStyle name="SAPBEXundefined 4 6 3" xfId="47838" xr:uid="{E54046D7-EEC2-403B-B994-08B98372B9A2}"/>
    <cellStyle name="SAPBEXundefined 4 7" xfId="8700" xr:uid="{BD2226A8-8FE0-4896-A064-CD8977294F73}"/>
    <cellStyle name="SAPBEXundefined 4 7 2" xfId="28497" xr:uid="{4CDF44BE-3464-4C90-8B22-FB8D39015ADD}"/>
    <cellStyle name="SAPBEXundefined 4 7 3" xfId="47495" xr:uid="{AC0E048D-5D4F-475E-B404-88E4A9CC5F22}"/>
    <cellStyle name="SAPBEXundefined 4 8" xfId="22149" xr:uid="{AA1DC221-8C04-4D26-9DA1-E95F16875D3D}"/>
    <cellStyle name="SAPBEXundefined 5" xfId="2053" xr:uid="{D3B825F5-5B76-4A53-84FC-386744847655}"/>
    <cellStyle name="SAPBEXundefined 5 2" xfId="2820" xr:uid="{B308ED1B-88FB-460B-B30E-DC6A8ED1D944}"/>
    <cellStyle name="SAPBEXundefined 5 2 2" xfId="4840" xr:uid="{DEB509C2-3E3A-4D11-B5D5-5710B790EC9D}"/>
    <cellStyle name="SAPBEXundefined 5 2 2 2" xfId="8329" xr:uid="{935C5FF8-39C1-4D68-9534-830332E7AE8E}"/>
    <cellStyle name="SAPBEXundefined 5 2 2 2 2" xfId="15318" xr:uid="{2A8C0F0B-23D3-419E-8D80-5C2407CBD657}"/>
    <cellStyle name="SAPBEXundefined 5 2 2 2 2 2" xfId="35113" xr:uid="{261625D8-874D-44ED-B3B1-FFC099F23C74}"/>
    <cellStyle name="SAPBEXundefined 5 2 2 2 2 3" xfId="54111" xr:uid="{9A7D7103-7037-4A07-9B76-9CC0FC8A4B24}"/>
    <cellStyle name="SAPBEXundefined 5 2 2 2 3" xfId="21732" xr:uid="{7DF61CF5-4092-485F-9D0D-D90BFA116A4F}"/>
    <cellStyle name="SAPBEXundefined 5 2 2 2 3 2" xfId="41527" xr:uid="{9EC727BF-A196-46EF-8AC8-E92B5087F5BB}"/>
    <cellStyle name="SAPBEXundefined 5 2 2 2 3 3" xfId="60525" xr:uid="{1C712E98-364C-4F3B-AE94-79816B51DA94}"/>
    <cellStyle name="SAPBEXundefined 5 2 2 2 4" xfId="28126" xr:uid="{98564D36-5C48-477F-B6C3-13807AB13304}"/>
    <cellStyle name="SAPBEXundefined 5 2 2 2 5" xfId="47124" xr:uid="{3413081E-401A-4561-9021-4FA061604FC1}"/>
    <cellStyle name="SAPBEXundefined 5 2 2 3" xfId="11920" xr:uid="{7E31A3D9-F253-4B44-8E82-EA91CFBC561E}"/>
    <cellStyle name="SAPBEXundefined 5 2 2 3 2" xfId="31715" xr:uid="{53B890AB-9A54-4F4C-AD80-295C488EFB3E}"/>
    <cellStyle name="SAPBEXundefined 5 2 2 3 3" xfId="50713" xr:uid="{8516C8DA-0D47-4D29-8970-5DE44C9712DC}"/>
    <cellStyle name="SAPBEXundefined 5 2 2 4" xfId="18343" xr:uid="{C087AB92-D034-41DF-988D-0B66185D1A88}"/>
    <cellStyle name="SAPBEXundefined 5 2 2 4 2" xfId="38138" xr:uid="{14C090E7-D948-45DD-B80A-826A4E5CBB00}"/>
    <cellStyle name="SAPBEXundefined 5 2 2 4 3" xfId="57136" xr:uid="{03580F07-BCF1-49C5-8719-70CF7B0BD5EA}"/>
    <cellStyle name="SAPBEXundefined 5 2 2 5" xfId="24704" xr:uid="{E7ECB3C3-0AB7-413A-B031-A52A9D42505C}"/>
    <cellStyle name="SAPBEXundefined 5 2 2 6" xfId="43735" xr:uid="{FBBBE4A8-39AE-43FB-8AA9-B2F55610950A}"/>
    <cellStyle name="SAPBEXundefined 5 2 3" xfId="6311" xr:uid="{B5A9C0C4-96B3-4AF9-BF21-A73D0B2AB628}"/>
    <cellStyle name="SAPBEXundefined 5 2 3 2" xfId="13308" xr:uid="{F0F705CE-9F1F-442E-9235-406E7BA0642E}"/>
    <cellStyle name="SAPBEXundefined 5 2 3 2 2" xfId="33103" xr:uid="{98645787-EC0E-475A-955C-9B0BB9F3F0AF}"/>
    <cellStyle name="SAPBEXundefined 5 2 3 2 3" xfId="52101" xr:uid="{EED9176E-D45D-4933-B96E-23FE0484B98A}"/>
    <cellStyle name="SAPBEXundefined 5 2 3 3" xfId="19722" xr:uid="{EDCBD881-5273-4343-AA33-0C13C702E41F}"/>
    <cellStyle name="SAPBEXundefined 5 2 3 3 2" xfId="39517" xr:uid="{923E0CD7-5904-41EB-BF3C-7A2ADB98CF5B}"/>
    <cellStyle name="SAPBEXundefined 5 2 3 3 3" xfId="58515" xr:uid="{2ED0AAF5-5A4C-431A-B016-DC9BC2D3157D}"/>
    <cellStyle name="SAPBEXundefined 5 2 3 4" xfId="26112" xr:uid="{0ED16EA1-8986-46C1-998C-F4C66BC2E026}"/>
    <cellStyle name="SAPBEXundefined 5 2 3 5" xfId="45114" xr:uid="{0D65023C-7A51-4B0A-BA2C-CC32CD45563C}"/>
    <cellStyle name="SAPBEXundefined 5 2 4" xfId="9917" xr:uid="{AD03B18E-2F9D-45C7-BF3D-CCD44381A80C}"/>
    <cellStyle name="SAPBEXundefined 5 2 4 2" xfId="29712" xr:uid="{083763B8-2AF5-4842-971E-2523818E02E7}"/>
    <cellStyle name="SAPBEXundefined 5 2 4 3" xfId="48710" xr:uid="{1E8A1D5E-17B0-4EF4-9F38-8BC7CFC8F3C1}"/>
    <cellStyle name="SAPBEXundefined 5 2 5" xfId="16331" xr:uid="{289403BD-BDE2-4FBE-9798-BF5A9A812D02}"/>
    <cellStyle name="SAPBEXundefined 5 2 5 2" xfId="36126" xr:uid="{0C6E680D-35F5-472A-85D1-AAE99D2D22BD}"/>
    <cellStyle name="SAPBEXundefined 5 2 5 3" xfId="55124" xr:uid="{59D98DBA-1623-4EDB-AC09-607D07CA281C}"/>
    <cellStyle name="SAPBEXundefined 5 2 6" xfId="22723" xr:uid="{DAB08102-DFCD-4FF9-8EF3-5C5D4439B121}"/>
    <cellStyle name="SAPBEXundefined 5 3" xfId="4061" xr:uid="{5F900C88-A747-4BC2-B508-4A7293FB10DD}"/>
    <cellStyle name="SAPBEXundefined 5 3 2" xfId="7550" xr:uid="{0F07B421-8010-420D-995C-86155A9A7078}"/>
    <cellStyle name="SAPBEXundefined 5 3 2 2" xfId="14543" xr:uid="{6D260E73-BDA3-474E-A8FC-D73F32E92553}"/>
    <cellStyle name="SAPBEXundefined 5 3 2 2 2" xfId="34338" xr:uid="{DBB3D09F-A677-4AC1-AFB9-324A31BE698D}"/>
    <cellStyle name="SAPBEXundefined 5 3 2 2 3" xfId="53336" xr:uid="{A25AFE47-3AC1-49C9-99F9-66B75F263CCF}"/>
    <cellStyle name="SAPBEXundefined 5 3 2 3" xfId="20957" xr:uid="{BA757249-2378-48B7-A7C8-6F1BDDB22FA6}"/>
    <cellStyle name="SAPBEXundefined 5 3 2 3 2" xfId="40752" xr:uid="{0F8BA78B-C13E-4C45-AB8B-4AFD3148E1D5}"/>
    <cellStyle name="SAPBEXundefined 5 3 2 3 3" xfId="59750" xr:uid="{42F1E49E-A5B3-43E0-9E4C-0054998C5A12}"/>
    <cellStyle name="SAPBEXundefined 5 3 2 4" xfId="27349" xr:uid="{6933640A-94D3-4D6B-A578-727A2E916D37}"/>
    <cellStyle name="SAPBEXundefined 5 3 2 5" xfId="46349" xr:uid="{71216303-4FC2-49BC-B51F-7A5295FDA9E3}"/>
    <cellStyle name="SAPBEXundefined 5 3 3" xfId="11145" xr:uid="{6D65014D-42A9-45F9-8DB7-15969960095D}"/>
    <cellStyle name="SAPBEXundefined 5 3 3 2" xfId="30940" xr:uid="{40D49E36-3FDD-4B70-BF22-39A02090C2D1}"/>
    <cellStyle name="SAPBEXundefined 5 3 3 3" xfId="49938" xr:uid="{D2FF3AD5-6D03-4668-A6A5-EAD46E7861FE}"/>
    <cellStyle name="SAPBEXundefined 5 3 4" xfId="17568" xr:uid="{D54063C5-E505-49E1-A345-A77FDFF0734B}"/>
    <cellStyle name="SAPBEXundefined 5 3 4 2" xfId="37363" xr:uid="{4737D676-00C5-4361-98C9-55865D4A3D36}"/>
    <cellStyle name="SAPBEXundefined 5 3 4 3" xfId="56361" xr:uid="{A20FAA4A-7603-4AA0-84F6-66E3FD2FF339}"/>
    <cellStyle name="SAPBEXundefined 5 3 5" xfId="23928" xr:uid="{38E4BDF7-3FFE-498C-B081-568BD96E7FFF}"/>
    <cellStyle name="SAPBEXundefined 5 3 6" xfId="42960" xr:uid="{AA7F9BF8-5571-4746-8B16-DF35BBD03D23}"/>
    <cellStyle name="SAPBEXundefined 5 4" xfId="3280" xr:uid="{9DEB5FD8-8465-4822-9E4C-3BCF3376BACB}"/>
    <cellStyle name="SAPBEXundefined 5 4 2" xfId="6769" xr:uid="{CB1E81FD-30F9-476D-B2EA-BCD34B08F2E9}"/>
    <cellStyle name="SAPBEXundefined 5 4 2 2" xfId="13763" xr:uid="{8A1B2FDB-2B99-4EE8-B8A4-F3FE02D80BF4}"/>
    <cellStyle name="SAPBEXundefined 5 4 2 2 2" xfId="33558" xr:uid="{350777B8-F3DA-4437-B1B8-4B8F43A50F12}"/>
    <cellStyle name="SAPBEXundefined 5 4 2 2 3" xfId="52556" xr:uid="{3E672AC4-8F2E-4422-957A-4A0BEBD22510}"/>
    <cellStyle name="SAPBEXundefined 5 4 2 3" xfId="20177" xr:uid="{3EF70409-AF97-4486-9901-F22169CA23F3}"/>
    <cellStyle name="SAPBEXundefined 5 4 2 3 2" xfId="39972" xr:uid="{01992687-C350-4C03-BD69-868CD0CAD4E8}"/>
    <cellStyle name="SAPBEXundefined 5 4 2 3 3" xfId="58970" xr:uid="{CDFC19D1-0C40-45BF-9B43-E6A9FAECE9DF}"/>
    <cellStyle name="SAPBEXundefined 5 4 2 4" xfId="26569" xr:uid="{9CD28979-F817-4C8F-AEAE-26C7E3FABDC0}"/>
    <cellStyle name="SAPBEXundefined 5 4 2 5" xfId="45569" xr:uid="{67EAD989-833D-46E2-96B3-6DB9206608EC}"/>
    <cellStyle name="SAPBEXundefined 5 4 3" xfId="10365" xr:uid="{4F56411A-F060-468B-91EB-852AD5F17751}"/>
    <cellStyle name="SAPBEXundefined 5 4 3 2" xfId="30160" xr:uid="{6FF11406-B30D-41D6-AEE4-8C3CC560121C}"/>
    <cellStyle name="SAPBEXundefined 5 4 3 3" xfId="49158" xr:uid="{204D3F20-EAC4-4903-BEBC-CEA161033528}"/>
    <cellStyle name="SAPBEXundefined 5 4 4" xfId="16788" xr:uid="{0302757C-D22A-4AF0-B96B-469F53EF01EA}"/>
    <cellStyle name="SAPBEXundefined 5 4 4 2" xfId="36583" xr:uid="{1CB84B52-BFD6-444E-BAB4-766E63B6DAB1}"/>
    <cellStyle name="SAPBEXundefined 5 4 4 3" xfId="55581" xr:uid="{C416B674-9723-4FA4-AB19-194DC88489D0}"/>
    <cellStyle name="SAPBEXundefined 5 4 5" xfId="23148" xr:uid="{0F6EB5A9-EB99-49D7-B57C-3D945A8581D6}"/>
    <cellStyle name="SAPBEXundefined 5 4 6" xfId="42180" xr:uid="{91ACF29D-471B-48BD-85F7-A8B4C09D7270}"/>
    <cellStyle name="SAPBEXundefined 5 5" xfId="5634" xr:uid="{F4394A72-FC09-43EC-B253-8815F65C90DA}"/>
    <cellStyle name="SAPBEXundefined 5 5 2" xfId="12644" xr:uid="{656E363A-A277-4F1B-A8D8-015B6BEE7AB8}"/>
    <cellStyle name="SAPBEXundefined 5 5 2 2" xfId="32439" xr:uid="{C6CD463B-ABBF-4E5A-B53F-4D042EA8D28F}"/>
    <cellStyle name="SAPBEXundefined 5 5 2 3" xfId="51437" xr:uid="{92935B25-F38E-4938-8DD8-CF60765FEAD4}"/>
    <cellStyle name="SAPBEXundefined 5 5 3" xfId="19061" xr:uid="{9C2D8E63-C4E7-4D40-99EC-8904BBD0386D}"/>
    <cellStyle name="SAPBEXundefined 5 5 3 2" xfId="38856" xr:uid="{3CC9881A-040E-4042-B6A3-EA154B80C469}"/>
    <cellStyle name="SAPBEXundefined 5 5 3 3" xfId="57854" xr:uid="{7D1D546A-DE09-4AB8-9448-CF1D4C0F0BFF}"/>
    <cellStyle name="SAPBEXundefined 5 5 4" xfId="25439" xr:uid="{31354937-72F5-48BD-B263-DFC411AB870F}"/>
    <cellStyle name="SAPBEXundefined 5 5 5" xfId="44453" xr:uid="{C00AC8D0-D160-4EC0-A1AE-A7F85327DEBE}"/>
    <cellStyle name="SAPBEXundefined 5 6" xfId="9282" xr:uid="{37475524-0808-4E5C-BADD-F29ECCA82DA6}"/>
    <cellStyle name="SAPBEXundefined 5 6 2" xfId="29077" xr:uid="{E160FBF7-066B-49D1-A8CC-67CC365F1A36}"/>
    <cellStyle name="SAPBEXundefined 5 6 3" xfId="48075" xr:uid="{5135651C-EDD4-4316-9227-11BBD8155FB6}"/>
    <cellStyle name="SAPBEXundefined 5 7" xfId="15658" xr:uid="{2693AF1E-E131-4AE3-B492-0E7EE41A6601}"/>
    <cellStyle name="SAPBEXundefined 5 7 2" xfId="35453" xr:uid="{3FFA8280-3546-43FC-9646-F04B3212C0A6}"/>
    <cellStyle name="SAPBEXundefined 5 7 3" xfId="54451" xr:uid="{CF1F87F5-B4EB-4EAC-8BF0-87AEE7D58DD9}"/>
    <cellStyle name="SAPBEXundefined 5 8" xfId="22261" xr:uid="{623AF4D1-5E39-43E9-BE8B-E66BED66294E}"/>
    <cellStyle name="SAPBEXundefined 6" xfId="2369" xr:uid="{0D73358E-D30C-4251-B31E-AE3EACAAA6F9}"/>
    <cellStyle name="SAPBEXundefined 6 2" xfId="4404" xr:uid="{D440416E-5763-4C30-89BA-AC6D70303181}"/>
    <cellStyle name="SAPBEXundefined 6 2 2" xfId="7893" xr:uid="{2A489B61-BC7A-4EF8-B1F1-C93FFAD92A26}"/>
    <cellStyle name="SAPBEXundefined 6 2 2 2" xfId="14882" xr:uid="{6F75A0F6-39ED-4BA7-B13D-E04A86A034C1}"/>
    <cellStyle name="SAPBEXundefined 6 2 2 2 2" xfId="34677" xr:uid="{F3305B75-3192-448F-9786-03380E28981C}"/>
    <cellStyle name="SAPBEXundefined 6 2 2 2 3" xfId="53675" xr:uid="{FC845432-5EE8-47A6-A2A4-6019AA0935DD}"/>
    <cellStyle name="SAPBEXundefined 6 2 2 3" xfId="21296" xr:uid="{BCD8AD1E-AC79-4B71-8882-57C18265F892}"/>
    <cellStyle name="SAPBEXundefined 6 2 2 3 2" xfId="41091" xr:uid="{717050FA-F8DD-4BA0-8635-5B298033E7FA}"/>
    <cellStyle name="SAPBEXundefined 6 2 2 3 3" xfId="60089" xr:uid="{1728F74C-B1AB-4D9A-8B3E-0510A25EDB27}"/>
    <cellStyle name="SAPBEXundefined 6 2 2 4" xfId="27690" xr:uid="{DD2C75EB-6D9A-4F93-8A48-08246051E5F3}"/>
    <cellStyle name="SAPBEXundefined 6 2 2 5" xfId="46688" xr:uid="{82B49400-D995-45F5-82A3-EAECD708597F}"/>
    <cellStyle name="SAPBEXundefined 6 2 3" xfId="11484" xr:uid="{D82B35D2-15FB-4EA5-9153-4AA955BCCB2E}"/>
    <cellStyle name="SAPBEXundefined 6 2 3 2" xfId="31279" xr:uid="{498FD392-FAB5-4845-A9BE-10485295BDC1}"/>
    <cellStyle name="SAPBEXundefined 6 2 3 3" xfId="50277" xr:uid="{BC0F24E7-8215-4D96-AC35-52C1FB1D8D25}"/>
    <cellStyle name="SAPBEXundefined 6 2 4" xfId="17907" xr:uid="{74D6C1F8-E92E-4232-9EBF-38CCEBB2B494}"/>
    <cellStyle name="SAPBEXundefined 6 2 4 2" xfId="37702" xr:uid="{F8BC23D7-8175-4983-B2CC-66DA4A364ACA}"/>
    <cellStyle name="SAPBEXundefined 6 2 4 3" xfId="56700" xr:uid="{57722B24-4F5C-48C6-AF8B-6C262960E264}"/>
    <cellStyle name="SAPBEXundefined 6 2 5" xfId="24268" xr:uid="{6B0B2D47-3458-45F8-9EA4-B46CF8772D8D}"/>
    <cellStyle name="SAPBEXundefined 6 2 6" xfId="43299" xr:uid="{585857C8-E86A-4E70-BCC8-E3FFA51A5A20}"/>
    <cellStyle name="SAPBEXundefined 6 3" xfId="5870" xr:uid="{17121149-F819-49F7-B87D-8BBA4721EDC7}"/>
    <cellStyle name="SAPBEXundefined 6 3 2" xfId="12873" xr:uid="{B992A97A-5EC6-4E74-8AC6-022B8B785CF6}"/>
    <cellStyle name="SAPBEXundefined 6 3 2 2" xfId="32668" xr:uid="{A03D94A5-1139-475D-A40E-737FAF9C148C}"/>
    <cellStyle name="SAPBEXundefined 6 3 2 3" xfId="51666" xr:uid="{5F1CAED3-0D13-4F3D-AB00-55E7D7282DD0}"/>
    <cellStyle name="SAPBEXundefined 6 3 3" xfId="19288" xr:uid="{8355C082-8F18-4C33-A37F-20D838DED9C9}"/>
    <cellStyle name="SAPBEXundefined 6 3 3 2" xfId="39083" xr:uid="{1D23224B-602B-452D-B690-947657969CA9}"/>
    <cellStyle name="SAPBEXundefined 6 3 3 3" xfId="58081" xr:uid="{2086982A-76C9-474E-A900-2C6ABC0B5F98}"/>
    <cellStyle name="SAPBEXundefined 6 3 4" xfId="25671" xr:uid="{E59F59D4-03ED-4268-8EEF-EABDEF766F02}"/>
    <cellStyle name="SAPBEXundefined 6 3 5" xfId="44680" xr:uid="{C2145402-4AB0-41CA-AA5A-62C3D393F268}"/>
    <cellStyle name="SAPBEXundefined 6 4" xfId="9505" xr:uid="{CC943C16-1197-4593-9EE9-DB0A869CDA7E}"/>
    <cellStyle name="SAPBEXundefined 6 4 2" xfId="29300" xr:uid="{81C97113-4D42-4D0F-AACE-5DC8B7E205C5}"/>
    <cellStyle name="SAPBEXundefined 6 4 3" xfId="48298" xr:uid="{BAFA75D5-2B74-4D02-B318-2450E9437430}"/>
    <cellStyle name="SAPBEXundefined 6 5" xfId="15887" xr:uid="{AF8AC0C7-41DB-4345-9293-55383E10F0B1}"/>
    <cellStyle name="SAPBEXundefined 6 5 2" xfId="35682" xr:uid="{399240C4-2143-4A14-A4A4-8CF21E291157}"/>
    <cellStyle name="SAPBEXundefined 6 5 3" xfId="54680" xr:uid="{3DF17A27-2B88-4969-B3D7-BBEF629A394B}"/>
    <cellStyle name="SAPBEXundefined 6 6" xfId="22414" xr:uid="{0899F599-BEB1-4723-B5B3-1DDF6FBE7DD6}"/>
    <cellStyle name="SAPBEXundefined 7" xfId="3562" xr:uid="{ED44C3B0-5CF6-48D6-8AAE-444E33C50F8A}"/>
    <cellStyle name="SAPBEXundefined 7 2" xfId="7051" xr:uid="{289A9038-FCDD-4D77-8CB9-D47D396F8715}"/>
    <cellStyle name="SAPBEXundefined 7 2 2" xfId="14045" xr:uid="{0C650178-F706-4AF3-9286-D6F8C38B4189}"/>
    <cellStyle name="SAPBEXundefined 7 2 2 2" xfId="33840" xr:uid="{C1B13307-FFD3-4BDC-8D0A-3B18C96EE473}"/>
    <cellStyle name="SAPBEXundefined 7 2 2 3" xfId="52838" xr:uid="{8FD62A9F-8068-4E74-B6AF-18297BA6075E}"/>
    <cellStyle name="SAPBEXundefined 7 2 3" xfId="20459" xr:uid="{5B8CFE9B-6F29-4D88-AA83-56DDB28843E4}"/>
    <cellStyle name="SAPBEXundefined 7 2 3 2" xfId="40254" xr:uid="{0A72EA6C-CAF7-47F4-9DBA-CAEE0D52DF3D}"/>
    <cellStyle name="SAPBEXundefined 7 2 3 3" xfId="59252" xr:uid="{B35A5DD5-02C2-45DF-AFA5-8CD4E3FC765E}"/>
    <cellStyle name="SAPBEXundefined 7 2 4" xfId="26851" xr:uid="{F7F73ED6-CA3C-4CBF-8553-8CF597D804B8}"/>
    <cellStyle name="SAPBEXundefined 7 2 5" xfId="45851" xr:uid="{117E78BC-E8AA-46FE-B19C-ACDFEA7AF665}"/>
    <cellStyle name="SAPBEXundefined 7 3" xfId="10647" xr:uid="{284254E1-5D99-404A-8D89-1E5DD130A3E2}"/>
    <cellStyle name="SAPBEXundefined 7 3 2" xfId="30442" xr:uid="{D787D11A-A6D1-4EF8-A549-0CC781A7293C}"/>
    <cellStyle name="SAPBEXundefined 7 3 3" xfId="49440" xr:uid="{7A5291C2-AF24-44CC-8B3D-478CEC5322A1}"/>
    <cellStyle name="SAPBEXundefined 7 4" xfId="17070" xr:uid="{8C7742E3-DED5-40FB-82A9-78D76469644A}"/>
    <cellStyle name="SAPBEXundefined 7 4 2" xfId="36865" xr:uid="{BA389B53-4802-491C-81D7-4532C5AF37B2}"/>
    <cellStyle name="SAPBEXundefined 7 4 3" xfId="55863" xr:uid="{CB122751-5614-4206-A75B-6684FB70824B}"/>
    <cellStyle name="SAPBEXundefined 7 5" xfId="23430" xr:uid="{778F6FD1-C1AB-46C7-9DE5-FCC3C9CD3B4A}"/>
    <cellStyle name="SAPBEXundefined 7 6" xfId="42462" xr:uid="{7025C37D-6EF5-4C06-87C7-6A9D20959FE6}"/>
    <cellStyle name="SAPBEXundefined 8" xfId="3399" xr:uid="{5A3D8D09-DBA6-444F-93FB-E6ED3B5F0EE9}"/>
    <cellStyle name="SAPBEXundefined 8 2" xfId="6888" xr:uid="{C779CDFB-62F9-4B24-8FD5-0C68C0587EB4}"/>
    <cellStyle name="SAPBEXundefined 8 2 2" xfId="13882" xr:uid="{47FCD200-E731-492E-8937-B6BBFB2C66D9}"/>
    <cellStyle name="SAPBEXundefined 8 2 2 2" xfId="33677" xr:uid="{D01ADCB8-15B6-45DA-9817-A076CD3E0FCC}"/>
    <cellStyle name="SAPBEXundefined 8 2 2 3" xfId="52675" xr:uid="{EC5EF12D-AF47-4E61-98DF-FDEF9C455106}"/>
    <cellStyle name="SAPBEXundefined 8 2 3" xfId="20296" xr:uid="{E1AFA589-3659-4F56-8FE6-8F83218BCFA1}"/>
    <cellStyle name="SAPBEXundefined 8 2 3 2" xfId="40091" xr:uid="{CE6F423D-1B6A-4D7E-B0F0-F9E9864F0457}"/>
    <cellStyle name="SAPBEXundefined 8 2 3 3" xfId="59089" xr:uid="{478ADE0F-D175-4BF7-8F17-E045D1454EA2}"/>
    <cellStyle name="SAPBEXundefined 8 2 4" xfId="26688" xr:uid="{CC8580CC-E329-45AF-B6EA-314298B5DC4A}"/>
    <cellStyle name="SAPBEXundefined 8 2 5" xfId="45688" xr:uid="{22E82DDD-0C07-43C3-ABAE-DD42A0649BB8}"/>
    <cellStyle name="SAPBEXundefined 8 3" xfId="10484" xr:uid="{69A7BF25-F6D3-46BA-BCCB-C8D5FD34B653}"/>
    <cellStyle name="SAPBEXundefined 8 3 2" xfId="30279" xr:uid="{4B0223ED-12F2-44ED-8574-C58A9E0D0D78}"/>
    <cellStyle name="SAPBEXundefined 8 3 3" xfId="49277" xr:uid="{CFF4D063-94A8-4094-A754-EBFD1FCD8B8A}"/>
    <cellStyle name="SAPBEXundefined 8 4" xfId="16907" xr:uid="{FAB78E90-65A6-44AA-81A4-32C4426DB330}"/>
    <cellStyle name="SAPBEXundefined 8 4 2" xfId="36702" xr:uid="{57771249-AA81-44EA-B365-3A8D8F003B72}"/>
    <cellStyle name="SAPBEXundefined 8 4 3" xfId="55700" xr:uid="{FBBAA669-CCBF-4330-BCAD-29B02E8E9857}"/>
    <cellStyle name="SAPBEXundefined 8 5" xfId="23267" xr:uid="{BB7B1044-32BC-40CE-8CCB-A91CEB101553}"/>
    <cellStyle name="SAPBEXundefined 8 6" xfId="42299" xr:uid="{73468F73-AA2C-4713-9736-C89E0CCAB325}"/>
    <cellStyle name="SAPBEXundefined 9" xfId="5185" xr:uid="{9C2FB828-D239-488A-94F9-5570586F9443}"/>
    <cellStyle name="SAPBEXundefined 9 2" xfId="12209" xr:uid="{8CF3030D-333C-40E1-80CB-F8800D9A0C33}"/>
    <cellStyle name="SAPBEXundefined 9 2 2" xfId="32004" xr:uid="{73932BD4-B765-4E8E-A57A-F35B4BC95326}"/>
    <cellStyle name="SAPBEXundefined 9 2 3" xfId="51002" xr:uid="{6AC2A99A-CDA0-42F8-B65B-50238EE8254A}"/>
    <cellStyle name="SAPBEXundefined 9 3" xfId="18627" xr:uid="{D074FE6C-44CF-478C-AF70-47D4FB125D8F}"/>
    <cellStyle name="SAPBEXundefined 9 3 2" xfId="38422" xr:uid="{79271547-82A5-496B-BC54-8105714DABFA}"/>
    <cellStyle name="SAPBEXundefined 9 3 3" xfId="57420" xr:uid="{4F5DCF3C-2A91-4444-B7A7-330AA39FC13E}"/>
    <cellStyle name="SAPBEXundefined 9 4" xfId="24997" xr:uid="{00F53795-1EE9-4ADC-B1D5-73699E1ED306}"/>
    <cellStyle name="SAPBEXundefined 9 5" xfId="44019" xr:uid="{A74EC227-5611-4695-8DD7-06EFB39FC26E}"/>
    <cellStyle name="section head" xfId="1470" xr:uid="{C252E12C-BEBC-46B5-BB88-9C9E963CF89C}"/>
    <cellStyle name="Separador de milhares [0]_Person" xfId="2227" xr:uid="{27092976-677E-4CF7-A7D3-34916DAC8FD9}"/>
    <cellStyle name="Separador de milhares_Person" xfId="2228" xr:uid="{04656C96-EE0A-4AF5-808F-94B811BF8EEE}"/>
    <cellStyle name="small border line" xfId="2229" xr:uid="{0E184E2A-628D-43EC-B1C8-2DDD94C9354C}"/>
    <cellStyle name="Standard_BS14" xfId="1471" xr:uid="{B03DC334-73A0-4345-B372-FAF3BF696565}"/>
    <cellStyle name="StandardInput" xfId="205" xr:uid="{B45E070D-36CC-44E7-A25B-2B214310B928}"/>
    <cellStyle name="StandardInput 2" xfId="1158" xr:uid="{E7E28CAA-5A59-4FCB-A583-FE7F32A365D5}"/>
    <cellStyle name="StandardInput 2 2" xfId="1683" xr:uid="{E6E63654-70CE-40B8-84AA-FB212F564440}"/>
    <cellStyle name="StandardInput 2 2 2" xfId="2455" xr:uid="{E34B43C1-A468-4070-8279-E563FEFA1461}"/>
    <cellStyle name="StandardInput 2 2 2 2" xfId="9580" xr:uid="{2BACC204-566F-45B2-BAB5-3B6A8B763617}"/>
    <cellStyle name="StandardInput 2 2 2 2 2" xfId="29375" xr:uid="{DD3D1B78-CEEE-4FD4-9AEA-EBD4D1B6957C}"/>
    <cellStyle name="StandardInput 2 2 2 2 3" xfId="48373" xr:uid="{BEC8D888-5006-4426-84B2-F8E52ED8803A}"/>
    <cellStyle name="StandardInput 2 2 2 3" xfId="15969" xr:uid="{E71A67BB-98C3-461F-8900-216A8654E76B}"/>
    <cellStyle name="StandardInput 2 2 2 3 2" xfId="35764" xr:uid="{C45119E6-B668-4955-B535-3979F4C99D49}"/>
    <cellStyle name="StandardInput 2 2 2 3 3" xfId="54762" xr:uid="{BA291CA9-7950-49C8-8836-BB1D30421E35}"/>
    <cellStyle name="StandardInput 2 2 2 4" xfId="22475" xr:uid="{0245D0F7-CB74-429C-9524-EFF6D6E458BB}"/>
    <cellStyle name="StandardInput 2 2 2 5" xfId="41715" xr:uid="{6121C9F8-0875-4A64-8407-BEEADA5634B3}"/>
    <cellStyle name="StandardInput 2 2 3" xfId="3697" xr:uid="{BB2D81CD-786D-48BA-900E-226EA2A65793}"/>
    <cellStyle name="StandardInput 2 2 3 2" xfId="7186" xr:uid="{7D3F7F2E-10E9-4662-A98B-4AC30971D2B7}"/>
    <cellStyle name="StandardInput 2 2 3 2 2" xfId="14179" xr:uid="{321C5233-D4F1-48BA-B3E8-1C6B9C7C6A43}"/>
    <cellStyle name="StandardInput 2 2 3 2 2 2" xfId="33974" xr:uid="{B27AF94F-6E94-4D38-9103-2C054B4765DA}"/>
    <cellStyle name="StandardInput 2 2 3 2 2 3" xfId="52972" xr:uid="{0F5C0150-95BD-416D-A286-D5112FA4D107}"/>
    <cellStyle name="StandardInput 2 2 3 2 3" xfId="20593" xr:uid="{C843618F-8676-4850-91E3-5C88CDEA1C0E}"/>
    <cellStyle name="StandardInput 2 2 3 2 3 2" xfId="40388" xr:uid="{A6891353-0A42-4895-842E-055BC7590B5B}"/>
    <cellStyle name="StandardInput 2 2 3 2 3 3" xfId="59386" xr:uid="{AC9A65B5-DD3B-4B1D-9A72-7002A9FA13CE}"/>
    <cellStyle name="StandardInput 2 2 3 2 4" xfId="26985" xr:uid="{378AE884-EE16-4C64-A3CB-5F65804B5F05}"/>
    <cellStyle name="StandardInput 2 2 3 2 5" xfId="45985" xr:uid="{34A91C9A-8A97-41C2-A27F-0CE11DFC4BAE}"/>
    <cellStyle name="StandardInput 2 2 3 3" xfId="10781" xr:uid="{A053541E-2F27-438A-9427-0CCB1359718C}"/>
    <cellStyle name="StandardInput 2 2 3 3 2" xfId="30576" xr:uid="{4BD8EB4A-A95E-4114-834C-E9F4D9DA6A64}"/>
    <cellStyle name="StandardInput 2 2 3 3 3" xfId="49574" xr:uid="{F52D23A1-6E57-4136-BB32-BB6B8F841EFD}"/>
    <cellStyle name="StandardInput 2 2 3 4" xfId="17204" xr:uid="{8C5B76B7-00D1-4A61-8AD5-8CD9F454EC44}"/>
    <cellStyle name="StandardInput 2 2 3 4 2" xfId="36999" xr:uid="{99B7CA16-E17C-440F-A80C-D0FA72D5CAF8}"/>
    <cellStyle name="StandardInput 2 2 3 4 3" xfId="55997" xr:uid="{E5346245-9D1E-47D5-9F54-947ED2179542}"/>
    <cellStyle name="StandardInput 2 2 3 5" xfId="23564" xr:uid="{9B861EF2-AF01-446A-AF3F-D46EC9B68E5D}"/>
    <cellStyle name="StandardInput 2 2 3 6" xfId="42596" xr:uid="{08D2748B-CD47-44D8-92FA-BC14B5E99F42}"/>
    <cellStyle name="StandardInput 2 2 4" xfId="3575" xr:uid="{22514825-D88D-4BAC-AF49-B02DBBD36887}"/>
    <cellStyle name="StandardInput 2 2 4 2" xfId="7064" xr:uid="{1B3B2371-B352-4DD0-9948-B4F7765973D3}"/>
    <cellStyle name="StandardInput 2 2 4 2 2" xfId="14057" xr:uid="{A46C00E1-7935-4D5F-9BD7-E29B6C515FA0}"/>
    <cellStyle name="StandardInput 2 2 4 2 2 2" xfId="33852" xr:uid="{3E800F77-50EE-46C7-8C7B-1D40C2D580A9}"/>
    <cellStyle name="StandardInput 2 2 4 2 2 3" xfId="52850" xr:uid="{890BB11D-CAAB-4A58-AA3F-E9A13FD7C0DA}"/>
    <cellStyle name="StandardInput 2 2 4 2 3" xfId="20471" xr:uid="{6989349C-F44A-4FD5-8931-0C1D7571907D}"/>
    <cellStyle name="StandardInput 2 2 4 2 3 2" xfId="40266" xr:uid="{F08EEB6C-7350-4560-A4CC-EFEBE186E5D8}"/>
    <cellStyle name="StandardInput 2 2 4 2 3 3" xfId="59264" xr:uid="{8CF7EB48-B0D0-41C6-A56A-6D57E7330005}"/>
    <cellStyle name="StandardInput 2 2 4 2 4" xfId="26863" xr:uid="{F729A1B1-CAEB-4759-B39F-AB5E422D2EFC}"/>
    <cellStyle name="StandardInput 2 2 4 2 5" xfId="45863" xr:uid="{3DD1906D-9C3E-443D-9FEF-4AFEE08886B1}"/>
    <cellStyle name="StandardInput 2 2 4 3" xfId="10659" xr:uid="{D404A400-A433-40A7-9D7E-DFB9E663B29F}"/>
    <cellStyle name="StandardInput 2 2 4 3 2" xfId="30454" xr:uid="{5FCA9A2D-A59A-4AD9-85BD-026DCFE040EF}"/>
    <cellStyle name="StandardInput 2 2 4 3 3" xfId="49452" xr:uid="{59632D4E-BC3B-4DBB-952C-92C1307F9C9E}"/>
    <cellStyle name="StandardInput 2 2 4 4" xfId="17082" xr:uid="{0DD3B5EA-030D-4243-A71C-309AFB1C9B7C}"/>
    <cellStyle name="StandardInput 2 2 4 4 2" xfId="36877" xr:uid="{25422D30-63BC-447E-9BC6-350564844069}"/>
    <cellStyle name="StandardInput 2 2 4 4 3" xfId="55875" xr:uid="{B038E9B1-71DE-4176-92AF-E0231B69CBFE}"/>
    <cellStyle name="StandardInput 2 2 4 5" xfId="23442" xr:uid="{3E041EFC-5AFB-437F-A280-21BF5B885B04}"/>
    <cellStyle name="StandardInput 2 2 4 6" xfId="42474" xr:uid="{4861901F-435A-4773-9FEF-668A4696D124}"/>
    <cellStyle name="StandardInput 2 2 5" xfId="21952" xr:uid="{A4022B72-740E-4D3F-99AA-AB2C4AE2C736}"/>
    <cellStyle name="StandardInput 2 3" xfId="1938" xr:uid="{3EC9BF0D-F084-4419-854C-F69B71BB3C57}"/>
    <cellStyle name="StandardInput 2 3 2" xfId="2708" xr:uid="{33C2E407-CBF1-4141-BD6C-75770C301C34}"/>
    <cellStyle name="StandardInput 2 3 2 2" xfId="4730" xr:uid="{18E74366-2F05-4993-959A-43329F273168}"/>
    <cellStyle name="StandardInput 2 3 2 2 2" xfId="8219" xr:uid="{202FFED3-E557-4AF7-A63F-CBFD070D9518}"/>
    <cellStyle name="StandardInput 2 3 2 2 2 2" xfId="15208" xr:uid="{021BBDAB-CDC6-460D-A9A0-78F59391E63B}"/>
    <cellStyle name="StandardInput 2 3 2 2 2 2 2" xfId="35003" xr:uid="{7957663E-374F-4421-B529-C0E53AEA3F71}"/>
    <cellStyle name="StandardInput 2 3 2 2 2 2 3" xfId="54001" xr:uid="{B1132E97-0033-4D30-AAEF-4FD7B7341DAA}"/>
    <cellStyle name="StandardInput 2 3 2 2 2 3" xfId="21622" xr:uid="{C170A656-BE57-4DEE-A320-A443F5291950}"/>
    <cellStyle name="StandardInput 2 3 2 2 2 3 2" xfId="41417" xr:uid="{3B1FDCC0-8E52-49F4-921F-55D64197A13C}"/>
    <cellStyle name="StandardInput 2 3 2 2 2 3 3" xfId="60415" xr:uid="{C18FB017-E3A6-4451-819D-AA4AE28A5645}"/>
    <cellStyle name="StandardInput 2 3 2 2 2 4" xfId="28016" xr:uid="{AB7430A6-387D-4047-A4D9-C248BB2F0178}"/>
    <cellStyle name="StandardInput 2 3 2 2 2 5" xfId="47014" xr:uid="{74A83AE6-2FC6-444C-AFA0-5FC53644B6B7}"/>
    <cellStyle name="StandardInput 2 3 2 2 3" xfId="11810" xr:uid="{3521CADD-CC29-4613-9387-A529748FF834}"/>
    <cellStyle name="StandardInput 2 3 2 2 3 2" xfId="31605" xr:uid="{B50EAD50-FAD9-4B30-8510-A6E4CF86A2E0}"/>
    <cellStyle name="StandardInput 2 3 2 2 3 3" xfId="50603" xr:uid="{BA3FFB3C-4D53-4419-AEBA-C5151DFBD2B3}"/>
    <cellStyle name="StandardInput 2 3 2 2 4" xfId="18233" xr:uid="{6DC8B7F4-9FFB-4664-BAC3-0CE5D3C0F377}"/>
    <cellStyle name="StandardInput 2 3 2 2 4 2" xfId="38028" xr:uid="{784E7C5A-63F7-47E2-BEEF-81F6D9CA56E3}"/>
    <cellStyle name="StandardInput 2 3 2 2 4 3" xfId="57026" xr:uid="{CC29DF1F-089D-43F8-953E-1D3A5BFA4AA9}"/>
    <cellStyle name="StandardInput 2 3 2 2 5" xfId="24594" xr:uid="{D7119624-7512-4504-8D52-F461A5A99BEE}"/>
    <cellStyle name="StandardInput 2 3 2 2 6" xfId="43625" xr:uid="{ADC64CE3-300C-4BBD-B1DE-9E82FED5749F}"/>
    <cellStyle name="StandardInput 2 3 2 3" xfId="6200" xr:uid="{B0113F52-0565-4601-AB54-7EE5C7869A80}"/>
    <cellStyle name="StandardInput 2 3 2 3 2" xfId="13198" xr:uid="{ECC5DDDB-2A9F-4161-AB56-010ECD5340A7}"/>
    <cellStyle name="StandardInput 2 3 2 3 2 2" xfId="32993" xr:uid="{DF0D85CE-4495-4C4D-974B-F557FEFB3905}"/>
    <cellStyle name="StandardInput 2 3 2 3 2 3" xfId="51991" xr:uid="{DDC54782-F46A-4D04-9E6E-0F0EE351D106}"/>
    <cellStyle name="StandardInput 2 3 2 3 3" xfId="19613" xr:uid="{48ADBE3E-3042-46A8-BB69-2B5675798E6D}"/>
    <cellStyle name="StandardInput 2 3 2 3 3 2" xfId="39408" xr:uid="{B0C77DD0-9185-4F37-B7F2-5EC2325DB05A}"/>
    <cellStyle name="StandardInput 2 3 2 3 3 3" xfId="58406" xr:uid="{99FEC838-32C6-4419-8278-136F9A7EFACE}"/>
    <cellStyle name="StandardInput 2 3 2 3 4" xfId="26001" xr:uid="{15E9BEEF-6C2F-465F-B5FF-77BBFF5D0D82}"/>
    <cellStyle name="StandardInput 2 3 2 3 5" xfId="45005" xr:uid="{DB2AA751-C3FF-41B2-A7CF-2942DD501170}"/>
    <cellStyle name="StandardInput 2 3 2 4" xfId="9811" xr:uid="{08C4ED07-170C-4612-AA56-A453A5AF1BB0}"/>
    <cellStyle name="StandardInput 2 3 2 4 2" xfId="29606" xr:uid="{76BAFF8E-960E-480E-81BA-8661DC11D9E3}"/>
    <cellStyle name="StandardInput 2 3 2 4 3" xfId="48604" xr:uid="{280551FC-EFEE-4A49-93FF-612CB9964ADC}"/>
    <cellStyle name="StandardInput 2 3 2 5" xfId="16221" xr:uid="{A4315716-05D5-4B02-92D2-DABB2D7E459F}"/>
    <cellStyle name="StandardInput 2 3 2 5 2" xfId="36016" xr:uid="{795A6FC2-7907-4CB4-B0D5-8575E097D67A}"/>
    <cellStyle name="StandardInput 2 3 2 5 3" xfId="55014" xr:uid="{6907233D-3C79-4B13-AA20-1AF876D7CFC3}"/>
    <cellStyle name="StandardInput 2 3 3" xfId="3949" xr:uid="{11CF38DD-0906-4D43-AFBB-C8032E87F353}"/>
    <cellStyle name="StandardInput 2 3 3 2" xfId="7438" xr:uid="{17842DDD-9210-4E21-863A-23AF2CD46AA1}"/>
    <cellStyle name="StandardInput 2 3 3 2 2" xfId="14431" xr:uid="{1460B14C-8944-4C85-9CDB-1E3F7C0FB3E5}"/>
    <cellStyle name="StandardInput 2 3 3 2 2 2" xfId="34226" xr:uid="{88632447-A350-46FA-A11E-A24B5BD3D935}"/>
    <cellStyle name="StandardInput 2 3 3 2 2 3" xfId="53224" xr:uid="{7997D61C-54F5-45CE-9367-0DE0D154687A}"/>
    <cellStyle name="StandardInput 2 3 3 2 3" xfId="20845" xr:uid="{394286C4-C419-4A46-ABEA-5937476520EA}"/>
    <cellStyle name="StandardInput 2 3 3 2 3 2" xfId="40640" xr:uid="{B4BCB9AC-97E7-4142-9926-7A2D78A7FA1B}"/>
    <cellStyle name="StandardInput 2 3 3 2 3 3" xfId="59638" xr:uid="{7CC34FBE-A1AC-4E51-B1CF-02F346A61F44}"/>
    <cellStyle name="StandardInput 2 3 3 2 4" xfId="27237" xr:uid="{F6C27B48-257B-4B75-B953-167D8C559F33}"/>
    <cellStyle name="StandardInput 2 3 3 2 5" xfId="46237" xr:uid="{1E9A9073-6E95-47B7-BFDE-20AD15BFEC7F}"/>
    <cellStyle name="StandardInput 2 3 3 3" xfId="11033" xr:uid="{4C5CCCDF-742D-40F9-8811-AC5B336AF348}"/>
    <cellStyle name="StandardInput 2 3 3 3 2" xfId="30828" xr:uid="{79B87D0E-ECC9-4438-8752-96D87B89E634}"/>
    <cellStyle name="StandardInput 2 3 3 3 3" xfId="49826" xr:uid="{A0B34C95-18EA-4744-8F60-27AEDAF51B4F}"/>
    <cellStyle name="StandardInput 2 3 3 4" xfId="17456" xr:uid="{B35BB785-E30E-4696-9592-221B449A2601}"/>
    <cellStyle name="StandardInput 2 3 3 4 2" xfId="37251" xr:uid="{996F0DBC-636A-4B39-8701-3B0C3F045983}"/>
    <cellStyle name="StandardInput 2 3 3 4 3" xfId="56249" xr:uid="{A853D84A-0EE5-40ED-AB86-9F8C998A5931}"/>
    <cellStyle name="StandardInput 2 3 3 5" xfId="23816" xr:uid="{DADDD040-4546-4E48-8E01-B8258F6D5003}"/>
    <cellStyle name="StandardInput 2 3 3 6" xfId="42848" xr:uid="{7059A973-B2FE-44D3-8A61-5A6AB24841A4}"/>
    <cellStyle name="StandardInput 2 3 4" xfId="4254" xr:uid="{A829536B-EB5D-414E-AEB0-A28013BAC85A}"/>
    <cellStyle name="StandardInput 2 3 4 2" xfId="7743" xr:uid="{7AC508C4-0F7E-4AC6-8AC3-EA3363786CCC}"/>
    <cellStyle name="StandardInput 2 3 4 2 2" xfId="14734" xr:uid="{5CC04806-CB12-4F5E-8EC0-43AB5611F0C0}"/>
    <cellStyle name="StandardInput 2 3 4 2 2 2" xfId="34529" xr:uid="{687ED353-E837-4956-BE13-1D4EC9C9AC8E}"/>
    <cellStyle name="StandardInput 2 3 4 2 2 3" xfId="53527" xr:uid="{B9FB2C84-DFF2-497B-8B6A-30278839A426}"/>
    <cellStyle name="StandardInput 2 3 4 2 3" xfId="21148" xr:uid="{F635D004-7C68-444C-BAFD-83DE8E738050}"/>
    <cellStyle name="StandardInput 2 3 4 2 3 2" xfId="40943" xr:uid="{E4562AF1-CEFD-4713-BD0E-E436743F252D}"/>
    <cellStyle name="StandardInput 2 3 4 2 3 3" xfId="59941" xr:uid="{B0E2B258-9AB5-49C9-AB43-B8829FADB55F}"/>
    <cellStyle name="StandardInput 2 3 4 2 4" xfId="27542" xr:uid="{FDC92F15-CF6B-4D4C-A6DA-9E20D12429EB}"/>
    <cellStyle name="StandardInput 2 3 4 2 5" xfId="46540" xr:uid="{B8082EC6-0318-4AA2-BF7D-6D1942BE6237}"/>
    <cellStyle name="StandardInput 2 3 4 3" xfId="11336" xr:uid="{7018EC1A-CA4B-4511-B485-FAD9FD80765B}"/>
    <cellStyle name="StandardInput 2 3 4 3 2" xfId="31131" xr:uid="{38B257A6-2BD0-4EE9-B40C-35CA2C0C8D79}"/>
    <cellStyle name="StandardInput 2 3 4 3 3" xfId="50129" xr:uid="{5F8E2BB9-53BC-4D48-907C-3ED92EFDB0D6}"/>
    <cellStyle name="StandardInput 2 3 4 4" xfId="17759" xr:uid="{3A4F43C3-48AA-479D-8351-E20848E22C4C}"/>
    <cellStyle name="StandardInput 2 3 4 4 2" xfId="37554" xr:uid="{2532CA55-E652-4F0F-A471-2EBFABFC1255}"/>
    <cellStyle name="StandardInput 2 3 4 4 3" xfId="56552" xr:uid="{2B5C2C30-C499-47F4-91A1-E944DE142572}"/>
    <cellStyle name="StandardInput 2 3 4 5" xfId="24120" xr:uid="{9E419D3B-5D63-4033-A3CA-F7F3EE28DEA3}"/>
    <cellStyle name="StandardInput 2 3 4 6" xfId="43151" xr:uid="{DACF39E8-6C36-48D0-94EB-9D8E636AD116}"/>
    <cellStyle name="StandardInput 2 3 5" xfId="5523" xr:uid="{6E61E92C-0241-4D3E-B9AE-49B6E21BBD4B}"/>
    <cellStyle name="StandardInput 2 3 5 2" xfId="12534" xr:uid="{9800B912-D8E9-4BB7-BECA-283080CC377F}"/>
    <cellStyle name="StandardInput 2 3 5 2 2" xfId="32329" xr:uid="{A3382503-CB0A-4D0B-822F-947144A2B663}"/>
    <cellStyle name="StandardInput 2 3 5 2 3" xfId="51327" xr:uid="{4F22EDE5-487F-4DA9-BE7D-B977DCEA7250}"/>
    <cellStyle name="StandardInput 2 3 5 3" xfId="18952" xr:uid="{E20F6F9C-C2EB-4704-A94A-FE42666CCBF6}"/>
    <cellStyle name="StandardInput 2 3 5 3 2" xfId="38747" xr:uid="{16ED8AEE-2711-45F4-8C91-9A63772896EF}"/>
    <cellStyle name="StandardInput 2 3 5 3 3" xfId="57745" xr:uid="{E4901735-44D7-4BB8-AFB9-2AD30F37219A}"/>
    <cellStyle name="StandardInput 2 3 5 4" xfId="25328" xr:uid="{20F121D7-9D54-47D8-9201-6DCC07D9DCE0}"/>
    <cellStyle name="StandardInput 2 3 5 5" xfId="44344" xr:uid="{F9655E7F-AD10-4749-9776-9AE683B857FD}"/>
    <cellStyle name="StandardInput 2 3 6" xfId="9176" xr:uid="{18FAE454-5798-48BA-80F8-A4CD7E21660E}"/>
    <cellStyle name="StandardInput 2 3 6 2" xfId="28971" xr:uid="{649E40B9-2051-4308-A459-FE07773381EB}"/>
    <cellStyle name="StandardInput 2 3 6 3" xfId="47969" xr:uid="{E8AA72D8-68C2-4B35-8774-C665730265FB}"/>
    <cellStyle name="StandardInput 2 3 7" xfId="15548" xr:uid="{DC7CD13E-80F6-41F9-B89C-5C0D3BC8E3B9}"/>
    <cellStyle name="StandardInput 2 3 7 2" xfId="35343" xr:uid="{2E5ABE74-E6D4-49BE-98E0-B9D145C883B7}"/>
    <cellStyle name="StandardInput 2 3 7 3" xfId="54341" xr:uid="{D0C9D592-0EC0-4DDA-914F-8280D139CCF3}"/>
    <cellStyle name="StandardInput 2 4" xfId="1753" xr:uid="{93B0C5C3-1176-4F29-8367-E181D30BF1B3}"/>
    <cellStyle name="StandardInput 2 4 2" xfId="2523" xr:uid="{6A9BEEDD-5200-448D-B0CE-BAF1E2B22E82}"/>
    <cellStyle name="StandardInput 2 4 2 2" xfId="4546" xr:uid="{7E5883D1-0209-4ABB-A0A9-BA0A2A1EA255}"/>
    <cellStyle name="StandardInput 2 4 2 2 2" xfId="8035" xr:uid="{08BFF9AB-7DFC-4102-BDD6-E83954BD6A06}"/>
    <cellStyle name="StandardInput 2 4 2 2 2 2" xfId="15024" xr:uid="{222C4E4D-6A4B-4B35-98CF-3CD280C5966C}"/>
    <cellStyle name="StandardInput 2 4 2 2 2 2 2" xfId="34819" xr:uid="{1D1E5466-5BD8-43F4-872C-F9576797536F}"/>
    <cellStyle name="StandardInput 2 4 2 2 2 2 3" xfId="53817" xr:uid="{886AF54E-AF36-44BB-BA3A-671087423B5A}"/>
    <cellStyle name="StandardInput 2 4 2 2 2 3" xfId="21438" xr:uid="{CE2E4448-6C5B-457E-8B7A-37AB6A05AE1D}"/>
    <cellStyle name="StandardInput 2 4 2 2 2 3 2" xfId="41233" xr:uid="{420D1C21-4986-4392-B4A6-4B71AACC2E43}"/>
    <cellStyle name="StandardInput 2 4 2 2 2 3 3" xfId="60231" xr:uid="{20F0328B-AB52-4500-BD95-C62251AE904B}"/>
    <cellStyle name="StandardInput 2 4 2 2 2 4" xfId="27832" xr:uid="{78A66FD3-D419-4159-A6B5-D80169974980}"/>
    <cellStyle name="StandardInput 2 4 2 2 2 5" xfId="46830" xr:uid="{6FDD5E50-830D-4B7F-AD60-CE74F1AE84AA}"/>
    <cellStyle name="StandardInput 2 4 2 2 3" xfId="11626" xr:uid="{777A05ED-367B-4700-BB9D-163AEB6EDD39}"/>
    <cellStyle name="StandardInput 2 4 2 2 3 2" xfId="31421" xr:uid="{82B00502-041B-45DB-851E-A64B5D1281C7}"/>
    <cellStyle name="StandardInput 2 4 2 2 3 3" xfId="50419" xr:uid="{FC3E9653-CD07-4993-87E6-76D547E16DB4}"/>
    <cellStyle name="StandardInput 2 4 2 2 4" xfId="18049" xr:uid="{1A0CCF24-5351-4169-84DC-CFD401D2A30E}"/>
    <cellStyle name="StandardInput 2 4 2 2 4 2" xfId="37844" xr:uid="{8F45807E-486C-4B82-BCA6-CDD65111C4A1}"/>
    <cellStyle name="StandardInput 2 4 2 2 4 3" xfId="56842" xr:uid="{3D270C33-2DF9-4C75-8E72-E47841CE8C20}"/>
    <cellStyle name="StandardInput 2 4 2 2 5" xfId="24410" xr:uid="{6316CD2E-F987-4830-A440-C2BD8877D818}"/>
    <cellStyle name="StandardInput 2 4 2 2 6" xfId="43441" xr:uid="{2BE42DB1-E7D8-4B76-9AFE-BF79C4E69E7F}"/>
    <cellStyle name="StandardInput 2 4 2 3" xfId="6016" xr:uid="{731A1990-4672-42D2-BDFB-2B7BC5145CC2}"/>
    <cellStyle name="StandardInput 2 4 2 3 2" xfId="13015" xr:uid="{901BC6C5-75FA-416B-A6DE-796FC71EA633}"/>
    <cellStyle name="StandardInput 2 4 2 3 2 2" xfId="32810" xr:uid="{E1475A95-1DBF-40B4-9370-B9BCF226870E}"/>
    <cellStyle name="StandardInput 2 4 2 3 2 3" xfId="51808" xr:uid="{6A9E5FD4-DC88-4854-BB05-AB0C55C07D12}"/>
    <cellStyle name="StandardInput 2 4 2 3 3" xfId="19430" xr:uid="{6AC99383-D96B-4562-A2C1-B1F1A439F807}"/>
    <cellStyle name="StandardInput 2 4 2 3 3 2" xfId="39225" xr:uid="{85B8F9C3-001F-45FA-974A-11A15C856A32}"/>
    <cellStyle name="StandardInput 2 4 2 3 3 3" xfId="58223" xr:uid="{85FB0C87-F6B4-4935-A804-19E1CB3A9247}"/>
    <cellStyle name="StandardInput 2 4 2 3 4" xfId="25817" xr:uid="{C8C27EAA-9A28-45CA-84AA-D8DC8F67C434}"/>
    <cellStyle name="StandardInput 2 4 2 3 5" xfId="44822" xr:uid="{3EC4A4B3-41DB-4B98-A60C-774188D29C52}"/>
    <cellStyle name="StandardInput 2 4 2 4" xfId="9640" xr:uid="{40C58A8B-EAB6-4EF6-856E-296CAC7BF7CC}"/>
    <cellStyle name="StandardInput 2 4 2 4 2" xfId="29435" xr:uid="{E8D85650-4B35-4837-A2E9-C779ACA76AC7}"/>
    <cellStyle name="StandardInput 2 4 2 4 3" xfId="48433" xr:uid="{20063C53-D8D3-4D7C-984F-56DDB2EF767C}"/>
    <cellStyle name="StandardInput 2 4 2 5" xfId="16037" xr:uid="{7F5C55EF-1219-4F73-8016-7FF48310F5D2}"/>
    <cellStyle name="StandardInput 2 4 2 5 2" xfId="35832" xr:uid="{C22052DD-5D61-474B-8CEE-2E29CA963EE4}"/>
    <cellStyle name="StandardInput 2 4 2 5 3" xfId="54830" xr:uid="{DBBE5CBD-6981-4977-A452-B6C49325F7E5}"/>
    <cellStyle name="StandardInput 2 4 3" xfId="3765" xr:uid="{CFA2188E-FA28-4C0B-8086-6AEF441064FE}"/>
    <cellStyle name="StandardInput 2 4 3 2" xfId="7254" xr:uid="{64D5DEEE-27C5-4437-845C-5535FC85F16E}"/>
    <cellStyle name="StandardInput 2 4 3 2 2" xfId="14247" xr:uid="{0BFCA55D-39DB-470C-875D-0A489F1FF340}"/>
    <cellStyle name="StandardInput 2 4 3 2 2 2" xfId="34042" xr:uid="{C4CC6AAC-7047-416A-AB8A-86404B82350A}"/>
    <cellStyle name="StandardInput 2 4 3 2 2 3" xfId="53040" xr:uid="{26F80D3E-4A25-4102-953E-6B8A61910763}"/>
    <cellStyle name="StandardInput 2 4 3 2 3" xfId="20661" xr:uid="{2547FEEE-384F-467C-823D-91C0C17DFA03}"/>
    <cellStyle name="StandardInput 2 4 3 2 3 2" xfId="40456" xr:uid="{5C010754-B84F-4121-8608-E2602B7265AD}"/>
    <cellStyle name="StandardInput 2 4 3 2 3 3" xfId="59454" xr:uid="{F92A73D6-2BF4-4081-8B68-670E7FCA2E8C}"/>
    <cellStyle name="StandardInput 2 4 3 2 4" xfId="27053" xr:uid="{71EB7294-F8D3-4D67-B7BC-73B275E84536}"/>
    <cellStyle name="StandardInput 2 4 3 2 5" xfId="46053" xr:uid="{ACD8E0B8-783D-4C31-9291-0186096DE09F}"/>
    <cellStyle name="StandardInput 2 4 3 3" xfId="10849" xr:uid="{8E33B333-5706-4C2C-B14B-3E01DA95C29E}"/>
    <cellStyle name="StandardInput 2 4 3 3 2" xfId="30644" xr:uid="{CBB4F2FB-0D23-4D2A-BD9A-8489D9096964}"/>
    <cellStyle name="StandardInput 2 4 3 3 3" xfId="49642" xr:uid="{1CF97BAC-D40B-47AB-AE09-E121EF871234}"/>
    <cellStyle name="StandardInput 2 4 3 4" xfId="17272" xr:uid="{AF4E9F5B-8E9A-4848-ADAA-E0F379437D3F}"/>
    <cellStyle name="StandardInput 2 4 3 4 2" xfId="37067" xr:uid="{FC3CD078-EBEB-4A19-B3B1-9BC67D803C82}"/>
    <cellStyle name="StandardInput 2 4 3 4 3" xfId="56065" xr:uid="{EE552609-F01A-4B46-BEC3-EA936E535998}"/>
    <cellStyle name="StandardInput 2 4 3 5" xfId="23632" xr:uid="{4B05C20D-3A82-4CF0-95DB-7AA565518B51}"/>
    <cellStyle name="StandardInput 2 4 3 6" xfId="42664" xr:uid="{D3DE4E67-C869-4EC5-9740-076301466DA3}"/>
    <cellStyle name="StandardInput 2 4 4" xfId="3610" xr:uid="{C3F34465-9F67-4E29-B2EA-0C5B78D12370}"/>
    <cellStyle name="StandardInput 2 4 4 2" xfId="7099" xr:uid="{DE5BEAEF-E3F8-43CA-9DCE-E4BE7E8CC5DD}"/>
    <cellStyle name="StandardInput 2 4 4 2 2" xfId="14092" xr:uid="{D09C206C-E42A-48E3-9AA7-57DB12BE13B4}"/>
    <cellStyle name="StandardInput 2 4 4 2 2 2" xfId="33887" xr:uid="{20EED5FA-536C-45E6-ADEA-8E036E667025}"/>
    <cellStyle name="StandardInput 2 4 4 2 2 3" xfId="52885" xr:uid="{6991B43C-2D86-41E8-B3C9-709E5EB2FE57}"/>
    <cellStyle name="StandardInput 2 4 4 2 3" xfId="20506" xr:uid="{68C5A212-CADC-4E21-9E74-9BB062325363}"/>
    <cellStyle name="StandardInput 2 4 4 2 3 2" xfId="40301" xr:uid="{EEBC3E66-4489-4B45-A441-49A4299177CE}"/>
    <cellStyle name="StandardInput 2 4 4 2 3 3" xfId="59299" xr:uid="{C971F6F7-814E-4E2E-9029-E5FD84EFA71F}"/>
    <cellStyle name="StandardInput 2 4 4 2 4" xfId="26898" xr:uid="{4C9C698B-2477-47F8-9303-7B1367859DA7}"/>
    <cellStyle name="StandardInput 2 4 4 2 5" xfId="45898" xr:uid="{28783E9F-2BD7-4994-8190-D3A977287A85}"/>
    <cellStyle name="StandardInput 2 4 4 3" xfId="10694" xr:uid="{766C9A20-EE35-4D1E-96B8-970997D74805}"/>
    <cellStyle name="StandardInput 2 4 4 3 2" xfId="30489" xr:uid="{A4DA6B18-486F-45D1-A7CE-31D08403ACA6}"/>
    <cellStyle name="StandardInput 2 4 4 3 3" xfId="49487" xr:uid="{011C93C6-A199-4567-A7FE-7B978A140C67}"/>
    <cellStyle name="StandardInput 2 4 4 4" xfId="17117" xr:uid="{787AB327-3F7A-4411-BEC7-3AE06131E35D}"/>
    <cellStyle name="StandardInput 2 4 4 4 2" xfId="36912" xr:uid="{F23D2304-51EA-4545-A205-74864D67E9F3}"/>
    <cellStyle name="StandardInput 2 4 4 4 3" xfId="55910" xr:uid="{469F7C2A-1A83-427A-B07D-6060BB3F0D9B}"/>
    <cellStyle name="StandardInput 2 4 4 5" xfId="23477" xr:uid="{5E941E06-E682-42E1-B9CD-44B613894E3A}"/>
    <cellStyle name="StandardInput 2 4 4 6" xfId="42509" xr:uid="{21D5A3B9-183F-4BB4-9A40-16EB26BBB1F2}"/>
    <cellStyle name="StandardInput 2 4 5" xfId="5339" xr:uid="{7467EF65-A0E3-45D7-A516-671981A003E1}"/>
    <cellStyle name="StandardInput 2 4 5 2" xfId="12351" xr:uid="{630B16BC-C1A0-4C05-AB29-B0683D3BDF54}"/>
    <cellStyle name="StandardInput 2 4 5 2 2" xfId="32146" xr:uid="{6083E5AD-693B-4A7C-A2AA-D40F2142E6EB}"/>
    <cellStyle name="StandardInput 2 4 5 2 3" xfId="51144" xr:uid="{73E53449-2410-4F94-8C9F-BDD2AC32A4EE}"/>
    <cellStyle name="StandardInput 2 4 5 3" xfId="18769" xr:uid="{983C1AFF-0100-4C7C-9EC9-F2E86E25F0C1}"/>
    <cellStyle name="StandardInput 2 4 5 3 2" xfId="38564" xr:uid="{0AAD0675-4F29-44CB-89C7-A68756320A36}"/>
    <cellStyle name="StandardInput 2 4 5 3 3" xfId="57562" xr:uid="{C70CA549-7669-4A5E-BFA6-0C20FC9DCC37}"/>
    <cellStyle name="StandardInput 2 4 5 4" xfId="25144" xr:uid="{A2868AAE-3671-4B0F-BEF1-903BD79B6E80}"/>
    <cellStyle name="StandardInput 2 4 5 5" xfId="44161" xr:uid="{28BB2277-F14F-4F54-8619-DB855BD0E2D0}"/>
    <cellStyle name="StandardInput 2 4 6" xfId="9005" xr:uid="{3CDF3253-69B4-40DE-AFA2-9CE77D5C5EAC}"/>
    <cellStyle name="StandardInput 2 4 6 2" xfId="28800" xr:uid="{5FED4F7B-14F8-4B26-A556-E08D46F1A3E5}"/>
    <cellStyle name="StandardInput 2 4 6 3" xfId="47798" xr:uid="{58AD4297-74F7-4819-B60E-2E525F376C79}"/>
    <cellStyle name="StandardInput 2 4 7" xfId="8713" xr:uid="{0D8F6CF4-7A5B-4C0E-A1CB-942F8F1A5F8A}"/>
    <cellStyle name="StandardInput 2 4 7 2" xfId="28510" xr:uid="{857200DF-8AC6-4702-99D1-DCEE66EA0FA2}"/>
    <cellStyle name="StandardInput 2 4 7 3" xfId="47508" xr:uid="{143EC18C-C68B-4D0E-B0DE-9F5D8C24A73F}"/>
    <cellStyle name="StandardInput 2 5" xfId="1818" xr:uid="{081C613B-68B4-4522-9A1E-7EB4295D4651}"/>
    <cellStyle name="StandardInput 2 5 2" xfId="2588" xr:uid="{232EDA45-E575-4857-A7D7-CEE0FB55859D}"/>
    <cellStyle name="StandardInput 2 5 2 2" xfId="4611" xr:uid="{7E5766B4-13A7-4B4F-B0D5-8D47C1CFBB56}"/>
    <cellStyle name="StandardInput 2 5 2 2 2" xfId="8100" xr:uid="{8C417ED4-C43C-4E1B-B926-47166CAA9470}"/>
    <cellStyle name="StandardInput 2 5 2 2 2 2" xfId="15089" xr:uid="{AC11B6F1-663F-4C97-A818-99BD9411B48E}"/>
    <cellStyle name="StandardInput 2 5 2 2 2 2 2" xfId="34884" xr:uid="{25FAFAB2-23DA-4004-B98B-C434BAC06C92}"/>
    <cellStyle name="StandardInput 2 5 2 2 2 2 3" xfId="53882" xr:uid="{3C236B8A-2A79-4DF4-AE66-D20F0D9FC594}"/>
    <cellStyle name="StandardInput 2 5 2 2 2 3" xfId="21503" xr:uid="{9351D280-2A7E-46F5-8FE2-132F4348331C}"/>
    <cellStyle name="StandardInput 2 5 2 2 2 3 2" xfId="41298" xr:uid="{635841D1-4296-4FAD-B034-707C24A4357A}"/>
    <cellStyle name="StandardInput 2 5 2 2 2 3 3" xfId="60296" xr:uid="{FB801F9C-EA40-4AA6-A47B-28022CBA42CC}"/>
    <cellStyle name="StandardInput 2 5 2 2 2 4" xfId="27897" xr:uid="{B9C7CCB6-61A9-4715-A4EB-2FE3715565B2}"/>
    <cellStyle name="StandardInput 2 5 2 2 2 5" xfId="46895" xr:uid="{2A8C16E7-A73E-4637-A309-D45440BEF8F2}"/>
    <cellStyle name="StandardInput 2 5 2 2 3" xfId="11691" xr:uid="{45D05F9D-E5EB-4B3F-8D10-B1C9F82AEEE6}"/>
    <cellStyle name="StandardInput 2 5 2 2 3 2" xfId="31486" xr:uid="{490B157A-1317-4FD7-A9A9-B29350581635}"/>
    <cellStyle name="StandardInput 2 5 2 2 3 3" xfId="50484" xr:uid="{67007E44-F3C8-462D-89AE-FFA6F88E63E9}"/>
    <cellStyle name="StandardInput 2 5 2 2 4" xfId="18114" xr:uid="{A75E892D-27BA-42F0-B1E1-38FE6364E6C5}"/>
    <cellStyle name="StandardInput 2 5 2 2 4 2" xfId="37909" xr:uid="{989870C5-C3E9-4128-8268-2101EC9157D2}"/>
    <cellStyle name="StandardInput 2 5 2 2 4 3" xfId="56907" xr:uid="{85D6EF01-1F7F-4482-8D1E-1ACA674BA46A}"/>
    <cellStyle name="StandardInput 2 5 2 2 5" xfId="24475" xr:uid="{66DAD756-A8D8-461A-9985-EB122270D37C}"/>
    <cellStyle name="StandardInput 2 5 2 2 6" xfId="43506" xr:uid="{467CBAF9-7902-4BB0-978C-4A39AEA6C531}"/>
    <cellStyle name="StandardInput 2 5 2 3" xfId="6080" xr:uid="{15D965FD-8204-4A07-827B-33B820A1916F}"/>
    <cellStyle name="StandardInput 2 5 2 3 2" xfId="13079" xr:uid="{039896D0-DF8C-4EA9-BDE5-DA7F0FDD0A00}"/>
    <cellStyle name="StandardInput 2 5 2 3 2 2" xfId="32874" xr:uid="{541B43D4-0144-4033-98A2-F273AF334D4A}"/>
    <cellStyle name="StandardInput 2 5 2 3 2 3" xfId="51872" xr:uid="{7BA71987-BE9E-42EA-8502-48C1180DFCA9}"/>
    <cellStyle name="StandardInput 2 5 2 3 3" xfId="19494" xr:uid="{D698BB2E-2516-4730-85BE-B71450AC42F2}"/>
    <cellStyle name="StandardInput 2 5 2 3 3 2" xfId="39289" xr:uid="{7A5C7D55-97BC-46E6-ADFA-C60CBF43AB0E}"/>
    <cellStyle name="StandardInput 2 5 2 3 3 3" xfId="58287" xr:uid="{A06ED6AF-05B9-4E6A-A037-4BACC75CA9EA}"/>
    <cellStyle name="StandardInput 2 5 2 3 4" xfId="25881" xr:uid="{F1CB08F9-38BE-4089-A42A-5393019879A4}"/>
    <cellStyle name="StandardInput 2 5 2 3 5" xfId="44886" xr:uid="{ACFE744C-6B2D-47A8-8F5E-1F657CF60238}"/>
    <cellStyle name="StandardInput 2 5 2 4" xfId="9701" xr:uid="{C0104E7C-3DD4-4F17-848D-723257C713A0}"/>
    <cellStyle name="StandardInput 2 5 2 4 2" xfId="29496" xr:uid="{27FE3858-00D1-4FDD-A69E-5BA7F7F301D8}"/>
    <cellStyle name="StandardInput 2 5 2 4 3" xfId="48494" xr:uid="{12FB9044-41CB-4CF4-B455-39E93DEBFED8}"/>
    <cellStyle name="StandardInput 2 5 2 5" xfId="16102" xr:uid="{F1DDBAF8-8AAC-402B-80AA-526BE398C2BA}"/>
    <cellStyle name="StandardInput 2 5 2 5 2" xfId="35897" xr:uid="{126740D3-5D51-432D-BBBF-689A53AF2141}"/>
    <cellStyle name="StandardInput 2 5 2 5 3" xfId="54895" xr:uid="{FD13A2CD-325B-481A-BB18-2DB00B833850}"/>
    <cellStyle name="StandardInput 2 5 3" xfId="3830" xr:uid="{546D7F3E-682B-45B0-A06E-9ED98B7F27F8}"/>
    <cellStyle name="StandardInput 2 5 3 2" xfId="7319" xr:uid="{61557B8D-5E2D-4299-94B6-DB735BD87D53}"/>
    <cellStyle name="StandardInput 2 5 3 2 2" xfId="14312" xr:uid="{F873FE2A-AD67-4EDB-A346-A2555F2A9BD3}"/>
    <cellStyle name="StandardInput 2 5 3 2 2 2" xfId="34107" xr:uid="{A6AEDA38-2546-46F9-A004-15293C8F76FF}"/>
    <cellStyle name="StandardInput 2 5 3 2 2 3" xfId="53105" xr:uid="{0DE9ECBE-0494-47E6-9785-F2336F345129}"/>
    <cellStyle name="StandardInput 2 5 3 2 3" xfId="20726" xr:uid="{8062B4B3-AB8B-4339-BF6A-FD8604DE778A}"/>
    <cellStyle name="StandardInput 2 5 3 2 3 2" xfId="40521" xr:uid="{88369106-7895-4478-8AEC-24C8F56FDB37}"/>
    <cellStyle name="StandardInput 2 5 3 2 3 3" xfId="59519" xr:uid="{3FF5BC32-63A5-4F4A-9929-4F221AE24EE8}"/>
    <cellStyle name="StandardInput 2 5 3 2 4" xfId="27118" xr:uid="{F2F0C679-846C-49EA-943C-58CA4904DC3D}"/>
    <cellStyle name="StandardInput 2 5 3 2 5" xfId="46118" xr:uid="{59230477-5AF5-4466-A6D1-46A6AB0AF5F8}"/>
    <cellStyle name="StandardInput 2 5 3 3" xfId="10914" xr:uid="{C3EF2297-69E6-4A42-8E4D-984430C93231}"/>
    <cellStyle name="StandardInput 2 5 3 3 2" xfId="30709" xr:uid="{6860E3EC-EED6-49A3-8963-F7CD362A41A8}"/>
    <cellStyle name="StandardInput 2 5 3 3 3" xfId="49707" xr:uid="{A2B95812-6316-4CA2-A7A5-478220975B45}"/>
    <cellStyle name="StandardInput 2 5 3 4" xfId="17337" xr:uid="{51FED6CE-5CF9-4B61-820D-6DAC5AE980E3}"/>
    <cellStyle name="StandardInput 2 5 3 4 2" xfId="37132" xr:uid="{51A750FE-5388-4181-B18A-F08006168899}"/>
    <cellStyle name="StandardInput 2 5 3 4 3" xfId="56130" xr:uid="{EEF42CB3-0DC3-48DF-9C25-20B0C5954E3F}"/>
    <cellStyle name="StandardInput 2 5 3 5" xfId="23697" xr:uid="{C78840BB-55C9-4CBC-A533-40669039F0D4}"/>
    <cellStyle name="StandardInput 2 5 3 6" xfId="42729" xr:uid="{1C9A5E76-167C-48F0-B6C9-8F9F7178C30E}"/>
    <cellStyle name="StandardInput 2 5 4" xfId="3341" xr:uid="{B5103121-AC3A-4258-BF98-E324E399E6B6}"/>
    <cellStyle name="StandardInput 2 5 4 2" xfId="6830" xr:uid="{8E5AA367-FF0C-48A4-9ADB-0F0CD0DC22C2}"/>
    <cellStyle name="StandardInput 2 5 4 2 2" xfId="13824" xr:uid="{0BF204DE-1E49-49A7-B0F7-2EB76C5BB104}"/>
    <cellStyle name="StandardInput 2 5 4 2 2 2" xfId="33619" xr:uid="{BD568A94-C333-47F6-A1EA-A195E43E7B46}"/>
    <cellStyle name="StandardInput 2 5 4 2 2 3" xfId="52617" xr:uid="{806C83C9-1D1B-485E-8CCB-A04BF73A3D86}"/>
    <cellStyle name="StandardInput 2 5 4 2 3" xfId="20238" xr:uid="{7BCB21F8-6709-4A37-80EE-57708D6251E4}"/>
    <cellStyle name="StandardInput 2 5 4 2 3 2" xfId="40033" xr:uid="{7D86CC90-2B87-41E6-91D7-1B82C0D8A342}"/>
    <cellStyle name="StandardInput 2 5 4 2 3 3" xfId="59031" xr:uid="{13EFCE0C-9D68-4673-924D-D6C7D96A3755}"/>
    <cellStyle name="StandardInput 2 5 4 2 4" xfId="26630" xr:uid="{DD1E431E-8771-4CBC-BA62-52E1AFBBF8FC}"/>
    <cellStyle name="StandardInput 2 5 4 2 5" xfId="45630" xr:uid="{7450F4EB-38E6-4F1C-8A5E-D9F75D0C29F5}"/>
    <cellStyle name="StandardInput 2 5 4 3" xfId="10426" xr:uid="{5648FD2D-9FE7-4CC7-BDB3-BCF1D8E39AED}"/>
    <cellStyle name="StandardInput 2 5 4 3 2" xfId="30221" xr:uid="{85DB01DC-B033-4FFA-97DF-8E3699E97367}"/>
    <cellStyle name="StandardInput 2 5 4 3 3" xfId="49219" xr:uid="{6F90D0AC-A80D-4349-8103-FE4EE461E5F7}"/>
    <cellStyle name="StandardInput 2 5 4 4" xfId="16849" xr:uid="{34A78D0A-DA5B-40E5-985C-C43D1DFCC92A}"/>
    <cellStyle name="StandardInput 2 5 4 4 2" xfId="36644" xr:uid="{D5DA87C5-7049-4037-A1C1-7E3EA5303666}"/>
    <cellStyle name="StandardInput 2 5 4 4 3" xfId="55642" xr:uid="{36CA95AB-4DEA-40E7-88C1-C367FC08734B}"/>
    <cellStyle name="StandardInput 2 5 4 5" xfId="23209" xr:uid="{AD42C147-D76C-413A-B109-EC890E71153B}"/>
    <cellStyle name="StandardInput 2 5 4 6" xfId="42241" xr:uid="{75E05537-F5BF-4495-AA89-60DFE6C8463E}"/>
    <cellStyle name="StandardInput 2 5 5" xfId="5403" xr:uid="{3A86168B-3E12-4909-A3AE-F12A587685E8}"/>
    <cellStyle name="StandardInput 2 5 5 2" xfId="12415" xr:uid="{A16F7DB7-E3D1-4C29-9BF4-56E98BC53978}"/>
    <cellStyle name="StandardInput 2 5 5 2 2" xfId="32210" xr:uid="{167A4ACF-AD6C-4F3D-AE1B-60018A35D011}"/>
    <cellStyle name="StandardInput 2 5 5 2 3" xfId="51208" xr:uid="{C9050FFF-2040-4A9A-B7C1-BEB84B88411A}"/>
    <cellStyle name="StandardInput 2 5 5 3" xfId="18833" xr:uid="{A33467E9-15EE-4EF4-B737-41485C02DFDF}"/>
    <cellStyle name="StandardInput 2 5 5 3 2" xfId="38628" xr:uid="{D01EB18E-21DF-4B42-B85C-B3A891E8E4A6}"/>
    <cellStyle name="StandardInput 2 5 5 3 3" xfId="57626" xr:uid="{F1D798A6-8A1C-441C-BC94-0B9BE6E7235C}"/>
    <cellStyle name="StandardInput 2 5 5 4" xfId="25208" xr:uid="{54200CC7-8397-46C7-8B14-931596416FDF}"/>
    <cellStyle name="StandardInput 2 5 5 5" xfId="44225" xr:uid="{2B7EDF9D-207E-4F75-930E-DE6BA4E8334C}"/>
    <cellStyle name="StandardInput 2 5 6" xfId="9066" xr:uid="{742E185E-1E1F-421E-841F-8FCF64426339}"/>
    <cellStyle name="StandardInput 2 5 6 2" xfId="28861" xr:uid="{CB484EA0-6DE2-48B5-B1BC-A35B723E5DAF}"/>
    <cellStyle name="StandardInput 2 5 6 3" xfId="47859" xr:uid="{1D76D446-48B8-4A07-9F97-52BBD9A85D44}"/>
    <cellStyle name="StandardInput 2 5 7" xfId="8689" xr:uid="{3E283AB6-64A4-43A0-BB77-3C8574F1D94F}"/>
    <cellStyle name="StandardInput 2 5 7 2" xfId="28486" xr:uid="{755897FF-C996-4EF5-B57E-7835AA50BBB9}"/>
    <cellStyle name="StandardInput 2 5 7 3" xfId="47484" xr:uid="{00B1617C-462B-4C8D-B679-191D164E3C26}"/>
    <cellStyle name="StandardInput 3" xfId="1616" xr:uid="{56482314-7942-482E-967E-A8899C7FFFB5}"/>
    <cellStyle name="StandardInput 3 2" xfId="2390" xr:uid="{5E6963A6-9062-49CB-8EC6-AE1049CF9A39}"/>
    <cellStyle name="StandardInput 3 2 2" xfId="9522" xr:uid="{BAAE8C42-A6F9-45D0-8783-24A642A374E4}"/>
    <cellStyle name="StandardInput 3 2 2 2" xfId="29317" xr:uid="{DB0C5395-C92D-4864-8173-89C7ADCAA9DE}"/>
    <cellStyle name="StandardInput 3 2 2 3" xfId="48315" xr:uid="{D91D385F-E00C-4957-BD88-778888A33916}"/>
    <cellStyle name="StandardInput 3 2 3" xfId="15905" xr:uid="{1FBDF081-7B60-42B2-BA25-910BC607F402}"/>
    <cellStyle name="StandardInput 3 2 3 2" xfId="35700" xr:uid="{63D6EC28-E803-4B23-856E-5989D3DBFD70}"/>
    <cellStyle name="StandardInput 3 2 3 3" xfId="54698" xr:uid="{8174FFC8-FD2F-47EA-9593-ACF8BCDE6ECE}"/>
    <cellStyle name="StandardInput 3 2 4" xfId="22431" xr:uid="{CECC57EC-A87D-4692-AB97-44D05B3BD414}"/>
    <cellStyle name="StandardInput 3 2 5" xfId="41684" xr:uid="{900F7575-B27C-43EC-8788-18D0B92E0CA0}"/>
    <cellStyle name="StandardInput 3 3" xfId="3633" xr:uid="{EF7ABF86-28C1-4915-B808-23A7A7C89C53}"/>
    <cellStyle name="StandardInput 3 3 2" xfId="7122" xr:uid="{FC6E292B-A0AA-4040-AE44-CA51302612E5}"/>
    <cellStyle name="StandardInput 3 3 2 2" xfId="14115" xr:uid="{9A4D9F39-B1D7-4F8D-AC26-58B6CBEEB9B4}"/>
    <cellStyle name="StandardInput 3 3 2 2 2" xfId="33910" xr:uid="{F695EC3D-9378-4B28-A5F3-4A85522F0293}"/>
    <cellStyle name="StandardInput 3 3 2 2 3" xfId="52908" xr:uid="{57340C09-46F8-4B84-B730-6ADCAB74F321}"/>
    <cellStyle name="StandardInput 3 3 2 3" xfId="20529" xr:uid="{00DE803A-BA64-45E2-9448-999656E65648}"/>
    <cellStyle name="StandardInput 3 3 2 3 2" xfId="40324" xr:uid="{7EBEAD2D-56F6-4317-B179-7C95D52211BE}"/>
    <cellStyle name="StandardInput 3 3 2 3 3" xfId="59322" xr:uid="{2B0E1637-1339-45F5-90DD-84B95F3165F4}"/>
    <cellStyle name="StandardInput 3 3 2 4" xfId="26921" xr:uid="{BCD095B7-F748-4568-ADF7-6AD08CB99608}"/>
    <cellStyle name="StandardInput 3 3 2 5" xfId="45921" xr:uid="{65A372C2-FF81-435E-ABF0-80A22890A35F}"/>
    <cellStyle name="StandardInput 3 3 3" xfId="10717" xr:uid="{DC847A08-B6BE-4D6A-8B4C-61540229D364}"/>
    <cellStyle name="StandardInput 3 3 3 2" xfId="30512" xr:uid="{C3E3620B-361C-424D-AA2C-942503A8FEB3}"/>
    <cellStyle name="StandardInput 3 3 3 3" xfId="49510" xr:uid="{3E9065B0-11B6-43A9-97C4-7B177B64266A}"/>
    <cellStyle name="StandardInput 3 3 4" xfId="17140" xr:uid="{111AB5C4-CD1D-42D7-B2CE-683D2C80DFAF}"/>
    <cellStyle name="StandardInput 3 3 4 2" xfId="36935" xr:uid="{AE90BCE4-71E7-4522-9884-4D30E13A618F}"/>
    <cellStyle name="StandardInput 3 3 4 3" xfId="55933" xr:uid="{BD2428E1-681D-4941-8D56-61AA32D7417F}"/>
    <cellStyle name="StandardInput 3 3 5" xfId="23500" xr:uid="{7AA442FC-F14D-4713-98C0-893926E87E90}"/>
    <cellStyle name="StandardInput 3 3 6" xfId="42532" xr:uid="{7B212DE5-C7C2-4FB8-A10E-8875B7287639}"/>
    <cellStyle name="StandardInput 3 4" xfId="3394" xr:uid="{8C034837-4C06-47A4-B927-7F7BDA3118B7}"/>
    <cellStyle name="StandardInput 3 4 2" xfId="6883" xr:uid="{1F394D20-5BD8-4706-A031-FA2D5A23DDA4}"/>
    <cellStyle name="StandardInput 3 4 2 2" xfId="13877" xr:uid="{81EB71AF-5EBA-44BC-9982-86B3B972F6FE}"/>
    <cellStyle name="StandardInput 3 4 2 2 2" xfId="33672" xr:uid="{6736171F-3449-416C-9BE3-C9C42CD6102C}"/>
    <cellStyle name="StandardInput 3 4 2 2 3" xfId="52670" xr:uid="{412E48BE-98DE-4927-AC79-8FCE2E3AD3DA}"/>
    <cellStyle name="StandardInput 3 4 2 3" xfId="20291" xr:uid="{42969BF6-771F-463A-B6CD-B28FD9A6FF3F}"/>
    <cellStyle name="StandardInput 3 4 2 3 2" xfId="40086" xr:uid="{1B32BEC4-3B37-474F-9B86-F7016126D315}"/>
    <cellStyle name="StandardInput 3 4 2 3 3" xfId="59084" xr:uid="{95E8A6E5-8BCD-4F80-963D-EC5A762812FB}"/>
    <cellStyle name="StandardInput 3 4 2 4" xfId="26683" xr:uid="{77088F9D-6367-403A-BB86-338AEFD3B051}"/>
    <cellStyle name="StandardInput 3 4 2 5" xfId="45683" xr:uid="{140104FD-A3D2-4BF6-B49C-0982FE8BC8DF}"/>
    <cellStyle name="StandardInput 3 4 3" xfId="10479" xr:uid="{C1EE4A91-282F-46B5-88A4-E9251B01D482}"/>
    <cellStyle name="StandardInput 3 4 3 2" xfId="30274" xr:uid="{76D79175-A2C6-4B67-8BCC-73C52B800427}"/>
    <cellStyle name="StandardInput 3 4 3 3" xfId="49272" xr:uid="{02AC6ED8-6596-4EA6-BC87-4F7FF10DEDBA}"/>
    <cellStyle name="StandardInput 3 4 4" xfId="16902" xr:uid="{B5BB8F0E-65DF-4767-9985-151649ED9B03}"/>
    <cellStyle name="StandardInput 3 4 4 2" xfId="36697" xr:uid="{CBB66FD2-C3C3-4DFA-8DBA-BED22066D12A}"/>
    <cellStyle name="StandardInput 3 4 4 3" xfId="55695" xr:uid="{79123DCE-5881-44EC-A3D8-BF0DE2602B82}"/>
    <cellStyle name="StandardInput 3 4 5" xfId="23262" xr:uid="{DB32810C-5F56-4FB6-9666-90AD2A5F78E0}"/>
    <cellStyle name="StandardInput 3 4 6" xfId="42294" xr:uid="{3C72FCA5-99D2-4EB7-A239-2FFA4BB5F405}"/>
    <cellStyle name="StandardInput 3 5" xfId="21959" xr:uid="{25BE2D90-3765-4186-815C-CCBF3A2DFCD8}"/>
    <cellStyle name="StandardInput 4" xfId="1736" xr:uid="{38B71DD6-B947-472A-B301-2CEB8C43380C}"/>
    <cellStyle name="StandardInput 4 2" xfId="2506" xr:uid="{7D4379AD-7145-4E4D-9F88-3EB71D8D9FD3}"/>
    <cellStyle name="StandardInput 4 2 2" xfId="4529" xr:uid="{C2139586-5478-4ED5-9E06-D04D3DD83DFB}"/>
    <cellStyle name="StandardInput 4 2 2 2" xfId="8018" xr:uid="{D58769E5-3D2D-4C95-9430-296D86EA671A}"/>
    <cellStyle name="StandardInput 4 2 2 2 2" xfId="15007" xr:uid="{BA37E410-BFA7-4CCB-8A57-50D3DBB8A0E8}"/>
    <cellStyle name="StandardInput 4 2 2 2 2 2" xfId="34802" xr:uid="{CED6594C-C15F-4508-BA77-F6DCE5EBEC1A}"/>
    <cellStyle name="StandardInput 4 2 2 2 2 3" xfId="53800" xr:uid="{F316AEE8-7DBC-4EFB-AFF8-A2826199719A}"/>
    <cellStyle name="StandardInput 4 2 2 2 3" xfId="21421" xr:uid="{B66FD59B-EB34-47AC-800A-C48CEC00F781}"/>
    <cellStyle name="StandardInput 4 2 2 2 3 2" xfId="41216" xr:uid="{06B362A6-2F0F-4D5E-A8BA-26105DEADF1C}"/>
    <cellStyle name="StandardInput 4 2 2 2 3 3" xfId="60214" xr:uid="{BF07D055-E9FC-42A4-9940-C78816F35F11}"/>
    <cellStyle name="StandardInput 4 2 2 2 4" xfId="27815" xr:uid="{C2D27153-172E-40C4-88C2-9E52386BB566}"/>
    <cellStyle name="StandardInput 4 2 2 2 5" xfId="46813" xr:uid="{F918B625-1614-4632-A5AE-1C2085B60285}"/>
    <cellStyle name="StandardInput 4 2 2 3" xfId="11609" xr:uid="{0B793295-8EB4-42A7-87EF-55258E408025}"/>
    <cellStyle name="StandardInput 4 2 2 3 2" xfId="31404" xr:uid="{D0BD3413-C24C-4315-A88F-299DE264ECD5}"/>
    <cellStyle name="StandardInput 4 2 2 3 3" xfId="50402" xr:uid="{CD7A7C06-7C86-4915-A035-3DA127E2015C}"/>
    <cellStyle name="StandardInput 4 2 2 4" xfId="18032" xr:uid="{9D60714A-A9B2-433A-A2E1-5F4B111ACD1A}"/>
    <cellStyle name="StandardInput 4 2 2 4 2" xfId="37827" xr:uid="{C8AF2DBF-54FD-490B-A12B-C29DA0D7242C}"/>
    <cellStyle name="StandardInput 4 2 2 4 3" xfId="56825" xr:uid="{7832C386-7937-4A67-BF33-CA243EAFA25B}"/>
    <cellStyle name="StandardInput 4 2 2 5" xfId="24393" xr:uid="{D0ED194F-98CE-45AA-9A87-E303AE1CB947}"/>
    <cellStyle name="StandardInput 4 2 2 6" xfId="43424" xr:uid="{5BD5AE44-BAB1-40B5-B872-46B6B94FCF5C}"/>
    <cellStyle name="StandardInput 4 2 3" xfId="5999" xr:uid="{EF541D88-BAB4-40D6-8BCA-B4065C49C18D}"/>
    <cellStyle name="StandardInput 4 2 3 2" xfId="12998" xr:uid="{999E1878-A6EE-481C-9F75-90CB6DFC65E4}"/>
    <cellStyle name="StandardInput 4 2 3 2 2" xfId="32793" xr:uid="{ECA27CDE-422D-479D-9B95-BC7E3EA73B26}"/>
    <cellStyle name="StandardInput 4 2 3 2 3" xfId="51791" xr:uid="{3CF25CBB-D2F6-41B0-BA4F-512676F7A475}"/>
    <cellStyle name="StandardInput 4 2 3 3" xfId="19413" xr:uid="{E81194D8-58E7-405E-A49A-050B00CC2C88}"/>
    <cellStyle name="StandardInput 4 2 3 3 2" xfId="39208" xr:uid="{C8DF406B-EEE4-4354-8A89-848B27199291}"/>
    <cellStyle name="StandardInput 4 2 3 3 3" xfId="58206" xr:uid="{549392BD-C414-4FA2-AAA3-5F4A88AB494F}"/>
    <cellStyle name="StandardInput 4 2 3 4" xfId="25800" xr:uid="{52BDE321-6BB0-4844-9FA1-17CEE0D28F38}"/>
    <cellStyle name="StandardInput 4 2 3 5" xfId="44805" xr:uid="{C36270DC-D297-4F8B-B69F-FB02A95E3032}"/>
    <cellStyle name="StandardInput 4 2 4" xfId="9624" xr:uid="{C1F3FA3E-0F94-44C5-BB13-ECFFB091C1AA}"/>
    <cellStyle name="StandardInput 4 2 4 2" xfId="29419" xr:uid="{D5E0F5C3-36EB-44DB-A83D-DB74039169F3}"/>
    <cellStyle name="StandardInput 4 2 4 3" xfId="48417" xr:uid="{CD9FFA1B-BCA0-4692-B768-511F70200971}"/>
    <cellStyle name="StandardInput 4 2 5" xfId="16020" xr:uid="{F29BE9C4-8D7A-4F09-B41F-9CA51DB05392}"/>
    <cellStyle name="StandardInput 4 2 5 2" xfId="35815" xr:uid="{B809A82C-5D55-400D-ACC1-474169DB45D1}"/>
    <cellStyle name="StandardInput 4 2 5 3" xfId="54813" xr:uid="{1B5B9802-0378-4B9D-853A-A31A2A62CF8C}"/>
    <cellStyle name="StandardInput 4 3" xfId="3748" xr:uid="{93E66E36-0128-4DF2-89DA-818482E6CD77}"/>
    <cellStyle name="StandardInput 4 3 2" xfId="7237" xr:uid="{E8A53844-06E4-4423-8F2C-1A0D2810F514}"/>
    <cellStyle name="StandardInput 4 3 2 2" xfId="14230" xr:uid="{1B5CB7B5-F924-4A78-AD15-C80541D058DC}"/>
    <cellStyle name="StandardInput 4 3 2 2 2" xfId="34025" xr:uid="{F30D7D2C-3DEF-4020-8882-EB5D77249262}"/>
    <cellStyle name="StandardInput 4 3 2 2 3" xfId="53023" xr:uid="{21CD9416-108F-4866-8700-2693E8889A28}"/>
    <cellStyle name="StandardInput 4 3 2 3" xfId="20644" xr:uid="{35F414DF-3B53-4EEF-B366-2A1A7B54132E}"/>
    <cellStyle name="StandardInput 4 3 2 3 2" xfId="40439" xr:uid="{E918B80D-7028-4E88-B506-C2D03AC55044}"/>
    <cellStyle name="StandardInput 4 3 2 3 3" xfId="59437" xr:uid="{9F91B9EA-E932-4F00-9611-836C0C053004}"/>
    <cellStyle name="StandardInput 4 3 2 4" xfId="27036" xr:uid="{7BA90561-1F27-4277-9719-FE8E2FD015A6}"/>
    <cellStyle name="StandardInput 4 3 2 5" xfId="46036" xr:uid="{5B2867C5-9123-4A7D-BE46-632C717F5792}"/>
    <cellStyle name="StandardInput 4 3 3" xfId="10832" xr:uid="{94FC56FD-6FA6-41B1-9A76-C7C1AA1A17A8}"/>
    <cellStyle name="StandardInput 4 3 3 2" xfId="30627" xr:uid="{BA86A9DD-D70F-4601-A18F-1BAFAF5339FA}"/>
    <cellStyle name="StandardInput 4 3 3 3" xfId="49625" xr:uid="{0726E1DE-FF3F-4559-BA40-0898C2D4D680}"/>
    <cellStyle name="StandardInput 4 3 4" xfId="17255" xr:uid="{A99D61CD-EC7F-47D9-855C-4C40ED254F20}"/>
    <cellStyle name="StandardInput 4 3 4 2" xfId="37050" xr:uid="{AC3C5BDB-1132-49D0-96E1-C0745FEE970B}"/>
    <cellStyle name="StandardInput 4 3 4 3" xfId="56048" xr:uid="{877E2B5A-01D7-4CB3-ABEC-34CC6294092C}"/>
    <cellStyle name="StandardInput 4 3 5" xfId="23615" xr:uid="{16C8F0D0-7641-49A2-A2F5-AFCCD283716F}"/>
    <cellStyle name="StandardInput 4 3 6" xfId="42647" xr:uid="{44FCF96E-E27E-43FD-A23E-8637AD6D81AD}"/>
    <cellStyle name="StandardInput 4 4" xfId="3364" xr:uid="{D42062D7-6AE5-4782-ABAE-4D14960F9849}"/>
    <cellStyle name="StandardInput 4 4 2" xfId="6853" xr:uid="{1DE9754B-7EA3-442E-B225-7EEC1C83A557}"/>
    <cellStyle name="StandardInput 4 4 2 2" xfId="13847" xr:uid="{C010B29A-5A67-4E87-9B37-0E058DCF6046}"/>
    <cellStyle name="StandardInput 4 4 2 2 2" xfId="33642" xr:uid="{3367E0B2-F782-4BFE-BE2F-17F7F88A4519}"/>
    <cellStyle name="StandardInput 4 4 2 2 3" xfId="52640" xr:uid="{4C698280-886A-492C-9A41-2BAE64EC668B}"/>
    <cellStyle name="StandardInput 4 4 2 3" xfId="20261" xr:uid="{0D87B393-1B0A-4D38-9EEA-C8975100EEF4}"/>
    <cellStyle name="StandardInput 4 4 2 3 2" xfId="40056" xr:uid="{67158104-A765-49E1-9428-8675E900E743}"/>
    <cellStyle name="StandardInput 4 4 2 3 3" xfId="59054" xr:uid="{20927E77-2EF7-4E0E-B840-A54137B3566B}"/>
    <cellStyle name="StandardInput 4 4 2 4" xfId="26653" xr:uid="{3794085A-7763-4152-A525-BE9CF18F2CF0}"/>
    <cellStyle name="StandardInput 4 4 2 5" xfId="45653" xr:uid="{8893BBFA-B230-4330-B4A9-F1B1C903C075}"/>
    <cellStyle name="StandardInput 4 4 3" xfId="10449" xr:uid="{69CD82C5-CB9C-402B-A0EC-19396564699F}"/>
    <cellStyle name="StandardInput 4 4 3 2" xfId="30244" xr:uid="{CA192482-F2F9-472A-8263-886F739DFAB5}"/>
    <cellStyle name="StandardInput 4 4 3 3" xfId="49242" xr:uid="{CE2877D9-29E9-4DAE-9460-419A362B00C8}"/>
    <cellStyle name="StandardInput 4 4 4" xfId="16872" xr:uid="{B30A174F-6E5F-4069-AE18-6440D087A888}"/>
    <cellStyle name="StandardInput 4 4 4 2" xfId="36667" xr:uid="{4BA246B0-B561-4936-A997-726175264A04}"/>
    <cellStyle name="StandardInput 4 4 4 3" xfId="55665" xr:uid="{45EFEB98-043B-45C6-8295-CC6D7ACB459A}"/>
    <cellStyle name="StandardInput 4 4 5" xfId="23232" xr:uid="{BD3FAEB1-186F-401A-BFBF-01F7B9120FC4}"/>
    <cellStyle name="StandardInput 4 4 6" xfId="42264" xr:uid="{8CA24C72-8C0E-4E64-917C-4374F499893F}"/>
    <cellStyle name="StandardInput 4 5" xfId="5322" xr:uid="{984CF4BF-727D-4C22-86DE-198DECAF57B1}"/>
    <cellStyle name="StandardInput 4 5 2" xfId="12334" xr:uid="{F5879D5A-C04C-4B2E-AA0E-0D418BE5C6A2}"/>
    <cellStyle name="StandardInput 4 5 2 2" xfId="32129" xr:uid="{FBB9675B-36A5-4820-B5AC-9D8D8C60DCD7}"/>
    <cellStyle name="StandardInput 4 5 2 3" xfId="51127" xr:uid="{F61BB55C-4C4C-4298-A1BE-386C794CFFD0}"/>
    <cellStyle name="StandardInput 4 5 3" xfId="18752" xr:uid="{CB6B957C-2ECB-4C9E-A186-06B47A8563F3}"/>
    <cellStyle name="StandardInput 4 5 3 2" xfId="38547" xr:uid="{38674B46-A4C3-40BC-9A48-23EF2897722D}"/>
    <cellStyle name="StandardInput 4 5 3 3" xfId="57545" xr:uid="{EEA6F056-CDA0-473E-BBCC-9A2687AFB2F4}"/>
    <cellStyle name="StandardInput 4 5 4" xfId="25127" xr:uid="{BC8917AE-11F7-4FA9-8C7F-39F6F78C835F}"/>
    <cellStyle name="StandardInput 4 5 5" xfId="44144" xr:uid="{166AED1E-E3F4-4A16-8436-20961EBA9800}"/>
    <cellStyle name="StandardInput 4 6" xfId="8989" xr:uid="{6172EC6F-829D-4E99-A30B-C04596C1E1E6}"/>
    <cellStyle name="StandardInput 4 6 2" xfId="28784" xr:uid="{3F9A5B6D-679E-4DA2-BD49-EE4E3718A3E2}"/>
    <cellStyle name="StandardInput 4 6 3" xfId="47782" xr:uid="{78278DCA-BE2F-4D34-8045-91895B49E17A}"/>
    <cellStyle name="StandardInput 4 7" xfId="8626" xr:uid="{688668DF-B1FF-44E1-BD84-655889A7E230}"/>
    <cellStyle name="StandardInput 4 7 2" xfId="28423" xr:uid="{3B25E6E1-4D8C-4A0E-9550-FF2A894EE317}"/>
    <cellStyle name="StandardInput 4 7 3" xfId="47421" xr:uid="{4B8F76F0-24AA-463E-BD7F-DFEADA1567E5}"/>
    <cellStyle name="StandardInput 5" xfId="2006" xr:uid="{B7D92F0A-1B5C-4B35-AD90-13FFBA9145BF}"/>
    <cellStyle name="StandardInput 5 2" xfId="2773" xr:uid="{C058B311-47BE-4F5E-AAE5-8DC950D96F13}"/>
    <cellStyle name="StandardInput 5 2 2" xfId="4795" xr:uid="{C8179466-5AC2-4412-81B1-542B301296BE}"/>
    <cellStyle name="StandardInput 5 2 2 2" xfId="8284" xr:uid="{04B0B037-5E77-4D47-9588-F001E51418B2}"/>
    <cellStyle name="StandardInput 5 2 2 2 2" xfId="15273" xr:uid="{6FEBFFB1-BAF5-49DF-ADA2-F0A0B1E6E070}"/>
    <cellStyle name="StandardInput 5 2 2 2 2 2" xfId="35068" xr:uid="{EB6E7F27-07A6-4E6B-974A-A8D7D35D86FA}"/>
    <cellStyle name="StandardInput 5 2 2 2 2 3" xfId="54066" xr:uid="{482CE0A6-EBB6-407D-B3E3-BD1CF9B5AC93}"/>
    <cellStyle name="StandardInput 5 2 2 2 3" xfId="21687" xr:uid="{08A33463-FA55-4BA5-BB57-F497A6A1979B}"/>
    <cellStyle name="StandardInput 5 2 2 2 3 2" xfId="41482" xr:uid="{9601B806-7699-4485-8C87-0ED66C161330}"/>
    <cellStyle name="StandardInput 5 2 2 2 3 3" xfId="60480" xr:uid="{EE043DD3-06FB-4663-8482-40D58F0D87E8}"/>
    <cellStyle name="StandardInput 5 2 2 2 4" xfId="28081" xr:uid="{971A8BAA-ABEE-42E8-8D1C-6379BFF152AD}"/>
    <cellStyle name="StandardInput 5 2 2 2 5" xfId="47079" xr:uid="{760B7189-ADC8-4F7B-86C8-849F44852DB7}"/>
    <cellStyle name="StandardInput 5 2 2 3" xfId="11875" xr:uid="{093D486A-3E42-446C-A19E-768A7B5571B9}"/>
    <cellStyle name="StandardInput 5 2 2 3 2" xfId="31670" xr:uid="{93E3F14E-C417-4B00-82CF-541AA71E9247}"/>
    <cellStyle name="StandardInput 5 2 2 3 3" xfId="50668" xr:uid="{109A122C-E757-4517-9FFF-C59EE54C8291}"/>
    <cellStyle name="StandardInput 5 2 2 4" xfId="18298" xr:uid="{F021AA59-AC8E-4826-BF66-C2A15506C35D}"/>
    <cellStyle name="StandardInput 5 2 2 4 2" xfId="38093" xr:uid="{D4FFF1F1-48B9-4DC9-84F1-F452CFFEFC80}"/>
    <cellStyle name="StandardInput 5 2 2 4 3" xfId="57091" xr:uid="{9852828F-5BA3-47C2-A78F-42B6044985B6}"/>
    <cellStyle name="StandardInput 5 2 2 5" xfId="24659" xr:uid="{046E69CC-D100-43A9-8CB8-9B71C2F801DF}"/>
    <cellStyle name="StandardInput 5 2 2 6" xfId="43690" xr:uid="{AC8F1F11-EC77-4679-AF06-52477BB62355}"/>
    <cellStyle name="StandardInput 5 2 3" xfId="6265" xr:uid="{2EE6D922-F4E4-4633-97D1-440FABC44010}"/>
    <cellStyle name="StandardInput 5 2 3 2" xfId="13263" xr:uid="{A3D2DC44-85DF-4CCC-A2A9-A71C4341A16F}"/>
    <cellStyle name="StandardInput 5 2 3 2 2" xfId="33058" xr:uid="{D86DF240-EC6D-4A16-A273-9BA89BAA8CE8}"/>
    <cellStyle name="StandardInput 5 2 3 2 3" xfId="52056" xr:uid="{09EAA0B7-5052-41FA-A728-6B2C68477C86}"/>
    <cellStyle name="StandardInput 5 2 3 3" xfId="19678" xr:uid="{60CD0EE2-E622-44C5-A046-03909984458E}"/>
    <cellStyle name="StandardInput 5 2 3 3 2" xfId="39473" xr:uid="{B25C58E2-6560-4D1A-80D3-42DB8BE99243}"/>
    <cellStyle name="StandardInput 5 2 3 3 3" xfId="58471" xr:uid="{0C8EAB27-502D-4897-AA04-27EEA8F74BB1}"/>
    <cellStyle name="StandardInput 5 2 3 4" xfId="26066" xr:uid="{02F152B3-59FC-4EC5-A508-E65B7C42CB51}"/>
    <cellStyle name="StandardInput 5 2 3 5" xfId="45070" xr:uid="{1AC912B9-5434-4FB8-9F86-6FC2FC8CFCA7}"/>
    <cellStyle name="StandardInput 5 2 4" xfId="9872" xr:uid="{DC8482FB-C497-41A9-9F69-AE751D9DA14B}"/>
    <cellStyle name="StandardInput 5 2 4 2" xfId="29667" xr:uid="{F5940391-AD19-4A81-A460-15DD27CB6489}"/>
    <cellStyle name="StandardInput 5 2 4 3" xfId="48665" xr:uid="{145398FE-3A54-432E-85F4-ACF38633D100}"/>
    <cellStyle name="StandardInput 5 2 5" xfId="16286" xr:uid="{F8F940F1-BB86-4DFE-98B8-F43F00F441B2}"/>
    <cellStyle name="StandardInput 5 2 5 2" xfId="36081" xr:uid="{6E163F49-6CB3-4360-93DC-B654FE9849AB}"/>
    <cellStyle name="StandardInput 5 2 5 3" xfId="55079" xr:uid="{5FC653A5-AEAF-41AB-B941-1C78DF7AD541}"/>
    <cellStyle name="StandardInput 5 3" xfId="4016" xr:uid="{A9A503C5-33FA-4786-89E0-D9A85424C17F}"/>
    <cellStyle name="StandardInput 5 3 2" xfId="7505" xr:uid="{8428BB18-160C-488D-8F19-D0D23A973A24}"/>
    <cellStyle name="StandardInput 5 3 2 2" xfId="14498" xr:uid="{37C937E5-FA31-4083-A5C2-5071744687E9}"/>
    <cellStyle name="StandardInput 5 3 2 2 2" xfId="34293" xr:uid="{54324DBE-00CC-4568-B04E-F584A03A983F}"/>
    <cellStyle name="StandardInput 5 3 2 2 3" xfId="53291" xr:uid="{7D0DA6A7-58B1-4E54-9972-83C26F33CCC2}"/>
    <cellStyle name="StandardInput 5 3 2 3" xfId="20912" xr:uid="{6FDF02BF-F58F-49BB-BBC9-A548C20B32A2}"/>
    <cellStyle name="StandardInput 5 3 2 3 2" xfId="40707" xr:uid="{4CA9A0A2-DC40-49A2-9CC4-ADF595C75057}"/>
    <cellStyle name="StandardInput 5 3 2 3 3" xfId="59705" xr:uid="{C993111F-89D0-4EEE-A650-2D3220826E82}"/>
    <cellStyle name="StandardInput 5 3 2 4" xfId="27304" xr:uid="{70760E56-2894-480B-98AE-57E6A2EF54C5}"/>
    <cellStyle name="StandardInput 5 3 2 5" xfId="46304" xr:uid="{25BA743F-602C-4DD7-938F-E2410ABB1935}"/>
    <cellStyle name="StandardInput 5 3 3" xfId="11100" xr:uid="{92E4CD13-C035-4C12-B40A-721F05FFCF88}"/>
    <cellStyle name="StandardInput 5 3 3 2" xfId="30895" xr:uid="{C2E34716-63D7-49B3-9303-9211120D58D3}"/>
    <cellStyle name="StandardInput 5 3 3 3" xfId="49893" xr:uid="{B015CC61-FDC6-4620-A2E2-386C76155854}"/>
    <cellStyle name="StandardInput 5 3 4" xfId="17523" xr:uid="{B0CBC854-1EB2-40D1-B719-87B9147EB91F}"/>
    <cellStyle name="StandardInput 5 3 4 2" xfId="37318" xr:uid="{5630825F-456A-4153-8D49-32E4FD64A5D9}"/>
    <cellStyle name="StandardInput 5 3 4 3" xfId="56316" xr:uid="{69C61392-A5FF-45D2-B71B-8E5261E15749}"/>
    <cellStyle name="StandardInput 5 3 5" xfId="23883" xr:uid="{12136632-3D3D-43F6-ABE4-56DD0A1B8520}"/>
    <cellStyle name="StandardInput 5 3 6" xfId="42915" xr:uid="{8F66A42D-ACFC-4CEB-B495-43E45848DA76}"/>
    <cellStyle name="StandardInput 5 4" xfId="3303" xr:uid="{98C62580-8F5C-420A-A564-BE5816A6C430}"/>
    <cellStyle name="StandardInput 5 4 2" xfId="6792" xr:uid="{4B2B4485-B439-43E2-B292-D61C1DABD412}"/>
    <cellStyle name="StandardInput 5 4 2 2" xfId="13786" xr:uid="{B677740D-AEDA-4A7E-B149-75A5AA52882E}"/>
    <cellStyle name="StandardInput 5 4 2 2 2" xfId="33581" xr:uid="{D5C1F91A-D5C0-43FB-BD7F-6F0E24FA7D57}"/>
    <cellStyle name="StandardInput 5 4 2 2 3" xfId="52579" xr:uid="{66EFF3AA-A67C-46C4-924B-13D13208C85B}"/>
    <cellStyle name="StandardInput 5 4 2 3" xfId="20200" xr:uid="{2CEF34BC-8F1F-4884-8EEC-FCD09A255213}"/>
    <cellStyle name="StandardInput 5 4 2 3 2" xfId="39995" xr:uid="{298A8E18-B096-402B-B83D-8C11C134D005}"/>
    <cellStyle name="StandardInput 5 4 2 3 3" xfId="58993" xr:uid="{60DF319A-3F41-428C-9725-465850B0719D}"/>
    <cellStyle name="StandardInput 5 4 2 4" xfId="26592" xr:uid="{8895EBE9-00D6-4109-8B15-C0C6A80BC4C0}"/>
    <cellStyle name="StandardInput 5 4 2 5" xfId="45592" xr:uid="{9858315F-B6A4-438D-89A0-0CEE1EEF630E}"/>
    <cellStyle name="StandardInput 5 4 3" xfId="10388" xr:uid="{D34B2822-2009-418F-B1BF-11854BFE8BE1}"/>
    <cellStyle name="StandardInput 5 4 3 2" xfId="30183" xr:uid="{6B0233E7-1153-47B0-8862-1F9B71939FCC}"/>
    <cellStyle name="StandardInput 5 4 3 3" xfId="49181" xr:uid="{C7396CA7-16D6-4C1F-A2B8-82CFB30B7B34}"/>
    <cellStyle name="StandardInput 5 4 4" xfId="16811" xr:uid="{BD1921D4-FBBA-45A4-8226-3E9FA39945FF}"/>
    <cellStyle name="StandardInput 5 4 4 2" xfId="36606" xr:uid="{C40639B2-988E-4288-8A68-555EB1C9F7D9}"/>
    <cellStyle name="StandardInput 5 4 4 3" xfId="55604" xr:uid="{3F372CA4-4DCA-4F92-8E34-61DCE2DCB480}"/>
    <cellStyle name="StandardInput 5 4 5" xfId="23171" xr:uid="{D2678200-B23D-4CE6-B08F-B99F8A7D84CE}"/>
    <cellStyle name="StandardInput 5 4 6" xfId="42203" xr:uid="{C186AD3D-9DBF-4366-B785-E9F9DB97DF6B}"/>
    <cellStyle name="StandardInput 5 5" xfId="5588" xr:uid="{B9C08CA5-C30D-41DE-AC8F-EB3790C3B070}"/>
    <cellStyle name="StandardInput 5 5 2" xfId="12599" xr:uid="{54F05EA2-ECFE-469A-BFD2-690E146DEEDC}"/>
    <cellStyle name="StandardInput 5 5 2 2" xfId="32394" xr:uid="{0D31BFB0-D52A-4DFF-92F7-0B48C7D3F59F}"/>
    <cellStyle name="StandardInput 5 5 2 3" xfId="51392" xr:uid="{EE9FB150-0355-4C05-A97D-02F0B672EBD4}"/>
    <cellStyle name="StandardInput 5 5 3" xfId="19017" xr:uid="{DF6A37A3-7DC1-445D-8AEB-A2AFB6757FD2}"/>
    <cellStyle name="StandardInput 5 5 3 2" xfId="38812" xr:uid="{4A576F5E-1610-4933-90CE-85E1CE09F200}"/>
    <cellStyle name="StandardInput 5 5 3 3" xfId="57810" xr:uid="{586BAA6F-717A-45E2-B99D-11C0D703BC48}"/>
    <cellStyle name="StandardInput 5 5 4" xfId="25393" xr:uid="{1539D661-C281-44ED-BF8E-EAEFDF213415}"/>
    <cellStyle name="StandardInput 5 5 5" xfId="44409" xr:uid="{4D3BD25B-2CD4-46CD-A96C-84BEBE23A94A}"/>
    <cellStyle name="StandardInput 5 6" xfId="9237" xr:uid="{FBF84CA0-A7C4-4751-B31D-9DE479DE8F41}"/>
    <cellStyle name="StandardInput 5 6 2" xfId="29032" xr:uid="{D488604C-8904-4C81-A83D-BDCBB3B3F453}"/>
    <cellStyle name="StandardInput 5 6 3" xfId="48030" xr:uid="{B446B550-0703-4FFC-9396-05349E986728}"/>
    <cellStyle name="StandardInput 5 7" xfId="15613" xr:uid="{73FF317D-61DF-4B46-887D-25564BFA01A8}"/>
    <cellStyle name="StandardInput 5 7 2" xfId="35408" xr:uid="{071DA827-33F7-4846-8FDB-70CF47E521FB}"/>
    <cellStyle name="StandardInput 5 7 3" xfId="54406" xr:uid="{2B5AE9C3-6118-4827-9C12-54DD58AE018F}"/>
    <cellStyle name="StandardInput 6" xfId="1826" xr:uid="{A454E556-42B5-40D2-A2F7-4BDC783A6C33}"/>
    <cellStyle name="StandardInput 6 2" xfId="2596" xr:uid="{82B1BC36-7234-40B7-973C-B44CCDB0BFBA}"/>
    <cellStyle name="StandardInput 6 2 2" xfId="4619" xr:uid="{0F460AD1-7FCA-486E-8CC8-1CF8DBACBA64}"/>
    <cellStyle name="StandardInput 6 2 2 2" xfId="8108" xr:uid="{F91EF70C-68DA-4E29-8942-9797A710CB72}"/>
    <cellStyle name="StandardInput 6 2 2 2 2" xfId="15097" xr:uid="{A4EBC3CB-6900-4E30-B416-B4DD9171E2A9}"/>
    <cellStyle name="StandardInput 6 2 2 2 2 2" xfId="34892" xr:uid="{03075CE4-1B25-4B7B-8693-ABE28DA2A79B}"/>
    <cellStyle name="StandardInput 6 2 2 2 2 3" xfId="53890" xr:uid="{3B9190BB-5794-4294-A0C3-DF61B4F205B9}"/>
    <cellStyle name="StandardInput 6 2 2 2 3" xfId="21511" xr:uid="{9290C552-9F1D-4D24-BBF5-517867BDC01F}"/>
    <cellStyle name="StandardInput 6 2 2 2 3 2" xfId="41306" xr:uid="{3F48E175-CA6B-4DD4-8ED5-29904AF5C4C2}"/>
    <cellStyle name="StandardInput 6 2 2 2 3 3" xfId="60304" xr:uid="{DBC4EB8E-3CC4-4CB6-B590-3ACEE3615E95}"/>
    <cellStyle name="StandardInput 6 2 2 2 4" xfId="27905" xr:uid="{43414375-831C-4541-95CC-FD314E148853}"/>
    <cellStyle name="StandardInput 6 2 2 2 5" xfId="46903" xr:uid="{DD49233D-1823-480B-A959-523784D81051}"/>
    <cellStyle name="StandardInput 6 2 2 3" xfId="11699" xr:uid="{45CB2DCE-CDB8-4A3D-9D7E-BFAE92B5DCC6}"/>
    <cellStyle name="StandardInput 6 2 2 3 2" xfId="31494" xr:uid="{5D1CE35A-FD3E-4792-B313-6C94396791BA}"/>
    <cellStyle name="StandardInput 6 2 2 3 3" xfId="50492" xr:uid="{7047B8BC-604F-4451-9B6D-171D3E0A9601}"/>
    <cellStyle name="StandardInput 6 2 2 4" xfId="18122" xr:uid="{FB6BD39C-DBB9-4800-A7F1-0A6B17DC1865}"/>
    <cellStyle name="StandardInput 6 2 2 4 2" xfId="37917" xr:uid="{15FCE80B-0814-4A17-840B-7930D09A80FF}"/>
    <cellStyle name="StandardInput 6 2 2 4 3" xfId="56915" xr:uid="{63BBE76B-D27B-4141-8C0E-9022806E65BE}"/>
    <cellStyle name="StandardInput 6 2 2 5" xfId="24483" xr:uid="{D3615C27-A9E6-44BF-A70E-AE68459C4EF8}"/>
    <cellStyle name="StandardInput 6 2 2 6" xfId="43514" xr:uid="{225D7CB3-8131-45A6-927A-F388E21BCDB5}"/>
    <cellStyle name="StandardInput 6 2 3" xfId="6088" xr:uid="{E8049292-B133-4AE3-B426-5A2A1CA034A6}"/>
    <cellStyle name="StandardInput 6 2 3 2" xfId="13087" xr:uid="{7EDDC0CE-9782-4CAA-BA1F-557FB47C92D6}"/>
    <cellStyle name="StandardInput 6 2 3 2 2" xfId="32882" xr:uid="{9F3E8A1F-EC01-4ED3-869C-0ACC0DD3605A}"/>
    <cellStyle name="StandardInput 6 2 3 2 3" xfId="51880" xr:uid="{11F4D8EF-8B78-46B9-B65E-6E0C0C6499FA}"/>
    <cellStyle name="StandardInput 6 2 3 3" xfId="19502" xr:uid="{E423041B-E43F-4DC4-A5A7-CE5E2DD0385E}"/>
    <cellStyle name="StandardInput 6 2 3 3 2" xfId="39297" xr:uid="{81956980-506F-47B7-81C0-BC6DA5FD1665}"/>
    <cellStyle name="StandardInput 6 2 3 3 3" xfId="58295" xr:uid="{BCAEB6E0-361C-418A-9605-D8DBF39C6F30}"/>
    <cellStyle name="StandardInput 6 2 3 4" xfId="25889" xr:uid="{E5528FBB-1887-41A9-B168-24C796DB99BB}"/>
    <cellStyle name="StandardInput 6 2 3 5" xfId="44894" xr:uid="{48DAC694-1B5A-4011-864B-A9570CF650C0}"/>
    <cellStyle name="StandardInput 6 2 4" xfId="9708" xr:uid="{558C96D0-EFC8-4BFD-A12D-E2039E71D426}"/>
    <cellStyle name="StandardInput 6 2 4 2" xfId="29503" xr:uid="{F32AEA13-89AF-4A31-9884-2C69EA83F67D}"/>
    <cellStyle name="StandardInput 6 2 4 3" xfId="48501" xr:uid="{BC1F464E-0EAC-4C34-8F57-82EA85FB5713}"/>
    <cellStyle name="StandardInput 6 2 5" xfId="16110" xr:uid="{E0FB7FBC-7811-4283-8FAD-ADB324F3B6A7}"/>
    <cellStyle name="StandardInput 6 2 5 2" xfId="35905" xr:uid="{5999034C-1FF3-4C2D-A1B5-314A7E1FE2CD}"/>
    <cellStyle name="StandardInput 6 2 5 3" xfId="54903" xr:uid="{A6477264-E806-47B8-B9A3-F70EE882EE09}"/>
    <cellStyle name="StandardInput 6 3" xfId="3838" xr:uid="{9B3CC85D-8EB3-4B0F-A4CC-CC4B8401854F}"/>
    <cellStyle name="StandardInput 6 3 2" xfId="7327" xr:uid="{495D51C2-33DD-471D-9258-24D5DE08B049}"/>
    <cellStyle name="StandardInput 6 3 2 2" xfId="14320" xr:uid="{44285533-7A2B-4738-8E3D-38501772A90B}"/>
    <cellStyle name="StandardInput 6 3 2 2 2" xfId="34115" xr:uid="{D0EC0353-8B59-4C2F-87BA-8E6AAB1271F0}"/>
    <cellStyle name="StandardInput 6 3 2 2 3" xfId="53113" xr:uid="{FA942AA4-F766-4F13-A903-E7A003F79CF5}"/>
    <cellStyle name="StandardInput 6 3 2 3" xfId="20734" xr:uid="{73D287DF-F10E-4192-9EB6-C48FFCD35409}"/>
    <cellStyle name="StandardInput 6 3 2 3 2" xfId="40529" xr:uid="{74B764A3-775B-4AB2-9A2A-F754276007C4}"/>
    <cellStyle name="StandardInput 6 3 2 3 3" xfId="59527" xr:uid="{F9570B2E-C0D0-4FE6-AEDD-9E02F8197F5E}"/>
    <cellStyle name="StandardInput 6 3 2 4" xfId="27126" xr:uid="{801F1CB8-3500-40F9-9E3E-0EEDF17DB48E}"/>
    <cellStyle name="StandardInput 6 3 2 5" xfId="46126" xr:uid="{75A4EEB7-BD10-49B0-A1EB-F2D0F91DC750}"/>
    <cellStyle name="StandardInput 6 3 3" xfId="10922" xr:uid="{8E7F7A7D-52F9-4096-A4E4-4656A0338ACF}"/>
    <cellStyle name="StandardInput 6 3 3 2" xfId="30717" xr:uid="{EA218203-BBAF-4BD0-94F7-2D91E801F16E}"/>
    <cellStyle name="StandardInput 6 3 3 3" xfId="49715" xr:uid="{398D0A5D-D4D6-4362-908F-59BF7495D383}"/>
    <cellStyle name="StandardInput 6 3 4" xfId="17345" xr:uid="{58F18131-79B4-4429-9A9F-059649124ABB}"/>
    <cellStyle name="StandardInput 6 3 4 2" xfId="37140" xr:uid="{C6DC3406-3547-4B7E-8D28-E4E3E1C3E29C}"/>
    <cellStyle name="StandardInput 6 3 4 3" xfId="56138" xr:uid="{310D52C6-16DC-4736-B33E-6FB13B1DC253}"/>
    <cellStyle name="StandardInput 6 3 5" xfId="23705" xr:uid="{1CEE87B4-3C3B-4D46-A167-1B75A80B2A9B}"/>
    <cellStyle name="StandardInput 6 3 6" xfId="42737" xr:uid="{6BAE7F61-D404-4290-B3BC-40F30A4DEC14}"/>
    <cellStyle name="StandardInput 6 4" xfId="3448" xr:uid="{1A2612E8-66FF-44A8-A1FA-E38E5481216F}"/>
    <cellStyle name="StandardInput 6 4 2" xfId="6937" xr:uid="{B20D0B69-C1FB-4BD1-8925-6068516A83EF}"/>
    <cellStyle name="StandardInput 6 4 2 2" xfId="13931" xr:uid="{3E1DCC7C-EC73-4E7E-BE1C-C71C5D3B1B14}"/>
    <cellStyle name="StandardInput 6 4 2 2 2" xfId="33726" xr:uid="{DE7360B7-5329-4962-A55C-EFCEA5A125BF}"/>
    <cellStyle name="StandardInput 6 4 2 2 3" xfId="52724" xr:uid="{22C61E54-8313-4FFB-9B80-EF0F9A570C8B}"/>
    <cellStyle name="StandardInput 6 4 2 3" xfId="20345" xr:uid="{9703A317-AE5C-495F-B1FF-9FFEE95398E4}"/>
    <cellStyle name="StandardInput 6 4 2 3 2" xfId="40140" xr:uid="{4CF08EC4-BB32-446B-A632-7D5279EE602C}"/>
    <cellStyle name="StandardInput 6 4 2 3 3" xfId="59138" xr:uid="{E4FF7EBF-1521-4ED2-B21E-8579E4DA4FF4}"/>
    <cellStyle name="StandardInput 6 4 2 4" xfId="26737" xr:uid="{02052207-8848-41ED-97ED-FD16459B2A5F}"/>
    <cellStyle name="StandardInput 6 4 2 5" xfId="45737" xr:uid="{89B39974-6CA8-4115-AE1C-C27AE0A24642}"/>
    <cellStyle name="StandardInput 6 4 3" xfId="10533" xr:uid="{FB27581B-80CF-4B30-A4AA-B7735DD7D14E}"/>
    <cellStyle name="StandardInput 6 4 3 2" xfId="30328" xr:uid="{BFEA430D-DAE6-4540-8596-17828D30A144}"/>
    <cellStyle name="StandardInput 6 4 3 3" xfId="49326" xr:uid="{A2F9D2A7-287B-441F-A0CA-670658CFEED0}"/>
    <cellStyle name="StandardInput 6 4 4" xfId="16956" xr:uid="{FDEAD36C-1AF8-4A90-8AFE-2484332E0F74}"/>
    <cellStyle name="StandardInput 6 4 4 2" xfId="36751" xr:uid="{C768543C-7DE1-4BCF-8408-63C7719774AE}"/>
    <cellStyle name="StandardInput 6 4 4 3" xfId="55749" xr:uid="{BDA70C7B-E223-490D-8857-35A41A65BC8A}"/>
    <cellStyle name="StandardInput 6 4 5" xfId="23316" xr:uid="{E8F54EC1-36D7-4136-BE41-F17EE4E2671B}"/>
    <cellStyle name="StandardInput 6 4 6" xfId="42348" xr:uid="{581611E9-007B-4B36-8C55-15A2E511DE11}"/>
    <cellStyle name="StandardInput 6 5" xfId="5411" xr:uid="{6867D532-CA84-423E-83DE-BACBAEBADEBC}"/>
    <cellStyle name="StandardInput 6 5 2" xfId="12423" xr:uid="{E73E46A5-4CCD-4A61-8F1F-E61DC2AA6C8F}"/>
    <cellStyle name="StandardInput 6 5 2 2" xfId="32218" xr:uid="{76A57889-108C-42C8-8328-84AFE5BD4D56}"/>
    <cellStyle name="StandardInput 6 5 2 3" xfId="51216" xr:uid="{DDB01300-2D49-4518-8D40-8D82E36EA2B9}"/>
    <cellStyle name="StandardInput 6 5 3" xfId="18841" xr:uid="{D1125C0A-0DE5-4E9D-A5CC-62396E502DCF}"/>
    <cellStyle name="StandardInput 6 5 3 2" xfId="38636" xr:uid="{CB8C5973-7BEA-4C1F-9DC9-3F8A822D1E53}"/>
    <cellStyle name="StandardInput 6 5 3 3" xfId="57634" xr:uid="{4191A912-33E2-4D2C-8074-E503DDFFCF51}"/>
    <cellStyle name="StandardInput 6 5 4" xfId="25216" xr:uid="{5A7A1EE5-074C-4EFF-8826-84138087E4B7}"/>
    <cellStyle name="StandardInput 6 5 5" xfId="44233" xr:uid="{CDEF2E68-A0D7-49B0-9D34-4463FDC39D5F}"/>
    <cellStyle name="StandardInput 6 6" xfId="9073" xr:uid="{448C6A46-E9F4-48E8-8917-5F7685CC8075}"/>
    <cellStyle name="StandardInput 6 6 2" xfId="28868" xr:uid="{E8106156-3B3A-47C2-A6A2-2461DB27C7B6}"/>
    <cellStyle name="StandardInput 6 6 3" xfId="47866" xr:uid="{DEE1E77B-8A0D-4D98-9C5A-2671A7C89490}"/>
    <cellStyle name="StandardInput 6 7" xfId="8685" xr:uid="{F6C45E7D-1C03-4AE9-8A3B-5A09AA091A39}"/>
    <cellStyle name="StandardInput 6 7 2" xfId="28482" xr:uid="{6BCBC256-7F81-4A25-9245-9EB41A069A76}"/>
    <cellStyle name="StandardInput 6 7 3" xfId="47480" xr:uid="{19F705AF-8273-4887-B848-CD9BC4B8390C}"/>
    <cellStyle name="Style 1" xfId="206" xr:uid="{68D58C70-9B24-4F4D-BE63-AA3EAE8841F2}"/>
    <cellStyle name="Style 1 2" xfId="1472" xr:uid="{2E92C174-8E52-4836-9AD2-38D3427B339F}"/>
    <cellStyle name="Style 2" xfId="1473" xr:uid="{53854F69-0507-4496-9E69-F1402B82879A}"/>
    <cellStyle name="Style 3" xfId="1474" xr:uid="{25A3BA82-948F-4FB5-921B-77A91E74997E}"/>
    <cellStyle name="Style 4" xfId="1475" xr:uid="{71DC29F8-B5D5-40C2-84B5-01A50F7AC460}"/>
    <cellStyle name="STYLE1" xfId="1476" xr:uid="{5C0AD3AE-403D-4FC8-8B7F-381BAC9837A1}"/>
    <cellStyle name="subhead" xfId="1477" xr:uid="{493D8466-016D-44C2-AE3D-EBCDD68C2E88}"/>
    <cellStyle name="Subtotal" xfId="207" xr:uid="{F26D4EDD-5C6D-4725-941E-F874747C1BF8}"/>
    <cellStyle name="Subtotal 2" xfId="1159" xr:uid="{9EBCC102-B51E-4925-BB97-F8DEBD2FFC07}"/>
    <cellStyle name="Table Head" xfId="54" xr:uid="{6FA803A7-1DD6-4C25-A204-21FF042DFE30}"/>
    <cellStyle name="Table Head 2" xfId="1257" xr:uid="{9C37389C-775E-42E3-AC9F-356FF568F2AB}"/>
    <cellStyle name="Table Head 3" xfId="2230" xr:uid="{21380EB5-9506-494B-AFE1-5BC907EE5B99}"/>
    <cellStyle name="Table Source" xfId="55" xr:uid="{D51EA069-C59B-4275-A933-F40D2A4B9FFD}"/>
    <cellStyle name="Table Source 2" xfId="1258" xr:uid="{6271E33D-7E7F-4BA7-A02A-89DA324AE8BE}"/>
    <cellStyle name="Table Source 3" xfId="2231" xr:uid="{7F331AA9-C25C-46A5-BB32-8A65E24A54D9}"/>
    <cellStyle name="Table Text" xfId="56" xr:uid="{CAC84EF4-075B-4D43-BFD2-6302E11746BC}"/>
    <cellStyle name="Table Text 2" xfId="2232" xr:uid="{AF235A84-C2F7-4E0E-BD7E-73EBB65A8F82}"/>
    <cellStyle name="Table Text 3" xfId="2233" xr:uid="{7F89F19F-0154-45A2-A5A8-C34C8C65C69A}"/>
    <cellStyle name="Table Title" xfId="57" xr:uid="{2736F4F2-FBBE-4582-9093-731BD6843508}"/>
    <cellStyle name="Table Title 2" xfId="1259" xr:uid="{C3838462-960B-4504-A03B-8489667AE41B}"/>
    <cellStyle name="Table Title 3" xfId="2234" xr:uid="{A26E5952-B631-453C-B1CE-BA23B7B93A26}"/>
    <cellStyle name="Table Units" xfId="58" xr:uid="{C4EDBDA9-D305-4547-8E35-99E893F2430F}"/>
    <cellStyle name="Table Units 2" xfId="1260" xr:uid="{E7FC8863-7076-4758-93EB-AC1C3FE648D6}"/>
    <cellStyle name="Table Units 3" xfId="2235" xr:uid="{2B492AF5-6BEA-4381-AE28-FC52326A672A}"/>
    <cellStyle name="Text" xfId="59" xr:uid="{CF77C990-EB39-401E-916E-CBEAD7BDA047}"/>
    <cellStyle name="Text 1" xfId="60" xr:uid="{BFC63232-DD89-4E97-9690-2F2F875C6B1B}"/>
    <cellStyle name="Text 1 2" xfId="1261" xr:uid="{9C6DED21-BB43-4FAD-821F-A809898F241D}"/>
    <cellStyle name="Text 1 3" xfId="2236" xr:uid="{1CE5524A-88B8-407B-923E-1CE5BCA61584}"/>
    <cellStyle name="Text 2" xfId="61" xr:uid="{9517C679-FCC4-4B31-9E9B-A20BF3566C4C}"/>
    <cellStyle name="Text 2 2" xfId="1262" xr:uid="{97CF6444-5C9E-4B32-BB06-B4FD024C34B1}"/>
    <cellStyle name="Text 2 3" xfId="2237" xr:uid="{00309BFC-1851-4B78-8D05-11C8A096BAE7}"/>
    <cellStyle name="Text 3" xfId="1160" xr:uid="{E5FE2362-D28A-41C8-A3F0-420D85AF5BA3}"/>
    <cellStyle name="Text 4" xfId="1478" xr:uid="{77276481-8441-4770-929A-93AFDAC087E2}"/>
    <cellStyle name="Text Head 1" xfId="62" xr:uid="{8E5E0F5F-BCD2-4EDE-A9FD-1503F82DEA5B}"/>
    <cellStyle name="Text Head 1 2" xfId="1263" xr:uid="{F3B47AEC-DB77-442F-AFA7-3A214EB2FE8D}"/>
    <cellStyle name="Text Head 1 3" xfId="2238" xr:uid="{4D469757-5661-43BE-ADE5-D483714CE200}"/>
    <cellStyle name="Text Head 2" xfId="63" xr:uid="{F8625D1D-9F8A-4D48-AB03-A57B57EC178F}"/>
    <cellStyle name="Text Head 2 2" xfId="1264" xr:uid="{8A687D2B-E1A1-4096-B20B-266E3689CAFC}"/>
    <cellStyle name="Text Head 2 3" xfId="2239" xr:uid="{0354F7A2-0084-4B6A-B29E-04257BD012FF}"/>
    <cellStyle name="Text Indent 1" xfId="64" xr:uid="{8571D4A3-6BBB-4C07-B24A-8CC3199B44DA}"/>
    <cellStyle name="Text Indent 1 2" xfId="1265" xr:uid="{9608A8FA-0A68-4C1B-AD0F-81411702D73F}"/>
    <cellStyle name="Text Indent 1 3" xfId="2240" xr:uid="{9327AA69-677B-4AF5-88F1-3FC2E35A646C}"/>
    <cellStyle name="Text Indent 2" xfId="65" xr:uid="{BA41038F-7DB6-4244-8A9D-F2B510E954EF}"/>
    <cellStyle name="Text Indent 2 2" xfId="1266" xr:uid="{A287EBDB-358E-49A8-A965-64F9EAE8D56C}"/>
    <cellStyle name="Text Indent 2 3" xfId="2241" xr:uid="{D87445AA-C384-45A9-A477-A2D9B508C6D5}"/>
    <cellStyle name="Text Indent A" xfId="1479" xr:uid="{9394A62C-FF45-4730-8D79-A95D09523FD9}"/>
    <cellStyle name="Text Indent B" xfId="1480" xr:uid="{FCD82A5E-0035-426A-9B34-43D334143DE4}"/>
    <cellStyle name="Text Indent C" xfId="1481" xr:uid="{62FCC096-09CC-47D3-AACC-0D047EB19E1A}"/>
    <cellStyle name="Text_Asset-AM" xfId="2242" xr:uid="{8C7B00AE-C139-4E65-8F7B-CC10B3D6EEEE}"/>
    <cellStyle name="thousand" xfId="623" xr:uid="{C29C1721-4E4D-4A45-9D27-0F14DFCCA9F2}"/>
    <cellStyle name="Tickmark" xfId="1482" xr:uid="{816223E6-2005-4FED-A67A-F481216F0479}"/>
    <cellStyle name="Times New Roman" xfId="2243" xr:uid="{103B289B-591B-43EE-BA69-80E782644CA0}"/>
    <cellStyle name="Title 1" xfId="1483" xr:uid="{EEF2B373-6C60-436A-82AE-19782B93AEAF}"/>
    <cellStyle name="Title 2" xfId="624" xr:uid="{53E682A5-6D62-4B97-A837-D0FBC5256308}"/>
    <cellStyle name="Title 2 2" xfId="1161" xr:uid="{54CF60CF-FA5B-4B3F-9E01-D17B0DE7B0D6}"/>
    <cellStyle name="Title 2 3" xfId="1484" xr:uid="{7C4BE8E3-73A9-43EB-AADB-0C699ED77FD9}"/>
    <cellStyle name="Title 3" xfId="1485" xr:uid="{29B5FEEE-7E29-4FEA-891A-930C9EBBE934}"/>
    <cellStyle name="Title 3 2" xfId="1162" xr:uid="{5FD0793D-4A5A-46C4-ACBB-AD0C09BD2AF9}"/>
    <cellStyle name="Title 4" xfId="753" xr:uid="{40322F22-DE97-4D83-AAB7-F8099E519DDE}"/>
    <cellStyle name="Title 4 2" xfId="1163" xr:uid="{7EC54569-E510-4D5E-AC1C-4629988B48D1}"/>
    <cellStyle name="Title 5" xfId="1267" xr:uid="{DBE6F0F2-4C08-4EFA-AFF3-D7FC4A30C3E3}"/>
    <cellStyle name="Title 6" xfId="144" xr:uid="{EF50B955-46E4-441E-9F82-453B38762C90}"/>
    <cellStyle name="TOC 1" xfId="66" xr:uid="{1E3E071C-ABD0-4B1F-BCBC-6254AC2850E4}"/>
    <cellStyle name="TOC 1 2" xfId="1268" xr:uid="{D625798F-361E-47E9-AD1A-40C277E238D1}"/>
    <cellStyle name="TOC 1 3" xfId="2244" xr:uid="{235F3F8D-F424-4E62-882E-D115FDA925C2}"/>
    <cellStyle name="TOC 2" xfId="67" xr:uid="{D00D95EA-9FDC-411B-A4FA-7D63117E4CAB}"/>
    <cellStyle name="TOC 2 2" xfId="1269" xr:uid="{A9A54D3C-212A-429C-976C-44DFB8FBB6A4}"/>
    <cellStyle name="TOC 2 3" xfId="2245" xr:uid="{63A79F53-F797-4A51-AFA2-C8647634575D}"/>
    <cellStyle name="Total 10" xfId="146" xr:uid="{C1C76E12-648F-4EF0-B742-E2A9C2D493C3}"/>
    <cellStyle name="Total 10 2" xfId="5017" xr:uid="{60F7955D-A729-4041-9BAF-5C001EF0BB01}"/>
    <cellStyle name="Total 10 2 2" xfId="12089" xr:uid="{A5B20CDE-3A25-47EA-BA01-89CE569DA135}"/>
    <cellStyle name="Total 10 2 2 2" xfId="31884" xr:uid="{D3B42145-2381-45FC-B559-EF6097D755CC}"/>
    <cellStyle name="Total 10 2 2 3" xfId="50882" xr:uid="{9A2BB2BF-861D-46A8-A7DF-4275324F499A}"/>
    <cellStyle name="Total 10 2 3" xfId="18512" xr:uid="{6B5B9BB1-FE25-4273-98A2-A8154F97795A}"/>
    <cellStyle name="Total 10 2 3 2" xfId="38307" xr:uid="{1C58451C-3FBD-4A30-AFC6-834319CE4251}"/>
    <cellStyle name="Total 10 2 3 3" xfId="57305" xr:uid="{DA2E1418-7F7B-4968-891F-0E769407584E}"/>
    <cellStyle name="Total 10 2 4" xfId="24874" xr:uid="{3B1E98F7-CFAE-4A29-80AC-3DFC38F5FAB1}"/>
    <cellStyle name="Total 10 2 5" xfId="43904" xr:uid="{21F5C5D6-9405-4F5F-A151-157A5BC7BDB6}"/>
    <cellStyle name="Total 10 3" xfId="8522" xr:uid="{48554C84-800E-4A4E-B1DE-B0A9951D6A45}"/>
    <cellStyle name="Total 10 3 2" xfId="28319" xr:uid="{DA00B0CB-03C8-4DAB-8A33-EF35D17E4D2C}"/>
    <cellStyle name="Total 10 3 3" xfId="47317" xr:uid="{220E8D27-B13B-4D1A-9650-446BCB2CF6BC}"/>
    <cellStyle name="Total 10 4" xfId="8856" xr:uid="{99088847-9CCB-45ED-8D08-4325DA97F972}"/>
    <cellStyle name="Total 10 4 2" xfId="28653" xr:uid="{4E834147-FFBD-4C46-9F20-6989B1179DCE}"/>
    <cellStyle name="Total 10 4 3" xfId="47651" xr:uid="{9647CD0B-70B3-4219-8901-812B2BB26A1D}"/>
    <cellStyle name="Total 10 5" xfId="21914" xr:uid="{A7225B4C-98D3-49D7-B4AC-5A8AE960FB20}"/>
    <cellStyle name="Total 2" xfId="625" xr:uid="{F7F57267-79B5-4C63-B6D0-2CE689B07675}"/>
    <cellStyle name="Total 2 2" xfId="802" xr:uid="{95690D3D-5FC4-4775-823C-4D6147C81B0F}"/>
    <cellStyle name="Total 2 2 10" xfId="5106" xr:uid="{81B971A1-B999-4A71-9A70-9DD6BFE40F5A}"/>
    <cellStyle name="Total 2 2 10 2" xfId="12152" xr:uid="{FF7826F7-2AB7-4E22-8249-5C1FB953C048}"/>
    <cellStyle name="Total 2 2 10 2 2" xfId="31947" xr:uid="{D7764760-3E0E-4D32-8B92-AF40BAEBF54D}"/>
    <cellStyle name="Total 2 2 10 2 3" xfId="50945" xr:uid="{EFA9CC11-5553-4381-A46A-A4B4940CB1E7}"/>
    <cellStyle name="Total 2 2 10 3" xfId="18573" xr:uid="{902EE8E1-EC2A-48D9-A185-2E67A0B36D03}"/>
    <cellStyle name="Total 2 2 10 3 2" xfId="38368" xr:uid="{76BF5B5C-400A-40C7-B21E-4041A50D589A}"/>
    <cellStyle name="Total 2 2 10 3 3" xfId="57366" xr:uid="{05FCE8AA-AB23-4432-BCD0-B22D8FF3C066}"/>
    <cellStyle name="Total 2 2 10 4" xfId="24936" xr:uid="{F973E429-D162-4246-9A3A-8365CCBF5C25}"/>
    <cellStyle name="Total 2 2 10 5" xfId="43965" xr:uid="{2F779780-FF18-46A2-96BC-033407286A4D}"/>
    <cellStyle name="Total 2 2 11" xfId="8600" xr:uid="{0AEEF119-3329-4B48-8A8E-CB30C7CC0CFF}"/>
    <cellStyle name="Total 2 2 11 2" xfId="28397" xr:uid="{1C9844DA-E1C9-4464-B44F-05958C892043}"/>
    <cellStyle name="Total 2 2 11 3" xfId="47395" xr:uid="{549BB172-B019-4929-A319-9C53E263EC4C}"/>
    <cellStyle name="Total 2 2 2" xfId="1668" xr:uid="{E8098031-780F-4CE9-A11A-41DE28662A50}"/>
    <cellStyle name="Total 2 2 2 2" xfId="2441" xr:uid="{543CA653-6C54-408C-83AC-23C16B1E8D3B}"/>
    <cellStyle name="Total 2 2 2 2 2" xfId="4466" xr:uid="{D493143A-2948-439D-BA91-3C930AFEDFBE}"/>
    <cellStyle name="Total 2 2 2 2 2 2" xfId="7955" xr:uid="{2E5F93EC-611D-4B49-B880-82783AAEE607}"/>
    <cellStyle name="Total 2 2 2 2 2 2 2" xfId="14944" xr:uid="{89A1ADD9-E0EA-4DB4-A327-ED1B133A3F74}"/>
    <cellStyle name="Total 2 2 2 2 2 2 2 2" xfId="34739" xr:uid="{BA303A78-2D6D-4829-95E1-5115CA958E76}"/>
    <cellStyle name="Total 2 2 2 2 2 2 2 3" xfId="53737" xr:uid="{44BCD1CF-CA2C-4925-89CA-5B71787D321E}"/>
    <cellStyle name="Total 2 2 2 2 2 2 3" xfId="21358" xr:uid="{E943A23E-E2D8-4785-9A48-43C50D282DF9}"/>
    <cellStyle name="Total 2 2 2 2 2 2 3 2" xfId="41153" xr:uid="{409303A6-D795-45E7-923C-995B6C55821C}"/>
    <cellStyle name="Total 2 2 2 2 2 2 3 3" xfId="60151" xr:uid="{A3D98F15-78BF-44DC-B66E-CEA41ABADAB2}"/>
    <cellStyle name="Total 2 2 2 2 2 2 4" xfId="27752" xr:uid="{7F3F1B05-2ECB-43C7-849B-4890B673D374}"/>
    <cellStyle name="Total 2 2 2 2 2 2 5" xfId="46750" xr:uid="{F28E2112-87C0-4164-9842-AF106F6A9170}"/>
    <cellStyle name="Total 2 2 2 2 2 3" xfId="11546" xr:uid="{E24D329B-63EA-4CA9-929E-5589304D19CE}"/>
    <cellStyle name="Total 2 2 2 2 2 3 2" xfId="31341" xr:uid="{8299882A-BB16-4D8C-99AA-E9FC463A52D5}"/>
    <cellStyle name="Total 2 2 2 2 2 3 3" xfId="50339" xr:uid="{2FCE4B58-3E26-429B-9957-FC96727CCFFA}"/>
    <cellStyle name="Total 2 2 2 2 2 4" xfId="17969" xr:uid="{068DBCC3-4313-48B9-93AD-5B60667AE890}"/>
    <cellStyle name="Total 2 2 2 2 2 4 2" xfId="37764" xr:uid="{9E25D4D3-B61B-4C33-9195-1423EF68F186}"/>
    <cellStyle name="Total 2 2 2 2 2 4 3" xfId="56762" xr:uid="{5077C37C-93EF-4B17-A3A6-645D1062AF27}"/>
    <cellStyle name="Total 2 2 2 2 2 5" xfId="24330" xr:uid="{9B9CE288-F4B1-499D-AE67-573762A8890B}"/>
    <cellStyle name="Total 2 2 2 2 2 6" xfId="43361" xr:uid="{8C5CC2FC-E877-4809-AD66-C6E40C3688B1}"/>
    <cellStyle name="Total 2 2 2 2 3" xfId="5935" xr:uid="{49B2B17D-C59A-43CA-B570-7265DC585B12}"/>
    <cellStyle name="Total 2 2 2 2 3 2" xfId="12935" xr:uid="{4A27D1AC-979E-464F-BFF1-46FF58FDF466}"/>
    <cellStyle name="Total 2 2 2 2 3 2 2" xfId="32730" xr:uid="{79AFC171-1339-4E8C-9C04-35A431407029}"/>
    <cellStyle name="Total 2 2 2 2 3 2 3" xfId="51728" xr:uid="{CC887492-6991-45DD-B370-CE54D9381C16}"/>
    <cellStyle name="Total 2 2 2 2 3 3" xfId="19350" xr:uid="{C7DCD321-E44B-40F6-B947-9BA478F7893E}"/>
    <cellStyle name="Total 2 2 2 2 3 3 2" xfId="39145" xr:uid="{FD76E89D-B3DF-4A78-B7CE-D38DF32AAA28}"/>
    <cellStyle name="Total 2 2 2 2 3 3 3" xfId="58143" xr:uid="{2407AEE1-05F2-485A-AB87-65E4A0C2FC7E}"/>
    <cellStyle name="Total 2 2 2 2 3 4" xfId="25736" xr:uid="{E57A922B-828C-419D-9422-63794F1FB15F}"/>
    <cellStyle name="Total 2 2 2 2 3 5" xfId="44742" xr:uid="{3C1592A2-2E5B-4A5F-B18C-2DC84AE0FC90}"/>
    <cellStyle name="Total 2 2 2 2 4" xfId="9570" xr:uid="{B87BEA3F-69D4-4276-A3FC-F1C27863A061}"/>
    <cellStyle name="Total 2 2 2 2 4 2" xfId="29365" xr:uid="{E086A93A-905E-4390-8A76-D8FFFDDCEEFE}"/>
    <cellStyle name="Total 2 2 2 2 4 3" xfId="48363" xr:uid="{84CBC800-9FA1-4071-A6D1-6E85FCC68F9C}"/>
    <cellStyle name="Total 2 2 2 2 5" xfId="15956" xr:uid="{B000CCB1-DA39-4E6E-AB17-68265366440E}"/>
    <cellStyle name="Total 2 2 2 2 5 2" xfId="35751" xr:uid="{1D14D797-CCF6-40A0-90B2-2E3FB01029D5}"/>
    <cellStyle name="Total 2 2 2 2 5 3" xfId="54749" xr:uid="{7494626C-7AE8-4677-B1D8-444CFABC6AD4}"/>
    <cellStyle name="Total 2 2 2 2 6" xfId="22464" xr:uid="{459CB46B-1DFD-41B3-B43A-9566563FAE8D}"/>
    <cellStyle name="Total 2 2 2 3" xfId="3684" xr:uid="{C769BF46-2E3F-4F30-8FFF-915176DB36B3}"/>
    <cellStyle name="Total 2 2 2 3 2" xfId="7173" xr:uid="{DEF6127B-33DC-4B5F-88D6-EDE7CD73CAE5}"/>
    <cellStyle name="Total 2 2 2 3 2 2" xfId="14166" xr:uid="{52EDA30D-A3F3-4BFF-865F-44F86A9AE5FE}"/>
    <cellStyle name="Total 2 2 2 3 2 2 2" xfId="33961" xr:uid="{5E2D9D86-09B4-4A44-93BD-42543AAAE7C0}"/>
    <cellStyle name="Total 2 2 2 3 2 2 3" xfId="52959" xr:uid="{B58D7AE3-F41E-4594-AE55-E57DE3E56BD7}"/>
    <cellStyle name="Total 2 2 2 3 2 3" xfId="20580" xr:uid="{4E12EEDE-3936-418F-990F-2885994BAA44}"/>
    <cellStyle name="Total 2 2 2 3 2 3 2" xfId="40375" xr:uid="{3BAD6F56-B9A0-4111-8A66-04AB3BCE7A33}"/>
    <cellStyle name="Total 2 2 2 3 2 3 3" xfId="59373" xr:uid="{AB4BBF56-5520-4D09-820E-176CE264D5B2}"/>
    <cellStyle name="Total 2 2 2 3 2 4" xfId="26972" xr:uid="{2F4C97CC-6A96-42F5-8E78-4717004B29BF}"/>
    <cellStyle name="Total 2 2 2 3 2 5" xfId="45972" xr:uid="{BCED198E-DEF6-43E3-8886-31C531052D05}"/>
    <cellStyle name="Total 2 2 2 3 3" xfId="10768" xr:uid="{3425C63F-79BE-4BFE-8C56-AACC3052C848}"/>
    <cellStyle name="Total 2 2 2 3 3 2" xfId="30563" xr:uid="{F3DB6695-2413-4CA6-8924-C98AC6312836}"/>
    <cellStyle name="Total 2 2 2 3 3 3" xfId="49561" xr:uid="{37AFD787-7F8B-44C5-838B-B14D7E267C0C}"/>
    <cellStyle name="Total 2 2 2 3 4" xfId="17191" xr:uid="{102EB1E0-F958-4C87-8022-109894CB1C5C}"/>
    <cellStyle name="Total 2 2 2 3 4 2" xfId="36986" xr:uid="{A2AAB811-ACED-4726-9108-23D91A091795}"/>
    <cellStyle name="Total 2 2 2 3 4 3" xfId="55984" xr:uid="{B021077F-1FBC-4060-BB0A-C3E4EBB4B00F}"/>
    <cellStyle name="Total 2 2 2 3 5" xfId="23551" xr:uid="{47ECA955-2AA3-4E66-B0CC-9816659A5920}"/>
    <cellStyle name="Total 2 2 2 3 6" xfId="42583" xr:uid="{9330694E-C83F-408B-86EE-70725EEDA0AC}"/>
    <cellStyle name="Total 2 2 2 4" xfId="3101" xr:uid="{460B1FF0-CD93-470F-8112-3194CB5E92E5}"/>
    <cellStyle name="Total 2 2 2 4 2" xfId="6590" xr:uid="{16B4326A-9161-48BD-8ACC-F1E02DDCBB54}"/>
    <cellStyle name="Total 2 2 2 4 2 2" xfId="13584" xr:uid="{98B1935C-0BA8-432D-A404-DAEDFFC557CA}"/>
    <cellStyle name="Total 2 2 2 4 2 2 2" xfId="33379" xr:uid="{4CB4C578-588F-4FC1-80BB-043940E9DAD7}"/>
    <cellStyle name="Total 2 2 2 4 2 2 3" xfId="52377" xr:uid="{65262E36-93DF-4A59-A9BB-D0642649211F}"/>
    <cellStyle name="Total 2 2 2 4 2 3" xfId="19998" xr:uid="{FEF477CE-AB68-455F-9960-33CE2BA8F595}"/>
    <cellStyle name="Total 2 2 2 4 2 3 2" xfId="39793" xr:uid="{97A839A8-4F2E-4D93-AFBE-C122B3AE5B92}"/>
    <cellStyle name="Total 2 2 2 4 2 3 3" xfId="58791" xr:uid="{6024677E-1E65-4BB2-80BA-057502521CE8}"/>
    <cellStyle name="Total 2 2 2 4 2 4" xfId="26390" xr:uid="{08AAC5EB-3287-4F90-A69F-7F43D5290205}"/>
    <cellStyle name="Total 2 2 2 4 2 5" xfId="45390" xr:uid="{8D0168D4-4E0E-4511-9E98-66742DE4C1E1}"/>
    <cellStyle name="Total 2 2 2 4 3" xfId="10186" xr:uid="{73C3D89D-1B46-4F3E-85ED-7566B03370EA}"/>
    <cellStyle name="Total 2 2 2 4 3 2" xfId="29981" xr:uid="{DB416FA4-B086-404B-A079-33A96D66BAA1}"/>
    <cellStyle name="Total 2 2 2 4 3 3" xfId="48979" xr:uid="{8D7B4834-0C2F-4DA9-B039-14E051B5878C}"/>
    <cellStyle name="Total 2 2 2 4 4" xfId="16609" xr:uid="{24E4B1D3-067F-4A93-B85B-F07F23160567}"/>
    <cellStyle name="Total 2 2 2 4 4 2" xfId="36404" xr:uid="{21F183DE-3858-4F66-9822-B97A67ACA85A}"/>
    <cellStyle name="Total 2 2 2 4 4 3" xfId="55402" xr:uid="{DEBEE42E-18EA-4F09-AB4F-DBEA2AF97078}"/>
    <cellStyle name="Total 2 2 2 4 5" xfId="22969" xr:uid="{A7250FFC-9F6D-4977-8B5A-B1B515CD48E8}"/>
    <cellStyle name="Total 2 2 2 4 6" xfId="42001" xr:uid="{5460C0DF-C46A-4A50-BCDF-AB0D6730F2CB}"/>
    <cellStyle name="Total 2 2 2 5" xfId="5256" xr:uid="{93D474A9-B08E-4C02-A6ED-E1C09350BA9E}"/>
    <cellStyle name="Total 2 2 2 5 2" xfId="12271" xr:uid="{1393C3C1-42E8-4DB8-9D6C-16F91744C110}"/>
    <cellStyle name="Total 2 2 2 5 2 2" xfId="32066" xr:uid="{AE9E7061-395D-463D-A99F-3185D28329BC}"/>
    <cellStyle name="Total 2 2 2 5 2 3" xfId="51064" xr:uid="{42173F89-DB1C-4CD9-AB37-546C299DDDED}"/>
    <cellStyle name="Total 2 2 2 5 3" xfId="18689" xr:uid="{6EB379D5-D443-4793-9F19-2F795403E2AC}"/>
    <cellStyle name="Total 2 2 2 5 3 2" xfId="38484" xr:uid="{EF4A30C5-BDA9-4AA7-8A34-A6C2D1C88554}"/>
    <cellStyle name="Total 2 2 2 5 3 3" xfId="57482" xr:uid="{B48196DA-F948-4AB2-8D25-029B44EA972E}"/>
    <cellStyle name="Total 2 2 2 5 4" xfId="25063" xr:uid="{5B3668CD-A59C-4869-861E-0229B92ADCCF}"/>
    <cellStyle name="Total 2 2 2 5 5" xfId="44081" xr:uid="{6FF2B38F-5DE9-44C0-B09A-33FEE2F11918}"/>
    <cellStyle name="Total 2 2 2 6" xfId="8935" xr:uid="{EF6AA393-7479-4F0B-9B03-40BBE49C8773}"/>
    <cellStyle name="Total 2 2 2 6 2" xfId="28730" xr:uid="{F9B4AFC4-87BC-45F0-9513-04E6F6142CAE}"/>
    <cellStyle name="Total 2 2 2 6 3" xfId="47728" xr:uid="{2AA09036-88FE-4B71-9BAE-A2A4D2E7ABAB}"/>
    <cellStyle name="Total 2 2 2 7" xfId="8632" xr:uid="{05342F78-407A-4114-AC78-41FE93816CCC}"/>
    <cellStyle name="Total 2 2 2 7 2" xfId="28429" xr:uid="{2F0921E7-7E71-403E-AE64-C5FF5AF48338}"/>
    <cellStyle name="Total 2 2 2 7 3" xfId="47427" xr:uid="{8AF9C8F9-D271-4F3E-BF9E-576E24422B6D}"/>
    <cellStyle name="Total 2 2 2 8" xfId="22087" xr:uid="{43502890-0BDA-4BDF-B52A-1694F5ED89E6}"/>
    <cellStyle name="Total 2 2 3" xfId="1889" xr:uid="{6C995845-4A09-4ECD-BA9C-F7656D38BD64}"/>
    <cellStyle name="Total 2 2 3 2" xfId="2659" xr:uid="{E6BD8FC7-D844-45A2-B17B-D09F4BB75849}"/>
    <cellStyle name="Total 2 2 3 2 2" xfId="4682" xr:uid="{CA5FF287-C937-4CBF-A588-3992F4F5B68C}"/>
    <cellStyle name="Total 2 2 3 2 2 2" xfId="8171" xr:uid="{C5F9FC23-51EF-4148-8F6A-3BB52FA92950}"/>
    <cellStyle name="Total 2 2 3 2 2 2 2" xfId="15160" xr:uid="{4A969AC3-6799-4EC4-9814-C8A7A110BA6A}"/>
    <cellStyle name="Total 2 2 3 2 2 2 2 2" xfId="34955" xr:uid="{4EB07D1D-0C49-4672-955B-D0069B2C23E9}"/>
    <cellStyle name="Total 2 2 3 2 2 2 2 3" xfId="53953" xr:uid="{36C23C1C-3620-40FA-8C2D-A5E9F4DEC4F4}"/>
    <cellStyle name="Total 2 2 3 2 2 2 3" xfId="21574" xr:uid="{A7B9A4CF-8277-4B4B-932E-226FBBD08CD5}"/>
    <cellStyle name="Total 2 2 3 2 2 2 3 2" xfId="41369" xr:uid="{116C9013-56EA-4695-8A97-E0A3C9D81F92}"/>
    <cellStyle name="Total 2 2 3 2 2 2 3 3" xfId="60367" xr:uid="{80134638-62CF-40B1-9679-12449CA76356}"/>
    <cellStyle name="Total 2 2 3 2 2 2 4" xfId="27968" xr:uid="{E3C79FFA-6E73-45D9-9263-34F69F90B5D9}"/>
    <cellStyle name="Total 2 2 3 2 2 2 5" xfId="46966" xr:uid="{D9D336F4-C457-43D8-89AF-75E4A5980BAE}"/>
    <cellStyle name="Total 2 2 3 2 2 3" xfId="11762" xr:uid="{BC3A1788-1216-4B73-99DE-73110D093C73}"/>
    <cellStyle name="Total 2 2 3 2 2 3 2" xfId="31557" xr:uid="{2DDBCB9F-A305-4D29-A937-49CC737680A3}"/>
    <cellStyle name="Total 2 2 3 2 2 3 3" xfId="50555" xr:uid="{5D832BB7-8115-40BD-8CA5-34349E5E4123}"/>
    <cellStyle name="Total 2 2 3 2 2 4" xfId="18185" xr:uid="{735FD0E8-D9F9-46E7-B84C-8DDCED2C0F8E}"/>
    <cellStyle name="Total 2 2 3 2 2 4 2" xfId="37980" xr:uid="{AB5C15EE-0AEA-43E7-80E2-D73EF7C19A70}"/>
    <cellStyle name="Total 2 2 3 2 2 4 3" xfId="56978" xr:uid="{D274F6FD-337A-465B-88FF-F40D282A39FD}"/>
    <cellStyle name="Total 2 2 3 2 2 5" xfId="24546" xr:uid="{790BB53B-0DE9-4597-A1EE-A1E7A74442A4}"/>
    <cellStyle name="Total 2 2 3 2 2 6" xfId="43577" xr:uid="{A5B9E3F8-9127-40AD-AC57-E286B97CB5DA}"/>
    <cellStyle name="Total 2 2 3 2 3" xfId="6151" xr:uid="{63E89CB9-E94D-4B10-8CDB-33A940DB2C64}"/>
    <cellStyle name="Total 2 2 3 2 3 2" xfId="13150" xr:uid="{313B4F4D-86BA-44CD-BCDA-7D3434D8D144}"/>
    <cellStyle name="Total 2 2 3 2 3 2 2" xfId="32945" xr:uid="{3416A08D-E77C-4861-B3DE-919DDE65765B}"/>
    <cellStyle name="Total 2 2 3 2 3 2 3" xfId="51943" xr:uid="{41DD696C-6417-4C35-93BE-E5E8BB11D714}"/>
    <cellStyle name="Total 2 2 3 2 3 3" xfId="19565" xr:uid="{68FCF892-3065-460E-874D-627F31B4B33A}"/>
    <cellStyle name="Total 2 2 3 2 3 3 2" xfId="39360" xr:uid="{0F0BDDA4-EE3B-4614-B14D-448B41BD613E}"/>
    <cellStyle name="Total 2 2 3 2 3 3 3" xfId="58358" xr:uid="{57680233-4346-48C4-B996-A915AE7D13CA}"/>
    <cellStyle name="Total 2 2 3 2 3 4" xfId="25952" xr:uid="{5888B01D-F24C-4957-9D97-61B540770340}"/>
    <cellStyle name="Total 2 2 3 2 3 5" xfId="44957" xr:uid="{9824761C-8B39-470F-9937-60307C9B98C9}"/>
    <cellStyle name="Total 2 2 3 2 4" xfId="9765" xr:uid="{84940DE1-C39E-47E3-84DA-BF39A122184D}"/>
    <cellStyle name="Total 2 2 3 2 4 2" xfId="29560" xr:uid="{E525C65C-02EA-4A3F-B981-41BD36168890}"/>
    <cellStyle name="Total 2 2 3 2 4 3" xfId="48558" xr:uid="{F3F31A51-D4CC-4D85-BDF2-2EA330839AA5}"/>
    <cellStyle name="Total 2 2 3 2 5" xfId="16173" xr:uid="{9F982747-3670-4D1C-812E-2D3B42D89613}"/>
    <cellStyle name="Total 2 2 3 2 5 2" xfId="35968" xr:uid="{AF5AE7C2-85B6-4F17-8C06-F21F504D5A2F}"/>
    <cellStyle name="Total 2 2 3 2 5 3" xfId="54966" xr:uid="{DF34F8F0-4620-49C9-BF6F-4A8B1C1D8FA9}"/>
    <cellStyle name="Total 2 2 3 2 6" xfId="22614" xr:uid="{12A8185D-3EE5-4CD3-9127-DC0F58217A9E}"/>
    <cellStyle name="Total 2 2 3 3" xfId="3901" xr:uid="{C45D0F3A-BDB3-4731-850C-6583AEA70EB7}"/>
    <cellStyle name="Total 2 2 3 3 2" xfId="7390" xr:uid="{5CCE13A2-EC97-499A-BC57-3CD0D21ABB23}"/>
    <cellStyle name="Total 2 2 3 3 2 2" xfId="14383" xr:uid="{38702875-45E4-4776-9D8F-15193C21CB58}"/>
    <cellStyle name="Total 2 2 3 3 2 2 2" xfId="34178" xr:uid="{79314E62-1D53-4C79-AA2D-E9DBFFAEC520}"/>
    <cellStyle name="Total 2 2 3 3 2 2 3" xfId="53176" xr:uid="{C680A2C8-5C7C-4369-B419-2BB0859F3FF1}"/>
    <cellStyle name="Total 2 2 3 3 2 3" xfId="20797" xr:uid="{DC458C1A-DB08-4156-A7AB-8419DC8F4EA4}"/>
    <cellStyle name="Total 2 2 3 3 2 3 2" xfId="40592" xr:uid="{3A535208-FACE-4B7C-95D5-4E00B1A8A7F7}"/>
    <cellStyle name="Total 2 2 3 3 2 3 3" xfId="59590" xr:uid="{38700537-03ED-4729-B58D-141EDC5A858B}"/>
    <cellStyle name="Total 2 2 3 3 2 4" xfId="27189" xr:uid="{E440A1E2-5C3C-427E-9712-89A400A32DFC}"/>
    <cellStyle name="Total 2 2 3 3 2 5" xfId="46189" xr:uid="{8C8373EB-31E3-469D-BDA0-4972FA1917C3}"/>
    <cellStyle name="Total 2 2 3 3 3" xfId="10985" xr:uid="{0C8B3D2E-5F20-4C79-8A12-B41DE4C67E01}"/>
    <cellStyle name="Total 2 2 3 3 3 2" xfId="30780" xr:uid="{13AC2C43-C3B9-42AC-AEE7-1054819E3DA8}"/>
    <cellStyle name="Total 2 2 3 3 3 3" xfId="49778" xr:uid="{5BC0C4A3-B966-4B15-ACA9-FEA9C21C5989}"/>
    <cellStyle name="Total 2 2 3 3 4" xfId="17408" xr:uid="{D8BFE5F6-A6E7-4903-8B23-E5FEE6A5B1F1}"/>
    <cellStyle name="Total 2 2 3 3 4 2" xfId="37203" xr:uid="{240F65CF-CBC5-49A8-AF2A-3AC52259DCF0}"/>
    <cellStyle name="Total 2 2 3 3 4 3" xfId="56201" xr:uid="{59F21E1A-D29C-454C-A6B3-72006C1A60AC}"/>
    <cellStyle name="Total 2 2 3 3 5" xfId="23768" xr:uid="{42E3450C-B96B-4A2F-9C54-F0F2DB24CE4F}"/>
    <cellStyle name="Total 2 2 3 3 6" xfId="42800" xr:uid="{073ED9BA-0B20-44CA-BF21-45B8CA2FB987}"/>
    <cellStyle name="Total 2 2 3 4" xfId="3503" xr:uid="{DD4240CA-A0F4-4A76-9DC9-140A19989FDF}"/>
    <cellStyle name="Total 2 2 3 4 2" xfId="6992" xr:uid="{87405253-540A-495D-AFFA-3EC37267B2B4}"/>
    <cellStyle name="Total 2 2 3 4 2 2" xfId="13986" xr:uid="{BCF0B985-86FF-4944-905B-071035FA8F03}"/>
    <cellStyle name="Total 2 2 3 4 2 2 2" xfId="33781" xr:uid="{F17945CC-BA30-43D5-9A3A-66156414FE45}"/>
    <cellStyle name="Total 2 2 3 4 2 2 3" xfId="52779" xr:uid="{0101337C-069A-4576-9D4E-268228CD676B}"/>
    <cellStyle name="Total 2 2 3 4 2 3" xfId="20400" xr:uid="{E089E690-DD38-4E00-9385-72E1AF16896B}"/>
    <cellStyle name="Total 2 2 3 4 2 3 2" xfId="40195" xr:uid="{39501509-87DA-444F-A19E-69B5BE5304EF}"/>
    <cellStyle name="Total 2 2 3 4 2 3 3" xfId="59193" xr:uid="{BC9A75F6-595A-491B-9A51-0078FA0180EA}"/>
    <cellStyle name="Total 2 2 3 4 2 4" xfId="26792" xr:uid="{DA030ADC-B78E-4D87-B333-8ADF4A36FF66}"/>
    <cellStyle name="Total 2 2 3 4 2 5" xfId="45792" xr:uid="{0809745D-C51F-44C2-843C-BB197A0033CA}"/>
    <cellStyle name="Total 2 2 3 4 3" xfId="10588" xr:uid="{CA3E54AB-17BD-42FB-B5D8-FD892A3944D2}"/>
    <cellStyle name="Total 2 2 3 4 3 2" xfId="30383" xr:uid="{B21ECFDE-E802-4264-8C6A-F4F82E91A36D}"/>
    <cellStyle name="Total 2 2 3 4 3 3" xfId="49381" xr:uid="{5219DF10-850B-45E5-8116-0E8ADE14FEB2}"/>
    <cellStyle name="Total 2 2 3 4 4" xfId="17011" xr:uid="{E7737F86-73DA-4DC4-B5C8-8FCFF2D806B0}"/>
    <cellStyle name="Total 2 2 3 4 4 2" xfId="36806" xr:uid="{FF9D246C-D8B5-499E-9E1B-E4D35D386FAC}"/>
    <cellStyle name="Total 2 2 3 4 4 3" xfId="55804" xr:uid="{DA6668F1-9BEE-4D41-AE3E-C97D49307705}"/>
    <cellStyle name="Total 2 2 3 4 5" xfId="23371" xr:uid="{1F9A1016-7608-45B0-991E-A46D63AF605F}"/>
    <cellStyle name="Total 2 2 3 4 6" xfId="42403" xr:uid="{888CE212-8C25-4BDB-8726-03C073D5773C}"/>
    <cellStyle name="Total 2 2 3 5" xfId="5474" xr:uid="{F3031B4D-3DC5-4C29-BDD1-4EF9E65F3659}"/>
    <cellStyle name="Total 2 2 3 5 2" xfId="12486" xr:uid="{62A7C2E8-5A73-40D5-92D9-0DBB563B38D8}"/>
    <cellStyle name="Total 2 2 3 5 2 2" xfId="32281" xr:uid="{F1BD3557-F0FE-4D3B-8F0F-062A97DA3B5F}"/>
    <cellStyle name="Total 2 2 3 5 2 3" xfId="51279" xr:uid="{3DF6811C-2F62-4C47-A633-739606D2B9D4}"/>
    <cellStyle name="Total 2 2 3 5 3" xfId="18904" xr:uid="{73F57D7B-8607-4C18-9D1E-A2368AD6C0F2}"/>
    <cellStyle name="Total 2 2 3 5 3 2" xfId="38699" xr:uid="{0983AEE1-F2DC-459A-92CE-A8AF804C1406}"/>
    <cellStyle name="Total 2 2 3 5 3 3" xfId="57697" xr:uid="{121D277E-0E85-4A3F-BA63-E84549315CE5}"/>
    <cellStyle name="Total 2 2 3 5 4" xfId="25279" xr:uid="{1310D931-ADEA-48BA-A7BE-51BD7F34028C}"/>
    <cellStyle name="Total 2 2 3 5 5" xfId="44296" xr:uid="{553DF78F-2338-48E4-A6F5-0DBCF6CE120A}"/>
    <cellStyle name="Total 2 2 3 6" xfId="9131" xr:uid="{8835F731-1754-40D5-A746-A7374581228D}"/>
    <cellStyle name="Total 2 2 3 6 2" xfId="28926" xr:uid="{488E540E-F58F-464B-A58E-08C842DD1652}"/>
    <cellStyle name="Total 2 2 3 6 3" xfId="47924" xr:uid="{15E9B065-A2EC-4F8E-BD61-F4485AFE3D28}"/>
    <cellStyle name="Total 2 2 3 7" xfId="15500" xr:uid="{2E625FD0-C925-4239-A4B1-D53BF55BB4F2}"/>
    <cellStyle name="Total 2 2 3 7 2" xfId="35295" xr:uid="{D0A1D75A-91EF-4228-BAC9-9C662629E438}"/>
    <cellStyle name="Total 2 2 3 7 3" xfId="54293" xr:uid="{67359F64-0A58-46A7-87C5-E8DE9C8FFD89}"/>
    <cellStyle name="Total 2 2 3 8" xfId="22184" xr:uid="{C4D25ECA-3EB3-4EE8-90D1-5FD5A130617C}"/>
    <cellStyle name="Total 2 2 4" xfId="1781" xr:uid="{F4B44307-5A55-4DE3-902E-13C68406BAC5}"/>
    <cellStyle name="Total 2 2 4 2" xfId="2551" xr:uid="{B19145C8-8F52-49EE-80A8-7688663A1CC7}"/>
    <cellStyle name="Total 2 2 4 2 2" xfId="4574" xr:uid="{324F2F9D-0BC6-43BA-B6A8-5625E95B26A3}"/>
    <cellStyle name="Total 2 2 4 2 2 2" xfId="8063" xr:uid="{3654BDA3-75ED-4D75-BD40-ACC6F8C49F93}"/>
    <cellStyle name="Total 2 2 4 2 2 2 2" xfId="15052" xr:uid="{5B79024C-0DB7-42B4-82E7-7EBDB954740E}"/>
    <cellStyle name="Total 2 2 4 2 2 2 2 2" xfId="34847" xr:uid="{39D49BA2-6281-4342-8572-CF4F0A0BEF68}"/>
    <cellStyle name="Total 2 2 4 2 2 2 2 3" xfId="53845" xr:uid="{51218511-E132-4E73-B78E-34D92310884C}"/>
    <cellStyle name="Total 2 2 4 2 2 2 3" xfId="21466" xr:uid="{7760A6B1-0979-4988-8B5D-E8AE6E7524B3}"/>
    <cellStyle name="Total 2 2 4 2 2 2 3 2" xfId="41261" xr:uid="{DB46288F-54FD-486E-8D89-1B60D9AD6972}"/>
    <cellStyle name="Total 2 2 4 2 2 2 3 3" xfId="60259" xr:uid="{5EB64EC0-8106-4629-9578-19B4C41C8CA4}"/>
    <cellStyle name="Total 2 2 4 2 2 2 4" xfId="27860" xr:uid="{60C3BA82-7811-4738-A2E7-15318AC16AD3}"/>
    <cellStyle name="Total 2 2 4 2 2 2 5" xfId="46858" xr:uid="{AB1E7A57-2778-4D6A-93BC-D5ACD7A446CC}"/>
    <cellStyle name="Total 2 2 4 2 2 3" xfId="11654" xr:uid="{99595AFC-FCBD-4A23-8667-3EBC8EC3B8AD}"/>
    <cellStyle name="Total 2 2 4 2 2 3 2" xfId="31449" xr:uid="{E338354F-4A18-4A50-8975-581580169693}"/>
    <cellStyle name="Total 2 2 4 2 2 3 3" xfId="50447" xr:uid="{1CA1E953-22F5-413F-A353-4AA41B17A147}"/>
    <cellStyle name="Total 2 2 4 2 2 4" xfId="18077" xr:uid="{0F62092D-3ECF-4880-80B3-DE9055D1B8A2}"/>
    <cellStyle name="Total 2 2 4 2 2 4 2" xfId="37872" xr:uid="{49B51749-73A6-4578-AC77-AE443BA68789}"/>
    <cellStyle name="Total 2 2 4 2 2 4 3" xfId="56870" xr:uid="{20CA3838-F4C6-48A1-9C42-801134BBA201}"/>
    <cellStyle name="Total 2 2 4 2 2 5" xfId="24438" xr:uid="{283443B3-4815-4935-A004-C4373839FF73}"/>
    <cellStyle name="Total 2 2 4 2 2 6" xfId="43469" xr:uid="{91A234BC-2BCB-4ACF-BF0E-7ECB19247D58}"/>
    <cellStyle name="Total 2 2 4 2 3" xfId="6044" xr:uid="{3EC67441-C378-4460-A1AE-1F60711DC24C}"/>
    <cellStyle name="Total 2 2 4 2 3 2" xfId="13043" xr:uid="{AB7E7D0F-FD76-42F1-9288-E2BEF7D1C83A}"/>
    <cellStyle name="Total 2 2 4 2 3 2 2" xfId="32838" xr:uid="{9FAFC94C-D52A-44EC-9644-1D47CEF87137}"/>
    <cellStyle name="Total 2 2 4 2 3 2 3" xfId="51836" xr:uid="{83694822-D7E5-40A1-AB8D-4FFFE0022F5D}"/>
    <cellStyle name="Total 2 2 4 2 3 3" xfId="19458" xr:uid="{C8CE6D86-BDF5-43E3-9757-D2F934EEE259}"/>
    <cellStyle name="Total 2 2 4 2 3 3 2" xfId="39253" xr:uid="{69A7C241-F20F-4E61-AAD2-8DC6D992FC3C}"/>
    <cellStyle name="Total 2 2 4 2 3 3 3" xfId="58251" xr:uid="{435D713E-8511-495E-A114-E3A550D50CD6}"/>
    <cellStyle name="Total 2 2 4 2 3 4" xfId="25845" xr:uid="{0FD2AD6F-FAC5-437B-BE3F-E27D86E785A1}"/>
    <cellStyle name="Total 2 2 4 2 3 5" xfId="44850" xr:uid="{1AAC7B76-A090-4381-8F0F-1C266AEC39DC}"/>
    <cellStyle name="Total 2 2 4 2 4" xfId="9666" xr:uid="{5520148B-6E21-449C-AB08-8514DEF6FDAE}"/>
    <cellStyle name="Total 2 2 4 2 4 2" xfId="29461" xr:uid="{9A00D41B-4982-4DA2-8DC0-A45ABBFCAEC5}"/>
    <cellStyle name="Total 2 2 4 2 4 3" xfId="48459" xr:uid="{865249C0-9D77-4272-AB39-36B68D9A959A}"/>
    <cellStyle name="Total 2 2 4 2 5" xfId="16065" xr:uid="{065678FA-CEDF-4275-9E26-734E28E3E091}"/>
    <cellStyle name="Total 2 2 4 2 5 2" xfId="35860" xr:uid="{B6BC4D69-282F-4EBD-BCD9-675D9B294D34}"/>
    <cellStyle name="Total 2 2 4 2 5 3" xfId="54858" xr:uid="{07690464-BC23-4A4E-83E0-2112E8044CEC}"/>
    <cellStyle name="Total 2 2 4 2 6" xfId="22544" xr:uid="{C32D83B4-2B15-49BB-AF87-5BC13EB52EC2}"/>
    <cellStyle name="Total 2 2 4 3" xfId="3793" xr:uid="{DBDB0274-C534-4D13-8D8E-1935DECEE4E5}"/>
    <cellStyle name="Total 2 2 4 3 2" xfId="7282" xr:uid="{F09D6916-54D6-4951-84AB-BBB99D0944FC}"/>
    <cellStyle name="Total 2 2 4 3 2 2" xfId="14275" xr:uid="{05A56BE3-791E-4DF0-9A56-2DB0A5DCE0F2}"/>
    <cellStyle name="Total 2 2 4 3 2 2 2" xfId="34070" xr:uid="{5396896B-D7B2-4215-B673-0814301503C3}"/>
    <cellStyle name="Total 2 2 4 3 2 2 3" xfId="53068" xr:uid="{0AE3EEEA-A66D-4DE1-82C7-0F8E2AED434D}"/>
    <cellStyle name="Total 2 2 4 3 2 3" xfId="20689" xr:uid="{AD1325BA-CFA1-4244-9756-8227B9557A92}"/>
    <cellStyle name="Total 2 2 4 3 2 3 2" xfId="40484" xr:uid="{5654C6A3-5345-4949-96A3-2FB1634C6EFB}"/>
    <cellStyle name="Total 2 2 4 3 2 3 3" xfId="59482" xr:uid="{1E031DFA-9BEB-4246-952C-05BFAFF3DBCD}"/>
    <cellStyle name="Total 2 2 4 3 2 4" xfId="27081" xr:uid="{5419B12B-116C-4E28-B9C8-9E39CC9A2DE2}"/>
    <cellStyle name="Total 2 2 4 3 2 5" xfId="46081" xr:uid="{B27A2390-C09F-4BBB-86FB-01EA02BC67BA}"/>
    <cellStyle name="Total 2 2 4 3 3" xfId="10877" xr:uid="{08BE6CEE-2344-44C1-90E2-B8865704A1A5}"/>
    <cellStyle name="Total 2 2 4 3 3 2" xfId="30672" xr:uid="{9393577D-D561-4EA4-A096-012CE5477519}"/>
    <cellStyle name="Total 2 2 4 3 3 3" xfId="49670" xr:uid="{6FEAA137-FEF6-4C4A-8030-0EDFB3D347D3}"/>
    <cellStyle name="Total 2 2 4 3 4" xfId="17300" xr:uid="{66BD1192-D087-42C6-9670-FC52033F6718}"/>
    <cellStyle name="Total 2 2 4 3 4 2" xfId="37095" xr:uid="{3DABEB22-E3EF-4C1A-AD30-794C778B671F}"/>
    <cellStyle name="Total 2 2 4 3 4 3" xfId="56093" xr:uid="{2EBBADC5-4154-4F7F-87F9-EDCF6825C550}"/>
    <cellStyle name="Total 2 2 4 3 5" xfId="23660" xr:uid="{AD2B082B-D19F-4CF0-82D3-61576EF6F469}"/>
    <cellStyle name="Total 2 2 4 3 6" xfId="42692" xr:uid="{BE8EEA39-149E-432D-BB0A-93E168095CDC}"/>
    <cellStyle name="Total 2 2 4 4" xfId="3056" xr:uid="{F99759A3-E42A-4B61-8412-E7B8D34A74B9}"/>
    <cellStyle name="Total 2 2 4 4 2" xfId="6545" xr:uid="{00E6B8D6-4C5B-4FD1-A13B-3CAED95F99B2}"/>
    <cellStyle name="Total 2 2 4 4 2 2" xfId="13539" xr:uid="{96FDAB1A-D349-41E4-A92D-31CD70C3118A}"/>
    <cellStyle name="Total 2 2 4 4 2 2 2" xfId="33334" xr:uid="{6E5CEFB2-C709-4234-ADEC-6F06554FBEDA}"/>
    <cellStyle name="Total 2 2 4 4 2 2 3" xfId="52332" xr:uid="{687C1EEA-D47C-49B2-B131-939ED48FF3A4}"/>
    <cellStyle name="Total 2 2 4 4 2 3" xfId="19953" xr:uid="{01596E99-77B0-490B-A232-6963B60AF408}"/>
    <cellStyle name="Total 2 2 4 4 2 3 2" xfId="39748" xr:uid="{34FE748A-4E53-47DE-A7B5-EAA6C9323525}"/>
    <cellStyle name="Total 2 2 4 4 2 3 3" xfId="58746" xr:uid="{62A78BCD-C404-4BBE-9399-3C08472DB971}"/>
    <cellStyle name="Total 2 2 4 4 2 4" xfId="26345" xr:uid="{9C39270A-E321-487E-807A-2FB66E40E122}"/>
    <cellStyle name="Total 2 2 4 4 2 5" xfId="45345" xr:uid="{0C3988E8-3356-4CBF-94C8-A75BD74DA8B9}"/>
    <cellStyle name="Total 2 2 4 4 3" xfId="10141" xr:uid="{1A8520DB-C819-461E-A051-EF784F86A363}"/>
    <cellStyle name="Total 2 2 4 4 3 2" xfId="29936" xr:uid="{82FC1F2F-8F7A-4B0D-8CF9-4EB77893C5E2}"/>
    <cellStyle name="Total 2 2 4 4 3 3" xfId="48934" xr:uid="{BFD28F76-A4EE-4350-96CC-2BD0CA3A6D30}"/>
    <cellStyle name="Total 2 2 4 4 4" xfId="16564" xr:uid="{06C09B6B-FF02-4058-B0F7-DBFC4F6A3254}"/>
    <cellStyle name="Total 2 2 4 4 4 2" xfId="36359" xr:uid="{F8031184-05DA-4ECD-AE34-15FB0236DB5C}"/>
    <cellStyle name="Total 2 2 4 4 4 3" xfId="55357" xr:uid="{47576F4E-1034-405F-899D-9EF1129C7B3C}"/>
    <cellStyle name="Total 2 2 4 4 5" xfId="22924" xr:uid="{95645945-D0B4-4523-B088-00F3AD0B3D4D}"/>
    <cellStyle name="Total 2 2 4 4 6" xfId="41956" xr:uid="{4176E17D-DF98-4D41-8A43-D6D3CD5B438A}"/>
    <cellStyle name="Total 2 2 4 5" xfId="5367" xr:uid="{4CD223DB-5D45-4610-83F4-7FC891D32088}"/>
    <cellStyle name="Total 2 2 4 5 2" xfId="12379" xr:uid="{0B00DA94-ECE9-4589-83D1-64CF9AAB8DB5}"/>
    <cellStyle name="Total 2 2 4 5 2 2" xfId="32174" xr:uid="{FB0AA560-8410-41DA-9D62-5EE943923F99}"/>
    <cellStyle name="Total 2 2 4 5 2 3" xfId="51172" xr:uid="{19F6FC08-3A4C-4B0A-AF41-23C3869046B3}"/>
    <cellStyle name="Total 2 2 4 5 3" xfId="18797" xr:uid="{7331B229-60FD-42C7-B20A-13D3FE6B7A32}"/>
    <cellStyle name="Total 2 2 4 5 3 2" xfId="38592" xr:uid="{0FADCA6B-EFC5-48CC-8CEA-BF7D6F193D08}"/>
    <cellStyle name="Total 2 2 4 5 3 3" xfId="57590" xr:uid="{D56469A6-7F55-40AC-AF78-237CD64E4908}"/>
    <cellStyle name="Total 2 2 4 5 4" xfId="25172" xr:uid="{AF01C145-73E8-4199-A76E-44C207E35578}"/>
    <cellStyle name="Total 2 2 4 5 5" xfId="44189" xr:uid="{E6A2A553-F5C9-4642-BB0E-7C82C3AB7D1D}"/>
    <cellStyle name="Total 2 2 4 6" xfId="9031" xr:uid="{B79E11BF-2D75-493B-944F-BD0C1EFA21BE}"/>
    <cellStyle name="Total 2 2 4 6 2" xfId="28826" xr:uid="{BE4C012C-F0A9-4CEF-A83F-DD4AE6BC8310}"/>
    <cellStyle name="Total 2 2 4 6 3" xfId="47824" xr:uid="{E62A2084-7038-4229-9292-52B3A2C618C9}"/>
    <cellStyle name="Total 2 2 4 7" xfId="8528" xr:uid="{F4EB7978-4FA9-408D-AA8D-65870719E5E4}"/>
    <cellStyle name="Total 2 2 4 7 2" xfId="28325" xr:uid="{DDAA3E5F-67B2-4D71-9EE2-EFDBA491E1B7}"/>
    <cellStyle name="Total 2 2 4 7 3" xfId="47323" xr:uid="{49E2C09D-DF65-4B73-9450-8BAB085205C6}"/>
    <cellStyle name="Total 2 2 4 8" xfId="22143" xr:uid="{2FDE1F05-A6C6-43EC-877B-4E675C2F4130}"/>
    <cellStyle name="Total 2 2 5" xfId="2067" xr:uid="{4EBF54DD-B886-42AB-A855-5194C3F7CAD5}"/>
    <cellStyle name="Total 2 2 5 2" xfId="2834" xr:uid="{82D0724F-7E9C-4329-A88A-893FDD63186D}"/>
    <cellStyle name="Total 2 2 5 2 2" xfId="4854" xr:uid="{5C38F50D-34C6-4132-A322-90D32B3321B7}"/>
    <cellStyle name="Total 2 2 5 2 2 2" xfId="8343" xr:uid="{4D8431A1-F034-4B8D-96A4-855E270E919D}"/>
    <cellStyle name="Total 2 2 5 2 2 2 2" xfId="15332" xr:uid="{A90BBE6A-AEA7-4BE2-9A7A-A5A7B95F1D25}"/>
    <cellStyle name="Total 2 2 5 2 2 2 2 2" xfId="35127" xr:uid="{F61F42A9-5200-451B-A931-3C29A4135309}"/>
    <cellStyle name="Total 2 2 5 2 2 2 2 3" xfId="54125" xr:uid="{C56C94C8-C00F-42E5-AF1A-B0E8835D72FB}"/>
    <cellStyle name="Total 2 2 5 2 2 2 3" xfId="21746" xr:uid="{A4D6BD81-8E85-43EC-8E93-342E82376523}"/>
    <cellStyle name="Total 2 2 5 2 2 2 3 2" xfId="41541" xr:uid="{1D28FE70-6634-42AB-8016-501B1F19CE3B}"/>
    <cellStyle name="Total 2 2 5 2 2 2 3 3" xfId="60539" xr:uid="{EE5F8963-4B26-43FD-B2C2-8188B6220836}"/>
    <cellStyle name="Total 2 2 5 2 2 2 4" xfId="28140" xr:uid="{7463129E-1A6D-4B84-9663-E68ED2301D90}"/>
    <cellStyle name="Total 2 2 5 2 2 2 5" xfId="47138" xr:uid="{A5CCC121-2A55-4C16-98E0-CE65C33ECD65}"/>
    <cellStyle name="Total 2 2 5 2 2 3" xfId="11934" xr:uid="{CFDD7ACE-4592-4691-AF6D-A2E4DDB73B3B}"/>
    <cellStyle name="Total 2 2 5 2 2 3 2" xfId="31729" xr:uid="{6BFF63D2-1721-4EF3-B28B-80AA9E7277FC}"/>
    <cellStyle name="Total 2 2 5 2 2 3 3" xfId="50727" xr:uid="{A7F02CA5-C9D2-4F6C-A499-ED1FB76764F6}"/>
    <cellStyle name="Total 2 2 5 2 2 4" xfId="18357" xr:uid="{80F94505-DAFA-4C8F-906D-CD2D788A20BE}"/>
    <cellStyle name="Total 2 2 5 2 2 4 2" xfId="38152" xr:uid="{125DD549-DF93-4054-8889-5A0842739CB2}"/>
    <cellStyle name="Total 2 2 5 2 2 4 3" xfId="57150" xr:uid="{98773A55-B64C-4DC1-ACE4-9A0052CE7071}"/>
    <cellStyle name="Total 2 2 5 2 2 5" xfId="24718" xr:uid="{DF6F2D2B-D209-4C8A-B460-39ADEC7CC48A}"/>
    <cellStyle name="Total 2 2 5 2 2 6" xfId="43749" xr:uid="{D37EBC1D-00D8-47A2-94C7-A96912C5E898}"/>
    <cellStyle name="Total 2 2 5 2 3" xfId="6324" xr:uid="{B8AF07D2-B9C9-41FF-88A7-75A745C50A14}"/>
    <cellStyle name="Total 2 2 5 2 3 2" xfId="13321" xr:uid="{BD488507-FC38-41BC-910F-4B0D0FDCE397}"/>
    <cellStyle name="Total 2 2 5 2 3 2 2" xfId="33116" xr:uid="{EAE25F39-938E-47AB-94AA-2182A03F16B6}"/>
    <cellStyle name="Total 2 2 5 2 3 2 3" xfId="52114" xr:uid="{58913D41-290E-485A-A703-D53976A887BE}"/>
    <cellStyle name="Total 2 2 5 2 3 3" xfId="19735" xr:uid="{78CD4872-D86F-4ACF-9C22-9D83E448EFEF}"/>
    <cellStyle name="Total 2 2 5 2 3 3 2" xfId="39530" xr:uid="{6E8DBCBF-A7FC-42E2-A7D4-DAB2538F8428}"/>
    <cellStyle name="Total 2 2 5 2 3 3 3" xfId="58528" xr:uid="{CB13234A-C98B-4244-98DA-24485B33ED82}"/>
    <cellStyle name="Total 2 2 5 2 3 4" xfId="26125" xr:uid="{3E1F4460-7D4D-409E-BE81-C8E1723AB80F}"/>
    <cellStyle name="Total 2 2 5 2 3 5" xfId="45127" xr:uid="{642A69A9-57F2-4F10-8556-BD519EB80904}"/>
    <cellStyle name="Total 2 2 5 2 4" xfId="9930" xr:uid="{CFE1652D-F32A-4613-A586-B429A139D323}"/>
    <cellStyle name="Total 2 2 5 2 4 2" xfId="29725" xr:uid="{7990B91E-6B3C-453A-8B03-76894A7EEA72}"/>
    <cellStyle name="Total 2 2 5 2 4 3" xfId="48723" xr:uid="{D05DE666-EFE9-485F-B6DC-ADE4FC89F45F}"/>
    <cellStyle name="Total 2 2 5 2 5" xfId="16345" xr:uid="{D167B357-E7EB-46AC-8381-5096736FAB18}"/>
    <cellStyle name="Total 2 2 5 2 5 2" xfId="36140" xr:uid="{54D2D212-F6D3-4F89-960E-9FAD0C6C3E55}"/>
    <cellStyle name="Total 2 2 5 2 5 3" xfId="55138" xr:uid="{BFD4B640-F2D1-4087-9C90-40FB2C154A77}"/>
    <cellStyle name="Total 2 2 5 2 6" xfId="22733" xr:uid="{2E03DAD9-84AF-41A9-9287-49872C8D8491}"/>
    <cellStyle name="Total 2 2 5 3" xfId="4075" xr:uid="{9D30C9B6-822B-4C20-8674-0D9DB26F1FC7}"/>
    <cellStyle name="Total 2 2 5 3 2" xfId="7564" xr:uid="{E851BF18-41B0-4717-8B1B-67F7F4812CC2}"/>
    <cellStyle name="Total 2 2 5 3 2 2" xfId="14557" xr:uid="{40F33510-5EA0-4BBC-87EC-DC5EF69864B6}"/>
    <cellStyle name="Total 2 2 5 3 2 2 2" xfId="34352" xr:uid="{BECAC25C-6945-4368-A6DE-B2EFF639A775}"/>
    <cellStyle name="Total 2 2 5 3 2 2 3" xfId="53350" xr:uid="{8408FA87-B0B4-40AB-8FE4-CCB60ABD4EFA}"/>
    <cellStyle name="Total 2 2 5 3 2 3" xfId="20971" xr:uid="{582B4CE3-177F-4EBC-8ACD-952E83B1D6E8}"/>
    <cellStyle name="Total 2 2 5 3 2 3 2" xfId="40766" xr:uid="{A93EA45D-A8AF-4887-814D-1D8C9F586120}"/>
    <cellStyle name="Total 2 2 5 3 2 3 3" xfId="59764" xr:uid="{AC0575C8-7814-4A96-9A2D-E14912B53357}"/>
    <cellStyle name="Total 2 2 5 3 2 4" xfId="27363" xr:uid="{DB861B29-9CF6-413B-9BCB-0753322C6950}"/>
    <cellStyle name="Total 2 2 5 3 2 5" xfId="46363" xr:uid="{9805E4BD-C962-4643-82F3-191BD27F0FAA}"/>
    <cellStyle name="Total 2 2 5 3 3" xfId="11159" xr:uid="{A4982080-1B99-4D07-ADD5-1CB261C26A55}"/>
    <cellStyle name="Total 2 2 5 3 3 2" xfId="30954" xr:uid="{96A6FE61-8250-4854-8532-A97BE73CDF61}"/>
    <cellStyle name="Total 2 2 5 3 3 3" xfId="49952" xr:uid="{CD7DAB87-BD2F-4E1A-A0F4-9955ECA7FF6F}"/>
    <cellStyle name="Total 2 2 5 3 4" xfId="17582" xr:uid="{94BCD22C-AAD6-4093-843A-047C2D016232}"/>
    <cellStyle name="Total 2 2 5 3 4 2" xfId="37377" xr:uid="{33E20162-0B02-41B4-8137-92AD31E53D2F}"/>
    <cellStyle name="Total 2 2 5 3 4 3" xfId="56375" xr:uid="{AE6A3483-C145-45AC-8A27-5E2BDCA8031F}"/>
    <cellStyle name="Total 2 2 5 3 5" xfId="23942" xr:uid="{A72B1F02-6B40-4F4C-800A-19B717168C5F}"/>
    <cellStyle name="Total 2 2 5 3 6" xfId="42974" xr:uid="{6D250880-13C1-48AD-AE3D-1A7B19463B48}"/>
    <cellStyle name="Total 2 2 5 4" xfId="3142" xr:uid="{ACBBDC5A-C3A5-45C8-AC07-CF14CB3F53CA}"/>
    <cellStyle name="Total 2 2 5 4 2" xfId="6631" xr:uid="{1967B6E7-36FE-42DD-B8E0-56F163CE872C}"/>
    <cellStyle name="Total 2 2 5 4 2 2" xfId="13625" xr:uid="{49121A37-7336-45A3-9711-51723CD593F4}"/>
    <cellStyle name="Total 2 2 5 4 2 2 2" xfId="33420" xr:uid="{4B8C4E2F-9E18-4EF7-8D94-76B5E8A2A7C5}"/>
    <cellStyle name="Total 2 2 5 4 2 2 3" xfId="52418" xr:uid="{9DBBC29A-88D9-40EC-AD6E-AEC5B3EEC7E4}"/>
    <cellStyle name="Total 2 2 5 4 2 3" xfId="20039" xr:uid="{F40FAA29-1591-4E72-8A38-3AAC2C9F3BC9}"/>
    <cellStyle name="Total 2 2 5 4 2 3 2" xfId="39834" xr:uid="{F534D50B-0028-4784-8D5E-0EE55C7D3AF5}"/>
    <cellStyle name="Total 2 2 5 4 2 3 3" xfId="58832" xr:uid="{11A0F526-3097-4449-8A51-7FB74995BD6C}"/>
    <cellStyle name="Total 2 2 5 4 2 4" xfId="26431" xr:uid="{B5C991FA-328A-49ED-B658-CEB5B273567F}"/>
    <cellStyle name="Total 2 2 5 4 2 5" xfId="45431" xr:uid="{4DDB7CD1-09DD-4342-9819-ADF96A576952}"/>
    <cellStyle name="Total 2 2 5 4 3" xfId="10227" xr:uid="{4EF79018-35C9-4E38-B0EB-12D887CC3391}"/>
    <cellStyle name="Total 2 2 5 4 3 2" xfId="30022" xr:uid="{8A0C2A0D-D96D-4D86-B3A4-BCA4A58A4B1A}"/>
    <cellStyle name="Total 2 2 5 4 3 3" xfId="49020" xr:uid="{04F3ACB7-7FA2-434A-8185-9D4310984D85}"/>
    <cellStyle name="Total 2 2 5 4 4" xfId="16650" xr:uid="{C1463DC1-C31A-4CD1-8682-4F3F4326B6A5}"/>
    <cellStyle name="Total 2 2 5 4 4 2" xfId="36445" xr:uid="{04223550-8469-4600-B4A0-E1889217F21F}"/>
    <cellStyle name="Total 2 2 5 4 4 3" xfId="55443" xr:uid="{04E10B8B-A1C8-423A-83A3-C7CFB2877F06}"/>
    <cellStyle name="Total 2 2 5 4 5" xfId="23010" xr:uid="{EDC77AD9-34F6-4E96-9521-C7ED98932A8A}"/>
    <cellStyle name="Total 2 2 5 4 6" xfId="42042" xr:uid="{E3D88806-8856-40DB-9D57-953437DEAA5B}"/>
    <cellStyle name="Total 2 2 5 5" xfId="5647" xr:uid="{0911AA95-F44F-4128-876E-ACA2E3D85425}"/>
    <cellStyle name="Total 2 2 5 5 2" xfId="12657" xr:uid="{331D6A06-F9D9-4AFB-A7D1-FE2D7DB66CB9}"/>
    <cellStyle name="Total 2 2 5 5 2 2" xfId="32452" xr:uid="{B29C601A-2B22-4EB8-87E4-CFC77013515B}"/>
    <cellStyle name="Total 2 2 5 5 2 3" xfId="51450" xr:uid="{1E7D63FF-B49A-4089-8043-23A08F3377AD}"/>
    <cellStyle name="Total 2 2 5 5 3" xfId="19074" xr:uid="{C694AF07-D9C9-4593-9F2B-D1A38FAA9C4D}"/>
    <cellStyle name="Total 2 2 5 5 3 2" xfId="38869" xr:uid="{C418C8FA-835B-4156-8391-25831FFF45FC}"/>
    <cellStyle name="Total 2 2 5 5 3 3" xfId="57867" xr:uid="{998FEBB3-0F3F-4516-9546-26B1E8CD7BE0}"/>
    <cellStyle name="Total 2 2 5 5 4" xfId="25452" xr:uid="{8941DEF2-9BA5-4838-BA82-91EF5F666FAB}"/>
    <cellStyle name="Total 2 2 5 5 5" xfId="44466" xr:uid="{09C9D91F-5A40-4107-B943-A00D5D394C06}"/>
    <cellStyle name="Total 2 2 5 6" xfId="9295" xr:uid="{1A8ED1DC-A179-40FB-923D-81EFF3F32B5C}"/>
    <cellStyle name="Total 2 2 5 6 2" xfId="29090" xr:uid="{BF884E75-8A50-4451-827E-4A1E3C6898E3}"/>
    <cellStyle name="Total 2 2 5 6 3" xfId="48088" xr:uid="{AA5C1E82-1B90-4A25-B8F9-DFE4FEB246F5}"/>
    <cellStyle name="Total 2 2 5 7" xfId="15672" xr:uid="{5A3A1151-7EDF-4142-98AE-63B0733C873C}"/>
    <cellStyle name="Total 2 2 5 7 2" xfId="35467" xr:uid="{654C2C60-6DBF-43E4-BBCE-90AF0C57695A}"/>
    <cellStyle name="Total 2 2 5 7 3" xfId="54465" xr:uid="{F108233A-0057-46DA-8913-8B1DA75D9AEC}"/>
    <cellStyle name="Total 2 2 5 8" xfId="22271" xr:uid="{2FD175BC-E49E-4773-B661-8A64657F0D9D}"/>
    <cellStyle name="Total 2 2 6" xfId="2121" xr:uid="{246F4357-184D-4286-BB1D-8342BC14FF27}"/>
    <cellStyle name="Total 2 2 6 2" xfId="2888" xr:uid="{6937077F-9A1A-4171-9899-320985005EB2}"/>
    <cellStyle name="Total 2 2 6 2 2" xfId="4908" xr:uid="{CCA19279-E1E0-45E0-B956-4985D6549749}"/>
    <cellStyle name="Total 2 2 6 2 2 2" xfId="8397" xr:uid="{4CDDDCD0-936F-4C12-8B19-8A6C628FEB35}"/>
    <cellStyle name="Total 2 2 6 2 2 2 2" xfId="15386" xr:uid="{BCAAC21B-FC20-4928-9B25-67A8BEC5FFD5}"/>
    <cellStyle name="Total 2 2 6 2 2 2 2 2" xfId="35181" xr:uid="{016426F8-0BF6-42B7-93DD-E9E30AF8690E}"/>
    <cellStyle name="Total 2 2 6 2 2 2 2 3" xfId="54179" xr:uid="{952BD00F-495E-472C-A5ED-B2739A91658C}"/>
    <cellStyle name="Total 2 2 6 2 2 2 3" xfId="21800" xr:uid="{5799479F-7B14-4BF5-9BB4-42D2F0A25997}"/>
    <cellStyle name="Total 2 2 6 2 2 2 3 2" xfId="41595" xr:uid="{E8A1907A-A910-4586-B28B-E1B8D6E33E8B}"/>
    <cellStyle name="Total 2 2 6 2 2 2 3 3" xfId="60593" xr:uid="{6B570173-CD51-43F2-BAA4-301BB7B3B25E}"/>
    <cellStyle name="Total 2 2 6 2 2 2 4" xfId="28194" xr:uid="{0AFAA58C-9B81-49DD-9546-F41E98C9073D}"/>
    <cellStyle name="Total 2 2 6 2 2 2 5" xfId="47192" xr:uid="{72909380-668F-42FD-88A2-AB46798BD8C2}"/>
    <cellStyle name="Total 2 2 6 2 2 3" xfId="11988" xr:uid="{2C8DAB83-6041-4F63-8E3B-878C7A12872C}"/>
    <cellStyle name="Total 2 2 6 2 2 3 2" xfId="31783" xr:uid="{CC727CA4-0458-4EDE-9F30-B7DF4B4B04E9}"/>
    <cellStyle name="Total 2 2 6 2 2 3 3" xfId="50781" xr:uid="{AD787F90-0354-4D0B-B7EE-54710483340C}"/>
    <cellStyle name="Total 2 2 6 2 2 4" xfId="18411" xr:uid="{C9A29BA1-58D9-4340-BCC3-369555A83430}"/>
    <cellStyle name="Total 2 2 6 2 2 4 2" xfId="38206" xr:uid="{9DB00765-ED30-4B08-A018-B3F9D813D897}"/>
    <cellStyle name="Total 2 2 6 2 2 4 3" xfId="57204" xr:uid="{78FD5706-92AF-431F-85F8-8DC61CB82837}"/>
    <cellStyle name="Total 2 2 6 2 2 5" xfId="24772" xr:uid="{D057DBEC-8A67-4377-B03D-B8BBD87E3DA2}"/>
    <cellStyle name="Total 2 2 6 2 2 6" xfId="43803" xr:uid="{01B5AC42-B607-46EB-9BD0-0D30291428A1}"/>
    <cellStyle name="Total 2 2 6 2 3" xfId="6377" xr:uid="{63000ACD-43A7-48E8-B4A3-EA0BB99E48E0}"/>
    <cellStyle name="Total 2 2 6 2 3 2" xfId="13374" xr:uid="{9CF6C4DB-0E91-455D-95F3-4DF982A8ABFE}"/>
    <cellStyle name="Total 2 2 6 2 3 2 2" xfId="33169" xr:uid="{5E6E3124-8088-412E-A510-53DB80F912DF}"/>
    <cellStyle name="Total 2 2 6 2 3 2 3" xfId="52167" xr:uid="{BD08F865-4694-48FE-81FB-08F778561F50}"/>
    <cellStyle name="Total 2 2 6 2 3 3" xfId="19788" xr:uid="{403850FD-88D9-41CC-8606-6C360E5FA203}"/>
    <cellStyle name="Total 2 2 6 2 3 3 2" xfId="39583" xr:uid="{B1A25181-109A-4B9A-B053-481664F6D007}"/>
    <cellStyle name="Total 2 2 6 2 3 3 3" xfId="58581" xr:uid="{695C178A-1CC8-479D-9FFA-9DBA941F886F}"/>
    <cellStyle name="Total 2 2 6 2 3 4" xfId="26178" xr:uid="{C46B04E2-7F22-4AD3-A37A-177CCF5A23C8}"/>
    <cellStyle name="Total 2 2 6 2 3 5" xfId="45180" xr:uid="{D4BA9C64-BD60-44D6-AB80-A49EC1112131}"/>
    <cellStyle name="Total 2 2 6 2 4" xfId="9982" xr:uid="{473EC772-635C-4044-BE93-36116E4D4758}"/>
    <cellStyle name="Total 2 2 6 2 4 2" xfId="29777" xr:uid="{3B42AE65-FB4D-4FD4-B7BC-3DE49AB5EE80}"/>
    <cellStyle name="Total 2 2 6 2 4 3" xfId="48775" xr:uid="{5897087B-D607-40BD-9650-441BBF299D7F}"/>
    <cellStyle name="Total 2 2 6 2 5" xfId="16399" xr:uid="{8D9A05CA-562C-4CB6-8266-3B43E8C3B170}"/>
    <cellStyle name="Total 2 2 6 2 5 2" xfId="36194" xr:uid="{5E6AE031-BFBE-4FC5-A784-3E665FC89280}"/>
    <cellStyle name="Total 2 2 6 2 5 3" xfId="55192" xr:uid="{A5E4E24B-3B41-4CF7-A8CE-AEBFFFE55883}"/>
    <cellStyle name="Total 2 2 6 2 6" xfId="22780" xr:uid="{A2837539-A6DE-4DCA-893F-490D3129CD8D}"/>
    <cellStyle name="Total 2 2 6 3" xfId="4129" xr:uid="{D0A23F81-4056-4F82-8711-E09526D6DB0F}"/>
    <cellStyle name="Total 2 2 6 3 2" xfId="7618" xr:uid="{7814FC7A-D787-47A5-AE3C-4D76042CA262}"/>
    <cellStyle name="Total 2 2 6 3 2 2" xfId="14611" xr:uid="{DF8BEF88-0F81-4DAC-89D9-D5F7506BDAA2}"/>
    <cellStyle name="Total 2 2 6 3 2 2 2" xfId="34406" xr:uid="{56850A01-46C2-4845-8D3A-5E7CF0355544}"/>
    <cellStyle name="Total 2 2 6 3 2 2 3" xfId="53404" xr:uid="{79C77BD3-595E-4F4A-9D27-972E432B98A9}"/>
    <cellStyle name="Total 2 2 6 3 2 3" xfId="21025" xr:uid="{E9F32437-167E-4313-B5F0-A15425A79F5F}"/>
    <cellStyle name="Total 2 2 6 3 2 3 2" xfId="40820" xr:uid="{117B8B46-11C3-4FB7-BF69-1289F1EA7219}"/>
    <cellStyle name="Total 2 2 6 3 2 3 3" xfId="59818" xr:uid="{1CD48718-11CD-4095-80EA-2FB4BA0CDCEE}"/>
    <cellStyle name="Total 2 2 6 3 2 4" xfId="27417" xr:uid="{5A9D4352-E249-49A5-8EE6-497B9E79DCAF}"/>
    <cellStyle name="Total 2 2 6 3 2 5" xfId="46417" xr:uid="{EAD8BEEF-A341-407E-9589-B1B7E8756824}"/>
    <cellStyle name="Total 2 2 6 3 3" xfId="11213" xr:uid="{0469E248-A17F-48D5-BF40-F2E7244308C2}"/>
    <cellStyle name="Total 2 2 6 3 3 2" xfId="31008" xr:uid="{66486F3D-68CA-4AD7-A3FD-C427E7EE93DA}"/>
    <cellStyle name="Total 2 2 6 3 3 3" xfId="50006" xr:uid="{716CF470-38CC-4DF5-9A83-99AD6DDF7F35}"/>
    <cellStyle name="Total 2 2 6 3 4" xfId="17636" xr:uid="{98CCBCF4-C009-4BB4-9675-F38F480E6365}"/>
    <cellStyle name="Total 2 2 6 3 4 2" xfId="37431" xr:uid="{93807E52-41E2-449C-BCB8-F21AA2EF4647}"/>
    <cellStyle name="Total 2 2 6 3 4 3" xfId="56429" xr:uid="{0367C400-9EB9-491C-AC3E-E4F30BAEE2B8}"/>
    <cellStyle name="Total 2 2 6 3 5" xfId="23996" xr:uid="{F0F109E8-008A-4096-A2AF-6B8CA935E103}"/>
    <cellStyle name="Total 2 2 6 3 6" xfId="43028" xr:uid="{42795056-DDB5-4A40-A481-0BC79FB87F2B}"/>
    <cellStyle name="Total 2 2 6 4" xfId="3255" xr:uid="{24FE5C2C-FD1D-4531-B4AB-9BC24ABEB10B}"/>
    <cellStyle name="Total 2 2 6 4 2" xfId="6744" xr:uid="{12C79AF5-1BDC-4049-9EEA-BE4805733D77}"/>
    <cellStyle name="Total 2 2 6 4 2 2" xfId="13738" xr:uid="{BC053257-A006-449F-8E98-0EC8BE7A60E6}"/>
    <cellStyle name="Total 2 2 6 4 2 2 2" xfId="33533" xr:uid="{392E5A40-095F-4E24-9B63-44838898252A}"/>
    <cellStyle name="Total 2 2 6 4 2 2 3" xfId="52531" xr:uid="{C3074F53-48D0-43A9-9386-B2ECCCFB41FE}"/>
    <cellStyle name="Total 2 2 6 4 2 3" xfId="20152" xr:uid="{AD0C9EBE-E186-4011-8E03-27114B8791CD}"/>
    <cellStyle name="Total 2 2 6 4 2 3 2" xfId="39947" xr:uid="{C2074C6D-0452-4E11-BE39-97AFCC9CB1B0}"/>
    <cellStyle name="Total 2 2 6 4 2 3 3" xfId="58945" xr:uid="{EDB6025C-0A2D-43B8-A060-9E8D4D3141C5}"/>
    <cellStyle name="Total 2 2 6 4 2 4" xfId="26544" xr:uid="{F13E91EC-C954-4ED6-A83B-2E848B72FDB8}"/>
    <cellStyle name="Total 2 2 6 4 2 5" xfId="45544" xr:uid="{9D542FB2-0D98-4BB4-A0B3-5BBD2FFCFBF4}"/>
    <cellStyle name="Total 2 2 6 4 3" xfId="10340" xr:uid="{C31C25B8-FCD6-49C6-AC1B-84C6EAB61578}"/>
    <cellStyle name="Total 2 2 6 4 3 2" xfId="30135" xr:uid="{43FE9E25-45D9-421E-8849-127AD227A903}"/>
    <cellStyle name="Total 2 2 6 4 3 3" xfId="49133" xr:uid="{A2C698E6-618B-451F-8E31-5153F02152D8}"/>
    <cellStyle name="Total 2 2 6 4 4" xfId="16763" xr:uid="{7A224815-3E5E-43AC-943C-E546D823A526}"/>
    <cellStyle name="Total 2 2 6 4 4 2" xfId="36558" xr:uid="{22619B0F-7448-4955-BEB7-DD618F04D485}"/>
    <cellStyle name="Total 2 2 6 4 4 3" xfId="55556" xr:uid="{740BBE0F-F82A-4145-9D46-BDDF83285226}"/>
    <cellStyle name="Total 2 2 6 4 5" xfId="23123" xr:uid="{EB93B07E-2D69-4AE2-BC47-D2F6EB73190F}"/>
    <cellStyle name="Total 2 2 6 4 6" xfId="42155" xr:uid="{1F680D46-7D06-40B4-9120-4937EDE9CC34}"/>
    <cellStyle name="Total 2 2 6 5" xfId="5700" xr:uid="{2B3FFCD7-7527-4915-A474-8B7E20664B60}"/>
    <cellStyle name="Total 2 2 6 5 2" xfId="12710" xr:uid="{8C8FAE40-0879-4023-8477-90735C514613}"/>
    <cellStyle name="Total 2 2 6 5 2 2" xfId="32505" xr:uid="{5E44EDB9-BBCF-4FC8-8192-9001EC96AC4E}"/>
    <cellStyle name="Total 2 2 6 5 2 3" xfId="51503" xr:uid="{AF8F0FAA-A3DD-448A-B269-CB94DCFF31E2}"/>
    <cellStyle name="Total 2 2 6 5 3" xfId="19127" xr:uid="{F3C33B9B-EAB0-4E74-B986-3830388AD62C}"/>
    <cellStyle name="Total 2 2 6 5 3 2" xfId="38922" xr:uid="{ABB31EF6-9841-4DCE-951A-94B0E0FDCB86}"/>
    <cellStyle name="Total 2 2 6 5 3 3" xfId="57920" xr:uid="{44943283-BB69-45DA-9C2A-E825BD12610A}"/>
    <cellStyle name="Total 2 2 6 5 4" xfId="25505" xr:uid="{CE2EA00B-F280-42C9-BE58-B1ABDEFF3C6A}"/>
    <cellStyle name="Total 2 2 6 5 5" xfId="44519" xr:uid="{A1AFA16D-165E-4EDD-A91C-7C3DB913C3E1}"/>
    <cellStyle name="Total 2 2 6 6" xfId="9346" xr:uid="{4DAF219A-2F3A-4800-BEB9-9E511B7B08EB}"/>
    <cellStyle name="Total 2 2 6 6 2" xfId="29141" xr:uid="{13DC34D9-451B-4E9A-9104-5AB2BA69B06F}"/>
    <cellStyle name="Total 2 2 6 6 3" xfId="48139" xr:uid="{59E3E477-7BF5-4396-A910-0D86784F6541}"/>
    <cellStyle name="Total 2 2 6 7" xfId="15726" xr:uid="{E04DAD13-EDD6-4B2E-BAC8-689B2FAD6967}"/>
    <cellStyle name="Total 2 2 6 7 2" xfId="35521" xr:uid="{DB89B700-D982-4544-9D93-1A07ABA9B46A}"/>
    <cellStyle name="Total 2 2 6 7 3" xfId="54519" xr:uid="{5E2DAF77-01DB-46B3-9382-3203412F5DD6}"/>
    <cellStyle name="Total 2 2 6 8" xfId="22314" xr:uid="{1A17C900-4B1C-4989-B9F6-C617B2E6FBCD}"/>
    <cellStyle name="Total 2 2 7" xfId="2315" xr:uid="{34ED0F7A-24A1-499F-976D-7AAB330E2C99}"/>
    <cellStyle name="Total 2 2 7 2" xfId="4353" xr:uid="{FE879247-2ED6-4E49-8911-B5EF81F8CA8D}"/>
    <cellStyle name="Total 2 2 7 2 2" xfId="7842" xr:uid="{F1B67171-3808-4300-921D-B8DB2571BC59}"/>
    <cellStyle name="Total 2 2 7 2 2 2" xfId="14831" xr:uid="{D6535A8F-70C5-4B0B-81CB-3DE3A48DF51D}"/>
    <cellStyle name="Total 2 2 7 2 2 2 2" xfId="34626" xr:uid="{E063A291-725F-4DD5-82FA-11414A1C7FF4}"/>
    <cellStyle name="Total 2 2 7 2 2 2 3" xfId="53624" xr:uid="{A8C458C9-10AD-4581-88EF-EE9069D16215}"/>
    <cellStyle name="Total 2 2 7 2 2 3" xfId="21245" xr:uid="{2A04A5CB-A561-483A-AA40-3975539FAE43}"/>
    <cellStyle name="Total 2 2 7 2 2 3 2" xfId="41040" xr:uid="{11FBAA47-F6CC-4E24-8CC4-5216A4402C27}"/>
    <cellStyle name="Total 2 2 7 2 2 3 3" xfId="60038" xr:uid="{19DE0755-392B-40A2-BCFB-7B2233AE80B4}"/>
    <cellStyle name="Total 2 2 7 2 2 4" xfId="27639" xr:uid="{3DEAD540-AEB3-4EA3-9161-D29E6EBB6C67}"/>
    <cellStyle name="Total 2 2 7 2 2 5" xfId="46637" xr:uid="{805B93C8-2F32-451B-9333-209375B5EB47}"/>
    <cellStyle name="Total 2 2 7 2 3" xfId="11433" xr:uid="{76735B32-95F3-45EA-B201-515105C9CF44}"/>
    <cellStyle name="Total 2 2 7 2 3 2" xfId="31228" xr:uid="{1E6AF212-5F17-4EFC-997A-9DDCA862222D}"/>
    <cellStyle name="Total 2 2 7 2 3 3" xfId="50226" xr:uid="{FCA9DE9B-EDEC-4CE1-A7AB-D3A87CF0EBD0}"/>
    <cellStyle name="Total 2 2 7 2 4" xfId="17856" xr:uid="{D574AA8B-66DE-40B5-9360-1FC6C4F1EB33}"/>
    <cellStyle name="Total 2 2 7 2 4 2" xfId="37651" xr:uid="{3F640D8C-8116-46FF-A5CD-EE71B1006F8B}"/>
    <cellStyle name="Total 2 2 7 2 4 3" xfId="56649" xr:uid="{81243DCE-C470-4D82-ADE3-C88BA7C3CAFA}"/>
    <cellStyle name="Total 2 2 7 2 5" xfId="24217" xr:uid="{4382596E-3952-400D-8CF9-C23463A8E41C}"/>
    <cellStyle name="Total 2 2 7 2 6" xfId="43248" xr:uid="{B35203E4-55AE-41C3-BD48-FEEDABC91836}"/>
    <cellStyle name="Total 2 2 7 3" xfId="5816" xr:uid="{C0CB0F88-62A5-4182-BA94-F82E0D08E4DC}"/>
    <cellStyle name="Total 2 2 7 3 2" xfId="12821" xr:uid="{00DDB353-0819-41C8-A08D-14D4F99E64A4}"/>
    <cellStyle name="Total 2 2 7 3 2 2" xfId="32616" xr:uid="{22891630-8B4E-450C-83EE-0B4AD9A376CD}"/>
    <cellStyle name="Total 2 2 7 3 2 3" xfId="51614" xr:uid="{1A67B7A1-EF73-4D26-90D2-83D1ADBEF34F}"/>
    <cellStyle name="Total 2 2 7 3 3" xfId="19237" xr:uid="{404A2676-D8C7-48BB-8DDC-86201BD50064}"/>
    <cellStyle name="Total 2 2 7 3 3 2" xfId="39032" xr:uid="{319848A8-5FE0-4A76-92F6-D253CDD53AF8}"/>
    <cellStyle name="Total 2 2 7 3 3 3" xfId="58030" xr:uid="{06453C38-4295-485A-B39A-E75653549824}"/>
    <cellStyle name="Total 2 2 7 3 4" xfId="25617" xr:uid="{84ED6D0C-1549-4D9A-A4F1-DD4AED79DEF4}"/>
    <cellStyle name="Total 2 2 7 3 5" xfId="44629" xr:uid="{1E934848-90A1-4566-A879-956596A511F1}"/>
    <cellStyle name="Total 2 2 7 4" xfId="9457" xr:uid="{6672DCA2-8D4D-4C2E-B340-B0165A361938}"/>
    <cellStyle name="Total 2 2 7 4 2" xfId="29252" xr:uid="{D5CCF78C-7B80-41B1-B196-0CE03E39A9B6}"/>
    <cellStyle name="Total 2 2 7 4 3" xfId="48250" xr:uid="{CC9F04BA-3D3E-4959-8548-57EF0A8FAD77}"/>
    <cellStyle name="Total 2 2 7 5" xfId="15836" xr:uid="{9EB520BE-FC9B-4C95-AEF4-80B066ADC97B}"/>
    <cellStyle name="Total 2 2 7 5 2" xfId="35631" xr:uid="{8F60A888-7033-4CD5-B6D6-FD79A768F3E1}"/>
    <cellStyle name="Total 2 2 7 5 3" xfId="54629" xr:uid="{882634A2-F930-493C-9BC8-A6DB7886C6DA}"/>
    <cellStyle name="Total 2 2 7 6" xfId="22365" xr:uid="{FBB69A4E-6A71-4ECF-968A-7D92D6011BEB}"/>
    <cellStyle name="Total 2 2 8" xfId="3216" xr:uid="{2E349F14-E85B-45F7-A907-BB16626F8175}"/>
    <cellStyle name="Total 2 2 8 2" xfId="6705" xr:uid="{16C02187-C619-433C-9681-98FC0CC14021}"/>
    <cellStyle name="Total 2 2 8 2 2" xfId="13699" xr:uid="{38F91B20-A3B9-497C-8E86-3F2AC3E390C8}"/>
    <cellStyle name="Total 2 2 8 2 2 2" xfId="33494" xr:uid="{30A4E10D-F52C-408C-888F-7DC9C4681204}"/>
    <cellStyle name="Total 2 2 8 2 2 3" xfId="52492" xr:uid="{4AD1BD5D-3CA4-4E1E-B6F4-FBEFBD8C64C9}"/>
    <cellStyle name="Total 2 2 8 2 3" xfId="20113" xr:uid="{95F126B9-7B2E-4411-8B6F-D0BBD1E2249D}"/>
    <cellStyle name="Total 2 2 8 2 3 2" xfId="39908" xr:uid="{98941675-EB2B-492A-9872-6846428BE40A}"/>
    <cellStyle name="Total 2 2 8 2 3 3" xfId="58906" xr:uid="{3541F234-58F2-4447-9B39-E27DE5AB50E1}"/>
    <cellStyle name="Total 2 2 8 2 4" xfId="26505" xr:uid="{08D03E79-E737-4EED-8251-F4E1C87D1F87}"/>
    <cellStyle name="Total 2 2 8 2 5" xfId="45505" xr:uid="{1E620FC2-1336-4DB1-B6B8-49EB8BD458C1}"/>
    <cellStyle name="Total 2 2 8 3" xfId="10301" xr:uid="{237295B3-41F3-42A1-A5D4-29704332F2F9}"/>
    <cellStyle name="Total 2 2 8 3 2" xfId="30096" xr:uid="{2338DC09-0A4E-4962-88B9-58A5B32965D3}"/>
    <cellStyle name="Total 2 2 8 3 3" xfId="49094" xr:uid="{8F7AD589-88B2-4B3C-8AE0-F9323A40D1ED}"/>
    <cellStyle name="Total 2 2 8 4" xfId="16724" xr:uid="{59D5E88E-6902-4900-B048-BD78091142AB}"/>
    <cellStyle name="Total 2 2 8 4 2" xfId="36519" xr:uid="{3FC09D23-3B1B-4580-820B-C2224D8655C3}"/>
    <cellStyle name="Total 2 2 8 4 3" xfId="55517" xr:uid="{4CC17DDE-854C-4C3A-9AFB-BAB92F1B7D0C}"/>
    <cellStyle name="Total 2 2 8 5" xfId="23084" xr:uid="{DA3661EF-B6CE-48D0-885F-97B2FFAF6C97}"/>
    <cellStyle name="Total 2 2 8 6" xfId="42116" xr:uid="{823D9F59-2961-4F5F-A31D-8FE6A79B4F28}"/>
    <cellStyle name="Total 2 2 9" xfId="4227" xr:uid="{5642FAB0-9BDC-4D18-A54D-2FFE77D7AE00}"/>
    <cellStyle name="Total 2 2 9 2" xfId="7716" xr:uid="{8CD723A0-4805-4654-B17C-792558F2C30F}"/>
    <cellStyle name="Total 2 2 9 2 2" xfId="14707" xr:uid="{862FA493-B68C-4F75-B1E1-6AE34F6054D6}"/>
    <cellStyle name="Total 2 2 9 2 2 2" xfId="34502" xr:uid="{49C1C16C-00B4-483C-B417-16FC02466EC6}"/>
    <cellStyle name="Total 2 2 9 2 2 3" xfId="53500" xr:uid="{220ECE2A-E20C-44C1-8270-1231EBDB3342}"/>
    <cellStyle name="Total 2 2 9 2 3" xfId="21121" xr:uid="{09CD1717-F046-4396-AC6B-D7F2E46AB619}"/>
    <cellStyle name="Total 2 2 9 2 3 2" xfId="40916" xr:uid="{7983ACAC-A596-4DD7-AA2F-8572BF14E606}"/>
    <cellStyle name="Total 2 2 9 2 3 3" xfId="59914" xr:uid="{736B07FA-251B-4EA1-AF3F-66BD4D36412A}"/>
    <cellStyle name="Total 2 2 9 2 4" xfId="27515" xr:uid="{BF31210D-9D17-47CB-B6AC-BA939D947938}"/>
    <cellStyle name="Total 2 2 9 2 5" xfId="46513" xr:uid="{9C0B798A-70EA-48C9-A26A-EAEB33AA754F}"/>
    <cellStyle name="Total 2 2 9 3" xfId="11309" xr:uid="{29FE8C18-6D5A-4F64-B440-C8B5FBBEF291}"/>
    <cellStyle name="Total 2 2 9 3 2" xfId="31104" xr:uid="{4AC052E9-1AD8-4EC1-AD21-9739C7CADAC2}"/>
    <cellStyle name="Total 2 2 9 3 3" xfId="50102" xr:uid="{C2E1EB93-B19C-42E0-9962-558C84E10878}"/>
    <cellStyle name="Total 2 2 9 4" xfId="17732" xr:uid="{0CF1E661-98CA-4DE5-8ED9-D2310C57C9E8}"/>
    <cellStyle name="Total 2 2 9 4 2" xfId="37527" xr:uid="{819C6D71-95D9-4413-AB58-639403E75778}"/>
    <cellStyle name="Total 2 2 9 4 3" xfId="56525" xr:uid="{D6DD7304-620C-4855-99CA-ACFA9AE5CE25}"/>
    <cellStyle name="Total 2 2 9 5" xfId="24093" xr:uid="{F6DFBC96-2FF2-480F-A775-F695DF23F4CA}"/>
    <cellStyle name="Total 2 2 9 6" xfId="43124" xr:uid="{8A30EFBC-9720-4579-9558-A24E25BB9A83}"/>
    <cellStyle name="Total 2 3" xfId="803" xr:uid="{D2840750-1F86-41B2-9A0F-C50D18757CA0}"/>
    <cellStyle name="Total 2 3 10" xfId="5107" xr:uid="{A94FD871-399C-4E27-8FE3-41318B51A372}"/>
    <cellStyle name="Total 2 3 10 2" xfId="12153" xr:uid="{14E5E0B7-84D8-4293-9334-BDEF3367BE44}"/>
    <cellStyle name="Total 2 3 10 2 2" xfId="31948" xr:uid="{4C85A018-CE7C-4B80-896D-EDC106CAFED0}"/>
    <cellStyle name="Total 2 3 10 2 3" xfId="50946" xr:uid="{77B646C1-7301-4BD9-997D-E9EA8B13B034}"/>
    <cellStyle name="Total 2 3 10 3" xfId="18574" xr:uid="{3444C2CF-F02C-4E62-AF1D-23C0DC7AFA8B}"/>
    <cellStyle name="Total 2 3 10 3 2" xfId="38369" xr:uid="{D84469FF-4FD8-438F-B451-B83A54532794}"/>
    <cellStyle name="Total 2 3 10 3 3" xfId="57367" xr:uid="{4D508BFE-C35A-4764-B139-BDA73AFADB41}"/>
    <cellStyle name="Total 2 3 10 4" xfId="24937" xr:uid="{056460A5-425D-4E1C-BBAA-A1623C85A264}"/>
    <cellStyle name="Total 2 3 10 5" xfId="43966" xr:uid="{61896172-AE9A-418F-BA26-F7B470642F20}"/>
    <cellStyle name="Total 2 3 11" xfId="8876" xr:uid="{9E230C2D-8440-4367-9F06-9000C1595F7E}"/>
    <cellStyle name="Total 2 3 11 2" xfId="28671" xr:uid="{7A9CFEEF-E975-4F98-B77A-BFEB02E1871B}"/>
    <cellStyle name="Total 2 3 11 3" xfId="47669" xr:uid="{E9D918D8-B7EB-4513-B487-31F8B90ED0DA}"/>
    <cellStyle name="Total 2 3 2" xfId="1669" xr:uid="{6D38ACB0-1BBF-4186-B0D8-91AAE3B096ED}"/>
    <cellStyle name="Total 2 3 2 2" xfId="2442" xr:uid="{132FBF7C-1DE1-4A87-BAE8-93BE0ACF2B39}"/>
    <cellStyle name="Total 2 3 2 2 2" xfId="4467" xr:uid="{81625C93-04F6-4640-AD28-01CD2F6D544F}"/>
    <cellStyle name="Total 2 3 2 2 2 2" xfId="7956" xr:uid="{878E5827-81CF-4BFB-838D-F795680400F5}"/>
    <cellStyle name="Total 2 3 2 2 2 2 2" xfId="14945" xr:uid="{4E846662-AFC5-4A49-9A12-0D1A62D55775}"/>
    <cellStyle name="Total 2 3 2 2 2 2 2 2" xfId="34740" xr:uid="{4E0F00B8-312A-42F8-9A14-31183555773C}"/>
    <cellStyle name="Total 2 3 2 2 2 2 2 3" xfId="53738" xr:uid="{7B96D770-625B-4BE6-94E3-D9B8999E865D}"/>
    <cellStyle name="Total 2 3 2 2 2 2 3" xfId="21359" xr:uid="{F0F2524F-0738-4715-B526-5EFD37585D76}"/>
    <cellStyle name="Total 2 3 2 2 2 2 3 2" xfId="41154" xr:uid="{0B48ECF0-4207-4DDE-976B-08E90F40BE4D}"/>
    <cellStyle name="Total 2 3 2 2 2 2 3 3" xfId="60152" xr:uid="{A60EC915-474D-4CBC-A993-3EA65D468594}"/>
    <cellStyle name="Total 2 3 2 2 2 2 4" xfId="27753" xr:uid="{12444E3C-B76C-4610-9191-EDE466D96F8F}"/>
    <cellStyle name="Total 2 3 2 2 2 2 5" xfId="46751" xr:uid="{1B9CB91E-5D98-4E72-9619-F0D98CA04EEF}"/>
    <cellStyle name="Total 2 3 2 2 2 3" xfId="11547" xr:uid="{A3AB1EE7-7BB3-46A0-AACB-B1DFA3398963}"/>
    <cellStyle name="Total 2 3 2 2 2 3 2" xfId="31342" xr:uid="{08743754-4C01-4ACF-8467-B6295714DE4A}"/>
    <cellStyle name="Total 2 3 2 2 2 3 3" xfId="50340" xr:uid="{CA9424F6-46B1-4045-B48F-19DE6DEE3BB5}"/>
    <cellStyle name="Total 2 3 2 2 2 4" xfId="17970" xr:uid="{0FB9838F-8811-4EC0-A01D-038347824344}"/>
    <cellStyle name="Total 2 3 2 2 2 4 2" xfId="37765" xr:uid="{37F64237-DF63-46F9-A2B6-B4B25869BB67}"/>
    <cellStyle name="Total 2 3 2 2 2 4 3" xfId="56763" xr:uid="{47638A04-A952-4E9D-901D-56E79B2439FA}"/>
    <cellStyle name="Total 2 3 2 2 2 5" xfId="24331" xr:uid="{D086B4BB-7E56-46BA-9566-A02C6DA42F2D}"/>
    <cellStyle name="Total 2 3 2 2 2 6" xfId="43362" xr:uid="{9E7AA881-58C1-49B7-833C-000C6443A98B}"/>
    <cellStyle name="Total 2 3 2 2 3" xfId="5936" xr:uid="{C738A9FD-CD9B-4A9D-8554-F20F512EE820}"/>
    <cellStyle name="Total 2 3 2 2 3 2" xfId="12936" xr:uid="{2FBF6784-F429-423B-83B3-C6445E760FA5}"/>
    <cellStyle name="Total 2 3 2 2 3 2 2" xfId="32731" xr:uid="{8719ADD9-4686-40E4-B742-783C92669C70}"/>
    <cellStyle name="Total 2 3 2 2 3 2 3" xfId="51729" xr:uid="{359755D3-DD1F-46C0-8A78-FFE4151E5336}"/>
    <cellStyle name="Total 2 3 2 2 3 3" xfId="19351" xr:uid="{DD27BEB3-B5F1-4AF0-B40C-D0165703BE0F}"/>
    <cellStyle name="Total 2 3 2 2 3 3 2" xfId="39146" xr:uid="{74C6F14C-788D-48B1-A714-CC79BBA5EB3D}"/>
    <cellStyle name="Total 2 3 2 2 3 3 3" xfId="58144" xr:uid="{BA5D02A8-4CB5-4C84-9ABD-853787BB449B}"/>
    <cellStyle name="Total 2 3 2 2 3 4" xfId="25737" xr:uid="{170866F0-A9A4-44FB-B3CF-61630454B668}"/>
    <cellStyle name="Total 2 3 2 2 3 5" xfId="44743" xr:uid="{07F1E1D6-646B-440F-BEB8-5997EF92CE5E}"/>
    <cellStyle name="Total 2 3 2 2 4" xfId="9571" xr:uid="{32CA7BD3-2814-4B28-9773-69913AE766D6}"/>
    <cellStyle name="Total 2 3 2 2 4 2" xfId="29366" xr:uid="{E45FF101-26A5-462B-8882-E92C07133E46}"/>
    <cellStyle name="Total 2 3 2 2 4 3" xfId="48364" xr:uid="{137D9B77-3675-4D19-912A-7B2CED0AD7ED}"/>
    <cellStyle name="Total 2 3 2 2 5" xfId="15957" xr:uid="{F1448F79-0B73-4738-9569-1BD5B1AB126C}"/>
    <cellStyle name="Total 2 3 2 2 5 2" xfId="35752" xr:uid="{A8A440C6-8149-42D9-8F0D-2FED9960B44E}"/>
    <cellStyle name="Total 2 3 2 2 5 3" xfId="54750" xr:uid="{85958373-20FC-46F6-AE8A-282C7F102D28}"/>
    <cellStyle name="Total 2 3 2 2 6" xfId="22465" xr:uid="{09200EBC-CFC2-423E-A432-0998E621525F}"/>
    <cellStyle name="Total 2 3 2 3" xfId="3685" xr:uid="{B9DB5383-F484-4C84-A585-021285CEEBEC}"/>
    <cellStyle name="Total 2 3 2 3 2" xfId="7174" xr:uid="{9C4E146D-D302-4ADF-87C6-4DFBA71C71F0}"/>
    <cellStyle name="Total 2 3 2 3 2 2" xfId="14167" xr:uid="{E2733C4E-5C44-44BB-9078-5B63E09DF62E}"/>
    <cellStyle name="Total 2 3 2 3 2 2 2" xfId="33962" xr:uid="{EBAD47CA-18FE-433B-B23C-13F904A72DC9}"/>
    <cellStyle name="Total 2 3 2 3 2 2 3" xfId="52960" xr:uid="{53E44006-61F1-436B-B324-AF099447EE74}"/>
    <cellStyle name="Total 2 3 2 3 2 3" xfId="20581" xr:uid="{F904AAC8-3CC7-4B87-88A6-5100D25FD37D}"/>
    <cellStyle name="Total 2 3 2 3 2 3 2" xfId="40376" xr:uid="{A7129F3E-14A4-4334-B459-3BA58BEDC3A3}"/>
    <cellStyle name="Total 2 3 2 3 2 3 3" xfId="59374" xr:uid="{ACE33138-FBA2-430B-8FA6-46FBCDD4128E}"/>
    <cellStyle name="Total 2 3 2 3 2 4" xfId="26973" xr:uid="{3B7A6452-39BA-4C12-83A2-ACAB48B74157}"/>
    <cellStyle name="Total 2 3 2 3 2 5" xfId="45973" xr:uid="{E6623829-855E-4E57-8836-5E44E720DBC2}"/>
    <cellStyle name="Total 2 3 2 3 3" xfId="10769" xr:uid="{52751200-00D9-49BD-B267-7FCF0FB88C19}"/>
    <cellStyle name="Total 2 3 2 3 3 2" xfId="30564" xr:uid="{14ED0B31-591F-40BD-A010-05079A207AFA}"/>
    <cellStyle name="Total 2 3 2 3 3 3" xfId="49562" xr:uid="{31E6F9CB-8E55-44D9-B437-73F4189126E0}"/>
    <cellStyle name="Total 2 3 2 3 4" xfId="17192" xr:uid="{FF3F8773-DC38-4C64-9596-F76362C1C7F9}"/>
    <cellStyle name="Total 2 3 2 3 4 2" xfId="36987" xr:uid="{2E305D6A-9A69-4C31-9D4A-2B8D702748B6}"/>
    <cellStyle name="Total 2 3 2 3 4 3" xfId="55985" xr:uid="{E0F49A8B-8079-49A6-A011-4D5E399AE9BB}"/>
    <cellStyle name="Total 2 3 2 3 5" xfId="23552" xr:uid="{551D6111-93D9-4D51-A31B-F223CC1D5F06}"/>
    <cellStyle name="Total 2 3 2 3 6" xfId="42584" xr:uid="{9E987FF0-514F-4347-B12D-098F0B57847F}"/>
    <cellStyle name="Total 2 3 2 4" xfId="3100" xr:uid="{425BDCD0-6E7D-4B80-8CBC-F8DFA7C86429}"/>
    <cellStyle name="Total 2 3 2 4 2" xfId="6589" xr:uid="{272BA8F3-0CA0-4D7C-8016-D377A858EB94}"/>
    <cellStyle name="Total 2 3 2 4 2 2" xfId="13583" xr:uid="{09B5B70B-E826-49EE-A400-C148EAB023A0}"/>
    <cellStyle name="Total 2 3 2 4 2 2 2" xfId="33378" xr:uid="{757CE2F6-91E2-44E5-A0BE-9BE10ECC4E4A}"/>
    <cellStyle name="Total 2 3 2 4 2 2 3" xfId="52376" xr:uid="{79347F10-32DD-4BD4-AADB-C2F46B7AA254}"/>
    <cellStyle name="Total 2 3 2 4 2 3" xfId="19997" xr:uid="{4B0D0880-942E-400D-A789-5F2C9A30E543}"/>
    <cellStyle name="Total 2 3 2 4 2 3 2" xfId="39792" xr:uid="{E8EC3B54-3D11-47A6-AFC1-9F68603D302C}"/>
    <cellStyle name="Total 2 3 2 4 2 3 3" xfId="58790" xr:uid="{DB223B74-71BF-4B50-AB64-6D6155459D62}"/>
    <cellStyle name="Total 2 3 2 4 2 4" xfId="26389" xr:uid="{F95B9F7D-9EE7-4FE7-A83E-5A5F51B88EE6}"/>
    <cellStyle name="Total 2 3 2 4 2 5" xfId="45389" xr:uid="{75680ED1-C81A-437E-ADD0-24FB77411992}"/>
    <cellStyle name="Total 2 3 2 4 3" xfId="10185" xr:uid="{F9092081-A275-40A2-8DF9-3C5FB0D26ACF}"/>
    <cellStyle name="Total 2 3 2 4 3 2" xfId="29980" xr:uid="{4023C619-F460-425B-A076-C16CF59D966D}"/>
    <cellStyle name="Total 2 3 2 4 3 3" xfId="48978" xr:uid="{BEDD5ADC-43B5-42C6-8879-00B73A332762}"/>
    <cellStyle name="Total 2 3 2 4 4" xfId="16608" xr:uid="{51C4DB63-0CA6-441A-AB42-446199B8D8A6}"/>
    <cellStyle name="Total 2 3 2 4 4 2" xfId="36403" xr:uid="{8484FF9A-E26A-40E4-B9CB-BB7A893F0C05}"/>
    <cellStyle name="Total 2 3 2 4 4 3" xfId="55401" xr:uid="{B2E95EAC-DB07-4212-9952-43690057A74C}"/>
    <cellStyle name="Total 2 3 2 4 5" xfId="22968" xr:uid="{D7C74D2E-4D68-40F9-99B7-7DE0F0AD1683}"/>
    <cellStyle name="Total 2 3 2 4 6" xfId="42000" xr:uid="{687F7977-933A-451B-8E3A-BE9CCD5AFB3C}"/>
    <cellStyle name="Total 2 3 2 5" xfId="5257" xr:uid="{83F9C684-3F83-454F-9841-8759F752F5BE}"/>
    <cellStyle name="Total 2 3 2 5 2" xfId="12272" xr:uid="{48B69503-7DA8-4AAC-B64C-9BB8D3EE1451}"/>
    <cellStyle name="Total 2 3 2 5 2 2" xfId="32067" xr:uid="{3847D3A3-4CED-4A29-A6C5-EE1CBD94B32A}"/>
    <cellStyle name="Total 2 3 2 5 2 3" xfId="51065" xr:uid="{148FD6FE-6846-4474-BA80-11B314C189EE}"/>
    <cellStyle name="Total 2 3 2 5 3" xfId="18690" xr:uid="{6BEAC260-4E29-4500-B07B-D2039C971C1E}"/>
    <cellStyle name="Total 2 3 2 5 3 2" xfId="38485" xr:uid="{A23D52FA-C44C-4337-B426-1064553FB60A}"/>
    <cellStyle name="Total 2 3 2 5 3 3" xfId="57483" xr:uid="{8BAA71CC-4677-4D71-AAC3-8BCD5085C015}"/>
    <cellStyle name="Total 2 3 2 5 4" xfId="25064" xr:uid="{41E74F4E-3B34-44D3-9023-1B0137B312FB}"/>
    <cellStyle name="Total 2 3 2 5 5" xfId="44082" xr:uid="{6D42CDF1-BDA4-4D30-85C8-108BB31BF0EF}"/>
    <cellStyle name="Total 2 3 2 6" xfId="8936" xr:uid="{A19BF742-693D-4650-BD21-A1ED8EA32C8D}"/>
    <cellStyle name="Total 2 3 2 6 2" xfId="28731" xr:uid="{9BF92039-8E10-4D85-84E1-359BB9DA85BE}"/>
    <cellStyle name="Total 2 3 2 6 3" xfId="47729" xr:uid="{8C837F49-7442-4DB1-A0AE-385F408A0F25}"/>
    <cellStyle name="Total 2 3 2 7" xfId="8746" xr:uid="{A089249D-3F9D-4EDC-AC66-FB5E1186D6B5}"/>
    <cellStyle name="Total 2 3 2 7 2" xfId="28543" xr:uid="{30B44D6C-77C7-4034-98BE-A6186C0B2A32}"/>
    <cellStyle name="Total 2 3 2 7 3" xfId="47541" xr:uid="{B579552E-9E7C-43B1-BC2F-E2CD11CE7BCF}"/>
    <cellStyle name="Total 2 3 2 8" xfId="22088" xr:uid="{B75412B5-5459-4649-AA9A-A5B15B14E5CE}"/>
    <cellStyle name="Total 2 3 3" xfId="1890" xr:uid="{610BE71A-9AC6-42B9-A235-49BE6F4C8C45}"/>
    <cellStyle name="Total 2 3 3 2" xfId="2660" xr:uid="{7B9D921B-C237-49BD-9DEA-034F261EFC6C}"/>
    <cellStyle name="Total 2 3 3 2 2" xfId="4683" xr:uid="{07F2AD17-43E9-421E-B6ED-3A49DEA3AF17}"/>
    <cellStyle name="Total 2 3 3 2 2 2" xfId="8172" xr:uid="{675415A7-385F-4E5B-82CC-915331425C22}"/>
    <cellStyle name="Total 2 3 3 2 2 2 2" xfId="15161" xr:uid="{E39F0399-B021-4C4A-96B5-5933A4EA9C42}"/>
    <cellStyle name="Total 2 3 3 2 2 2 2 2" xfId="34956" xr:uid="{E11AC593-214E-4264-A2BA-0BE67EFE000E}"/>
    <cellStyle name="Total 2 3 3 2 2 2 2 3" xfId="53954" xr:uid="{820A0CEF-9025-43E5-914E-485946FCA6D5}"/>
    <cellStyle name="Total 2 3 3 2 2 2 3" xfId="21575" xr:uid="{5F020A50-2CAC-4A30-8881-E996A367A8BF}"/>
    <cellStyle name="Total 2 3 3 2 2 2 3 2" xfId="41370" xr:uid="{B9687ED3-30D0-45D6-AF9A-CDC16D38E26D}"/>
    <cellStyle name="Total 2 3 3 2 2 2 3 3" xfId="60368" xr:uid="{3E365C50-5243-4B84-BBF3-1B609C04ABF6}"/>
    <cellStyle name="Total 2 3 3 2 2 2 4" xfId="27969" xr:uid="{32EF4E04-3054-4F38-B9A0-1955072935CD}"/>
    <cellStyle name="Total 2 3 3 2 2 2 5" xfId="46967" xr:uid="{DC0813DD-C831-40B7-8086-AEDF4E708787}"/>
    <cellStyle name="Total 2 3 3 2 2 3" xfId="11763" xr:uid="{F518B3B7-30F3-441F-A8A0-24AFF688DF2D}"/>
    <cellStyle name="Total 2 3 3 2 2 3 2" xfId="31558" xr:uid="{B338E880-C97A-428A-AE25-958A5666A5D2}"/>
    <cellStyle name="Total 2 3 3 2 2 3 3" xfId="50556" xr:uid="{0D64F412-DBB8-4EEC-ACA6-DC95DECC2DB0}"/>
    <cellStyle name="Total 2 3 3 2 2 4" xfId="18186" xr:uid="{8C86317F-F536-4A71-B71E-03DC40F5968D}"/>
    <cellStyle name="Total 2 3 3 2 2 4 2" xfId="37981" xr:uid="{04405880-AAEA-4C36-9C16-194EF42D5A73}"/>
    <cellStyle name="Total 2 3 3 2 2 4 3" xfId="56979" xr:uid="{57911CCD-5C75-48DB-B285-457BA3559530}"/>
    <cellStyle name="Total 2 3 3 2 2 5" xfId="24547" xr:uid="{51A41A7E-3EA3-410F-97D7-C04E23558D72}"/>
    <cellStyle name="Total 2 3 3 2 2 6" xfId="43578" xr:uid="{92BA9FAC-8CD0-4CE5-AFAB-347C7A629B01}"/>
    <cellStyle name="Total 2 3 3 2 3" xfId="6152" xr:uid="{3FA23883-4A7B-4E9F-93C7-7F4DF5BB3CF0}"/>
    <cellStyle name="Total 2 3 3 2 3 2" xfId="13151" xr:uid="{0F850F24-536C-43A8-8807-BD42AE1A0AF0}"/>
    <cellStyle name="Total 2 3 3 2 3 2 2" xfId="32946" xr:uid="{33FDD02B-2480-446C-8802-4F9983D16F95}"/>
    <cellStyle name="Total 2 3 3 2 3 2 3" xfId="51944" xr:uid="{844D49B4-215C-480F-BC3C-1DE199DA6416}"/>
    <cellStyle name="Total 2 3 3 2 3 3" xfId="19566" xr:uid="{42DA6D37-C33C-43F7-ABF5-FF84816FC63C}"/>
    <cellStyle name="Total 2 3 3 2 3 3 2" xfId="39361" xr:uid="{F29C279D-6A25-492E-A978-6269CC81FA99}"/>
    <cellStyle name="Total 2 3 3 2 3 3 3" xfId="58359" xr:uid="{646D4947-35A7-4D96-B304-F0E199DADE53}"/>
    <cellStyle name="Total 2 3 3 2 3 4" xfId="25953" xr:uid="{435A7EF9-8016-43E3-89FB-D71AEE9135B4}"/>
    <cellStyle name="Total 2 3 3 2 3 5" xfId="44958" xr:uid="{F3E10D64-2F4B-4F3D-BBFE-10157360FB89}"/>
    <cellStyle name="Total 2 3 3 2 4" xfId="9766" xr:uid="{BC9B428C-95AB-4D75-83B0-1D6CEEFA029F}"/>
    <cellStyle name="Total 2 3 3 2 4 2" xfId="29561" xr:uid="{04B3E5C9-4788-4E1D-AA50-E2815569922B}"/>
    <cellStyle name="Total 2 3 3 2 4 3" xfId="48559" xr:uid="{5E3E0E8A-0A4F-47F6-8EC0-9E492AC7D930}"/>
    <cellStyle name="Total 2 3 3 2 5" xfId="16174" xr:uid="{7B6FF0E1-E6D8-47BA-8911-BB9CDB2B797B}"/>
    <cellStyle name="Total 2 3 3 2 5 2" xfId="35969" xr:uid="{4EF1342C-4BA5-4CB0-B8C6-78D8250BB703}"/>
    <cellStyle name="Total 2 3 3 2 5 3" xfId="54967" xr:uid="{1D87F608-CD59-45F5-B051-6E65472950FB}"/>
    <cellStyle name="Total 2 3 3 2 6" xfId="22615" xr:uid="{6E2AC712-3CDD-41A0-AEC2-FE07A61E5B7C}"/>
    <cellStyle name="Total 2 3 3 3" xfId="3902" xr:uid="{16534E75-53F3-4B85-B77B-3E65DB7971FB}"/>
    <cellStyle name="Total 2 3 3 3 2" xfId="7391" xr:uid="{80CDC993-5E35-46EE-B598-A3C0AD0A8EF5}"/>
    <cellStyle name="Total 2 3 3 3 2 2" xfId="14384" xr:uid="{3D5E2000-5307-4B30-B7B9-5158F484B324}"/>
    <cellStyle name="Total 2 3 3 3 2 2 2" xfId="34179" xr:uid="{41BCAB09-D442-4082-A08A-5485A92CA44F}"/>
    <cellStyle name="Total 2 3 3 3 2 2 3" xfId="53177" xr:uid="{990447CF-21C9-4F83-9FE1-C3ABF68624C6}"/>
    <cellStyle name="Total 2 3 3 3 2 3" xfId="20798" xr:uid="{015F7CBA-1511-4FE7-9BD8-87926429AD05}"/>
    <cellStyle name="Total 2 3 3 3 2 3 2" xfId="40593" xr:uid="{250FD139-9381-4FB6-BAC3-80282F052224}"/>
    <cellStyle name="Total 2 3 3 3 2 3 3" xfId="59591" xr:uid="{782C3FA4-1CA0-4875-82BB-39940695EC45}"/>
    <cellStyle name="Total 2 3 3 3 2 4" xfId="27190" xr:uid="{456EFEB9-0511-4FD2-A656-6FAE33C28F7E}"/>
    <cellStyle name="Total 2 3 3 3 2 5" xfId="46190" xr:uid="{F4A29B72-DB36-447B-9916-44E0CF89D468}"/>
    <cellStyle name="Total 2 3 3 3 3" xfId="10986" xr:uid="{3E6BF4BF-CFFF-41FE-A911-C3159B5654EC}"/>
    <cellStyle name="Total 2 3 3 3 3 2" xfId="30781" xr:uid="{221677DC-91AC-4F75-B411-183C0B8F4E9F}"/>
    <cellStyle name="Total 2 3 3 3 3 3" xfId="49779" xr:uid="{94C28AD4-6E57-4426-AF5E-F82120B62BEF}"/>
    <cellStyle name="Total 2 3 3 3 4" xfId="17409" xr:uid="{672F2DB1-8C87-4C4C-800E-697D2453E08E}"/>
    <cellStyle name="Total 2 3 3 3 4 2" xfId="37204" xr:uid="{ED2D1E81-3E3C-4132-A026-7271AD72E26B}"/>
    <cellStyle name="Total 2 3 3 3 4 3" xfId="56202" xr:uid="{A42899F9-4C6E-4648-86B3-3D8A2354A297}"/>
    <cellStyle name="Total 2 3 3 3 5" xfId="23769" xr:uid="{91C951C3-061D-4AB8-A711-9DB154BDE876}"/>
    <cellStyle name="Total 2 3 3 3 6" xfId="42801" xr:uid="{54050610-68C9-4CD0-BB04-D92935F14182}"/>
    <cellStyle name="Total 2 3 3 4" xfId="3326" xr:uid="{A8093EE4-3640-4022-9CEB-C9ED6D02B130}"/>
    <cellStyle name="Total 2 3 3 4 2" xfId="6815" xr:uid="{9D7A0558-3732-4D96-BE4B-5CA6BE18A99D}"/>
    <cellStyle name="Total 2 3 3 4 2 2" xfId="13809" xr:uid="{F252B152-E02A-4B31-8F47-46C41E515B25}"/>
    <cellStyle name="Total 2 3 3 4 2 2 2" xfId="33604" xr:uid="{16896399-B28D-4A3A-9AA9-5A6F965E0343}"/>
    <cellStyle name="Total 2 3 3 4 2 2 3" xfId="52602" xr:uid="{BD7C8BAB-CFFE-4924-B4A3-B40ABE4448CB}"/>
    <cellStyle name="Total 2 3 3 4 2 3" xfId="20223" xr:uid="{47C91A20-3B3B-43A3-A2F1-381FA88483C8}"/>
    <cellStyle name="Total 2 3 3 4 2 3 2" xfId="40018" xr:uid="{2CFC28AC-3DF4-461E-9829-C075BAE530F8}"/>
    <cellStyle name="Total 2 3 3 4 2 3 3" xfId="59016" xr:uid="{20DCDCD8-5AD0-40CD-AC2C-9DDA95CD4371}"/>
    <cellStyle name="Total 2 3 3 4 2 4" xfId="26615" xr:uid="{B6D8D7F5-1B49-4045-9336-109BA0DDA7AE}"/>
    <cellStyle name="Total 2 3 3 4 2 5" xfId="45615" xr:uid="{B43A9009-E01A-40C9-92D0-EA457EFCBAE2}"/>
    <cellStyle name="Total 2 3 3 4 3" xfId="10411" xr:uid="{D9C75C8D-45A5-41D2-83E2-92BC177072E9}"/>
    <cellStyle name="Total 2 3 3 4 3 2" xfId="30206" xr:uid="{B35B05D9-F322-4327-90A1-07BED482688F}"/>
    <cellStyle name="Total 2 3 3 4 3 3" xfId="49204" xr:uid="{164DC276-46FB-4297-84F1-7838883D1598}"/>
    <cellStyle name="Total 2 3 3 4 4" xfId="16834" xr:uid="{5AAAB55C-71AE-4065-96EB-6508690C77C5}"/>
    <cellStyle name="Total 2 3 3 4 4 2" xfId="36629" xr:uid="{C75F4644-BAC1-4B94-A3AB-A5678A8748E8}"/>
    <cellStyle name="Total 2 3 3 4 4 3" xfId="55627" xr:uid="{D071FBA0-C659-4D0C-B4D1-171349D7AC39}"/>
    <cellStyle name="Total 2 3 3 4 5" xfId="23194" xr:uid="{C9D44735-7556-4FE7-850F-CF3C2199953E}"/>
    <cellStyle name="Total 2 3 3 4 6" xfId="42226" xr:uid="{6EF7F306-333A-49BA-8D21-7A03FC87AF16}"/>
    <cellStyle name="Total 2 3 3 5" xfId="5475" xr:uid="{897FD9CD-2430-47B6-8C64-8293158B4168}"/>
    <cellStyle name="Total 2 3 3 5 2" xfId="12487" xr:uid="{0384A819-F911-458B-B941-0921D17F45DF}"/>
    <cellStyle name="Total 2 3 3 5 2 2" xfId="32282" xr:uid="{750C436F-AFC1-4C82-A2B3-5172015F9A3F}"/>
    <cellStyle name="Total 2 3 3 5 2 3" xfId="51280" xr:uid="{2E78B312-F4F1-4E7C-A1A1-733027102BF1}"/>
    <cellStyle name="Total 2 3 3 5 3" xfId="18905" xr:uid="{F661E506-919E-4D10-ADB1-21484AF9A955}"/>
    <cellStyle name="Total 2 3 3 5 3 2" xfId="38700" xr:uid="{3AE119AC-D605-4BE1-9220-1F8966637BDF}"/>
    <cellStyle name="Total 2 3 3 5 3 3" xfId="57698" xr:uid="{4FD995A6-D093-4828-928E-E0DD2DA10DF1}"/>
    <cellStyle name="Total 2 3 3 5 4" xfId="25280" xr:uid="{69647548-B31E-434E-BA10-B6C9D419EAE5}"/>
    <cellStyle name="Total 2 3 3 5 5" xfId="44297" xr:uid="{5AF433CB-C90E-4102-8D3E-D0137A745CA8}"/>
    <cellStyle name="Total 2 3 3 6" xfId="9132" xr:uid="{6E9AB631-0056-411A-8EAE-6B4D58CA7591}"/>
    <cellStyle name="Total 2 3 3 6 2" xfId="28927" xr:uid="{1D3FF0FF-0A28-41CD-9079-C251BBC1D86E}"/>
    <cellStyle name="Total 2 3 3 6 3" xfId="47925" xr:uid="{D4B70032-EF55-4F87-B9BB-4766F6173983}"/>
    <cellStyle name="Total 2 3 3 7" xfId="15501" xr:uid="{DD403A7F-287B-4DBA-BC06-985F964E3928}"/>
    <cellStyle name="Total 2 3 3 7 2" xfId="35296" xr:uid="{F4E136E1-D5EB-4703-921A-F3BA0413413B}"/>
    <cellStyle name="Total 2 3 3 7 3" xfId="54294" xr:uid="{C95F4CF6-8086-456C-B3AA-1DEE2B49CE8F}"/>
    <cellStyle name="Total 2 3 3 8" xfId="22185" xr:uid="{9B95377F-D79B-4DD7-8140-971A98917131}"/>
    <cellStyle name="Total 2 3 4" xfId="1699" xr:uid="{FAAC3A8A-DC59-4668-AE92-FD32E3197BA6}"/>
    <cellStyle name="Total 2 3 4 2" xfId="2469" xr:uid="{78ED01C8-B5CE-4060-810C-EC78C08C7F67}"/>
    <cellStyle name="Total 2 3 4 2 2" xfId="4492" xr:uid="{2008F4AE-1157-4C32-94BC-C8032F9C5870}"/>
    <cellStyle name="Total 2 3 4 2 2 2" xfId="7981" xr:uid="{289BBF51-9005-4395-8C9E-74B09531385B}"/>
    <cellStyle name="Total 2 3 4 2 2 2 2" xfId="14970" xr:uid="{9CBA50A5-B006-4A7D-9652-46A56DAA37CE}"/>
    <cellStyle name="Total 2 3 4 2 2 2 2 2" xfId="34765" xr:uid="{538ADCC6-C7BE-4D99-AF88-3978EBC729AD}"/>
    <cellStyle name="Total 2 3 4 2 2 2 2 3" xfId="53763" xr:uid="{D9B63F9B-B7E9-420F-91B3-95D8FC9E4304}"/>
    <cellStyle name="Total 2 3 4 2 2 2 3" xfId="21384" xr:uid="{B6B2654B-0200-4839-9F60-C78C3AD15F27}"/>
    <cellStyle name="Total 2 3 4 2 2 2 3 2" xfId="41179" xr:uid="{721D4F00-0160-4815-BF9C-65F599BD7890}"/>
    <cellStyle name="Total 2 3 4 2 2 2 3 3" xfId="60177" xr:uid="{64CF62FC-E6BE-4CC2-B134-EB7485EB49F8}"/>
    <cellStyle name="Total 2 3 4 2 2 2 4" xfId="27778" xr:uid="{11D4B7F7-CC36-4728-9EAA-929DE7802D36}"/>
    <cellStyle name="Total 2 3 4 2 2 2 5" xfId="46776" xr:uid="{7C7B765E-72A7-4F6E-B793-3C68CAA523AF}"/>
    <cellStyle name="Total 2 3 4 2 2 3" xfId="11572" xr:uid="{4E15E66D-8740-476A-A693-3A5616CA67E2}"/>
    <cellStyle name="Total 2 3 4 2 2 3 2" xfId="31367" xr:uid="{62103B61-5D7C-47D2-8EAC-63DF6FE57BC3}"/>
    <cellStyle name="Total 2 3 4 2 2 3 3" xfId="50365" xr:uid="{9BC188CB-7162-4940-BBAA-7A99BB2C8066}"/>
    <cellStyle name="Total 2 3 4 2 2 4" xfId="17995" xr:uid="{34F027E8-1CF1-4872-8121-C181B80D0493}"/>
    <cellStyle name="Total 2 3 4 2 2 4 2" xfId="37790" xr:uid="{97BAF220-A371-40D5-8D1C-AC48AEE63B2C}"/>
    <cellStyle name="Total 2 3 4 2 2 4 3" xfId="56788" xr:uid="{90A0A2FE-F40A-40AF-A42D-AABFD43278C0}"/>
    <cellStyle name="Total 2 3 4 2 2 5" xfId="24356" xr:uid="{BF2E7A0F-A10E-4D0C-AAE3-B1DE068DF17B}"/>
    <cellStyle name="Total 2 3 4 2 2 6" xfId="43387" xr:uid="{D4449231-A6F4-4A08-BBBD-839F11EBFA24}"/>
    <cellStyle name="Total 2 3 4 2 3" xfId="5962" xr:uid="{BFC61CFF-9694-4262-B921-E5FBF976C7E6}"/>
    <cellStyle name="Total 2 3 4 2 3 2" xfId="12961" xr:uid="{65259785-9C06-4B07-A781-5F656F458CF9}"/>
    <cellStyle name="Total 2 3 4 2 3 2 2" xfId="32756" xr:uid="{EB82D8B8-3DDF-4A17-890C-8FF96BA39294}"/>
    <cellStyle name="Total 2 3 4 2 3 2 3" xfId="51754" xr:uid="{82239F69-6D8C-4ADA-A59D-D78E2D55C9B2}"/>
    <cellStyle name="Total 2 3 4 2 3 3" xfId="19376" xr:uid="{3A275DB8-B2A2-44EB-BCE2-7D9C46846FAF}"/>
    <cellStyle name="Total 2 3 4 2 3 3 2" xfId="39171" xr:uid="{B502A0CC-242C-4509-8865-C2D4EF998B63}"/>
    <cellStyle name="Total 2 3 4 2 3 3 3" xfId="58169" xr:uid="{05F2E894-AC16-46C5-8D81-762F9C12EF6B}"/>
    <cellStyle name="Total 2 3 4 2 3 4" xfId="25763" xr:uid="{4C1BFADD-C193-46C8-989D-E0C991425421}"/>
    <cellStyle name="Total 2 3 4 2 3 5" xfId="44768" xr:uid="{4F2322DE-995E-4532-8DCF-63315E9B0A7A}"/>
    <cellStyle name="Total 2 3 4 2 4" xfId="9593" xr:uid="{54758DBD-25F1-44B5-B044-8E987FD95C7B}"/>
    <cellStyle name="Total 2 3 4 2 4 2" xfId="29388" xr:uid="{29A1B5F4-324D-41E3-B84F-5FA3FE57A1B2}"/>
    <cellStyle name="Total 2 3 4 2 4 3" xfId="48386" xr:uid="{D4FB3689-5A7A-409D-ACDA-7959E6119A73}"/>
    <cellStyle name="Total 2 3 4 2 5" xfId="15983" xr:uid="{B8A9AE25-528C-4ACD-BD5D-60B7849DD714}"/>
    <cellStyle name="Total 2 3 4 2 5 2" xfId="35778" xr:uid="{D783BD96-DE37-4F3B-B782-8DF01C8F38DD}"/>
    <cellStyle name="Total 2 3 4 2 5 3" xfId="54776" xr:uid="{CD5450E2-1C07-435F-827C-46A5F32568E7}"/>
    <cellStyle name="Total 2 3 4 2 6" xfId="22486" xr:uid="{E16E417B-D456-4413-B463-55A5791CE266}"/>
    <cellStyle name="Total 2 3 4 3" xfId="3711" xr:uid="{CF6CDBF5-656F-471D-A210-3C1FA398CDF1}"/>
    <cellStyle name="Total 2 3 4 3 2" xfId="7200" xr:uid="{A30E1CF2-5730-484B-8BD6-324C8AC311B4}"/>
    <cellStyle name="Total 2 3 4 3 2 2" xfId="14193" xr:uid="{EEC61124-36A4-480D-99C4-2432237E7488}"/>
    <cellStyle name="Total 2 3 4 3 2 2 2" xfId="33988" xr:uid="{5220A5B1-68CC-410C-BA2A-114695A45CEB}"/>
    <cellStyle name="Total 2 3 4 3 2 2 3" xfId="52986" xr:uid="{D032B48E-2D26-4349-B41D-27E5EBC6ED9C}"/>
    <cellStyle name="Total 2 3 4 3 2 3" xfId="20607" xr:uid="{08554B0F-0C96-4650-8C01-04FE2FA5E1F4}"/>
    <cellStyle name="Total 2 3 4 3 2 3 2" xfId="40402" xr:uid="{6EC7283A-3DE8-4DC5-8385-E6D653AA932D}"/>
    <cellStyle name="Total 2 3 4 3 2 3 3" xfId="59400" xr:uid="{6265DAAB-A7B3-4B85-A85D-72FB70F2FFB2}"/>
    <cellStyle name="Total 2 3 4 3 2 4" xfId="26999" xr:uid="{F2998051-A01E-42C8-B30C-203165230070}"/>
    <cellStyle name="Total 2 3 4 3 2 5" xfId="45999" xr:uid="{F204783D-9776-4D20-994B-225670E915A1}"/>
    <cellStyle name="Total 2 3 4 3 3" xfId="10795" xr:uid="{349F804E-7110-4DD5-882B-D94CBF5EF2BC}"/>
    <cellStyle name="Total 2 3 4 3 3 2" xfId="30590" xr:uid="{24349171-9A20-4C77-90DE-B4B5C865BEAD}"/>
    <cellStyle name="Total 2 3 4 3 3 3" xfId="49588" xr:uid="{F9E7DF3E-364B-4790-A7D2-AEE730CF273A}"/>
    <cellStyle name="Total 2 3 4 3 4" xfId="17218" xr:uid="{20F8705F-03E6-4E80-9F1F-964DD13B0D30}"/>
    <cellStyle name="Total 2 3 4 3 4 2" xfId="37013" xr:uid="{E5B10562-AE2B-4CA3-9265-46E3FEFF38B4}"/>
    <cellStyle name="Total 2 3 4 3 4 3" xfId="56011" xr:uid="{EAD10593-A4D5-4C3F-BCD1-BB7EC9C086D4}"/>
    <cellStyle name="Total 2 3 4 3 5" xfId="23578" xr:uid="{66078149-6D12-426F-B12A-4792149F8D6E}"/>
    <cellStyle name="Total 2 3 4 3 6" xfId="42610" xr:uid="{6DEE3B22-0687-43C5-A45D-2B00F3B8B400}"/>
    <cellStyle name="Total 2 3 4 4" xfId="2994" xr:uid="{A09DB1B7-7ED2-49D6-8CF8-5B5B0AD199D2}"/>
    <cellStyle name="Total 2 3 4 4 2" xfId="6483" xr:uid="{DAC66703-49C1-4395-B8FF-691130C46DA7}"/>
    <cellStyle name="Total 2 3 4 4 2 2" xfId="13477" xr:uid="{77299F30-DED0-41F1-ABA5-DE00B3D48BA3}"/>
    <cellStyle name="Total 2 3 4 4 2 2 2" xfId="33272" xr:uid="{65C3007B-1084-4D9F-B118-4395C7FC756C}"/>
    <cellStyle name="Total 2 3 4 4 2 2 3" xfId="52270" xr:uid="{DB024D35-D57D-4694-8909-D7F64F94A51A}"/>
    <cellStyle name="Total 2 3 4 4 2 3" xfId="19891" xr:uid="{318F369D-5CDA-4DFD-9B6B-CADBF6010FBD}"/>
    <cellStyle name="Total 2 3 4 4 2 3 2" xfId="39686" xr:uid="{454CD9B2-658C-4FFC-B757-A678D70DCA77}"/>
    <cellStyle name="Total 2 3 4 4 2 3 3" xfId="58684" xr:uid="{A8868DD3-B8BD-403F-81AE-46BF7B98F07B}"/>
    <cellStyle name="Total 2 3 4 4 2 4" xfId="26283" xr:uid="{519FF37C-53C7-47FF-AD0E-ECF95EE659CD}"/>
    <cellStyle name="Total 2 3 4 4 2 5" xfId="45283" xr:uid="{B5121BAB-3034-4F95-9211-69741AAFEB68}"/>
    <cellStyle name="Total 2 3 4 4 3" xfId="10079" xr:uid="{236BC978-1DAF-4BE3-8D37-ED717FCD2946}"/>
    <cellStyle name="Total 2 3 4 4 3 2" xfId="29874" xr:uid="{2990AEC6-3AF9-4D82-92B5-6B44F7140ECD}"/>
    <cellStyle name="Total 2 3 4 4 3 3" xfId="48872" xr:uid="{3333B37F-330B-4316-B980-AF51717E4C7A}"/>
    <cellStyle name="Total 2 3 4 4 4" xfId="16502" xr:uid="{F567F992-BB10-45F9-B352-F61F3CEB2F8D}"/>
    <cellStyle name="Total 2 3 4 4 4 2" xfId="36297" xr:uid="{FEEC0446-3CBD-4738-814C-C2834F51559D}"/>
    <cellStyle name="Total 2 3 4 4 4 3" xfId="55295" xr:uid="{4C1B8808-5A00-4DB0-AC55-186310078C02}"/>
    <cellStyle name="Total 2 3 4 4 5" xfId="22862" xr:uid="{CB1CDE79-1630-4CE4-B8FB-246D7CD0EF00}"/>
    <cellStyle name="Total 2 3 4 4 6" xfId="41894" xr:uid="{668B793B-DA41-4273-B37B-88ABE934AC03}"/>
    <cellStyle name="Total 2 3 4 5" xfId="5285" xr:uid="{DF159F41-5B9B-422A-B598-F58EDD4A7BBA}"/>
    <cellStyle name="Total 2 3 4 5 2" xfId="12297" xr:uid="{E9BADB6E-C251-4291-B32C-B6F61EB7C3F0}"/>
    <cellStyle name="Total 2 3 4 5 2 2" xfId="32092" xr:uid="{0CF55C57-CFF4-4667-8E94-6101A26C19EB}"/>
    <cellStyle name="Total 2 3 4 5 2 3" xfId="51090" xr:uid="{16076F30-2148-40C0-B440-F2A3CE39A223}"/>
    <cellStyle name="Total 2 3 4 5 3" xfId="18715" xr:uid="{22571F69-7368-406A-B067-4BA0BA106A10}"/>
    <cellStyle name="Total 2 3 4 5 3 2" xfId="38510" xr:uid="{63ECB2CB-9197-4CFF-A52E-BD3AB03237F0}"/>
    <cellStyle name="Total 2 3 4 5 3 3" xfId="57508" xr:uid="{42EEB5E8-8AE3-4232-B9B5-E61BCB765EB9}"/>
    <cellStyle name="Total 2 3 4 5 4" xfId="25090" xr:uid="{DDD47F0D-38E2-453E-B069-F63844525107}"/>
    <cellStyle name="Total 2 3 4 5 5" xfId="44107" xr:uid="{5293D196-0D20-427B-B579-347543F221E7}"/>
    <cellStyle name="Total 2 3 4 6" xfId="8957" xr:uid="{1C3C730E-89E4-47D1-BA63-C2BC678B13DD}"/>
    <cellStyle name="Total 2 3 4 6 2" xfId="28752" xr:uid="{5848BD70-8200-48A5-8C72-2859035A9CC6}"/>
    <cellStyle name="Total 2 3 4 6 3" xfId="47750" xr:uid="{ABBEF9B3-FF00-4E8A-A020-FE4AC678427E}"/>
    <cellStyle name="Total 2 3 4 7" xfId="8734" xr:uid="{31B92BC8-4EA0-4390-9E44-CCF13C2B1825}"/>
    <cellStyle name="Total 2 3 4 7 2" xfId="28531" xr:uid="{63BF799A-10EF-4081-A506-696319BAF761}"/>
    <cellStyle name="Total 2 3 4 7 3" xfId="47529" xr:uid="{06009E42-CE4D-459D-A472-DE4798BF8585}"/>
    <cellStyle name="Total 2 3 4 8" xfId="22103" xr:uid="{4B53BA25-0091-42BF-B204-DE9831906B56}"/>
    <cellStyle name="Total 2 3 5" xfId="2050" xr:uid="{7CCC9AE3-B316-4BAA-87A3-CC775615C710}"/>
    <cellStyle name="Total 2 3 5 2" xfId="2817" xr:uid="{4831CA27-A160-447F-BC65-AB4448D00B77}"/>
    <cellStyle name="Total 2 3 5 2 2" xfId="4837" xr:uid="{4EA19EF5-0F64-4C2E-BFA5-B362D834D70F}"/>
    <cellStyle name="Total 2 3 5 2 2 2" xfId="8326" xr:uid="{84B9F250-79CC-4DAD-BC5A-0D84A6CF6232}"/>
    <cellStyle name="Total 2 3 5 2 2 2 2" xfId="15315" xr:uid="{AC11D756-4524-4046-8F48-CAC02D0FF243}"/>
    <cellStyle name="Total 2 3 5 2 2 2 2 2" xfId="35110" xr:uid="{38C4CE0C-7918-421A-BA3D-002A93609E74}"/>
    <cellStyle name="Total 2 3 5 2 2 2 2 3" xfId="54108" xr:uid="{54CC3A54-456F-4615-9862-EA1CB11344B2}"/>
    <cellStyle name="Total 2 3 5 2 2 2 3" xfId="21729" xr:uid="{9271C09E-4996-4E1F-95D4-302D89BC1F50}"/>
    <cellStyle name="Total 2 3 5 2 2 2 3 2" xfId="41524" xr:uid="{6E7105F0-A0AE-4F99-9686-5B9384B329D5}"/>
    <cellStyle name="Total 2 3 5 2 2 2 3 3" xfId="60522" xr:uid="{43553FD2-D3F8-40AB-AE58-962F5A63CD4E}"/>
    <cellStyle name="Total 2 3 5 2 2 2 4" xfId="28123" xr:uid="{01206F14-FE87-4866-954D-3EED27C3620B}"/>
    <cellStyle name="Total 2 3 5 2 2 2 5" xfId="47121" xr:uid="{F605B415-7CCB-4B23-BFD5-84EB0DE97F4B}"/>
    <cellStyle name="Total 2 3 5 2 2 3" xfId="11917" xr:uid="{95AA2308-7EA4-470E-90D4-47CA49578DF0}"/>
    <cellStyle name="Total 2 3 5 2 2 3 2" xfId="31712" xr:uid="{CBF2CA6C-DD9F-420E-9CB5-050AF9A8F7E3}"/>
    <cellStyle name="Total 2 3 5 2 2 3 3" xfId="50710" xr:uid="{9A78EDD7-681F-40F7-8726-4775275EDC27}"/>
    <cellStyle name="Total 2 3 5 2 2 4" xfId="18340" xr:uid="{DA16672B-E476-48A5-A1F6-1018EE3B9506}"/>
    <cellStyle name="Total 2 3 5 2 2 4 2" xfId="38135" xr:uid="{DEEDDC2A-61DC-4735-A7D3-98738784D0D4}"/>
    <cellStyle name="Total 2 3 5 2 2 4 3" xfId="57133" xr:uid="{DBB750AB-523A-4583-B6B3-42FE7A825233}"/>
    <cellStyle name="Total 2 3 5 2 2 5" xfId="24701" xr:uid="{BE4D6C69-BBF6-44E6-8F51-A3A651A34B8D}"/>
    <cellStyle name="Total 2 3 5 2 2 6" xfId="43732" xr:uid="{AE85F216-FF25-4624-A388-CCD98FC89C0F}"/>
    <cellStyle name="Total 2 3 5 2 3" xfId="6308" xr:uid="{28A3F6D9-6C7F-4D2C-9CA6-7CB008AF918A}"/>
    <cellStyle name="Total 2 3 5 2 3 2" xfId="13305" xr:uid="{8D6ABE16-9C3A-4BB2-B814-E12BF6F102DF}"/>
    <cellStyle name="Total 2 3 5 2 3 2 2" xfId="33100" xr:uid="{AFC7851F-9C10-4792-AA86-9052F815D734}"/>
    <cellStyle name="Total 2 3 5 2 3 2 3" xfId="52098" xr:uid="{C11F2ACD-1498-4321-8833-5C18B839BACD}"/>
    <cellStyle name="Total 2 3 5 2 3 3" xfId="19719" xr:uid="{1F10AFDD-6189-4BC2-B540-6DB698CDAD5F}"/>
    <cellStyle name="Total 2 3 5 2 3 3 2" xfId="39514" xr:uid="{3A3E56F1-2E7F-4D3D-B0DB-918B7A361A58}"/>
    <cellStyle name="Total 2 3 5 2 3 3 3" xfId="58512" xr:uid="{D8F57EB3-8173-4224-B48A-DD64BDE6F662}"/>
    <cellStyle name="Total 2 3 5 2 3 4" xfId="26109" xr:uid="{C891E75E-3E04-4B52-8701-B224F55CA48E}"/>
    <cellStyle name="Total 2 3 5 2 3 5" xfId="45111" xr:uid="{068E91A2-9498-4A7C-AE2D-332CD582ABB4}"/>
    <cellStyle name="Total 2 3 5 2 4" xfId="9914" xr:uid="{A3D2E1E4-BA8D-4C6E-A050-33D1E264EB8E}"/>
    <cellStyle name="Total 2 3 5 2 4 2" xfId="29709" xr:uid="{5890A3E7-0F54-42C6-9A6F-9CFF582862D5}"/>
    <cellStyle name="Total 2 3 5 2 4 3" xfId="48707" xr:uid="{5BDABEA8-D573-417B-9D26-D5DCC29D4F22}"/>
    <cellStyle name="Total 2 3 5 2 5" xfId="16328" xr:uid="{5A672B12-A3C5-491F-95AC-F175D146C0D0}"/>
    <cellStyle name="Total 2 3 5 2 5 2" xfId="36123" xr:uid="{80456C5D-4496-47A2-A7BA-B81E86917851}"/>
    <cellStyle name="Total 2 3 5 2 5 3" xfId="55121" xr:uid="{07DD943A-F1E9-4218-A6B8-1B595110EA41}"/>
    <cellStyle name="Total 2 3 5 2 6" xfId="22721" xr:uid="{3C0FBDB6-B1C6-4832-AAC4-6CFA1AFAF1E6}"/>
    <cellStyle name="Total 2 3 5 3" xfId="4058" xr:uid="{09461E35-2960-4A7B-A6D9-C37F916F53F9}"/>
    <cellStyle name="Total 2 3 5 3 2" xfId="7547" xr:uid="{E103F484-2B66-43C2-8795-B28E5EF7CA0B}"/>
    <cellStyle name="Total 2 3 5 3 2 2" xfId="14540" xr:uid="{7DD829E8-D4AD-4351-B762-8003B1B61C3A}"/>
    <cellStyle name="Total 2 3 5 3 2 2 2" xfId="34335" xr:uid="{F74B58DD-2A3F-405B-AC43-D809CD0348DC}"/>
    <cellStyle name="Total 2 3 5 3 2 2 3" xfId="53333" xr:uid="{5E7C256A-36CD-4B00-A484-40A15CB7EE5E}"/>
    <cellStyle name="Total 2 3 5 3 2 3" xfId="20954" xr:uid="{A09053BF-7DC7-4DD0-91DB-142B6A49460E}"/>
    <cellStyle name="Total 2 3 5 3 2 3 2" xfId="40749" xr:uid="{7CFB5D12-B53A-4B93-96FA-A0F20184EE43}"/>
    <cellStyle name="Total 2 3 5 3 2 3 3" xfId="59747" xr:uid="{3F3E5D13-3301-4C04-8D2E-8121F11014C9}"/>
    <cellStyle name="Total 2 3 5 3 2 4" xfId="27346" xr:uid="{111EA4C8-4BA9-45C1-9EF8-D03009C9A580}"/>
    <cellStyle name="Total 2 3 5 3 2 5" xfId="46346" xr:uid="{896005C5-9539-45E4-8837-913A8221FB90}"/>
    <cellStyle name="Total 2 3 5 3 3" xfId="11142" xr:uid="{2A036657-E386-4174-B221-73702C10ED03}"/>
    <cellStyle name="Total 2 3 5 3 3 2" xfId="30937" xr:uid="{3543CB78-9F2B-4400-853B-FF40EA2B3BC4}"/>
    <cellStyle name="Total 2 3 5 3 3 3" xfId="49935" xr:uid="{C8FD2F85-8CD3-4A88-AD84-FCB415038F66}"/>
    <cellStyle name="Total 2 3 5 3 4" xfId="17565" xr:uid="{567E1BDE-E7D8-4422-9CA4-DA5025AD19E8}"/>
    <cellStyle name="Total 2 3 5 3 4 2" xfId="37360" xr:uid="{29DFE103-51BE-4D47-A3EE-6D0F21E09696}"/>
    <cellStyle name="Total 2 3 5 3 4 3" xfId="56358" xr:uid="{B75B42A2-8898-4FFA-AB11-6CBF21A0EDED}"/>
    <cellStyle name="Total 2 3 5 3 5" xfId="23925" xr:uid="{F093F56D-BD30-49B8-9718-A926732C523C}"/>
    <cellStyle name="Total 2 3 5 3 6" xfId="42957" xr:uid="{E831D0DB-DC47-41B8-A90A-97CFF24F13F0}"/>
    <cellStyle name="Total 2 3 5 4" xfId="3282" xr:uid="{2D5D0ABB-9BAD-402C-AB69-FA61459B2C6F}"/>
    <cellStyle name="Total 2 3 5 4 2" xfId="6771" xr:uid="{CAA184B9-C27D-43E1-A1F1-AFD41C0CA276}"/>
    <cellStyle name="Total 2 3 5 4 2 2" xfId="13765" xr:uid="{6B3E96CD-8277-4F05-A3C4-B82D165355A2}"/>
    <cellStyle name="Total 2 3 5 4 2 2 2" xfId="33560" xr:uid="{A8401EF7-EFFD-4921-BC7A-C132A801700F}"/>
    <cellStyle name="Total 2 3 5 4 2 2 3" xfId="52558" xr:uid="{35A994A9-D633-4543-BA59-5C989CD3FC5A}"/>
    <cellStyle name="Total 2 3 5 4 2 3" xfId="20179" xr:uid="{91CEBC1A-07D6-42E6-A6BC-91B7E7C2DAA8}"/>
    <cellStyle name="Total 2 3 5 4 2 3 2" xfId="39974" xr:uid="{7D7339CC-F4E2-4D0A-A7FC-6F239743ACE5}"/>
    <cellStyle name="Total 2 3 5 4 2 3 3" xfId="58972" xr:uid="{21975302-92EF-4E72-AB54-7259E7E1DCA3}"/>
    <cellStyle name="Total 2 3 5 4 2 4" xfId="26571" xr:uid="{E9E6FD86-7F29-4BDF-9EEC-E0A143A588CF}"/>
    <cellStyle name="Total 2 3 5 4 2 5" xfId="45571" xr:uid="{B438BF82-828B-4C64-9A36-22208FC739B6}"/>
    <cellStyle name="Total 2 3 5 4 3" xfId="10367" xr:uid="{44868C7C-5E4F-426A-9042-ACABE5CB1982}"/>
    <cellStyle name="Total 2 3 5 4 3 2" xfId="30162" xr:uid="{A84F0F44-3575-4178-9B5F-94164595AEBA}"/>
    <cellStyle name="Total 2 3 5 4 3 3" xfId="49160" xr:uid="{CFA07F2A-158E-4FD6-A890-5456ED78F319}"/>
    <cellStyle name="Total 2 3 5 4 4" xfId="16790" xr:uid="{75622F51-1686-4E78-8454-B15098F256D6}"/>
    <cellStyle name="Total 2 3 5 4 4 2" xfId="36585" xr:uid="{47572800-B893-493A-91DA-D2EE76FFB5E0}"/>
    <cellStyle name="Total 2 3 5 4 4 3" xfId="55583" xr:uid="{2FF22393-246C-48F7-A302-5347018EE388}"/>
    <cellStyle name="Total 2 3 5 4 5" xfId="23150" xr:uid="{32D802D8-EF9C-4C23-A6F8-408D6D43824A}"/>
    <cellStyle name="Total 2 3 5 4 6" xfId="42182" xr:uid="{5A44E715-322E-47E6-877A-A3BA1C4EB804}"/>
    <cellStyle name="Total 2 3 5 5" xfId="5631" xr:uid="{11B13AD6-1110-4DEB-B225-499317B88985}"/>
    <cellStyle name="Total 2 3 5 5 2" xfId="12641" xr:uid="{5B4D214A-8966-464F-BE16-025C67C8F95F}"/>
    <cellStyle name="Total 2 3 5 5 2 2" xfId="32436" xr:uid="{3AAAA1A6-16F5-492E-915C-25D24BFC79C2}"/>
    <cellStyle name="Total 2 3 5 5 2 3" xfId="51434" xr:uid="{527C468E-A5B3-4D31-AC2C-DDEA59B28ED4}"/>
    <cellStyle name="Total 2 3 5 5 3" xfId="19058" xr:uid="{85795413-2CB9-4857-B518-BEFF3EDFD819}"/>
    <cellStyle name="Total 2 3 5 5 3 2" xfId="38853" xr:uid="{6FC7BCE5-6EE8-4CFA-865A-29A663DD7406}"/>
    <cellStyle name="Total 2 3 5 5 3 3" xfId="57851" xr:uid="{123BD680-8432-430A-9DF0-30E6B58E0FB6}"/>
    <cellStyle name="Total 2 3 5 5 4" xfId="25436" xr:uid="{FC58840C-5A37-4887-B5E2-86EE182A95F4}"/>
    <cellStyle name="Total 2 3 5 5 5" xfId="44450" xr:uid="{0885A3FE-DA33-483C-9E07-09F6231F141E}"/>
    <cellStyle name="Total 2 3 5 6" xfId="9279" xr:uid="{8E989B6B-8E35-4916-A2ED-30FCDA83A90B}"/>
    <cellStyle name="Total 2 3 5 6 2" xfId="29074" xr:uid="{AF4D0295-2741-46EC-A495-33063EAB8561}"/>
    <cellStyle name="Total 2 3 5 6 3" xfId="48072" xr:uid="{B30D5254-EE1C-430E-8999-FBBAA23626DF}"/>
    <cellStyle name="Total 2 3 5 7" xfId="15655" xr:uid="{911A1675-8FE5-421C-B115-242D34D87F1A}"/>
    <cellStyle name="Total 2 3 5 7 2" xfId="35450" xr:uid="{EF2B8D45-217D-4A38-AA2B-4B273D72075C}"/>
    <cellStyle name="Total 2 3 5 7 3" xfId="54448" xr:uid="{381475E4-73FF-49F7-A577-4103E3FFE0F6}"/>
    <cellStyle name="Total 2 3 5 8" xfId="22260" xr:uid="{9AA535C8-8DE3-4DF5-A6D7-85CEF4C804E1}"/>
    <cellStyle name="Total 2 3 6" xfId="1689" xr:uid="{6365E563-E63A-48CF-A83E-6DBEC5585860}"/>
    <cellStyle name="Total 2 3 6 2" xfId="2460" xr:uid="{0B869FE1-2766-46A4-BEAF-CBCC435F41B8}"/>
    <cellStyle name="Total 2 3 6 2 2" xfId="4483" xr:uid="{1D7DACB0-02AF-4D79-BCE7-25FAA5E9BAD4}"/>
    <cellStyle name="Total 2 3 6 2 2 2" xfId="7972" xr:uid="{9311CDD4-2C75-4844-8362-CFE032E92EFC}"/>
    <cellStyle name="Total 2 3 6 2 2 2 2" xfId="14961" xr:uid="{899C0E8F-5C37-4E53-8274-7CE3A935881A}"/>
    <cellStyle name="Total 2 3 6 2 2 2 2 2" xfId="34756" xr:uid="{03F3B7AC-5749-42EB-988A-F92342769E6E}"/>
    <cellStyle name="Total 2 3 6 2 2 2 2 3" xfId="53754" xr:uid="{7F60A29A-F860-44A1-8536-3DC5BFB01DA3}"/>
    <cellStyle name="Total 2 3 6 2 2 2 3" xfId="21375" xr:uid="{77F16BFC-57E0-447B-9E08-F6A8F728B14A}"/>
    <cellStyle name="Total 2 3 6 2 2 2 3 2" xfId="41170" xr:uid="{88A20C84-7F5D-4EAB-A24C-34DA4C32117A}"/>
    <cellStyle name="Total 2 3 6 2 2 2 3 3" xfId="60168" xr:uid="{CCC62BF3-7580-4FE7-ABBA-387A15AE1F30}"/>
    <cellStyle name="Total 2 3 6 2 2 2 4" xfId="27769" xr:uid="{9C0FED9C-EA70-4812-A40C-28A33BD0FC13}"/>
    <cellStyle name="Total 2 3 6 2 2 2 5" xfId="46767" xr:uid="{72259366-72FE-4808-87B9-4DA060525DBA}"/>
    <cellStyle name="Total 2 3 6 2 2 3" xfId="11563" xr:uid="{53EBF2B1-A2F1-47AD-B262-B5259220BCD7}"/>
    <cellStyle name="Total 2 3 6 2 2 3 2" xfId="31358" xr:uid="{FA57EED4-BB8D-4752-9B1A-A3DC821FF336}"/>
    <cellStyle name="Total 2 3 6 2 2 3 3" xfId="50356" xr:uid="{3A39CAEA-D369-4AD8-888B-CC6602BB9865}"/>
    <cellStyle name="Total 2 3 6 2 2 4" xfId="17986" xr:uid="{984D4018-A076-4BDB-9E11-74C590F2ABBA}"/>
    <cellStyle name="Total 2 3 6 2 2 4 2" xfId="37781" xr:uid="{017C7CD2-1D9E-4E52-8833-F95161384284}"/>
    <cellStyle name="Total 2 3 6 2 2 4 3" xfId="56779" xr:uid="{3E667C7A-3912-4F2D-B630-4019DCA626DE}"/>
    <cellStyle name="Total 2 3 6 2 2 5" xfId="24347" xr:uid="{56F19E99-4AD4-4EEC-A43D-7D693BC5F94A}"/>
    <cellStyle name="Total 2 3 6 2 2 6" xfId="43378" xr:uid="{386A6552-056C-4149-BC62-9D82DE6D7EEC}"/>
    <cellStyle name="Total 2 3 6 2 3" xfId="5953" xr:uid="{36C542FC-BE6C-4C65-B3D1-C66E305E47CF}"/>
    <cellStyle name="Total 2 3 6 2 3 2" xfId="12952" xr:uid="{942809A3-43C8-44D0-90D8-0170CE3FA89D}"/>
    <cellStyle name="Total 2 3 6 2 3 2 2" xfId="32747" xr:uid="{9960DE3E-7477-43F1-95FE-07A5638A5F05}"/>
    <cellStyle name="Total 2 3 6 2 3 2 3" xfId="51745" xr:uid="{DB46B71C-FF15-45B0-AA72-A598B1362C9E}"/>
    <cellStyle name="Total 2 3 6 2 3 3" xfId="19367" xr:uid="{5F459664-31A3-47B2-9C7E-3297349F3569}"/>
    <cellStyle name="Total 2 3 6 2 3 3 2" xfId="39162" xr:uid="{8FD08AB2-2CB8-447C-8891-0E9324E281E7}"/>
    <cellStyle name="Total 2 3 6 2 3 3 3" xfId="58160" xr:uid="{80746F00-452C-4BA5-9986-F5A80760CFAF}"/>
    <cellStyle name="Total 2 3 6 2 3 4" xfId="25754" xr:uid="{46112B43-5F70-4C6A-967D-BECD0242AD1D}"/>
    <cellStyle name="Total 2 3 6 2 3 5" xfId="44759" xr:uid="{0FBE54B6-7B81-487C-9D71-A1FD77F36D6B}"/>
    <cellStyle name="Total 2 3 6 2 4" xfId="9585" xr:uid="{0A06CB53-AB59-486D-9D0E-C176FB3130EB}"/>
    <cellStyle name="Total 2 3 6 2 4 2" xfId="29380" xr:uid="{582C09B1-56BB-44E1-8C76-B0F03A4039C3}"/>
    <cellStyle name="Total 2 3 6 2 4 3" xfId="48378" xr:uid="{2DF677F4-5963-4AAE-A12B-DA4E0E74A4F8}"/>
    <cellStyle name="Total 2 3 6 2 5" xfId="15974" xr:uid="{D6C4199C-B125-4B0A-9A8E-155480534764}"/>
    <cellStyle name="Total 2 3 6 2 5 2" xfId="35769" xr:uid="{E5D319DD-9EA5-488E-9504-7C62E8B462F0}"/>
    <cellStyle name="Total 2 3 6 2 5 3" xfId="54767" xr:uid="{5E726675-D7E4-4280-B3EB-FACF74EF8089}"/>
    <cellStyle name="Total 2 3 6 2 6" xfId="22479" xr:uid="{FC995B66-F4D5-4188-9E04-910AEA99D585}"/>
    <cellStyle name="Total 2 3 6 3" xfId="3702" xr:uid="{219EA1FB-CA7E-43F7-850D-0220B0B8F209}"/>
    <cellStyle name="Total 2 3 6 3 2" xfId="7191" xr:uid="{D5C88AA5-1D03-498E-BB50-EFBE95933518}"/>
    <cellStyle name="Total 2 3 6 3 2 2" xfId="14184" xr:uid="{2A1A9484-1CE8-420E-8933-38B9D335C6C3}"/>
    <cellStyle name="Total 2 3 6 3 2 2 2" xfId="33979" xr:uid="{A48714D4-7D72-4822-96F5-7D0DF9AA7B65}"/>
    <cellStyle name="Total 2 3 6 3 2 2 3" xfId="52977" xr:uid="{5B193BA0-2EF3-49EE-A0A2-1A5B3A87E06B}"/>
    <cellStyle name="Total 2 3 6 3 2 3" xfId="20598" xr:uid="{67A3A8C0-88E4-40C1-BBDB-02F3F1A84FE1}"/>
    <cellStyle name="Total 2 3 6 3 2 3 2" xfId="40393" xr:uid="{6A45FB74-6054-4750-9792-6A1682088844}"/>
    <cellStyle name="Total 2 3 6 3 2 3 3" xfId="59391" xr:uid="{A80AFFF9-6124-49A3-86C4-4E915DC01C86}"/>
    <cellStyle name="Total 2 3 6 3 2 4" xfId="26990" xr:uid="{06D94E16-1A1F-4527-A168-7165E05BB57C}"/>
    <cellStyle name="Total 2 3 6 3 2 5" xfId="45990" xr:uid="{C36765A4-5513-48BA-AF49-ED8978926446}"/>
    <cellStyle name="Total 2 3 6 3 3" xfId="10786" xr:uid="{B1CC0272-7A1D-4B74-A8BC-70415536613B}"/>
    <cellStyle name="Total 2 3 6 3 3 2" xfId="30581" xr:uid="{1F0CB829-3142-4AF6-A707-EBD0C0F1DA51}"/>
    <cellStyle name="Total 2 3 6 3 3 3" xfId="49579" xr:uid="{4C186278-89D8-47E4-A752-D562B19C2DEA}"/>
    <cellStyle name="Total 2 3 6 3 4" xfId="17209" xr:uid="{D19D6364-AB59-496B-AFF8-7F6BF661B023}"/>
    <cellStyle name="Total 2 3 6 3 4 2" xfId="37004" xr:uid="{D0D8F5CD-C35F-4EA4-A284-07EC3BC54CEF}"/>
    <cellStyle name="Total 2 3 6 3 4 3" xfId="56002" xr:uid="{F529A739-18FB-4378-9950-1C5C8393C16E}"/>
    <cellStyle name="Total 2 3 6 3 5" xfId="23569" xr:uid="{D86E260A-BBF0-4471-810C-1D5A8556C3AD}"/>
    <cellStyle name="Total 2 3 6 3 6" xfId="42601" xr:uid="{5484BC01-E1E9-4083-B5E2-38A91D9297F4}"/>
    <cellStyle name="Total 2 3 6 4" xfId="3418" xr:uid="{612F3170-EF72-4155-B320-CAE0FFB6175D}"/>
    <cellStyle name="Total 2 3 6 4 2" xfId="6907" xr:uid="{105BDDE2-B7FA-44D0-A1DE-DA371223D05E}"/>
    <cellStyle name="Total 2 3 6 4 2 2" xfId="13901" xr:uid="{EFCE0CAC-08AF-43DF-8D60-5C43E71615D7}"/>
    <cellStyle name="Total 2 3 6 4 2 2 2" xfId="33696" xr:uid="{5CEA1EA2-4272-4791-842E-BCE2D5D31F7B}"/>
    <cellStyle name="Total 2 3 6 4 2 2 3" xfId="52694" xr:uid="{3978FAB8-5C78-41CB-81CC-73A650B34258}"/>
    <cellStyle name="Total 2 3 6 4 2 3" xfId="20315" xr:uid="{9694083D-BE64-474F-B111-ECB7DEC34CDA}"/>
    <cellStyle name="Total 2 3 6 4 2 3 2" xfId="40110" xr:uid="{EF7CF822-9176-4673-96E8-C1459A93FD89}"/>
    <cellStyle name="Total 2 3 6 4 2 3 3" xfId="59108" xr:uid="{25018EF1-0184-4440-9708-FAC401A23034}"/>
    <cellStyle name="Total 2 3 6 4 2 4" xfId="26707" xr:uid="{545CC793-B039-401D-8096-CF39FF181919}"/>
    <cellStyle name="Total 2 3 6 4 2 5" xfId="45707" xr:uid="{3D5EE40E-4E5E-498D-A5F6-4DA8AC3E201D}"/>
    <cellStyle name="Total 2 3 6 4 3" xfId="10503" xr:uid="{1A11243C-7927-4D76-8578-7C5281E5E516}"/>
    <cellStyle name="Total 2 3 6 4 3 2" xfId="30298" xr:uid="{F8DC00B0-9612-417E-A2D1-1E97A6E6B0AA}"/>
    <cellStyle name="Total 2 3 6 4 3 3" xfId="49296" xr:uid="{CB689344-8C6A-40F5-A3B0-2338DEC9ACE8}"/>
    <cellStyle name="Total 2 3 6 4 4" xfId="16926" xr:uid="{91FFFB35-17CE-4652-8D57-14FCD7C18E27}"/>
    <cellStyle name="Total 2 3 6 4 4 2" xfId="36721" xr:uid="{A9F8404F-2EFC-450E-8960-BC67A334070B}"/>
    <cellStyle name="Total 2 3 6 4 4 3" xfId="55719" xr:uid="{AE62A166-5DE0-4660-9BD7-0F273FCDBE8D}"/>
    <cellStyle name="Total 2 3 6 4 5" xfId="23286" xr:uid="{0F1DA8AC-292A-4968-A737-2B1CECD0AEF8}"/>
    <cellStyle name="Total 2 3 6 4 6" xfId="42318" xr:uid="{FB4C6E4E-17EC-4A95-A8C8-371D64A19CD9}"/>
    <cellStyle name="Total 2 3 6 5" xfId="5275" xr:uid="{53AF1B67-8E9E-4DE6-BDFD-CE67F6F500EC}"/>
    <cellStyle name="Total 2 3 6 5 2" xfId="12288" xr:uid="{460A1FBD-AADB-4BAC-A8ED-A3492D48EE58}"/>
    <cellStyle name="Total 2 3 6 5 2 2" xfId="32083" xr:uid="{77A2D890-5095-4AEF-B69F-54D9C0303F60}"/>
    <cellStyle name="Total 2 3 6 5 2 3" xfId="51081" xr:uid="{0140F078-CC4E-4CCA-BDAF-D2326A5CCA24}"/>
    <cellStyle name="Total 2 3 6 5 3" xfId="18706" xr:uid="{CFA636E0-E53A-4292-85D5-09FD233EAE03}"/>
    <cellStyle name="Total 2 3 6 5 3 2" xfId="38501" xr:uid="{6D199826-8572-4E11-A356-2C6F3DDE79E0}"/>
    <cellStyle name="Total 2 3 6 5 3 3" xfId="57499" xr:uid="{08D6328A-F0FD-4E9A-A09B-F009F9EDEE5B}"/>
    <cellStyle name="Total 2 3 6 5 4" xfId="25081" xr:uid="{E744E24A-37B1-4FF5-A9D5-A3325DE8564C}"/>
    <cellStyle name="Total 2 3 6 5 5" xfId="44098" xr:uid="{1B6DA896-BB07-483B-9AD5-2549D2C5981E}"/>
    <cellStyle name="Total 2 3 6 6" xfId="8949" xr:uid="{B8CB17E3-3789-4C29-A61E-C918762557B2}"/>
    <cellStyle name="Total 2 3 6 6 2" xfId="28744" xr:uid="{A6A57AFD-3A76-4697-9249-9E960873985C}"/>
    <cellStyle name="Total 2 3 6 6 3" xfId="47742" xr:uid="{DC099F93-75DA-4EDD-A747-93374CA64380}"/>
    <cellStyle name="Total 2 3 6 7" xfId="8564" xr:uid="{A4A619B0-5E65-4B2A-B15C-64A9D96A1EF4}"/>
    <cellStyle name="Total 2 3 6 7 2" xfId="28361" xr:uid="{E016856A-E086-48F2-8CB1-053D8FE9ECF6}"/>
    <cellStyle name="Total 2 3 6 7 3" xfId="47359" xr:uid="{A25F45AF-E780-42BA-ABEF-B7ECDC983639}"/>
    <cellStyle name="Total 2 3 6 8" xfId="22097" xr:uid="{70A06DBD-4CC3-4184-8EAE-EE0014B19147}"/>
    <cellStyle name="Total 2 3 7" xfId="2316" xr:uid="{F0291FF6-6511-4595-B366-87AB3EF0E527}"/>
    <cellStyle name="Total 2 3 7 2" xfId="4354" xr:uid="{E8073928-14BD-485B-B346-FD7B8195F001}"/>
    <cellStyle name="Total 2 3 7 2 2" xfId="7843" xr:uid="{826B89D4-DC63-466F-A4DC-8377AEF65745}"/>
    <cellStyle name="Total 2 3 7 2 2 2" xfId="14832" xr:uid="{360E4861-771B-4392-90BF-62B52D7E2595}"/>
    <cellStyle name="Total 2 3 7 2 2 2 2" xfId="34627" xr:uid="{D6D9C47B-66D9-4128-9C51-9EBD35C19603}"/>
    <cellStyle name="Total 2 3 7 2 2 2 3" xfId="53625" xr:uid="{618E5A84-D617-497E-A8CC-04C5E70991ED}"/>
    <cellStyle name="Total 2 3 7 2 2 3" xfId="21246" xr:uid="{4B844F62-D3E6-4695-8D69-4319BE7D2DFE}"/>
    <cellStyle name="Total 2 3 7 2 2 3 2" xfId="41041" xr:uid="{6B4947C2-26A7-4561-AB2E-AD3FA0A85B41}"/>
    <cellStyle name="Total 2 3 7 2 2 3 3" xfId="60039" xr:uid="{C51087DF-F25A-41C0-8680-4771F98F064C}"/>
    <cellStyle name="Total 2 3 7 2 2 4" xfId="27640" xr:uid="{AC7D8203-0F0C-4DF3-8AB4-6DBD9B35FAA1}"/>
    <cellStyle name="Total 2 3 7 2 2 5" xfId="46638" xr:uid="{7770C587-FDAA-4D97-8066-529DB47889AF}"/>
    <cellStyle name="Total 2 3 7 2 3" xfId="11434" xr:uid="{57EF6329-66CD-4CEA-A8CB-FA776A4988B5}"/>
    <cellStyle name="Total 2 3 7 2 3 2" xfId="31229" xr:uid="{D11A60EA-4224-4E3D-99E1-D6A3A8DB1127}"/>
    <cellStyle name="Total 2 3 7 2 3 3" xfId="50227" xr:uid="{B70B0C25-9C2B-4C14-A056-9BC5B5FEF53E}"/>
    <cellStyle name="Total 2 3 7 2 4" xfId="17857" xr:uid="{5B48627D-64AF-4E4B-A347-753B500ECEE2}"/>
    <cellStyle name="Total 2 3 7 2 4 2" xfId="37652" xr:uid="{349B6826-9BE0-484E-9177-51ABFC3F4772}"/>
    <cellStyle name="Total 2 3 7 2 4 3" xfId="56650" xr:uid="{7C752B20-59B2-4A22-A809-707EF5FE390C}"/>
    <cellStyle name="Total 2 3 7 2 5" xfId="24218" xr:uid="{CF707171-2B2D-41E9-9EA8-5C1BBC91FE7F}"/>
    <cellStyle name="Total 2 3 7 2 6" xfId="43249" xr:uid="{EC222E16-207A-477F-9495-387AB48AA197}"/>
    <cellStyle name="Total 2 3 7 3" xfId="5817" xr:uid="{5761476F-0E0E-4D2C-828B-5FC12EA318E1}"/>
    <cellStyle name="Total 2 3 7 3 2" xfId="12822" xr:uid="{EBF5E12F-5F3D-4174-A027-36BF21713B69}"/>
    <cellStyle name="Total 2 3 7 3 2 2" xfId="32617" xr:uid="{56133EED-78FA-4B98-97DB-2FFE977756C7}"/>
    <cellStyle name="Total 2 3 7 3 2 3" xfId="51615" xr:uid="{ACFA0EA2-1DE6-4685-AF16-88EC38810364}"/>
    <cellStyle name="Total 2 3 7 3 3" xfId="19238" xr:uid="{F21BD7E0-FBD7-4956-8C10-BF4EB636668D}"/>
    <cellStyle name="Total 2 3 7 3 3 2" xfId="39033" xr:uid="{A657D230-169D-4073-994B-C493A920B74C}"/>
    <cellStyle name="Total 2 3 7 3 3 3" xfId="58031" xr:uid="{4EB3F27E-E94D-433C-8048-05E58A24A8D4}"/>
    <cellStyle name="Total 2 3 7 3 4" xfId="25618" xr:uid="{AD4F0728-2B63-4EE6-8AAA-E4F58D79620E}"/>
    <cellStyle name="Total 2 3 7 3 5" xfId="44630" xr:uid="{E68EB45E-6470-4180-A780-936B06AE82DB}"/>
    <cellStyle name="Total 2 3 7 4" xfId="9458" xr:uid="{C1E391CF-D215-4518-9E23-54D253195C43}"/>
    <cellStyle name="Total 2 3 7 4 2" xfId="29253" xr:uid="{2F918477-196B-4BBF-831F-2D39F83109ED}"/>
    <cellStyle name="Total 2 3 7 4 3" xfId="48251" xr:uid="{0ADA855C-A369-48BB-9E99-007AF7440EE2}"/>
    <cellStyle name="Total 2 3 7 5" xfId="15837" xr:uid="{927EFA33-1E21-4AE7-9A08-90D70F503566}"/>
    <cellStyle name="Total 2 3 7 5 2" xfId="35632" xr:uid="{A09E9C75-D2DF-4C89-8EF3-F456B9861705}"/>
    <cellStyle name="Total 2 3 7 5 3" xfId="54630" xr:uid="{89639735-CD71-4585-8D54-CCE7827DF7F4}"/>
    <cellStyle name="Total 2 3 7 6" xfId="22366" xr:uid="{F9A91AE1-7E2E-4EA9-A8A9-DEBF1D197B8F}"/>
    <cellStyle name="Total 2 3 8" xfId="3217" xr:uid="{F6CCB6B1-C0E5-4180-A351-70955A7AF3A0}"/>
    <cellStyle name="Total 2 3 8 2" xfId="6706" xr:uid="{A1CE56E1-6101-4527-AD93-F28A40D87830}"/>
    <cellStyle name="Total 2 3 8 2 2" xfId="13700" xr:uid="{95FE72AC-D42B-40BC-82F6-9C73A280B8C5}"/>
    <cellStyle name="Total 2 3 8 2 2 2" xfId="33495" xr:uid="{7E19CA3E-2E1C-456D-B386-AC03102E896E}"/>
    <cellStyle name="Total 2 3 8 2 2 3" xfId="52493" xr:uid="{D906C3A0-AF6B-4937-8CB6-334EF0EA1C47}"/>
    <cellStyle name="Total 2 3 8 2 3" xfId="20114" xr:uid="{F6DC95D4-7787-424C-93DF-1EB098D73122}"/>
    <cellStyle name="Total 2 3 8 2 3 2" xfId="39909" xr:uid="{01343A7D-3339-4B27-AA2B-D35C7031CFDC}"/>
    <cellStyle name="Total 2 3 8 2 3 3" xfId="58907" xr:uid="{FA3D193F-F840-4FEF-8581-2A834DDA8791}"/>
    <cellStyle name="Total 2 3 8 2 4" xfId="26506" xr:uid="{60839A71-C6FA-4BB0-BBE5-DCB6235DA404}"/>
    <cellStyle name="Total 2 3 8 2 5" xfId="45506" xr:uid="{06B5EC06-717E-41D0-9755-F6051CD3A700}"/>
    <cellStyle name="Total 2 3 8 3" xfId="10302" xr:uid="{2E27D542-DE13-4BEA-B834-40F510CF7D06}"/>
    <cellStyle name="Total 2 3 8 3 2" xfId="30097" xr:uid="{D71E79DB-A278-4BDC-A8B4-BFAC9D6345CE}"/>
    <cellStyle name="Total 2 3 8 3 3" xfId="49095" xr:uid="{2B5E8275-446B-4D99-A7F3-2086C5979D63}"/>
    <cellStyle name="Total 2 3 8 4" xfId="16725" xr:uid="{DF60B7BC-9F84-4DBE-BA2B-804F9E3F5239}"/>
    <cellStyle name="Total 2 3 8 4 2" xfId="36520" xr:uid="{15D5B2C6-42D5-47EA-AE28-C46C7F30EDB6}"/>
    <cellStyle name="Total 2 3 8 4 3" xfId="55518" xr:uid="{1021C797-C506-4892-8823-8472A541E5AF}"/>
    <cellStyle name="Total 2 3 8 5" xfId="23085" xr:uid="{FC4C168A-04EB-4D15-B779-6507E1662F5B}"/>
    <cellStyle name="Total 2 3 8 6" xfId="42117" xr:uid="{533DC124-921F-4367-9F7C-D701EEF049EC}"/>
    <cellStyle name="Total 2 3 9" xfId="4208" xr:uid="{1B021FF3-202B-4F55-B0CB-3FA9892AFB94}"/>
    <cellStyle name="Total 2 3 9 2" xfId="7697" xr:uid="{815EB26D-CEB7-4A2F-AD98-ABC7E1473779}"/>
    <cellStyle name="Total 2 3 9 2 2" xfId="14689" xr:uid="{FA11C6E8-745D-45B1-BC6D-9B8878C1EAEF}"/>
    <cellStyle name="Total 2 3 9 2 2 2" xfId="34484" xr:uid="{08D6515A-D81D-4898-A487-AF7A44CE2121}"/>
    <cellStyle name="Total 2 3 9 2 2 3" xfId="53482" xr:uid="{72E54E02-857E-40DE-9C75-D48D5B90D42A}"/>
    <cellStyle name="Total 2 3 9 2 3" xfId="21103" xr:uid="{C645F7A6-20C2-4C70-94F6-C79BF579E498}"/>
    <cellStyle name="Total 2 3 9 2 3 2" xfId="40898" xr:uid="{3E6E9879-13D2-4BF7-A401-06A28ADDD283}"/>
    <cellStyle name="Total 2 3 9 2 3 3" xfId="59896" xr:uid="{D72A741D-A8D5-4FDC-B6CC-9F05E2D30654}"/>
    <cellStyle name="Total 2 3 9 2 4" xfId="27496" xr:uid="{B97BD7BA-FA61-4C5D-B2FE-F82B1C2DADD2}"/>
    <cellStyle name="Total 2 3 9 2 5" xfId="46495" xr:uid="{04B54AF0-F7F6-4F82-A563-436EB38C0408}"/>
    <cellStyle name="Total 2 3 9 3" xfId="11291" xr:uid="{E18C0DDB-08A1-47E4-9AFD-995743A91DC1}"/>
    <cellStyle name="Total 2 3 9 3 2" xfId="31086" xr:uid="{82A6D354-DE09-4CBD-9A6A-0E5CB1E20B3F}"/>
    <cellStyle name="Total 2 3 9 3 3" xfId="50084" xr:uid="{F95D7130-5550-457A-8F3E-70EEACA51D4A}"/>
    <cellStyle name="Total 2 3 9 4" xfId="17714" xr:uid="{6C854264-A35B-49DE-9C6C-C8A40FB607BB}"/>
    <cellStyle name="Total 2 3 9 4 2" xfId="37509" xr:uid="{9EEDA002-2DEE-4651-B10F-1B8BEC31D50E}"/>
    <cellStyle name="Total 2 3 9 4 3" xfId="56507" xr:uid="{ED6FD771-ABD0-4ADE-9A4D-69278B11AA97}"/>
    <cellStyle name="Total 2 3 9 5" xfId="24074" xr:uid="{EDB7882F-F5DB-46B7-803E-CBC2DA0F2C29}"/>
    <cellStyle name="Total 2 3 9 6" xfId="43106" xr:uid="{D83D27DA-F794-42A4-B6BF-84F55A07240B}"/>
    <cellStyle name="Total 2 4" xfId="1796" xr:uid="{1DC4A801-46E9-4ABC-BF2E-9D30F594E635}"/>
    <cellStyle name="Total 2 4 2" xfId="2566" xr:uid="{33D9BD39-40E7-46B2-847D-79620D129A25}"/>
    <cellStyle name="Total 2 4 2 2" xfId="4589" xr:uid="{2ED969C9-4D38-464E-A0D5-841EE201F60E}"/>
    <cellStyle name="Total 2 4 2 2 2" xfId="8078" xr:uid="{76C093B5-3EF6-446D-83C6-13E2251D1CB2}"/>
    <cellStyle name="Total 2 4 2 2 2 2" xfId="15067" xr:uid="{35EE4DD9-155C-4F29-8C41-1C3451896360}"/>
    <cellStyle name="Total 2 4 2 2 2 2 2" xfId="34862" xr:uid="{B1F7C840-8A68-4632-9EB4-3BB2FDA35094}"/>
    <cellStyle name="Total 2 4 2 2 2 2 3" xfId="53860" xr:uid="{5096FFC7-F160-4046-A5F9-A11A5FE167A0}"/>
    <cellStyle name="Total 2 4 2 2 2 3" xfId="21481" xr:uid="{8C1CB8E3-0F92-4591-94B9-51B50EC3EEDA}"/>
    <cellStyle name="Total 2 4 2 2 2 3 2" xfId="41276" xr:uid="{CD613FB5-E9F2-4B13-A689-986DDB64E042}"/>
    <cellStyle name="Total 2 4 2 2 2 3 3" xfId="60274" xr:uid="{9BFD6914-131F-4C19-AE07-B7EB940AF186}"/>
    <cellStyle name="Total 2 4 2 2 2 4" xfId="27875" xr:uid="{E3A363B7-44B9-4ADD-A8BE-A2FB6F77BF0C}"/>
    <cellStyle name="Total 2 4 2 2 2 5" xfId="46873" xr:uid="{903B54C2-8345-4C14-91E5-1421F8E2E0E8}"/>
    <cellStyle name="Total 2 4 2 2 3" xfId="11669" xr:uid="{E98ADFDD-A20A-4D99-9324-B6454FF08D75}"/>
    <cellStyle name="Total 2 4 2 2 3 2" xfId="31464" xr:uid="{57792ACB-238D-4011-BDE9-707510F43538}"/>
    <cellStyle name="Total 2 4 2 2 3 3" xfId="50462" xr:uid="{B373584D-F240-4D4E-9D19-24DC97EA08D0}"/>
    <cellStyle name="Total 2 4 2 2 4" xfId="18092" xr:uid="{9461710E-031F-484D-B1B7-FB601B568CB2}"/>
    <cellStyle name="Total 2 4 2 2 4 2" xfId="37887" xr:uid="{A55AC71D-AEDC-436A-8DE1-EE36CB3A96C5}"/>
    <cellStyle name="Total 2 4 2 2 4 3" xfId="56885" xr:uid="{7E898FE0-EDE0-4771-9C59-BDBBD5A6C161}"/>
    <cellStyle name="Total 2 4 2 2 5" xfId="24453" xr:uid="{13238661-D7C0-4777-9A27-7C4F5981D3C7}"/>
    <cellStyle name="Total 2 4 2 2 6" xfId="43484" xr:uid="{4301CC99-382D-4023-B25D-1F79E05337FB}"/>
    <cellStyle name="Total 2 4 2 3" xfId="6058" xr:uid="{6A3CB906-727A-4F59-A117-C34741B0F2C7}"/>
    <cellStyle name="Total 2 4 2 3 2" xfId="13057" xr:uid="{BAE517A0-AC0C-4414-BE21-E1E564B8D1B8}"/>
    <cellStyle name="Total 2 4 2 3 2 2" xfId="32852" xr:uid="{B141DEC9-A72F-4B0F-AA6D-1A1F52279E07}"/>
    <cellStyle name="Total 2 4 2 3 2 3" xfId="51850" xr:uid="{A71D9199-EE93-4995-9AC5-7EF93B08DC25}"/>
    <cellStyle name="Total 2 4 2 3 3" xfId="19472" xr:uid="{C113515B-CEF6-4F28-9190-66E84D7CD717}"/>
    <cellStyle name="Total 2 4 2 3 3 2" xfId="39267" xr:uid="{3C5F14EF-C0CE-42D4-BDEE-59ECD7DAF9E0}"/>
    <cellStyle name="Total 2 4 2 3 3 3" xfId="58265" xr:uid="{0F9055A5-3168-4B59-9001-645333BCCAAF}"/>
    <cellStyle name="Total 2 4 2 3 4" xfId="25859" xr:uid="{F4A3B24B-2E96-4270-B8A7-96FD831418C8}"/>
    <cellStyle name="Total 2 4 2 3 5" xfId="44864" xr:uid="{D6E938C8-355A-4E41-A774-ACBA90B75DD0}"/>
    <cellStyle name="Total 2 4 2 4" xfId="9681" xr:uid="{7716D890-83DA-468E-A371-FFB6D608FFEF}"/>
    <cellStyle name="Total 2 4 2 4 2" xfId="29476" xr:uid="{A1B90F84-29F3-4093-A43A-883836B06B43}"/>
    <cellStyle name="Total 2 4 2 4 3" xfId="48474" xr:uid="{67DF285A-47EB-46C9-A048-C4556096B107}"/>
    <cellStyle name="Total 2 4 2 5" xfId="16080" xr:uid="{A2E37E37-5294-4A45-9E30-52E93AE456FC}"/>
    <cellStyle name="Total 2 4 2 5 2" xfId="35875" xr:uid="{68F18236-6064-41C1-A278-8C4F3A7A993A}"/>
    <cellStyle name="Total 2 4 2 5 3" xfId="54873" xr:uid="{78AEC194-AD38-46FA-A0B8-87B6EA82162F}"/>
    <cellStyle name="Total 2 4 2 6" xfId="22555" xr:uid="{92F1F9FD-7689-4564-A9AD-4909CC5AB70B}"/>
    <cellStyle name="Total 2 4 3" xfId="3808" xr:uid="{F1F6B7EE-1748-48F8-A6EF-16B7BDA049A2}"/>
    <cellStyle name="Total 2 4 3 2" xfId="7297" xr:uid="{3BFEE2F0-BAFC-4386-87A4-954968F1CC51}"/>
    <cellStyle name="Total 2 4 3 2 2" xfId="14290" xr:uid="{77E378B0-DE98-49B4-84AB-7FF55F6E472A}"/>
    <cellStyle name="Total 2 4 3 2 2 2" xfId="34085" xr:uid="{20E5CEB1-1059-4300-A3B2-65EFE0196BFF}"/>
    <cellStyle name="Total 2 4 3 2 2 3" xfId="53083" xr:uid="{D9041AE7-1B1F-4B29-8875-46A9E3B72B2E}"/>
    <cellStyle name="Total 2 4 3 2 3" xfId="20704" xr:uid="{146DFC6A-B900-4AB8-9B3F-42397D9DBC33}"/>
    <cellStyle name="Total 2 4 3 2 3 2" xfId="40499" xr:uid="{1C25C3A2-D764-4F3A-955E-4AEB96B0004F}"/>
    <cellStyle name="Total 2 4 3 2 3 3" xfId="59497" xr:uid="{98CCC161-FC37-4699-A19F-563FFC15FFAB}"/>
    <cellStyle name="Total 2 4 3 2 4" xfId="27096" xr:uid="{FC70001C-F53F-4040-AC36-3EFFD0CFF6A5}"/>
    <cellStyle name="Total 2 4 3 2 5" xfId="46096" xr:uid="{6445DDC3-6BEA-4E2B-AB91-6410317C4207}"/>
    <cellStyle name="Total 2 4 3 3" xfId="10892" xr:uid="{5BB34BCE-88B1-4AE5-B5A8-56E80338B5C4}"/>
    <cellStyle name="Total 2 4 3 3 2" xfId="30687" xr:uid="{D4274955-F37D-4225-9A7B-AD4F92B11C88}"/>
    <cellStyle name="Total 2 4 3 3 3" xfId="49685" xr:uid="{6A70F41A-3FC2-414B-A917-A1DB763CA8EE}"/>
    <cellStyle name="Total 2 4 3 4" xfId="17315" xr:uid="{17539F64-81A9-457F-8F3D-4C79DACCFDCB}"/>
    <cellStyle name="Total 2 4 3 4 2" xfId="37110" xr:uid="{9AD577A9-3D25-4803-96E0-056F24C29863}"/>
    <cellStyle name="Total 2 4 3 4 3" xfId="56108" xr:uid="{EC660F2A-3A71-465E-9B57-277490E67936}"/>
    <cellStyle name="Total 2 4 3 5" xfId="23675" xr:uid="{D34092C6-729D-4487-80FD-38E60C2938A8}"/>
    <cellStyle name="Total 2 4 3 6" xfId="42707" xr:uid="{FB115A44-41D7-452D-8E60-C74690E9B8D9}"/>
    <cellStyle name="Total 2 4 4" xfId="3049" xr:uid="{E523E6A6-89C0-420F-B456-57187CD7088D}"/>
    <cellStyle name="Total 2 4 4 2" xfId="6538" xr:uid="{98DE8DA6-1C94-4214-96D3-B8FC0498F2C3}"/>
    <cellStyle name="Total 2 4 4 2 2" xfId="13532" xr:uid="{0EE8155E-BFA6-4B00-98F5-8CCEE17774A8}"/>
    <cellStyle name="Total 2 4 4 2 2 2" xfId="33327" xr:uid="{7805CD44-8E15-4E95-90A4-8A3958AD033E}"/>
    <cellStyle name="Total 2 4 4 2 2 3" xfId="52325" xr:uid="{C07011F5-C9C1-4B90-A182-F81AA596637A}"/>
    <cellStyle name="Total 2 4 4 2 3" xfId="19946" xr:uid="{821E27C7-BE2E-4696-8BAA-BC81CCF428CD}"/>
    <cellStyle name="Total 2 4 4 2 3 2" xfId="39741" xr:uid="{98FEA5CB-232E-4740-A4D1-467BF5C92B27}"/>
    <cellStyle name="Total 2 4 4 2 3 3" xfId="58739" xr:uid="{B45A0F58-1E9B-4E1A-8934-DF3703E2E76B}"/>
    <cellStyle name="Total 2 4 4 2 4" xfId="26338" xr:uid="{D697A9A8-9D06-4367-AB22-C67436E09A8D}"/>
    <cellStyle name="Total 2 4 4 2 5" xfId="45338" xr:uid="{F550F6EF-E0FA-4D04-A2F9-35CFEBA38015}"/>
    <cellStyle name="Total 2 4 4 3" xfId="10134" xr:uid="{B33BF29A-0D49-4934-B7A5-2D0BAF125751}"/>
    <cellStyle name="Total 2 4 4 3 2" xfId="29929" xr:uid="{F15087E9-0FEC-4B0B-BF8F-226606672FA7}"/>
    <cellStyle name="Total 2 4 4 3 3" xfId="48927" xr:uid="{E55B6FE9-51DB-4888-9E9B-F80F3A9105D5}"/>
    <cellStyle name="Total 2 4 4 4" xfId="16557" xr:uid="{209A83CA-453A-4176-A9D1-6B14A8E0F7C3}"/>
    <cellStyle name="Total 2 4 4 4 2" xfId="36352" xr:uid="{512CD13B-4139-485B-9F1A-90E07E419E4E}"/>
    <cellStyle name="Total 2 4 4 4 3" xfId="55350" xr:uid="{0111501D-935E-4FD5-A265-49E0B5AA883D}"/>
    <cellStyle name="Total 2 4 4 5" xfId="22917" xr:uid="{370FF4B3-F39F-4997-89E6-7CC8AA4DA5B2}"/>
    <cellStyle name="Total 2 4 4 6" xfId="41949" xr:uid="{7A0BFFFD-3EAB-4783-A39F-3AA65D6E999E}"/>
    <cellStyle name="Total 2 4 5" xfId="5381" xr:uid="{8A359BE1-B488-43A7-8B05-ADFE472DDF15}"/>
    <cellStyle name="Total 2 4 5 2" xfId="12393" xr:uid="{7EFE1698-E305-4B11-B68C-23D7C56FE248}"/>
    <cellStyle name="Total 2 4 5 2 2" xfId="32188" xr:uid="{9ECCFF0E-566D-4648-B705-8208BC5EA2DE}"/>
    <cellStyle name="Total 2 4 5 2 3" xfId="51186" xr:uid="{3ADC9106-18E5-4913-A622-DAA495614D4D}"/>
    <cellStyle name="Total 2 4 5 3" xfId="18811" xr:uid="{61BA1F98-955A-41D3-81D7-74643BE545D8}"/>
    <cellStyle name="Total 2 4 5 3 2" xfId="38606" xr:uid="{26BAA6CF-F48B-4EF7-9402-F7EC3446FB3C}"/>
    <cellStyle name="Total 2 4 5 3 3" xfId="57604" xr:uid="{C47B0675-5F1D-4C22-9092-8E2CBB64861D}"/>
    <cellStyle name="Total 2 4 5 4" xfId="25186" xr:uid="{2A05989C-387D-4572-B6BE-B82C04812569}"/>
    <cellStyle name="Total 2 4 5 5" xfId="44203" xr:uid="{05557169-6A15-436F-B0F0-3A3C1E37762C}"/>
    <cellStyle name="Total 2 4 6" xfId="9046" xr:uid="{E060B79E-8567-499D-9C29-32C27FD22747}"/>
    <cellStyle name="Total 2 4 6 2" xfId="28841" xr:uid="{6C3EB5BF-2C73-4097-9A39-06DEEF9CF626}"/>
    <cellStyle name="Total 2 4 6 3" xfId="47839" xr:uid="{ABEEBB5A-29B3-413E-B15A-D01DF4C83AA6}"/>
    <cellStyle name="Total 2 4 7" xfId="8555" xr:uid="{4EA2593A-E3E1-49E0-8383-7F8FCB558DD4}"/>
    <cellStyle name="Total 2 4 7 2" xfId="28352" xr:uid="{9BE90DD1-AEF9-4DE7-BA6B-EC0EF3AD5A61}"/>
    <cellStyle name="Total 2 4 7 3" xfId="47350" xr:uid="{49D93D99-E0E1-4C5F-86B1-8F2DB33B6A34}"/>
    <cellStyle name="Total 2 4 8" xfId="22150" xr:uid="{74581424-3AA9-47CC-801F-23924113F23A}"/>
    <cellStyle name="Total 2 5" xfId="1733" xr:uid="{EBBE2C22-60F1-4FE6-B7DF-216F4CE40A0E}"/>
    <cellStyle name="Total 2 5 2" xfId="2503" xr:uid="{2DF8F36F-43D0-44DA-8BB1-0CAF71A95D32}"/>
    <cellStyle name="Total 2 5 2 2" xfId="4526" xr:uid="{B1EA95A6-88F7-48EE-B71E-79BD910F0E77}"/>
    <cellStyle name="Total 2 5 2 2 2" xfId="8015" xr:uid="{B2C7FF37-8398-4773-9FEF-60A38EFD5304}"/>
    <cellStyle name="Total 2 5 2 2 2 2" xfId="15004" xr:uid="{9DD742AF-2FDF-4292-B483-9F7121A1D3BC}"/>
    <cellStyle name="Total 2 5 2 2 2 2 2" xfId="34799" xr:uid="{A2017124-C736-4A38-BAAD-C61E3313D0C0}"/>
    <cellStyle name="Total 2 5 2 2 2 2 3" xfId="53797" xr:uid="{0BE7E775-5854-4DC4-8E34-9B15731FAC33}"/>
    <cellStyle name="Total 2 5 2 2 2 3" xfId="21418" xr:uid="{FC4E4147-BE6C-469E-A6C5-A5B8A99A8FD4}"/>
    <cellStyle name="Total 2 5 2 2 2 3 2" xfId="41213" xr:uid="{F6224DE3-AA7C-4C59-AEF4-724CB8FF1CE2}"/>
    <cellStyle name="Total 2 5 2 2 2 3 3" xfId="60211" xr:uid="{47ADBD0F-89E5-4443-BB5A-B4C1FFBA5F40}"/>
    <cellStyle name="Total 2 5 2 2 2 4" xfId="27812" xr:uid="{3B3BE08D-53FF-4B8B-9417-01513B5F7C9A}"/>
    <cellStyle name="Total 2 5 2 2 2 5" xfId="46810" xr:uid="{68194743-D5C8-4C6A-BFE9-68190545A541}"/>
    <cellStyle name="Total 2 5 2 2 3" xfId="11606" xr:uid="{9C6C64B5-FE7A-4EC1-ACD7-6C1AEA54311E}"/>
    <cellStyle name="Total 2 5 2 2 3 2" xfId="31401" xr:uid="{35D1A041-0EEB-4CFE-94CD-5CBABF993F5A}"/>
    <cellStyle name="Total 2 5 2 2 3 3" xfId="50399" xr:uid="{2271DCB1-A717-4094-82A3-522D2A4CECB9}"/>
    <cellStyle name="Total 2 5 2 2 4" xfId="18029" xr:uid="{3EEE4EF2-E012-4E32-9FD3-5D5E03ACEB9F}"/>
    <cellStyle name="Total 2 5 2 2 4 2" xfId="37824" xr:uid="{A8D5FFB2-A5D6-40E6-85A8-997E7A4F897D}"/>
    <cellStyle name="Total 2 5 2 2 4 3" xfId="56822" xr:uid="{E4F27BC5-21E6-4CEA-9ED6-6C716FDF1AC6}"/>
    <cellStyle name="Total 2 5 2 2 5" xfId="24390" xr:uid="{56982763-D0B4-4FA4-BF1E-D25CDD62A604}"/>
    <cellStyle name="Total 2 5 2 2 6" xfId="43421" xr:uid="{7715AE58-2D94-4939-AF91-BEBF98B16C34}"/>
    <cellStyle name="Total 2 5 2 3" xfId="5996" xr:uid="{CA64948C-0B5D-41A5-B52B-3AA92632AFCB}"/>
    <cellStyle name="Total 2 5 2 3 2" xfId="12995" xr:uid="{A454C947-9B13-4148-AD68-12D6414E21DB}"/>
    <cellStyle name="Total 2 5 2 3 2 2" xfId="32790" xr:uid="{038AF7E9-3988-410F-A05F-4D6CE22EE6E0}"/>
    <cellStyle name="Total 2 5 2 3 2 3" xfId="51788" xr:uid="{5B5A5B07-0AA6-4CE3-9E4E-F6549E4D0789}"/>
    <cellStyle name="Total 2 5 2 3 3" xfId="19410" xr:uid="{16FE1849-3651-4ECE-A0E0-1C9222E29921}"/>
    <cellStyle name="Total 2 5 2 3 3 2" xfId="39205" xr:uid="{BDCF6540-00D0-4D20-8C0A-3AB589439150}"/>
    <cellStyle name="Total 2 5 2 3 3 3" xfId="58203" xr:uid="{9D973D21-A49F-494B-BF94-52A4DF7488B1}"/>
    <cellStyle name="Total 2 5 2 3 4" xfId="25797" xr:uid="{D424D94F-7B11-4EC0-BF6B-58E80F5BAD7F}"/>
    <cellStyle name="Total 2 5 2 3 5" xfId="44802" xr:uid="{D52783CE-0AB9-4E5B-A09C-E91938C2069E}"/>
    <cellStyle name="Total 2 5 2 4" xfId="9622" xr:uid="{6E634B49-6103-4B9D-B0FD-F2EF55FAE2EB}"/>
    <cellStyle name="Total 2 5 2 4 2" xfId="29417" xr:uid="{0C34A324-821A-4715-B021-0FAD2F3E90FC}"/>
    <cellStyle name="Total 2 5 2 4 3" xfId="48415" xr:uid="{DE1BC82C-0843-415E-B119-AA4AE1BAC2AE}"/>
    <cellStyle name="Total 2 5 2 5" xfId="16017" xr:uid="{E219CF26-3D8B-41BE-94D2-7F51A40CCAEC}"/>
    <cellStyle name="Total 2 5 2 5 2" xfId="35812" xr:uid="{A44EBBD6-F240-4F13-8CA3-D4419B3AAE8C}"/>
    <cellStyle name="Total 2 5 2 5 3" xfId="54810" xr:uid="{AE9BC307-C1AE-4531-94B4-16CFA875C84F}"/>
    <cellStyle name="Total 2 5 2 6" xfId="22508" xr:uid="{42B0246E-8BDE-43CD-8283-52D7E871F942}"/>
    <cellStyle name="Total 2 5 3" xfId="3745" xr:uid="{0660ECEA-14D5-4CA6-B57E-9682F43C25EB}"/>
    <cellStyle name="Total 2 5 3 2" xfId="7234" xr:uid="{D8A0171A-F8A2-4143-92F6-885CF38F3CBF}"/>
    <cellStyle name="Total 2 5 3 2 2" xfId="14227" xr:uid="{FA085FCA-99F2-4194-89CA-C3D1A96A43FF}"/>
    <cellStyle name="Total 2 5 3 2 2 2" xfId="34022" xr:uid="{A951D8DD-8DFF-41FE-8C67-09EB9F613F0B}"/>
    <cellStyle name="Total 2 5 3 2 2 3" xfId="53020" xr:uid="{8B48E914-897D-405C-BFCE-6F8970755A60}"/>
    <cellStyle name="Total 2 5 3 2 3" xfId="20641" xr:uid="{B9361625-92C9-4648-BA53-EBA7FCA5AA4E}"/>
    <cellStyle name="Total 2 5 3 2 3 2" xfId="40436" xr:uid="{AEF9DD22-8BE1-458A-B3B2-ECD8DA44DAD7}"/>
    <cellStyle name="Total 2 5 3 2 3 3" xfId="59434" xr:uid="{94AA357F-F176-4800-85FA-8BEF5F362A33}"/>
    <cellStyle name="Total 2 5 3 2 4" xfId="27033" xr:uid="{7517D3BF-CFD5-49C8-80ED-8AF91D1CB983}"/>
    <cellStyle name="Total 2 5 3 2 5" xfId="46033" xr:uid="{3A7CDEA9-1FCC-4287-A14F-35AF7F09A616}"/>
    <cellStyle name="Total 2 5 3 3" xfId="10829" xr:uid="{4A5B19D7-0F34-4FE5-9E2B-14AF854EEC83}"/>
    <cellStyle name="Total 2 5 3 3 2" xfId="30624" xr:uid="{CED4F3CE-7ED7-4E1A-8C00-CDE733A50CAA}"/>
    <cellStyle name="Total 2 5 3 3 3" xfId="49622" xr:uid="{029D9148-4DC2-4FC8-AC9E-4BD6756DCDF7}"/>
    <cellStyle name="Total 2 5 3 4" xfId="17252" xr:uid="{07EFA536-0215-4655-8C64-473C9E97F066}"/>
    <cellStyle name="Total 2 5 3 4 2" xfId="37047" xr:uid="{B14FEA93-0DD8-4442-ADC0-291706BE0ABB}"/>
    <cellStyle name="Total 2 5 3 4 3" xfId="56045" xr:uid="{7E2580B0-C080-47C6-9BE1-46787195D8E0}"/>
    <cellStyle name="Total 2 5 3 5" xfId="23612" xr:uid="{61EF49CE-EC88-4656-BA36-D3D51A0687CD}"/>
    <cellStyle name="Total 2 5 3 6" xfId="42644" xr:uid="{362DDCB6-36FC-41F1-840E-A2F72BEA8A17}"/>
    <cellStyle name="Total 2 5 4" xfId="3075" xr:uid="{C4952612-D7D9-43A4-95C0-8A06E5B3B085}"/>
    <cellStyle name="Total 2 5 4 2" xfId="6564" xr:uid="{F1C3A405-017A-411D-BB37-1C35A0E2579F}"/>
    <cellStyle name="Total 2 5 4 2 2" xfId="13558" xr:uid="{E6769C9C-7149-49E9-8C8C-A15598FF2154}"/>
    <cellStyle name="Total 2 5 4 2 2 2" xfId="33353" xr:uid="{A3467EBA-6FD3-4033-83B3-3F758861F56B}"/>
    <cellStyle name="Total 2 5 4 2 2 3" xfId="52351" xr:uid="{98AF4532-7AF7-401B-887C-64109FD55612}"/>
    <cellStyle name="Total 2 5 4 2 3" xfId="19972" xr:uid="{CBBB7A17-70F2-45CF-9A44-E9CDCCD93081}"/>
    <cellStyle name="Total 2 5 4 2 3 2" xfId="39767" xr:uid="{3636F767-0071-4EAC-B690-58969BDC4FB1}"/>
    <cellStyle name="Total 2 5 4 2 3 3" xfId="58765" xr:uid="{D8EE03CB-A1FB-4377-B8CE-0C321D4DFD48}"/>
    <cellStyle name="Total 2 5 4 2 4" xfId="26364" xr:uid="{0D49BA83-6F3A-4E15-B501-38F0A6DAF74C}"/>
    <cellStyle name="Total 2 5 4 2 5" xfId="45364" xr:uid="{203C09E4-FFD8-4ACB-A81B-6A98DDFFFCC4}"/>
    <cellStyle name="Total 2 5 4 3" xfId="10160" xr:uid="{BAACE18C-0F3C-4421-A32E-4FFB8471F719}"/>
    <cellStyle name="Total 2 5 4 3 2" xfId="29955" xr:uid="{C565E57D-167E-45C8-BA62-F6925363162F}"/>
    <cellStyle name="Total 2 5 4 3 3" xfId="48953" xr:uid="{DD908D7C-EA53-45E6-92DD-815B58418C10}"/>
    <cellStyle name="Total 2 5 4 4" xfId="16583" xr:uid="{2C0839FC-2E2D-4C56-92B0-713F48C9FD45}"/>
    <cellStyle name="Total 2 5 4 4 2" xfId="36378" xr:uid="{F6418FFF-A3B6-4119-8E13-6283A6487918}"/>
    <cellStyle name="Total 2 5 4 4 3" xfId="55376" xr:uid="{C2A21142-A41A-49F1-A570-2D1173A00404}"/>
    <cellStyle name="Total 2 5 4 5" xfId="22943" xr:uid="{F79810AD-DDBE-4ED1-9822-E805C950EB76}"/>
    <cellStyle name="Total 2 5 4 6" xfId="41975" xr:uid="{044FA809-3BF7-446B-BE84-1FBD746D02EF}"/>
    <cellStyle name="Total 2 5 5" xfId="5319" xr:uid="{668A292E-CD4B-45C1-8276-201FA390E0B5}"/>
    <cellStyle name="Total 2 5 5 2" xfId="12331" xr:uid="{38A76B9E-4C54-4FCB-8E47-62726DDA4F72}"/>
    <cellStyle name="Total 2 5 5 2 2" xfId="32126" xr:uid="{411A897D-3F70-4D2B-950B-5CB3F572F882}"/>
    <cellStyle name="Total 2 5 5 2 3" xfId="51124" xr:uid="{A07D23B0-50E6-44B7-85AB-8F0E17B08048}"/>
    <cellStyle name="Total 2 5 5 3" xfId="18749" xr:uid="{E1D71754-9A46-44F2-AAB1-7652DA74810A}"/>
    <cellStyle name="Total 2 5 5 3 2" xfId="38544" xr:uid="{5B5E89E3-F6FE-47A6-8E7D-25EED09627DA}"/>
    <cellStyle name="Total 2 5 5 3 3" xfId="57542" xr:uid="{54C951A0-14A1-48FB-88C0-B857BCA9907D}"/>
    <cellStyle name="Total 2 5 5 4" xfId="25124" xr:uid="{DACCF1FB-D7BF-405A-AC8C-06ADF2C37BC9}"/>
    <cellStyle name="Total 2 5 5 5" xfId="44141" xr:uid="{A492FD32-899F-4583-9FDD-7EA29A2BB689}"/>
    <cellStyle name="Total 2 5 6" xfId="8987" xr:uid="{D792E3EF-107A-4B8D-BD61-FB3842C5CC2D}"/>
    <cellStyle name="Total 2 5 6 2" xfId="28782" xr:uid="{820FBFE4-2C3F-4346-ADF7-16EAC2F67C0A}"/>
    <cellStyle name="Total 2 5 6 3" xfId="47780" xr:uid="{AB11B00B-74BF-4171-8620-0F7502C79E44}"/>
    <cellStyle name="Total 2 5 7" xfId="8560" xr:uid="{CC64F834-FA83-4306-A2A2-B6DB855CFB88}"/>
    <cellStyle name="Total 2 5 7 2" xfId="28357" xr:uid="{97078562-DF8F-406A-B4E3-96845AD35887}"/>
    <cellStyle name="Total 2 5 7 3" xfId="47355" xr:uid="{AE8458CE-3DFE-4131-95C7-DFB6543D7FEF}"/>
    <cellStyle name="Total 2 5 8" xfId="22121" xr:uid="{E9C89B94-9A4C-4A72-BC52-3CBEDE2BF748}"/>
    <cellStyle name="Total 2 6" xfId="3125" xr:uid="{D77B31B9-1C0F-431E-AFA5-C77AF88D4612}"/>
    <cellStyle name="Total 2 6 2" xfId="6614" xr:uid="{D48CB2B7-1EBB-44BA-8B4E-F65938B05E6C}"/>
    <cellStyle name="Total 2 6 2 2" xfId="13608" xr:uid="{21037596-D53F-4BAC-AA0E-303749506FC9}"/>
    <cellStyle name="Total 2 6 2 2 2" xfId="33403" xr:uid="{257C710C-143A-42BF-A491-95CE6BB95321}"/>
    <cellStyle name="Total 2 6 2 2 3" xfId="52401" xr:uid="{D4604AEA-CF2A-49A5-802B-21526C9DDA45}"/>
    <cellStyle name="Total 2 6 2 3" xfId="20022" xr:uid="{B3F677EE-B87E-4517-B286-DBA0955C7296}"/>
    <cellStyle name="Total 2 6 2 3 2" xfId="39817" xr:uid="{A9284D7E-E0F5-4832-8056-7377E8D951CC}"/>
    <cellStyle name="Total 2 6 2 3 3" xfId="58815" xr:uid="{B69CCA91-A280-4B16-8035-A3FCCBF2997A}"/>
    <cellStyle name="Total 2 6 2 4" xfId="26414" xr:uid="{50A9584B-E746-4468-AAA6-D2DD71F40091}"/>
    <cellStyle name="Total 2 6 2 5" xfId="45414" xr:uid="{3D9E538A-93F8-4906-88DA-AA241F016C15}"/>
    <cellStyle name="Total 2 6 3" xfId="10210" xr:uid="{5BA47D2C-4EC1-4A44-BE9F-9E49B32F9F34}"/>
    <cellStyle name="Total 2 6 3 2" xfId="30005" xr:uid="{4B9958AE-8499-4290-8060-0D00C3C716F2}"/>
    <cellStyle name="Total 2 6 3 3" xfId="49003" xr:uid="{3D18F387-B048-44D2-B4F8-0870FCBB73D1}"/>
    <cellStyle name="Total 2 6 4" xfId="16633" xr:uid="{70EB2414-2475-4CD1-919A-4356F57CA743}"/>
    <cellStyle name="Total 2 6 4 2" xfId="36428" xr:uid="{78C9334C-A333-4868-85B5-1F761FC98C32}"/>
    <cellStyle name="Total 2 6 4 3" xfId="55426" xr:uid="{B0047FB9-535C-4DCB-9630-0E5A7698045F}"/>
    <cellStyle name="Total 2 6 5" xfId="22993" xr:uid="{34DF8867-5FBA-4B9B-A9A2-5370EF7C3A2F}"/>
    <cellStyle name="Total 2 6 6" xfId="42025" xr:uid="{490767C4-6390-4ECB-A111-10403281E6E9}"/>
    <cellStyle name="Total 2 7" xfId="3423" xr:uid="{9E793106-2EDD-4B6D-9A16-6F89D91D9B9C}"/>
    <cellStyle name="Total 2 7 2" xfId="6912" xr:uid="{7E19A6B8-BEDC-4168-A428-450BBC3FAAAA}"/>
    <cellStyle name="Total 2 7 2 2" xfId="13906" xr:uid="{CC41D295-8564-4BE4-99DF-7D592BE1D8B1}"/>
    <cellStyle name="Total 2 7 2 2 2" xfId="33701" xr:uid="{048750B5-9476-41CD-B388-740DAB9D2F14}"/>
    <cellStyle name="Total 2 7 2 2 3" xfId="52699" xr:uid="{3F1CD84F-78CE-4FD5-BFCB-DE930C717C6A}"/>
    <cellStyle name="Total 2 7 2 3" xfId="20320" xr:uid="{6187B445-34DA-4544-9519-E6D703DD2782}"/>
    <cellStyle name="Total 2 7 2 3 2" xfId="40115" xr:uid="{E3A179C8-6411-439F-B218-EE5F07BB4017}"/>
    <cellStyle name="Total 2 7 2 3 3" xfId="59113" xr:uid="{9F4BA334-6F95-4E8E-9B4F-5D1E7BBC3750}"/>
    <cellStyle name="Total 2 7 2 4" xfId="26712" xr:uid="{8FCF8647-715C-438E-A42B-5EAF2311988F}"/>
    <cellStyle name="Total 2 7 2 5" xfId="45712" xr:uid="{199162F0-9580-4849-A605-6D087FAA02D3}"/>
    <cellStyle name="Total 2 7 3" xfId="10508" xr:uid="{29BACD6A-CC34-4A6E-9F78-C318CAAA4EFF}"/>
    <cellStyle name="Total 2 7 3 2" xfId="30303" xr:uid="{6B21756C-EA6A-473A-B897-71004CF222FA}"/>
    <cellStyle name="Total 2 7 3 3" xfId="49301" xr:uid="{48AE6C07-0FE4-499D-83FF-3542EB4617E1}"/>
    <cellStyle name="Total 2 7 4" xfId="16931" xr:uid="{05375C23-3FEA-48C2-A320-DDBCF7F58939}"/>
    <cellStyle name="Total 2 7 4 2" xfId="36726" xr:uid="{1436F768-158E-4578-B654-38DD109BB6AF}"/>
    <cellStyle name="Total 2 7 4 3" xfId="55724" xr:uid="{BECCA866-F7EE-409D-A1C9-2A79D6D32848}"/>
    <cellStyle name="Total 2 7 5" xfId="23291" xr:uid="{A86D1CDC-7A12-43DA-AF37-79180FBF15C6}"/>
    <cellStyle name="Total 2 7 6" xfId="42323" xr:uid="{04A67174-FFDC-4F1D-9CA3-86499593E914}"/>
    <cellStyle name="Total 2 8" xfId="5062" xr:uid="{97143BCC-A61E-4F65-B410-07EF51DF6DDD}"/>
    <cellStyle name="Total 2 8 2" xfId="12112" xr:uid="{645F44DF-59AB-4252-BC8D-ABB168F3349A}"/>
    <cellStyle name="Total 2 8 2 2" xfId="31907" xr:uid="{C8D406FA-76EB-4A73-9B54-CA71B21C9D2B}"/>
    <cellStyle name="Total 2 8 2 3" xfId="50905" xr:uid="{C2A8881F-D56D-4201-B7D2-8DB2086B2A24}"/>
    <cellStyle name="Total 2 8 3" xfId="18533" xr:uid="{D8A71798-B518-4ED1-BE75-210C40457C27}"/>
    <cellStyle name="Total 2 8 3 2" xfId="38328" xr:uid="{2F11B096-3666-47D9-A989-C71A8ADA1DB7}"/>
    <cellStyle name="Total 2 8 3 3" xfId="57326" xr:uid="{3B026331-FF3A-4A89-8067-7E0D7BEBCB6F}"/>
    <cellStyle name="Total 2 8 4" xfId="24896" xr:uid="{9335DE0C-950C-4BC1-816E-14EF53436745}"/>
    <cellStyle name="Total 2 8 5" xfId="43925" xr:uid="{56781830-7913-46A3-AD55-DD12433D0BFE}"/>
    <cellStyle name="Total 3" xfId="771" xr:uid="{7D7BAEF7-A170-4195-B140-5E7633456377}"/>
    <cellStyle name="Total 3 10" xfId="4269" xr:uid="{C73E56A3-AE6A-42BC-8C49-4C500A0E0EB5}"/>
    <cellStyle name="Total 3 10 2" xfId="7758" xr:uid="{4F8B1E42-4208-48E5-B4D5-42292756DD4C}"/>
    <cellStyle name="Total 3 10 2 2" xfId="14749" xr:uid="{59940148-8557-4A1A-B20D-EA29D772E7E7}"/>
    <cellStyle name="Total 3 10 2 2 2" xfId="34544" xr:uid="{30847981-68CC-4C25-8116-19E8AFD99D21}"/>
    <cellStyle name="Total 3 10 2 2 3" xfId="53542" xr:uid="{E0BFA133-E12A-4C36-9C67-7C8A6C67C610}"/>
    <cellStyle name="Total 3 10 2 3" xfId="21163" xr:uid="{A1E546E8-9055-4322-A863-A5FB60F413C4}"/>
    <cellStyle name="Total 3 10 2 3 2" xfId="40958" xr:uid="{DE2AD2C6-37CF-448C-82B9-8F7F6E469FB3}"/>
    <cellStyle name="Total 3 10 2 3 3" xfId="59956" xr:uid="{84DD3DBC-5FAD-42BD-98DB-5DB1CD57D218}"/>
    <cellStyle name="Total 3 10 2 4" xfId="27557" xr:uid="{30BABB4D-B1E0-4E85-9A18-756119C3EA48}"/>
    <cellStyle name="Total 3 10 2 5" xfId="46555" xr:uid="{3CCBC8FF-C2B8-4B49-B151-C075BF7C5688}"/>
    <cellStyle name="Total 3 10 3" xfId="11351" xr:uid="{E961188C-4AC4-47AB-9308-229FF05E192B}"/>
    <cellStyle name="Total 3 10 3 2" xfId="31146" xr:uid="{4A07B241-B2D7-4412-A158-E95CF979285D}"/>
    <cellStyle name="Total 3 10 3 3" xfId="50144" xr:uid="{AAB28D23-6C4A-4A18-B9A9-6C9519A88AD7}"/>
    <cellStyle name="Total 3 10 4" xfId="17774" xr:uid="{6E5D32EF-784C-41A2-990F-C516093FBD49}"/>
    <cellStyle name="Total 3 10 4 2" xfId="37569" xr:uid="{3B54F492-DE94-4F9A-AFB4-5203268F48F2}"/>
    <cellStyle name="Total 3 10 4 3" xfId="56567" xr:uid="{E0BB69FB-F790-44F0-8543-627818E5D959}"/>
    <cellStyle name="Total 3 10 5" xfId="24135" xr:uid="{1F04F03A-DF4D-4A39-864B-FF656F8AA9EC}"/>
    <cellStyle name="Total 3 10 6" xfId="43166" xr:uid="{F4748AEE-950C-472D-A967-D072A1EFDF9C}"/>
    <cellStyle name="Total 3 11" xfId="5075" xr:uid="{22E24646-90D4-4F5B-85DC-3513BA1F82C1}"/>
    <cellStyle name="Total 3 11 2" xfId="12122" xr:uid="{DD95BC0A-A5B9-4AA9-B3A7-125565F7EDB2}"/>
    <cellStyle name="Total 3 11 2 2" xfId="31917" xr:uid="{07D15CEF-09BB-4DC2-9639-0B01ABCB6726}"/>
    <cellStyle name="Total 3 11 2 3" xfId="50915" xr:uid="{AF479713-4C7D-4C71-898C-0EAE9F3927CB}"/>
    <cellStyle name="Total 3 11 3" xfId="18543" xr:uid="{8B894822-0C5C-436F-A559-8071E2B95EF9}"/>
    <cellStyle name="Total 3 11 3 2" xfId="38338" xr:uid="{4CF1501E-2F41-4417-9855-961205ED5A82}"/>
    <cellStyle name="Total 3 11 3 3" xfId="57336" xr:uid="{6D4B51A9-C306-4413-AEA5-90DACB765861}"/>
    <cellStyle name="Total 3 11 4" xfId="24906" xr:uid="{87830D4B-2F83-44BF-9C3C-0EDB6B944D8C}"/>
    <cellStyle name="Total 3 11 5" xfId="43935" xr:uid="{527CE0CC-E2E3-47E9-96C8-08B8FF5B34B4}"/>
    <cellStyle name="Total 3 12" xfId="8607" xr:uid="{87F5FCEF-2E33-4E6B-B825-1A7A74C951C8}"/>
    <cellStyle name="Total 3 12 2" xfId="28404" xr:uid="{BA830DCC-A76A-4CC3-88DC-7E50E3BD988F}"/>
    <cellStyle name="Total 3 12 3" xfId="47402" xr:uid="{D2404422-6C02-4999-AE01-BFAD66DE1066}"/>
    <cellStyle name="Total 3 2" xfId="1164" xr:uid="{06AEFD99-FC7B-4C07-AB4B-E2F1F35632A4}"/>
    <cellStyle name="Total 3 2 10" xfId="5138" xr:uid="{A0FAC89B-9584-4B14-8678-1B5E88D45EA7}"/>
    <cellStyle name="Total 3 2 10 2" xfId="12168" xr:uid="{2A311B86-3764-48FD-8865-6DD1101BA2F1}"/>
    <cellStyle name="Total 3 2 10 2 2" xfId="31963" xr:uid="{928C912E-181B-4738-8E40-19232ECDD319}"/>
    <cellStyle name="Total 3 2 10 2 3" xfId="50961" xr:uid="{260357A7-E9BD-4B6F-A154-CA51C91E48D2}"/>
    <cellStyle name="Total 3 2 10 3" xfId="18587" xr:uid="{5BA4B3CF-B147-45F3-AD49-7C783F93CCA3}"/>
    <cellStyle name="Total 3 2 10 3 2" xfId="38382" xr:uid="{D4467A72-19E1-4CD4-A4D9-B8A4FD2E8360}"/>
    <cellStyle name="Total 3 2 10 3 3" xfId="57380" xr:uid="{2F7CF510-FEF3-4C3D-90C0-109C049BFDC2}"/>
    <cellStyle name="Total 3 2 10 4" xfId="24953" xr:uid="{5CFAF0DA-4059-4129-B2DF-422C263E61AE}"/>
    <cellStyle name="Total 3 2 10 5" xfId="43979" xr:uid="{C6B712C4-6CD0-4853-AC43-3EA5CD5DF993}"/>
    <cellStyle name="Total 3 2 11" xfId="8641" xr:uid="{A8DEE374-32E6-47E5-9224-3F3D43DE642A}"/>
    <cellStyle name="Total 3 2 11 2" xfId="28438" xr:uid="{87399033-7410-4DF4-BFE3-2A2B3B49AF9C}"/>
    <cellStyle name="Total 3 2 11 3" xfId="47436" xr:uid="{BE1016ED-3659-41F2-830D-2D31A47D15B2}"/>
    <cellStyle name="Total 3 2 2" xfId="1684" xr:uid="{EAF80174-BDA4-4033-BE6E-7910F6BFD84B}"/>
    <cellStyle name="Total 3 2 2 2" xfId="2456" xr:uid="{72F7BC39-6DC8-47D9-9EAF-B59A73B9CF6F}"/>
    <cellStyle name="Total 3 2 2 2 2" xfId="4479" xr:uid="{742E0FF9-C540-46B8-ACD0-8C7A010521A0}"/>
    <cellStyle name="Total 3 2 2 2 2 2" xfId="7968" xr:uid="{EA8B1196-68F8-48AF-AAA9-29F9AF118354}"/>
    <cellStyle name="Total 3 2 2 2 2 2 2" xfId="14957" xr:uid="{1C705AE4-E450-44E5-970D-123034601D81}"/>
    <cellStyle name="Total 3 2 2 2 2 2 2 2" xfId="34752" xr:uid="{67F44691-3385-47DA-8148-AAB74ECB240B}"/>
    <cellStyle name="Total 3 2 2 2 2 2 2 3" xfId="53750" xr:uid="{F71FF57D-239E-4E0B-943F-AC1084901483}"/>
    <cellStyle name="Total 3 2 2 2 2 2 3" xfId="21371" xr:uid="{880F7065-6E16-44D2-8829-FD7BB9A453B0}"/>
    <cellStyle name="Total 3 2 2 2 2 2 3 2" xfId="41166" xr:uid="{595E9F3E-E181-4970-9B77-A99E6682CF55}"/>
    <cellStyle name="Total 3 2 2 2 2 2 3 3" xfId="60164" xr:uid="{DB10065A-E3DE-4584-9DB5-CD851981637F}"/>
    <cellStyle name="Total 3 2 2 2 2 2 4" xfId="27765" xr:uid="{968DFF33-5F90-4F22-97A5-E26E353C4FF2}"/>
    <cellStyle name="Total 3 2 2 2 2 2 5" xfId="46763" xr:uid="{83103112-D3C6-4958-8282-F7CDDD97D8A4}"/>
    <cellStyle name="Total 3 2 2 2 2 3" xfId="11559" xr:uid="{B0971909-927C-4BF2-83D8-F623FB6A59FD}"/>
    <cellStyle name="Total 3 2 2 2 2 3 2" xfId="31354" xr:uid="{87DC457A-70A5-4F32-8E34-4293C163CA95}"/>
    <cellStyle name="Total 3 2 2 2 2 3 3" xfId="50352" xr:uid="{F458E870-0838-4581-A9AA-17FF13A1A6AA}"/>
    <cellStyle name="Total 3 2 2 2 2 4" xfId="17982" xr:uid="{02508D9F-47A8-4054-8D2E-0737520931DF}"/>
    <cellStyle name="Total 3 2 2 2 2 4 2" xfId="37777" xr:uid="{13AFEC7E-0E84-49E3-B367-4177E083778A}"/>
    <cellStyle name="Total 3 2 2 2 2 4 3" xfId="56775" xr:uid="{F64DF7AD-85B1-4988-B2D8-CC565F3955AB}"/>
    <cellStyle name="Total 3 2 2 2 2 5" xfId="24343" xr:uid="{AF39AB8B-F533-417D-9DF1-1F3D00286E1F}"/>
    <cellStyle name="Total 3 2 2 2 2 6" xfId="43374" xr:uid="{AE4AFCF2-C130-423C-9633-7865E212917A}"/>
    <cellStyle name="Total 3 2 2 2 3" xfId="5949" xr:uid="{732140D2-2FE6-463C-A899-8EABCA82F907}"/>
    <cellStyle name="Total 3 2 2 2 3 2" xfId="12948" xr:uid="{DB358918-E197-47A6-B56C-1B62C41B1BDC}"/>
    <cellStyle name="Total 3 2 2 2 3 2 2" xfId="32743" xr:uid="{B5C35D21-1D21-40FA-8000-16B4FBD7C20A}"/>
    <cellStyle name="Total 3 2 2 2 3 2 3" xfId="51741" xr:uid="{089F55D7-1A4A-4E9F-AF00-00F83F113222}"/>
    <cellStyle name="Total 3 2 2 2 3 3" xfId="19363" xr:uid="{D7BE0F28-F12A-42C8-BD2D-48BD58CA0850}"/>
    <cellStyle name="Total 3 2 2 2 3 3 2" xfId="39158" xr:uid="{B60806A4-F16C-4D79-B498-C6B98BF258EF}"/>
    <cellStyle name="Total 3 2 2 2 3 3 3" xfId="58156" xr:uid="{0A302F8A-13E3-4EC5-BE76-68B2D52287A3}"/>
    <cellStyle name="Total 3 2 2 2 3 4" xfId="25750" xr:uid="{8BD5E9DE-D510-4A43-AD03-18D24E142E06}"/>
    <cellStyle name="Total 3 2 2 2 3 5" xfId="44755" xr:uid="{46218B98-9679-4FC9-9E46-E682802327A0}"/>
    <cellStyle name="Total 3 2 2 2 4" xfId="9581" xr:uid="{023CB80C-B970-461D-88C9-EBCAFB4653F9}"/>
    <cellStyle name="Total 3 2 2 2 4 2" xfId="29376" xr:uid="{E02EBF19-6647-4B79-AE22-AF5AF0766994}"/>
    <cellStyle name="Total 3 2 2 2 4 3" xfId="48374" xr:uid="{2367EADF-9681-4DDD-A133-FFAC2F7F5155}"/>
    <cellStyle name="Total 3 2 2 2 5" xfId="15970" xr:uid="{AF591D9C-403E-4B67-AAC3-E82BC0E5C289}"/>
    <cellStyle name="Total 3 2 2 2 5 2" xfId="35765" xr:uid="{91EC3610-5EFF-477B-9A0B-810635AF0425}"/>
    <cellStyle name="Total 3 2 2 2 5 3" xfId="54763" xr:uid="{28052FAD-9C48-421A-AD27-93F625874F0C}"/>
    <cellStyle name="Total 3 2 2 2 6" xfId="22476" xr:uid="{7DC00973-B0A6-484A-8A1E-6E8189F32A15}"/>
    <cellStyle name="Total 3 2 2 3" xfId="3698" xr:uid="{4901A0D1-396F-4B4A-8D78-5291E9681EBB}"/>
    <cellStyle name="Total 3 2 2 3 2" xfId="7187" xr:uid="{F314EE9E-08FF-430E-B86C-85FF312030CA}"/>
    <cellStyle name="Total 3 2 2 3 2 2" xfId="14180" xr:uid="{F905820A-DA94-4FAC-B928-9CA8E4575156}"/>
    <cellStyle name="Total 3 2 2 3 2 2 2" xfId="33975" xr:uid="{A724A1C2-D274-49DF-B56F-FDA41372BF47}"/>
    <cellStyle name="Total 3 2 2 3 2 2 3" xfId="52973" xr:uid="{C2147B93-8E90-4927-8C96-AF3E38F41CBB}"/>
    <cellStyle name="Total 3 2 2 3 2 3" xfId="20594" xr:uid="{55F456F5-FC46-421E-BAB3-8B6655EB92ED}"/>
    <cellStyle name="Total 3 2 2 3 2 3 2" xfId="40389" xr:uid="{DA1583A8-BD4C-4614-B873-F54596E9BA64}"/>
    <cellStyle name="Total 3 2 2 3 2 3 3" xfId="59387" xr:uid="{C78D38C6-BF5D-4FAA-9D5E-0B6C5F10FFA9}"/>
    <cellStyle name="Total 3 2 2 3 2 4" xfId="26986" xr:uid="{EE1694E7-82E2-4152-9543-9910672D1D7F}"/>
    <cellStyle name="Total 3 2 2 3 2 5" xfId="45986" xr:uid="{5320C268-18CE-42DF-B171-B19822EBADB7}"/>
    <cellStyle name="Total 3 2 2 3 3" xfId="10782" xr:uid="{216DBB7D-FD45-4E57-A6D9-79DDB0B3E9D3}"/>
    <cellStyle name="Total 3 2 2 3 3 2" xfId="30577" xr:uid="{141D5E7C-00A2-4D23-8DFE-2ED541B3546B}"/>
    <cellStyle name="Total 3 2 2 3 3 3" xfId="49575" xr:uid="{93422D78-573E-438B-BD82-97F27F1D3093}"/>
    <cellStyle name="Total 3 2 2 3 4" xfId="17205" xr:uid="{1532456B-607E-4496-8EFD-906D9F895179}"/>
    <cellStyle name="Total 3 2 2 3 4 2" xfId="37000" xr:uid="{26531BCB-3862-43D2-9392-F7F2112BB787}"/>
    <cellStyle name="Total 3 2 2 3 4 3" xfId="55998" xr:uid="{C8EEFEE5-75DC-481F-B4B4-7086EF863A8C}"/>
    <cellStyle name="Total 3 2 2 3 5" xfId="23565" xr:uid="{41D4DF68-1688-4E7F-90E0-E44C0B96D373}"/>
    <cellStyle name="Total 3 2 2 3 6" xfId="42597" xr:uid="{A81FD368-0DB8-44EE-9C41-7F480B5AE57D}"/>
    <cellStyle name="Total 3 2 2 4" xfId="3446" xr:uid="{FF2ABE61-2E7C-4CB9-AB67-6B8BAE5BD5ED}"/>
    <cellStyle name="Total 3 2 2 4 2" xfId="6935" xr:uid="{DFDFBBB6-669F-4DC1-AAD2-5811264D2F34}"/>
    <cellStyle name="Total 3 2 2 4 2 2" xfId="13929" xr:uid="{3477504B-96B4-4037-90BE-FA657C88DFBB}"/>
    <cellStyle name="Total 3 2 2 4 2 2 2" xfId="33724" xr:uid="{A757B704-3AE8-4CF4-950A-00CDFA20BA25}"/>
    <cellStyle name="Total 3 2 2 4 2 2 3" xfId="52722" xr:uid="{AB605A29-8A1C-4F0B-93D8-B2E004E8095C}"/>
    <cellStyle name="Total 3 2 2 4 2 3" xfId="20343" xr:uid="{E8C770EC-E90C-4F3C-B85B-F6DB61D0A26A}"/>
    <cellStyle name="Total 3 2 2 4 2 3 2" xfId="40138" xr:uid="{035BA296-65BC-443F-BF59-03DADEB4A129}"/>
    <cellStyle name="Total 3 2 2 4 2 3 3" xfId="59136" xr:uid="{2504E12D-40DC-407C-AB31-1972D65E777A}"/>
    <cellStyle name="Total 3 2 2 4 2 4" xfId="26735" xr:uid="{F62E487A-0D66-4A12-BD1F-282802E5971C}"/>
    <cellStyle name="Total 3 2 2 4 2 5" xfId="45735" xr:uid="{29AB51C8-84BD-43F3-97D0-642A9CEB1F02}"/>
    <cellStyle name="Total 3 2 2 4 3" xfId="10531" xr:uid="{DFE1C0B7-F49A-4FB9-BB73-1E88E53CCCCF}"/>
    <cellStyle name="Total 3 2 2 4 3 2" xfId="30326" xr:uid="{DA527F8E-EB58-4D6A-BBC8-AAD4B1A4663A}"/>
    <cellStyle name="Total 3 2 2 4 3 3" xfId="49324" xr:uid="{0B61ABC3-5EF5-4CD8-A52C-E91E2CB8816F}"/>
    <cellStyle name="Total 3 2 2 4 4" xfId="16954" xr:uid="{6FEB45C0-2163-4AED-B397-83872F424ED1}"/>
    <cellStyle name="Total 3 2 2 4 4 2" xfId="36749" xr:uid="{FF4759C5-1158-4FF7-AD64-F609785F289C}"/>
    <cellStyle name="Total 3 2 2 4 4 3" xfId="55747" xr:uid="{AD442F95-A1D6-49AC-8228-17D6AE1CE472}"/>
    <cellStyle name="Total 3 2 2 4 5" xfId="23314" xr:uid="{60E3048E-0576-4803-BD55-DFF6EA676A22}"/>
    <cellStyle name="Total 3 2 2 4 6" xfId="42346" xr:uid="{8A868DE3-7440-4E4F-9F0D-A856A16464C4}"/>
    <cellStyle name="Total 3 2 2 5" xfId="5270" xr:uid="{4C063260-3BF2-48B0-981E-E006C9445095}"/>
    <cellStyle name="Total 3 2 2 5 2" xfId="12284" xr:uid="{76E53CC9-5DDD-4C0D-8C77-1C485A5F3357}"/>
    <cellStyle name="Total 3 2 2 5 2 2" xfId="32079" xr:uid="{F4331432-AF5B-4EC7-9972-427237AEA47F}"/>
    <cellStyle name="Total 3 2 2 5 2 3" xfId="51077" xr:uid="{BD31A13C-F936-46F2-98B5-663048BECC27}"/>
    <cellStyle name="Total 3 2 2 5 3" xfId="18702" xr:uid="{E7705158-1BC1-466F-9C10-46E70A0B4A80}"/>
    <cellStyle name="Total 3 2 2 5 3 2" xfId="38497" xr:uid="{02FCDB13-B9F3-468D-979F-2FFA6BAE99F6}"/>
    <cellStyle name="Total 3 2 2 5 3 3" xfId="57495" xr:uid="{D8695BC7-AB4A-4570-A2F6-2E4FFCFF5AE6}"/>
    <cellStyle name="Total 3 2 2 5 4" xfId="25077" xr:uid="{BB0441F5-8E39-4275-94C3-0FCBCE3401F3}"/>
    <cellStyle name="Total 3 2 2 5 5" xfId="44094" xr:uid="{75919223-343E-4950-A5D8-285BBC89A3F6}"/>
    <cellStyle name="Total 3 2 2 6" xfId="8945" xr:uid="{3B6CA909-BE71-4C96-81EA-69D9F7C41C44}"/>
    <cellStyle name="Total 3 2 2 6 2" xfId="28740" xr:uid="{38930BC8-30C4-46CD-B219-392DBDCF6453}"/>
    <cellStyle name="Total 3 2 2 6 3" xfId="47738" xr:uid="{0454852B-575C-4DE8-B011-301487F121F5}"/>
    <cellStyle name="Total 3 2 2 7" xfId="8630" xr:uid="{9E8F57BC-02E5-4A6F-9022-8B5D6F84C8DD}"/>
    <cellStyle name="Total 3 2 2 7 2" xfId="28427" xr:uid="{F67FA523-4B71-4520-B805-FA05D146DAD9}"/>
    <cellStyle name="Total 3 2 2 7 3" xfId="47425" xr:uid="{D7E77CC7-119B-4955-B56B-27D3D93E133D}"/>
    <cellStyle name="Total 3 2 2 8" xfId="22094" xr:uid="{C2F10560-A7B0-4A90-9D8F-C7F4DDFA3B3E}"/>
    <cellStyle name="Total 3 2 3" xfId="1994" xr:uid="{3ADA0628-3973-4D01-A50B-F61B0908D47B}"/>
    <cellStyle name="Total 3 2 3 2" xfId="2764" xr:uid="{88A2ABD6-3AF3-43C2-BA1D-D6D1F03F70B5}"/>
    <cellStyle name="Total 3 2 3 2 2" xfId="4786" xr:uid="{A19765F9-62BA-4DD3-A5BD-3CF6021626AA}"/>
    <cellStyle name="Total 3 2 3 2 2 2" xfId="8275" xr:uid="{2A80EBFF-3F75-4B6E-BFC5-8FDA17026C3C}"/>
    <cellStyle name="Total 3 2 3 2 2 2 2" xfId="15264" xr:uid="{F4A4D38E-008A-4F00-924B-5A21ACE04005}"/>
    <cellStyle name="Total 3 2 3 2 2 2 2 2" xfId="35059" xr:uid="{6552D1A7-62A1-4D66-B0AA-6FD5A8267E7D}"/>
    <cellStyle name="Total 3 2 3 2 2 2 2 3" xfId="54057" xr:uid="{8074BD4C-97DE-4646-9E64-35D2E53B4656}"/>
    <cellStyle name="Total 3 2 3 2 2 2 3" xfId="21678" xr:uid="{0B6428FE-570E-4483-B9AB-C32E29B42B46}"/>
    <cellStyle name="Total 3 2 3 2 2 2 3 2" xfId="41473" xr:uid="{621A04E7-D201-4A0B-9F77-55AFA15D76D8}"/>
    <cellStyle name="Total 3 2 3 2 2 2 3 3" xfId="60471" xr:uid="{18075811-4B9E-426D-AC82-13322BE28447}"/>
    <cellStyle name="Total 3 2 3 2 2 2 4" xfId="28072" xr:uid="{309E4F15-2BC1-44E1-B25E-5DE5F1E873DD}"/>
    <cellStyle name="Total 3 2 3 2 2 2 5" xfId="47070" xr:uid="{6ABE21D8-B587-4D05-A252-F6A522CDA76D}"/>
    <cellStyle name="Total 3 2 3 2 2 3" xfId="11866" xr:uid="{A2FD3B0D-46CD-46B9-AD29-29E974F394BA}"/>
    <cellStyle name="Total 3 2 3 2 2 3 2" xfId="31661" xr:uid="{B54BE0D2-65DA-46AF-92E0-2F313752A95F}"/>
    <cellStyle name="Total 3 2 3 2 2 3 3" xfId="50659" xr:uid="{E87BF84C-3CCA-488C-B197-A6C8F7335807}"/>
    <cellStyle name="Total 3 2 3 2 2 4" xfId="18289" xr:uid="{86D9E73B-703D-4193-B57C-74D5D4B5B2CE}"/>
    <cellStyle name="Total 3 2 3 2 2 4 2" xfId="38084" xr:uid="{AAAEAA15-F400-41BF-9290-A4CA845F775A}"/>
    <cellStyle name="Total 3 2 3 2 2 4 3" xfId="57082" xr:uid="{BA45A1CF-3AFA-48B0-8E1E-E16A3F36C00A}"/>
    <cellStyle name="Total 3 2 3 2 2 5" xfId="24650" xr:uid="{CF2BEB73-CB62-4ED9-BDA9-AE63331A3120}"/>
    <cellStyle name="Total 3 2 3 2 2 6" xfId="43681" xr:uid="{8A9D2EB6-4DA3-4E1A-8127-5F4DE98B757D}"/>
    <cellStyle name="Total 3 2 3 2 3" xfId="6256" xr:uid="{D98109D0-402F-4E20-878F-2E5864D22ED4}"/>
    <cellStyle name="Total 3 2 3 2 3 2" xfId="13254" xr:uid="{E1452C00-6395-4232-BD94-368B13478629}"/>
    <cellStyle name="Total 3 2 3 2 3 2 2" xfId="33049" xr:uid="{AE222EB8-00DD-4AD2-A4AD-6655B93CFAA9}"/>
    <cellStyle name="Total 3 2 3 2 3 2 3" xfId="52047" xr:uid="{71C2A5EE-E6B8-4010-B39D-6CAA54A350A6}"/>
    <cellStyle name="Total 3 2 3 2 3 3" xfId="19669" xr:uid="{6E420FD0-4868-4006-8E90-F9BE2B1E07DC}"/>
    <cellStyle name="Total 3 2 3 2 3 3 2" xfId="39464" xr:uid="{26354204-A70B-4726-97B8-2DA2D4C16ADE}"/>
    <cellStyle name="Total 3 2 3 2 3 3 3" xfId="58462" xr:uid="{D33B5B4E-40E1-4267-BEF0-01D44452F64B}"/>
    <cellStyle name="Total 3 2 3 2 3 4" xfId="26057" xr:uid="{37BE92C2-7441-42B9-9AC2-F3F48DFDB67B}"/>
    <cellStyle name="Total 3 2 3 2 3 5" xfId="45061" xr:uid="{92B245DC-7050-4697-A18F-033135E58941}"/>
    <cellStyle name="Total 3 2 3 2 4" xfId="9863" xr:uid="{2244D99C-30E6-47B7-B6FF-0160D62F0A99}"/>
    <cellStyle name="Total 3 2 3 2 4 2" xfId="29658" xr:uid="{E79FF7FE-CA57-4800-8F74-B2FC08152B9D}"/>
    <cellStyle name="Total 3 2 3 2 4 3" xfId="48656" xr:uid="{3F8870A5-7550-4E54-B6D2-67323295BDE8}"/>
    <cellStyle name="Total 3 2 3 2 5" xfId="16277" xr:uid="{90721DAF-C294-48BA-AC82-4E5C9349F46D}"/>
    <cellStyle name="Total 3 2 3 2 5 2" xfId="36072" xr:uid="{E99654F1-9587-4848-A262-309062CCF582}"/>
    <cellStyle name="Total 3 2 3 2 5 3" xfId="55070" xr:uid="{7CC1DE19-FE0A-470A-92AE-970903674967}"/>
    <cellStyle name="Total 3 2 3 2 6" xfId="22686" xr:uid="{96B91321-6917-40DD-A876-8C3B29381B00}"/>
    <cellStyle name="Total 3 2 3 3" xfId="4005" xr:uid="{51C65E1E-F994-4CF4-9AAF-70D36FBBB7AB}"/>
    <cellStyle name="Total 3 2 3 3 2" xfId="7494" xr:uid="{62405C94-B662-4FFD-9CD4-49380A399B19}"/>
    <cellStyle name="Total 3 2 3 3 2 2" xfId="14487" xr:uid="{9730DA1E-5971-40A3-AF21-E4DE5C6A7AA0}"/>
    <cellStyle name="Total 3 2 3 3 2 2 2" xfId="34282" xr:uid="{46283726-AF3D-4591-B680-ADF4375A170B}"/>
    <cellStyle name="Total 3 2 3 3 2 2 3" xfId="53280" xr:uid="{EBA615DB-1DD5-4378-B4D4-ED67A9F9FF9A}"/>
    <cellStyle name="Total 3 2 3 3 2 3" xfId="20901" xr:uid="{87E473AF-C5F6-4858-972B-4593C5F5DFAA}"/>
    <cellStyle name="Total 3 2 3 3 2 3 2" xfId="40696" xr:uid="{E60BC23E-D77A-4E9B-A4CC-43A5DA1E9C8C}"/>
    <cellStyle name="Total 3 2 3 3 2 3 3" xfId="59694" xr:uid="{994BF92D-D24E-44E0-ACD0-C2D57A77B217}"/>
    <cellStyle name="Total 3 2 3 3 2 4" xfId="27293" xr:uid="{39647ED7-AA0C-4A07-962D-643CA8A0DDBB}"/>
    <cellStyle name="Total 3 2 3 3 2 5" xfId="46293" xr:uid="{3AB67FCD-8C7E-4727-9D2C-5589AE4BE716}"/>
    <cellStyle name="Total 3 2 3 3 3" xfId="11089" xr:uid="{C78DF386-6E11-478E-9D5B-8C0D6FDE44A9}"/>
    <cellStyle name="Total 3 2 3 3 3 2" xfId="30884" xr:uid="{5BDAA4A0-31A0-4ADE-9A7E-D380504E0803}"/>
    <cellStyle name="Total 3 2 3 3 3 3" xfId="49882" xr:uid="{11BF9EDA-6218-4E15-B842-64A2281730AB}"/>
    <cellStyle name="Total 3 2 3 3 4" xfId="17512" xr:uid="{AF217738-A487-4F3D-8D6A-3188B1E70E18}"/>
    <cellStyle name="Total 3 2 3 3 4 2" xfId="37307" xr:uid="{1A3B3796-ABB7-4E1D-BF30-A36641806E15}"/>
    <cellStyle name="Total 3 2 3 3 4 3" xfId="56305" xr:uid="{29B5DE47-3F42-4A3D-B28D-48384869562A}"/>
    <cellStyle name="Total 3 2 3 3 5" xfId="23872" xr:uid="{77CD0B15-36DC-4437-BBDB-95BD99B0CD8C}"/>
    <cellStyle name="Total 3 2 3 3 6" xfId="42904" xr:uid="{307497D9-9FBA-4CF2-9055-10E84157D4D1}"/>
    <cellStyle name="Total 3 2 3 4" xfId="3486" xr:uid="{3ADA534A-478B-4C56-A5F0-BB1564A39270}"/>
    <cellStyle name="Total 3 2 3 4 2" xfId="6975" xr:uid="{ADB0D63C-AFF5-45DD-8721-3DADB1CA134B}"/>
    <cellStyle name="Total 3 2 3 4 2 2" xfId="13969" xr:uid="{73DBAF1B-6BA3-40DD-A0C7-DD44F4589F79}"/>
    <cellStyle name="Total 3 2 3 4 2 2 2" xfId="33764" xr:uid="{5FD04025-14A8-436D-9E31-CC7A57FD074D}"/>
    <cellStyle name="Total 3 2 3 4 2 2 3" xfId="52762" xr:uid="{BA412C25-DE37-4A24-9778-060EFCB79C71}"/>
    <cellStyle name="Total 3 2 3 4 2 3" xfId="20383" xr:uid="{C898DC48-96E4-4648-995E-1A953F4F4FF2}"/>
    <cellStyle name="Total 3 2 3 4 2 3 2" xfId="40178" xr:uid="{C9F75E1E-E6DE-42E4-9A54-AE756EBEE099}"/>
    <cellStyle name="Total 3 2 3 4 2 3 3" xfId="59176" xr:uid="{E421F4C5-5C33-4760-8030-1EFD88310D6E}"/>
    <cellStyle name="Total 3 2 3 4 2 4" xfId="26775" xr:uid="{11590627-E77F-4703-B6AF-85472A415BF6}"/>
    <cellStyle name="Total 3 2 3 4 2 5" xfId="45775" xr:uid="{C8E6CE9E-5154-49EF-B2AD-13453715A4F4}"/>
    <cellStyle name="Total 3 2 3 4 3" xfId="10571" xr:uid="{EB6ADF2D-F733-4443-9165-7A4B1BF0048C}"/>
    <cellStyle name="Total 3 2 3 4 3 2" xfId="30366" xr:uid="{9B61FB2A-5EB1-4377-937E-32C79D730050}"/>
    <cellStyle name="Total 3 2 3 4 3 3" xfId="49364" xr:uid="{EB0A9106-0E5D-49F9-B1A1-4D40E328E0E0}"/>
    <cellStyle name="Total 3 2 3 4 4" xfId="16994" xr:uid="{28D76363-6E9E-4C85-9669-50B1A8A67775}"/>
    <cellStyle name="Total 3 2 3 4 4 2" xfId="36789" xr:uid="{8356DCA1-A243-4E2C-B6E6-9B72D966FC20}"/>
    <cellStyle name="Total 3 2 3 4 4 3" xfId="55787" xr:uid="{EAD88171-D665-42B1-B390-42856F2605C3}"/>
    <cellStyle name="Total 3 2 3 4 5" xfId="23354" xr:uid="{1A29EB7F-8BAA-4F35-8241-DAA7BA3CA65B}"/>
    <cellStyle name="Total 3 2 3 4 6" xfId="42386" xr:uid="{EC6BF4F2-6E0E-4196-9CA3-A0458F36254B}"/>
    <cellStyle name="Total 3 2 3 5" xfId="5579" xr:uid="{0B639EBB-3268-454B-AA28-EB96A7DFA7C2}"/>
    <cellStyle name="Total 3 2 3 5 2" xfId="12590" xr:uid="{6920FA21-D38A-495D-9C99-96A18D4F5970}"/>
    <cellStyle name="Total 3 2 3 5 2 2" xfId="32385" xr:uid="{3B855F42-822E-413C-98D7-D24C4A329677}"/>
    <cellStyle name="Total 3 2 3 5 2 3" xfId="51383" xr:uid="{A09166E1-50A1-4D5E-83FC-6D455453D387}"/>
    <cellStyle name="Total 3 2 3 5 3" xfId="19008" xr:uid="{6302BB34-0EF3-49B3-B5A3-8291B5B42CF3}"/>
    <cellStyle name="Total 3 2 3 5 3 2" xfId="38803" xr:uid="{64EE5E29-E25E-405B-8538-2E5A0BD71288}"/>
    <cellStyle name="Total 3 2 3 5 3 3" xfId="57801" xr:uid="{806006D1-C47E-4448-BD5C-ECB4A70E26DF}"/>
    <cellStyle name="Total 3 2 3 5 4" xfId="25384" xr:uid="{EC2F2FCF-A2EE-49FD-91B7-791B9D15E860}"/>
    <cellStyle name="Total 3 2 3 5 5" xfId="44400" xr:uid="{A142EA38-1FB8-4EE9-B467-FAF13B1A9186}"/>
    <cellStyle name="Total 3 2 3 6" xfId="9228" xr:uid="{EA69DC21-73D8-4655-B380-D47640AA7262}"/>
    <cellStyle name="Total 3 2 3 6 2" xfId="29023" xr:uid="{EA45558A-6766-475E-94E2-BF9BACE29F76}"/>
    <cellStyle name="Total 3 2 3 6 3" xfId="48021" xr:uid="{3C175779-B736-4B72-B976-4D421CCF11CF}"/>
    <cellStyle name="Total 3 2 3 7" xfId="15604" xr:uid="{8D8DB639-27C8-44B2-8DFA-27F56E5151E5}"/>
    <cellStyle name="Total 3 2 3 7 2" xfId="35399" xr:uid="{5752CB79-CBCE-44F3-9135-5F4096036BD4}"/>
    <cellStyle name="Total 3 2 3 7 3" xfId="54397" xr:uid="{FDFAB23E-F439-4611-9EDB-4700FF81B823}"/>
    <cellStyle name="Total 3 2 3 8" xfId="22235" xr:uid="{D970A218-332B-4061-BF95-4753A96AED7C}"/>
    <cellStyle name="Total 3 2 4" xfId="1828" xr:uid="{6B7C1AA1-2A71-452B-9DBA-1D570A2CF1AA}"/>
    <cellStyle name="Total 3 2 4 2" xfId="2598" xr:uid="{26B829F3-25C6-4838-A333-743CC7B4B7D6}"/>
    <cellStyle name="Total 3 2 4 2 2" xfId="4621" xr:uid="{EBE70C95-2A5C-493F-B0B0-002FAAB6D4B3}"/>
    <cellStyle name="Total 3 2 4 2 2 2" xfId="8110" xr:uid="{D90C8404-188E-4674-8666-A76FD0EEAB7D}"/>
    <cellStyle name="Total 3 2 4 2 2 2 2" xfId="15099" xr:uid="{753C0F5B-4C05-467B-9531-05F0DC366586}"/>
    <cellStyle name="Total 3 2 4 2 2 2 2 2" xfId="34894" xr:uid="{F5AD6CE9-57EF-447D-B329-BC911DA2D4EB}"/>
    <cellStyle name="Total 3 2 4 2 2 2 2 3" xfId="53892" xr:uid="{2C65E700-7319-4AE4-9E4C-4F6A03F0C97B}"/>
    <cellStyle name="Total 3 2 4 2 2 2 3" xfId="21513" xr:uid="{AC73972A-9C98-464F-A81B-AEAB2F72F1D8}"/>
    <cellStyle name="Total 3 2 4 2 2 2 3 2" xfId="41308" xr:uid="{21D26438-2506-4B21-B7C7-41F17CE109D3}"/>
    <cellStyle name="Total 3 2 4 2 2 2 3 3" xfId="60306" xr:uid="{3AB2298C-6026-422B-BDCF-A341BFE56B8A}"/>
    <cellStyle name="Total 3 2 4 2 2 2 4" xfId="27907" xr:uid="{996C2131-7712-4F22-BE6A-C9C513745ED5}"/>
    <cellStyle name="Total 3 2 4 2 2 2 5" xfId="46905" xr:uid="{DD14909B-A69E-41E4-8F4B-52B7C0D3CEF6}"/>
    <cellStyle name="Total 3 2 4 2 2 3" xfId="11701" xr:uid="{3D2D0CF5-961D-473C-9034-903A8AAEDFBA}"/>
    <cellStyle name="Total 3 2 4 2 2 3 2" xfId="31496" xr:uid="{1452810D-93D0-4F0D-939A-14E99D646CB1}"/>
    <cellStyle name="Total 3 2 4 2 2 3 3" xfId="50494" xr:uid="{3CA0FA95-A978-43C5-9CE1-2366CFA90811}"/>
    <cellStyle name="Total 3 2 4 2 2 4" xfId="18124" xr:uid="{93BF00F5-E1EF-4093-A13B-5CE0075974B1}"/>
    <cellStyle name="Total 3 2 4 2 2 4 2" xfId="37919" xr:uid="{BCE5B624-A2BE-47D4-BEB7-5EDBEAAC6F6B}"/>
    <cellStyle name="Total 3 2 4 2 2 4 3" xfId="56917" xr:uid="{9630B7E7-BB62-4E0C-B79D-83AC7FF36EE0}"/>
    <cellStyle name="Total 3 2 4 2 2 5" xfId="24485" xr:uid="{10F905A2-3869-4D78-B6F5-7130FB57B414}"/>
    <cellStyle name="Total 3 2 4 2 2 6" xfId="43516" xr:uid="{873DBDCF-00A6-42F8-83D0-19DCDF06FF60}"/>
    <cellStyle name="Total 3 2 4 2 3" xfId="6090" xr:uid="{3F326A7D-CC1E-402F-B6A7-F597772A801C}"/>
    <cellStyle name="Total 3 2 4 2 3 2" xfId="13089" xr:uid="{4950D12A-A07C-48F9-B516-A4C84B86156D}"/>
    <cellStyle name="Total 3 2 4 2 3 2 2" xfId="32884" xr:uid="{BCE18CF7-8FB4-4EC7-BD1C-DE3385E23986}"/>
    <cellStyle name="Total 3 2 4 2 3 2 3" xfId="51882" xr:uid="{80778AD9-C3A5-44ED-A13D-CB2980BFC250}"/>
    <cellStyle name="Total 3 2 4 2 3 3" xfId="19504" xr:uid="{F0DF6036-8D59-4405-91FF-8046CC646DA0}"/>
    <cellStyle name="Total 3 2 4 2 3 3 2" xfId="39299" xr:uid="{83A345AB-F73A-4D0E-AD0E-FF4F67BBB188}"/>
    <cellStyle name="Total 3 2 4 2 3 3 3" xfId="58297" xr:uid="{24305CF8-F90C-4BA5-B629-62D53EF5FE71}"/>
    <cellStyle name="Total 3 2 4 2 3 4" xfId="25891" xr:uid="{69C32A6F-FDC8-4257-96BD-E28A075C25EB}"/>
    <cellStyle name="Total 3 2 4 2 3 5" xfId="44896" xr:uid="{BF1B939F-D3BA-4E02-ADCD-1AE1779E481B}"/>
    <cellStyle name="Total 3 2 4 2 4" xfId="9710" xr:uid="{7511ECFD-ED8D-45FF-84EC-FE4FCC290BF5}"/>
    <cellStyle name="Total 3 2 4 2 4 2" xfId="29505" xr:uid="{4D365402-30AC-412D-8A3C-FB83AF9DD6DE}"/>
    <cellStyle name="Total 3 2 4 2 4 3" xfId="48503" xr:uid="{E43CEDD2-CC2B-40C9-A6CA-5F58DEFEB4C3}"/>
    <cellStyle name="Total 3 2 4 2 5" xfId="16112" xr:uid="{AB5C52C3-7752-4F79-8DF4-4A52137AB5E0}"/>
    <cellStyle name="Total 3 2 4 2 5 2" xfId="35907" xr:uid="{95E0F049-CB1F-499B-8605-160EDBF16EAC}"/>
    <cellStyle name="Total 3 2 4 2 5 3" xfId="54905" xr:uid="{DBF34BBA-BEB6-44AE-A447-E35D7D04B7BA}"/>
    <cellStyle name="Total 3 2 4 2 6" xfId="22576" xr:uid="{3A3B7977-049D-45A7-9C0D-65EDCEDA4B68}"/>
    <cellStyle name="Total 3 2 4 3" xfId="3840" xr:uid="{92311965-DF44-4D0E-B1ED-D9276CFC89C6}"/>
    <cellStyle name="Total 3 2 4 3 2" xfId="7329" xr:uid="{E474D192-A76E-42F4-9548-AAF562876D7C}"/>
    <cellStyle name="Total 3 2 4 3 2 2" xfId="14322" xr:uid="{A368302B-7C95-48AC-BB36-28DB10B8AEEA}"/>
    <cellStyle name="Total 3 2 4 3 2 2 2" xfId="34117" xr:uid="{D09FAC35-F1A2-48A8-96C8-810C5F54A004}"/>
    <cellStyle name="Total 3 2 4 3 2 2 3" xfId="53115" xr:uid="{7D7BE227-41CD-4579-A482-8C2AAE7F987F}"/>
    <cellStyle name="Total 3 2 4 3 2 3" xfId="20736" xr:uid="{04A590E8-2576-4F81-9347-8011F6C6FE29}"/>
    <cellStyle name="Total 3 2 4 3 2 3 2" xfId="40531" xr:uid="{BB509B67-5591-4925-A4B4-BC90E1AD963D}"/>
    <cellStyle name="Total 3 2 4 3 2 3 3" xfId="59529" xr:uid="{31D97329-D427-403F-A506-EBE99871A291}"/>
    <cellStyle name="Total 3 2 4 3 2 4" xfId="27128" xr:uid="{CAA5B822-FC13-4E1C-98DF-DD593548EF2B}"/>
    <cellStyle name="Total 3 2 4 3 2 5" xfId="46128" xr:uid="{8E7F6CEB-C0BE-436B-B091-17B94B5A7F8C}"/>
    <cellStyle name="Total 3 2 4 3 3" xfId="10924" xr:uid="{C0615259-28CD-4F34-9176-BFF091478825}"/>
    <cellStyle name="Total 3 2 4 3 3 2" xfId="30719" xr:uid="{8DA5E572-DDC2-4167-9B97-92529BA9AD96}"/>
    <cellStyle name="Total 3 2 4 3 3 3" xfId="49717" xr:uid="{B7A24B4C-17D1-42DE-9AED-91ED4E02CEBD}"/>
    <cellStyle name="Total 3 2 4 3 4" xfId="17347" xr:uid="{098B17FC-19DC-4B8B-9C98-C900F82E5BFD}"/>
    <cellStyle name="Total 3 2 4 3 4 2" xfId="37142" xr:uid="{D4C41A6F-5712-427D-B0B5-0A66F046AE05}"/>
    <cellStyle name="Total 3 2 4 3 4 3" xfId="56140" xr:uid="{EB7A6328-85E9-45F9-8691-E2B05507562C}"/>
    <cellStyle name="Total 3 2 4 3 5" xfId="23707" xr:uid="{896F02BD-16BA-4208-BA3D-05C1C7160127}"/>
    <cellStyle name="Total 3 2 4 3 6" xfId="42739" xr:uid="{F2B2BEA6-5386-49B5-AB06-D861D7ECAB61}"/>
    <cellStyle name="Total 3 2 4 4" xfId="3460" xr:uid="{1ED99D48-86F6-45BF-B8C0-8B779598CDD7}"/>
    <cellStyle name="Total 3 2 4 4 2" xfId="6949" xr:uid="{AD0E9D1B-2342-4FCA-AF16-ABE24D07E322}"/>
    <cellStyle name="Total 3 2 4 4 2 2" xfId="13943" xr:uid="{50D5AA6E-5EC2-4584-8BEB-9B605F34709D}"/>
    <cellStyle name="Total 3 2 4 4 2 2 2" xfId="33738" xr:uid="{27122552-BE1D-46AE-877C-DEC63C9E52F6}"/>
    <cellStyle name="Total 3 2 4 4 2 2 3" xfId="52736" xr:uid="{3670F947-B3A7-42A1-92A3-EDE05F5EAED2}"/>
    <cellStyle name="Total 3 2 4 4 2 3" xfId="20357" xr:uid="{3632EFC9-6FE2-4E17-AE00-C6F04DE3FF10}"/>
    <cellStyle name="Total 3 2 4 4 2 3 2" xfId="40152" xr:uid="{894A1EEB-B589-49C2-8789-9FC7124D42DC}"/>
    <cellStyle name="Total 3 2 4 4 2 3 3" xfId="59150" xr:uid="{44F0DE31-8E5E-4552-8F0F-842AA26E1211}"/>
    <cellStyle name="Total 3 2 4 4 2 4" xfId="26749" xr:uid="{8498F881-BD2B-4421-9174-6E58958F771C}"/>
    <cellStyle name="Total 3 2 4 4 2 5" xfId="45749" xr:uid="{6F35A846-8C6C-4B86-A1FA-216A70E97DE2}"/>
    <cellStyle name="Total 3 2 4 4 3" xfId="10545" xr:uid="{06684B56-7845-4BDC-B319-F029EF2F65F3}"/>
    <cellStyle name="Total 3 2 4 4 3 2" xfId="30340" xr:uid="{BBC2C54C-7C25-471F-9F0D-CD22991494B2}"/>
    <cellStyle name="Total 3 2 4 4 3 3" xfId="49338" xr:uid="{1E9D1443-A6DC-47AB-B258-4FC0F5982665}"/>
    <cellStyle name="Total 3 2 4 4 4" xfId="16968" xr:uid="{D3EC70FD-5C07-4337-AA01-9470C928C212}"/>
    <cellStyle name="Total 3 2 4 4 4 2" xfId="36763" xr:uid="{86AA74C0-A1FC-4F54-8BFA-5CFC1EC32984}"/>
    <cellStyle name="Total 3 2 4 4 4 3" xfId="55761" xr:uid="{B9C1E908-9CE5-433D-A827-4208F54A4F5F}"/>
    <cellStyle name="Total 3 2 4 4 5" xfId="23328" xr:uid="{601FB417-9E52-4394-AC85-34BA971A9247}"/>
    <cellStyle name="Total 3 2 4 4 6" xfId="42360" xr:uid="{701ACB5A-CEC1-4309-AC8B-60BDB4A03006}"/>
    <cellStyle name="Total 3 2 4 5" xfId="5413" xr:uid="{79F5F541-4385-4747-B735-DCA81DEAEC20}"/>
    <cellStyle name="Total 3 2 4 5 2" xfId="12425" xr:uid="{0361110D-E3BE-41A7-8EE8-FC1D719D4092}"/>
    <cellStyle name="Total 3 2 4 5 2 2" xfId="32220" xr:uid="{7CA673DA-E1F3-41D2-B3B5-2AADBFC9F203}"/>
    <cellStyle name="Total 3 2 4 5 2 3" xfId="51218" xr:uid="{71A1327B-2E58-48DA-AE65-0B754BADA101}"/>
    <cellStyle name="Total 3 2 4 5 3" xfId="18843" xr:uid="{3EEE0478-BA48-476E-96DA-3CA8044868A8}"/>
    <cellStyle name="Total 3 2 4 5 3 2" xfId="38638" xr:uid="{4DDE214C-5938-49AE-BED9-13DE6986667B}"/>
    <cellStyle name="Total 3 2 4 5 3 3" xfId="57636" xr:uid="{2427B26D-5CDB-42F8-AF44-C31F5AEEFFD1}"/>
    <cellStyle name="Total 3 2 4 5 4" xfId="25218" xr:uid="{D31C926D-F497-4F79-BEF9-8072C255D7FD}"/>
    <cellStyle name="Total 3 2 4 5 5" xfId="44235" xr:uid="{5972A817-1D10-4A06-B080-858FA29170B7}"/>
    <cellStyle name="Total 3 2 4 6" xfId="9075" xr:uid="{46B394E5-4229-43E4-A19B-C2978CB4BC1F}"/>
    <cellStyle name="Total 3 2 4 6 2" xfId="28870" xr:uid="{64753C8F-5A75-48A3-94C8-0524BFEA04AD}"/>
    <cellStyle name="Total 3 2 4 6 3" xfId="47868" xr:uid="{834ADA92-FD83-4F37-9448-9612371147F7}"/>
    <cellStyle name="Total 3 2 4 7" xfId="8551" xr:uid="{DFCD5B6D-F017-484C-8B34-0DDC1DBBD2BB}"/>
    <cellStyle name="Total 3 2 4 7 2" xfId="28348" xr:uid="{5CA9EBEB-0814-4E82-9F93-F10C3318D82F}"/>
    <cellStyle name="Total 3 2 4 7 3" xfId="47346" xr:uid="{93EDAA9C-4FAC-42FC-9E99-79C91A62FC2C}"/>
    <cellStyle name="Total 3 2 4 8" xfId="22165" xr:uid="{FC465E8C-C9A7-4499-B507-10FA0359346E}"/>
    <cellStyle name="Total 3 2 5" xfId="2036" xr:uid="{D7DA2AC3-DBF5-48DC-ACF3-6A50D064F1FB}"/>
    <cellStyle name="Total 3 2 5 2" xfId="2803" xr:uid="{4558FB77-DC6A-44C7-A119-99B474867315}"/>
    <cellStyle name="Total 3 2 5 2 2" xfId="4824" xr:uid="{29D9B232-E15C-4763-9B81-1D95EF4B4CF6}"/>
    <cellStyle name="Total 3 2 5 2 2 2" xfId="8313" xr:uid="{F0AE5FF3-DAB9-4D3D-94DE-7764EAE75578}"/>
    <cellStyle name="Total 3 2 5 2 2 2 2" xfId="15302" xr:uid="{F2B1D6CE-D0A8-4BBA-9031-E9F28A7B353E}"/>
    <cellStyle name="Total 3 2 5 2 2 2 2 2" xfId="35097" xr:uid="{E2283967-D081-4C10-811E-996B84037914}"/>
    <cellStyle name="Total 3 2 5 2 2 2 2 3" xfId="54095" xr:uid="{E6079C6A-13AC-412E-823C-FF510F652D11}"/>
    <cellStyle name="Total 3 2 5 2 2 2 3" xfId="21716" xr:uid="{659AB86F-21C3-4A2F-AEA1-DCF42A1F7AE9}"/>
    <cellStyle name="Total 3 2 5 2 2 2 3 2" xfId="41511" xr:uid="{C1D462BA-8D17-4A10-97D5-B45D967BBCC1}"/>
    <cellStyle name="Total 3 2 5 2 2 2 3 3" xfId="60509" xr:uid="{724978FB-9341-4D2B-97FD-AE88C3D1A585}"/>
    <cellStyle name="Total 3 2 5 2 2 2 4" xfId="28110" xr:uid="{19117E9D-1EF6-4460-A389-C1391EC2CE63}"/>
    <cellStyle name="Total 3 2 5 2 2 2 5" xfId="47108" xr:uid="{F8363263-BBAA-4765-8998-7FAF076369AE}"/>
    <cellStyle name="Total 3 2 5 2 2 3" xfId="11904" xr:uid="{9A31BA87-26CC-4C7B-B474-DD0AFFA62E35}"/>
    <cellStyle name="Total 3 2 5 2 2 3 2" xfId="31699" xr:uid="{6D4FA61A-470D-4DB6-BBAF-B6752F9CD7A4}"/>
    <cellStyle name="Total 3 2 5 2 2 3 3" xfId="50697" xr:uid="{6028B8BC-55BB-4BEB-801E-2D2FD717F913}"/>
    <cellStyle name="Total 3 2 5 2 2 4" xfId="18327" xr:uid="{369D853F-0DF3-45FD-8746-98AE60961E15}"/>
    <cellStyle name="Total 3 2 5 2 2 4 2" xfId="38122" xr:uid="{B4504899-174F-45D2-9143-3E6E5D94EEBF}"/>
    <cellStyle name="Total 3 2 5 2 2 4 3" xfId="57120" xr:uid="{C06FAAA1-D2E0-4B7A-98AF-C403B841C5A2}"/>
    <cellStyle name="Total 3 2 5 2 2 5" xfId="24688" xr:uid="{25D6558A-03D9-4FFB-BA1D-DF5FA1AC85EF}"/>
    <cellStyle name="Total 3 2 5 2 2 6" xfId="43719" xr:uid="{9DBA72D7-697F-41BD-8884-7CA9173B0467}"/>
    <cellStyle name="Total 3 2 5 2 3" xfId="6294" xr:uid="{53D321C7-AC4B-4B3D-ABDF-4DDAD411273C}"/>
    <cellStyle name="Total 3 2 5 2 3 2" xfId="13292" xr:uid="{15D704A6-AF4E-4DF5-88F9-6EF34D2CEC1D}"/>
    <cellStyle name="Total 3 2 5 2 3 2 2" xfId="33087" xr:uid="{C4AA436B-3D6A-471D-BFE1-064A939398B9}"/>
    <cellStyle name="Total 3 2 5 2 3 2 3" xfId="52085" xr:uid="{BA90A687-9D24-4113-8667-8B7D1B4DBD5A}"/>
    <cellStyle name="Total 3 2 5 2 3 3" xfId="19706" xr:uid="{B08A31C5-D112-4744-9453-AF77CBC271E7}"/>
    <cellStyle name="Total 3 2 5 2 3 3 2" xfId="39501" xr:uid="{6F973581-DE9C-4829-8C49-3FC06E79533F}"/>
    <cellStyle name="Total 3 2 5 2 3 3 3" xfId="58499" xr:uid="{63A44BD8-851B-4B0F-9513-68769A261F32}"/>
    <cellStyle name="Total 3 2 5 2 3 4" xfId="26095" xr:uid="{EFDEE1C4-1737-40A5-9D75-0492618C5A32}"/>
    <cellStyle name="Total 3 2 5 2 3 5" xfId="45098" xr:uid="{E3C111C1-1DCA-4584-A2E9-7782F2754319}"/>
    <cellStyle name="Total 3 2 5 2 4" xfId="9901" xr:uid="{FF2E8B2C-EBED-4C6C-A359-00999A10E3CB}"/>
    <cellStyle name="Total 3 2 5 2 4 2" xfId="29696" xr:uid="{9627E50A-AA52-4567-96A6-7AC6366DFD85}"/>
    <cellStyle name="Total 3 2 5 2 4 3" xfId="48694" xr:uid="{9639A0B2-805A-4362-9C8A-A01037F52279}"/>
    <cellStyle name="Total 3 2 5 2 5" xfId="16315" xr:uid="{3469684D-3ABB-4546-8B08-B82408A697A4}"/>
    <cellStyle name="Total 3 2 5 2 5 2" xfId="36110" xr:uid="{972E44A3-7CDA-4F0B-A35A-48ADC56630BB}"/>
    <cellStyle name="Total 3 2 5 2 5 3" xfId="55108" xr:uid="{D27A9A43-0064-4483-B7AC-A4D79AEE97D7}"/>
    <cellStyle name="Total 3 2 5 2 6" xfId="22713" xr:uid="{1274C84B-8886-4F04-9F33-56368CD96CF7}"/>
    <cellStyle name="Total 3 2 5 3" xfId="4045" xr:uid="{E1104143-A0FF-4D27-93DB-6FDFC381B229}"/>
    <cellStyle name="Total 3 2 5 3 2" xfId="7534" xr:uid="{0309E855-0F4E-4EBD-A8E2-8AF8822BC5AD}"/>
    <cellStyle name="Total 3 2 5 3 2 2" xfId="14527" xr:uid="{7E06A407-1797-42AB-8C57-B8A0370D731D}"/>
    <cellStyle name="Total 3 2 5 3 2 2 2" xfId="34322" xr:uid="{2FF8709E-3C69-4E9E-89FF-B34A994989DE}"/>
    <cellStyle name="Total 3 2 5 3 2 2 3" xfId="53320" xr:uid="{7CEAEF73-F572-4F9C-B7F5-ABD0CD629AF2}"/>
    <cellStyle name="Total 3 2 5 3 2 3" xfId="20941" xr:uid="{A8B0AA98-3158-476F-B7D8-691DBA0040EA}"/>
    <cellStyle name="Total 3 2 5 3 2 3 2" xfId="40736" xr:uid="{1ED8E778-2284-46A8-85C0-D1020825A026}"/>
    <cellStyle name="Total 3 2 5 3 2 3 3" xfId="59734" xr:uid="{7722F798-6BB2-4C90-9567-C5E9B1D2F5CC}"/>
    <cellStyle name="Total 3 2 5 3 2 4" xfId="27333" xr:uid="{3F31232C-20C8-4FAA-9992-FEC90A4ADB22}"/>
    <cellStyle name="Total 3 2 5 3 2 5" xfId="46333" xr:uid="{A0C45EF9-BC34-4FD6-AEFF-30475B306355}"/>
    <cellStyle name="Total 3 2 5 3 3" xfId="11129" xr:uid="{878ECA0D-394B-4AED-ADC0-C135F24D3DBD}"/>
    <cellStyle name="Total 3 2 5 3 3 2" xfId="30924" xr:uid="{BFB769F7-8841-48C1-B59B-35E20823F879}"/>
    <cellStyle name="Total 3 2 5 3 3 3" xfId="49922" xr:uid="{0EE14529-40BF-4ABA-8776-6A79725A6051}"/>
    <cellStyle name="Total 3 2 5 3 4" xfId="17552" xr:uid="{BDEACBC2-729E-4A79-8D0D-CB8F4CFF5BA4}"/>
    <cellStyle name="Total 3 2 5 3 4 2" xfId="37347" xr:uid="{51709C5A-6857-4038-B47C-16371A24ED9A}"/>
    <cellStyle name="Total 3 2 5 3 4 3" xfId="56345" xr:uid="{F71CAE97-CD6E-48CE-8358-918A441236E4}"/>
    <cellStyle name="Total 3 2 5 3 5" xfId="23912" xr:uid="{33E584EC-AB03-4880-AAE9-92688CD9EE3F}"/>
    <cellStyle name="Total 3 2 5 3 6" xfId="42944" xr:uid="{E7A63C4B-60A6-4612-B1E0-2A4F959E905C}"/>
    <cellStyle name="Total 3 2 5 4" xfId="3289" xr:uid="{0AB6C9DB-62D8-4813-9BBC-74E1A9F96DAC}"/>
    <cellStyle name="Total 3 2 5 4 2" xfId="6778" xr:uid="{E1C53888-9536-4756-BBE5-0D534531E0EC}"/>
    <cellStyle name="Total 3 2 5 4 2 2" xfId="13772" xr:uid="{020142F0-DA9B-48DF-B46D-4EB9FD672C60}"/>
    <cellStyle name="Total 3 2 5 4 2 2 2" xfId="33567" xr:uid="{056363D6-ED03-4D77-A5F3-EA39EDAB1E62}"/>
    <cellStyle name="Total 3 2 5 4 2 2 3" xfId="52565" xr:uid="{50B54C55-2CB7-4C4C-840B-F627D7704123}"/>
    <cellStyle name="Total 3 2 5 4 2 3" xfId="20186" xr:uid="{A0BB2889-E4C0-46FB-97D9-A81A9D6687AA}"/>
    <cellStyle name="Total 3 2 5 4 2 3 2" xfId="39981" xr:uid="{2809947E-E6A3-4F34-A880-008B36886BA2}"/>
    <cellStyle name="Total 3 2 5 4 2 3 3" xfId="58979" xr:uid="{F3E6D35E-C0EA-4DE7-9928-452AAA8D4D56}"/>
    <cellStyle name="Total 3 2 5 4 2 4" xfId="26578" xr:uid="{3CD56EC7-08F5-403C-BD7C-DF9070FAA444}"/>
    <cellStyle name="Total 3 2 5 4 2 5" xfId="45578" xr:uid="{031FB380-5AD9-46E7-B5D0-617E282FB90A}"/>
    <cellStyle name="Total 3 2 5 4 3" xfId="10374" xr:uid="{DA789116-1E4E-418B-9083-14B02E482233}"/>
    <cellStyle name="Total 3 2 5 4 3 2" xfId="30169" xr:uid="{E5C04489-658F-4655-9882-46B97E3D4D7D}"/>
    <cellStyle name="Total 3 2 5 4 3 3" xfId="49167" xr:uid="{DA3664CD-E47C-4DE9-939F-5364FB70C32E}"/>
    <cellStyle name="Total 3 2 5 4 4" xfId="16797" xr:uid="{1D376879-41E9-426C-BB75-F214BACDE728}"/>
    <cellStyle name="Total 3 2 5 4 4 2" xfId="36592" xr:uid="{7DD80BA1-58AE-41E6-9A34-CC84C1843919}"/>
    <cellStyle name="Total 3 2 5 4 4 3" xfId="55590" xr:uid="{F2DA0A42-3316-4F16-BDD9-052D2D6D2660}"/>
    <cellStyle name="Total 3 2 5 4 5" xfId="23157" xr:uid="{7DCB272D-C70C-4C1B-988B-5D5B438520A9}"/>
    <cellStyle name="Total 3 2 5 4 6" xfId="42189" xr:uid="{6E4538D8-90EA-4D27-BFF3-A79FB5447DAD}"/>
    <cellStyle name="Total 3 2 5 5" xfId="5617" xr:uid="{D92DF822-1A62-4A09-9EC5-B0349737CD5B}"/>
    <cellStyle name="Total 3 2 5 5 2" xfId="12628" xr:uid="{60731F00-1C94-4C3D-9F58-570045FCF74B}"/>
    <cellStyle name="Total 3 2 5 5 2 2" xfId="32423" xr:uid="{87AAF76B-1CA9-42AD-8E19-4B6495349363}"/>
    <cellStyle name="Total 3 2 5 5 2 3" xfId="51421" xr:uid="{0666BC51-A5D6-4F29-99E8-02C3FD652D74}"/>
    <cellStyle name="Total 3 2 5 5 3" xfId="19045" xr:uid="{F77ADD1E-67B4-480E-AA64-6220FD78F677}"/>
    <cellStyle name="Total 3 2 5 5 3 2" xfId="38840" xr:uid="{6EFCB700-C2FB-44A4-82F8-8572FC546C12}"/>
    <cellStyle name="Total 3 2 5 5 3 3" xfId="57838" xr:uid="{3EEDA31B-D9A5-45AF-B73D-CD6EEF52B792}"/>
    <cellStyle name="Total 3 2 5 5 4" xfId="25422" xr:uid="{861987D4-F148-4E0E-9609-C29BA1716076}"/>
    <cellStyle name="Total 3 2 5 5 5" xfId="44437" xr:uid="{0064F6D0-1A3C-4D26-B42B-4ED4E70F438A}"/>
    <cellStyle name="Total 3 2 5 6" xfId="9266" xr:uid="{B83F64E9-E9E1-403F-8CB2-DB388592EB78}"/>
    <cellStyle name="Total 3 2 5 6 2" xfId="29061" xr:uid="{3A0D582E-2EF7-4FC2-9CC5-0F756597A0FC}"/>
    <cellStyle name="Total 3 2 5 6 3" xfId="48059" xr:uid="{356F452E-726E-42C0-8AE1-002D823EAAB5}"/>
    <cellStyle name="Total 3 2 5 7" xfId="15642" xr:uid="{C1D6E368-D06B-4EBA-8EEC-C3ADB5D60859}"/>
    <cellStyle name="Total 3 2 5 7 2" xfId="35437" xr:uid="{0C4D2EFB-5053-4499-984F-85CAA2432980}"/>
    <cellStyle name="Total 3 2 5 7 3" xfId="54435" xr:uid="{CF7F56C1-154A-4E94-ADFD-1A97B837D1F7}"/>
    <cellStyle name="Total 3 2 5 8" xfId="22253" xr:uid="{22C6B899-4F80-4D37-85F4-3664B242FDF2}"/>
    <cellStyle name="Total 3 2 6" xfId="1739" xr:uid="{83225144-4C32-4BEE-8287-5DAF05D0DB24}"/>
    <cellStyle name="Total 3 2 6 2" xfId="2509" xr:uid="{19CC3D28-EC93-455B-B43A-5610D35402C9}"/>
    <cellStyle name="Total 3 2 6 2 2" xfId="4532" xr:uid="{B3881751-D304-464F-A6C0-A73F2F8D3863}"/>
    <cellStyle name="Total 3 2 6 2 2 2" xfId="8021" xr:uid="{BBBAA205-3BF9-47BC-A524-3AD560C8BE15}"/>
    <cellStyle name="Total 3 2 6 2 2 2 2" xfId="15010" xr:uid="{0100DFEC-2489-4299-9613-2FD073525726}"/>
    <cellStyle name="Total 3 2 6 2 2 2 2 2" xfId="34805" xr:uid="{FAFD6644-2AE3-4DE8-B16B-EE6354EE0FBC}"/>
    <cellStyle name="Total 3 2 6 2 2 2 2 3" xfId="53803" xr:uid="{C4DBDA51-E209-4474-A6C0-8BF980ECB71E}"/>
    <cellStyle name="Total 3 2 6 2 2 2 3" xfId="21424" xr:uid="{AC6D6FF8-3B8B-40F0-8201-ED47B6B98121}"/>
    <cellStyle name="Total 3 2 6 2 2 2 3 2" xfId="41219" xr:uid="{920E76FB-99A8-4FBE-9A55-1B90BB5E2B09}"/>
    <cellStyle name="Total 3 2 6 2 2 2 3 3" xfId="60217" xr:uid="{01DEB40D-8247-4275-B2A9-54986CFE88AE}"/>
    <cellStyle name="Total 3 2 6 2 2 2 4" xfId="27818" xr:uid="{A9A37F84-B356-4C4D-8729-F09E477B5A19}"/>
    <cellStyle name="Total 3 2 6 2 2 2 5" xfId="46816" xr:uid="{85B39C4E-D7EE-497B-B070-81BF19958EFE}"/>
    <cellStyle name="Total 3 2 6 2 2 3" xfId="11612" xr:uid="{C4C24E32-CF5A-4215-B23E-1206B409586A}"/>
    <cellStyle name="Total 3 2 6 2 2 3 2" xfId="31407" xr:uid="{CCA9A76D-47E3-4626-ADAB-A763007C2076}"/>
    <cellStyle name="Total 3 2 6 2 2 3 3" xfId="50405" xr:uid="{C0B58A2B-B509-40B7-9F2E-9EDBFBB44C5A}"/>
    <cellStyle name="Total 3 2 6 2 2 4" xfId="18035" xr:uid="{320BF8C1-C675-4BE5-924D-94AA4D51DD51}"/>
    <cellStyle name="Total 3 2 6 2 2 4 2" xfId="37830" xr:uid="{2A22D1DA-AEAE-4E2D-B6C5-8574B5CF0AD0}"/>
    <cellStyle name="Total 3 2 6 2 2 4 3" xfId="56828" xr:uid="{65D01264-99C5-455A-A0A0-61501068C8D1}"/>
    <cellStyle name="Total 3 2 6 2 2 5" xfId="24396" xr:uid="{76D78C87-5B59-4AA8-B262-7FF4F278EB6C}"/>
    <cellStyle name="Total 3 2 6 2 2 6" xfId="43427" xr:uid="{8829354F-6DA4-46E4-8944-F46195C2EC8C}"/>
    <cellStyle name="Total 3 2 6 2 3" xfId="6002" xr:uid="{F7A95A59-F4AF-44A9-864C-1DBA0E1D7ECC}"/>
    <cellStyle name="Total 3 2 6 2 3 2" xfId="13001" xr:uid="{32543511-6832-4C86-8D05-4F542316388D}"/>
    <cellStyle name="Total 3 2 6 2 3 2 2" xfId="32796" xr:uid="{79884F4E-B154-4C62-AFCF-946AE41AB8D2}"/>
    <cellStyle name="Total 3 2 6 2 3 2 3" xfId="51794" xr:uid="{5497CA67-F680-48C4-BB7B-089150AC3A3F}"/>
    <cellStyle name="Total 3 2 6 2 3 3" xfId="19416" xr:uid="{D2E59AAF-98F8-495A-9CD5-76AC81F4AEA1}"/>
    <cellStyle name="Total 3 2 6 2 3 3 2" xfId="39211" xr:uid="{FB4DE6AA-1755-4CCE-BEED-4872CAC5665E}"/>
    <cellStyle name="Total 3 2 6 2 3 3 3" xfId="58209" xr:uid="{99236D45-9E62-4FCE-9C35-3265FFB1D323}"/>
    <cellStyle name="Total 3 2 6 2 3 4" xfId="25803" xr:uid="{2100420F-1A8C-48AE-B17F-5C750989F587}"/>
    <cellStyle name="Total 3 2 6 2 3 5" xfId="44808" xr:uid="{45F875F3-4D15-49A6-8ACA-94602A6624A6}"/>
    <cellStyle name="Total 3 2 6 2 4" xfId="9627" xr:uid="{5B50C103-BC01-4107-A797-09E56D52D090}"/>
    <cellStyle name="Total 3 2 6 2 4 2" xfId="29422" xr:uid="{DDCD2AEC-3672-4F8A-9340-4B832A818423}"/>
    <cellStyle name="Total 3 2 6 2 4 3" xfId="48420" xr:uid="{0FA83C96-F808-4ACA-ACFF-8BB566FE1C50}"/>
    <cellStyle name="Total 3 2 6 2 5" xfId="16023" xr:uid="{7BF87796-86BF-4E21-BDB7-D91EDBADA381}"/>
    <cellStyle name="Total 3 2 6 2 5 2" xfId="35818" xr:uid="{80535316-650A-4162-A23B-962825B0750B}"/>
    <cellStyle name="Total 3 2 6 2 5 3" xfId="54816" xr:uid="{915DE0CF-EDA2-40F4-B7A8-D845923C7499}"/>
    <cellStyle name="Total 3 2 6 2 6" xfId="22512" xr:uid="{B7E3FDDE-7577-45DC-87A4-B09693C581C5}"/>
    <cellStyle name="Total 3 2 6 3" xfId="3751" xr:uid="{2DD7451A-F824-4C5E-BA38-1EB13869C663}"/>
    <cellStyle name="Total 3 2 6 3 2" xfId="7240" xr:uid="{E2411FA3-FFBD-46E0-A649-58BA6007D927}"/>
    <cellStyle name="Total 3 2 6 3 2 2" xfId="14233" xr:uid="{81F07216-1A09-4D13-8045-DFF0512C141E}"/>
    <cellStyle name="Total 3 2 6 3 2 2 2" xfId="34028" xr:uid="{A555A9B8-8CF6-4F76-A296-9AC9D84B1D8D}"/>
    <cellStyle name="Total 3 2 6 3 2 2 3" xfId="53026" xr:uid="{DD59D434-75D4-4780-9B4E-6EC773B8F151}"/>
    <cellStyle name="Total 3 2 6 3 2 3" xfId="20647" xr:uid="{D281FEC2-7307-433A-9F9A-7F242E354D10}"/>
    <cellStyle name="Total 3 2 6 3 2 3 2" xfId="40442" xr:uid="{2D4BF45E-E3E3-44A9-9B79-AB081593A740}"/>
    <cellStyle name="Total 3 2 6 3 2 3 3" xfId="59440" xr:uid="{6310CB55-9888-4A8C-8F8C-2D4145B8DCDC}"/>
    <cellStyle name="Total 3 2 6 3 2 4" xfId="27039" xr:uid="{4BC3FCCD-D689-4BBE-8822-D80565C14D23}"/>
    <cellStyle name="Total 3 2 6 3 2 5" xfId="46039" xr:uid="{2F60A0B9-F7F9-4B9F-97C6-94D5B4846703}"/>
    <cellStyle name="Total 3 2 6 3 3" xfId="10835" xr:uid="{A17D687C-127B-4527-B417-826C1E19938D}"/>
    <cellStyle name="Total 3 2 6 3 3 2" xfId="30630" xr:uid="{7CB273B7-0158-461C-A4DD-20C2FE410D2C}"/>
    <cellStyle name="Total 3 2 6 3 3 3" xfId="49628" xr:uid="{4A37B92C-0686-42A4-AB34-75D431ABEA5F}"/>
    <cellStyle name="Total 3 2 6 3 4" xfId="17258" xr:uid="{286AA009-174D-4F9D-9D64-805C01B5F0EC}"/>
    <cellStyle name="Total 3 2 6 3 4 2" xfId="37053" xr:uid="{462447F0-F076-4493-8EB5-F5FE569D293F}"/>
    <cellStyle name="Total 3 2 6 3 4 3" xfId="56051" xr:uid="{A44B9179-4442-487F-B42E-EAAB03613293}"/>
    <cellStyle name="Total 3 2 6 3 5" xfId="23618" xr:uid="{E9605214-E590-4FCD-9B14-5D564E26681E}"/>
    <cellStyle name="Total 3 2 6 3 6" xfId="42650" xr:uid="{32D0FFCF-A88C-4447-A85F-1E771698B34A}"/>
    <cellStyle name="Total 3 2 6 4" xfId="3072" xr:uid="{ECC34090-FBE7-4592-ADC3-7DA78FF4C325}"/>
    <cellStyle name="Total 3 2 6 4 2" xfId="6561" xr:uid="{4D2C3617-D638-4598-A677-98421B248D73}"/>
    <cellStyle name="Total 3 2 6 4 2 2" xfId="13555" xr:uid="{31950E83-ED4A-4639-8FF2-35C5BC5A03B7}"/>
    <cellStyle name="Total 3 2 6 4 2 2 2" xfId="33350" xr:uid="{9489C53F-2A78-4324-BCB0-6288590893C6}"/>
    <cellStyle name="Total 3 2 6 4 2 2 3" xfId="52348" xr:uid="{4EF55387-C1D9-46DC-ADEB-14A5E8F6CB1C}"/>
    <cellStyle name="Total 3 2 6 4 2 3" xfId="19969" xr:uid="{DFBCA109-7DBC-4E8C-AC35-2BC36FD1EB89}"/>
    <cellStyle name="Total 3 2 6 4 2 3 2" xfId="39764" xr:uid="{F0DD37E1-C8E9-48E7-9F8E-2A7049D5540F}"/>
    <cellStyle name="Total 3 2 6 4 2 3 3" xfId="58762" xr:uid="{A686585A-262E-4799-B3E2-04EDCFAC5599}"/>
    <cellStyle name="Total 3 2 6 4 2 4" xfId="26361" xr:uid="{A68362E6-5C0D-4F6A-8622-2912488E0B2C}"/>
    <cellStyle name="Total 3 2 6 4 2 5" xfId="45361" xr:uid="{BD0C8136-4633-4453-BC96-78A0A2613EE3}"/>
    <cellStyle name="Total 3 2 6 4 3" xfId="10157" xr:uid="{40A30A58-D09B-4EE4-90B4-017FFE1E6199}"/>
    <cellStyle name="Total 3 2 6 4 3 2" xfId="29952" xr:uid="{2C1714AE-7755-4C7A-A383-2BDDE440135A}"/>
    <cellStyle name="Total 3 2 6 4 3 3" xfId="48950" xr:uid="{530DD44F-EAE0-4013-935D-D6C6D69F4077}"/>
    <cellStyle name="Total 3 2 6 4 4" xfId="16580" xr:uid="{60312058-12D0-4914-A782-FFAE980ECD54}"/>
    <cellStyle name="Total 3 2 6 4 4 2" xfId="36375" xr:uid="{6B4BB385-F7C6-4433-9FAA-4DFC2C5FB52D}"/>
    <cellStyle name="Total 3 2 6 4 4 3" xfId="55373" xr:uid="{65E5E5D4-9789-46D0-88BA-848D4980D5BF}"/>
    <cellStyle name="Total 3 2 6 4 5" xfId="22940" xr:uid="{EC1C7EC6-7C5D-40AE-8F27-4BE0E05C0C92}"/>
    <cellStyle name="Total 3 2 6 4 6" xfId="41972" xr:uid="{A89545DC-8D39-4BD9-96D0-71CB8CC68635}"/>
    <cellStyle name="Total 3 2 6 5" xfId="5325" xr:uid="{B4650787-8EFA-495E-ADC1-FEF55D0BC40A}"/>
    <cellStyle name="Total 3 2 6 5 2" xfId="12337" xr:uid="{0BB9FE2E-4F45-49DF-A9D4-AC971444A817}"/>
    <cellStyle name="Total 3 2 6 5 2 2" xfId="32132" xr:uid="{EB0C1E83-B0BE-4FCE-BA22-D4F2F219546A}"/>
    <cellStyle name="Total 3 2 6 5 2 3" xfId="51130" xr:uid="{3F689FD3-9B21-4D18-96BA-1BF6BAA9E07A}"/>
    <cellStyle name="Total 3 2 6 5 3" xfId="18755" xr:uid="{8C6A6CB7-643F-4517-A811-51CB0A6F4417}"/>
    <cellStyle name="Total 3 2 6 5 3 2" xfId="38550" xr:uid="{A63CE35C-B859-4F64-B46A-E7E86ED578B7}"/>
    <cellStyle name="Total 3 2 6 5 3 3" xfId="57548" xr:uid="{C36F99D3-04DC-4A22-A963-57C096E14276}"/>
    <cellStyle name="Total 3 2 6 5 4" xfId="25130" xr:uid="{FB7321EE-32DB-4313-81DA-A9128D8357F2}"/>
    <cellStyle name="Total 3 2 6 5 5" xfId="44147" xr:uid="{CF2EEA5B-64A6-4D89-B968-ECD9F2F0430D}"/>
    <cellStyle name="Total 3 2 6 6" xfId="8992" xr:uid="{60D3FB75-16FC-4541-A28C-1D8CABA1CF6B}"/>
    <cellStyle name="Total 3 2 6 6 2" xfId="28787" xr:uid="{BD1CC6E9-50F8-4F73-8138-B5591455FEF8}"/>
    <cellStyle name="Total 3 2 6 6 3" xfId="47785" xr:uid="{93E49217-7434-4479-B9F5-A57AEC06BD26}"/>
    <cellStyle name="Total 3 2 6 7" xfId="8720" xr:uid="{8088F600-C237-4B4F-AECB-F3CEFC4EE101}"/>
    <cellStyle name="Total 3 2 6 7 2" xfId="28517" xr:uid="{D51711D3-7B06-4943-A405-64AF6BB81CB5}"/>
    <cellStyle name="Total 3 2 6 7 3" xfId="47515" xr:uid="{4044F07F-D9F3-488B-8350-A6B526A83E0C}"/>
    <cellStyle name="Total 3 2 6 8" xfId="22124" xr:uid="{46BFD87A-205E-41B9-B575-35186BB4D259}"/>
    <cellStyle name="Total 3 2 7" xfId="2329" xr:uid="{7696FAE9-6710-470D-B6A2-E97D780F2B23}"/>
    <cellStyle name="Total 3 2 7 2" xfId="4366" xr:uid="{F1F37F44-5B91-48EC-94BE-8875A6F141B0}"/>
    <cellStyle name="Total 3 2 7 2 2" xfId="7855" xr:uid="{03E64FE1-13D9-44AF-A1D1-CC8E6843AC61}"/>
    <cellStyle name="Total 3 2 7 2 2 2" xfId="14844" xr:uid="{61C40617-DB55-4FA7-A117-755FFD28A458}"/>
    <cellStyle name="Total 3 2 7 2 2 2 2" xfId="34639" xr:uid="{8D5A86FB-09EC-49D1-8C0D-8F62C7FCADA0}"/>
    <cellStyle name="Total 3 2 7 2 2 2 3" xfId="53637" xr:uid="{CF364928-EE52-4548-B536-1A5487459CE2}"/>
    <cellStyle name="Total 3 2 7 2 2 3" xfId="21258" xr:uid="{7AA73265-83B2-485D-9CC5-DCD43B560A30}"/>
    <cellStyle name="Total 3 2 7 2 2 3 2" xfId="41053" xr:uid="{6A201ACC-AE70-435B-A952-D3867BDF2EDC}"/>
    <cellStyle name="Total 3 2 7 2 2 3 3" xfId="60051" xr:uid="{F8614DBE-F0AF-4B05-B06D-0FE0080486A7}"/>
    <cellStyle name="Total 3 2 7 2 2 4" xfId="27652" xr:uid="{A7250641-89C3-4D8E-98F4-C667BF1B8BE9}"/>
    <cellStyle name="Total 3 2 7 2 2 5" xfId="46650" xr:uid="{53F5D94E-11E7-43BB-A105-EFA5863F3D3C}"/>
    <cellStyle name="Total 3 2 7 2 3" xfId="11446" xr:uid="{4C6EE2E2-E988-46E0-B9B4-8C4640AC8CBD}"/>
    <cellStyle name="Total 3 2 7 2 3 2" xfId="31241" xr:uid="{2176CD55-B79F-4016-AEEE-00255366B86A}"/>
    <cellStyle name="Total 3 2 7 2 3 3" xfId="50239" xr:uid="{A7D98BE2-4016-4062-A936-5C2699FA4F9A}"/>
    <cellStyle name="Total 3 2 7 2 4" xfId="17869" xr:uid="{09086EE6-044C-4F54-86BA-93263670FEA8}"/>
    <cellStyle name="Total 3 2 7 2 4 2" xfId="37664" xr:uid="{6285FF70-0B06-4CAD-BFFA-2B528DF18A03}"/>
    <cellStyle name="Total 3 2 7 2 4 3" xfId="56662" xr:uid="{2EFB7DD6-D024-4C7A-8261-C4A4DE4D4F09}"/>
    <cellStyle name="Total 3 2 7 2 5" xfId="24230" xr:uid="{1E0EB2B2-7EB3-406C-A43E-9D75217F7CE9}"/>
    <cellStyle name="Total 3 2 7 2 6" xfId="43261" xr:uid="{80FD1B6C-CBEC-4B22-8A82-02EF49A9B114}"/>
    <cellStyle name="Total 3 2 7 3" xfId="5830" xr:uid="{D0CE5873-0085-4783-88C0-EA3CD720F030}"/>
    <cellStyle name="Total 3 2 7 3 2" xfId="12834" xr:uid="{20A090DC-C159-4519-9E2F-FDBC9B7C81D1}"/>
    <cellStyle name="Total 3 2 7 3 2 2" xfId="32629" xr:uid="{A8AD72A0-52C3-48D3-8433-A9B0AB939CEB}"/>
    <cellStyle name="Total 3 2 7 3 2 3" xfId="51627" xr:uid="{AB35AABA-167C-465E-84EA-2EB88A09A679}"/>
    <cellStyle name="Total 3 2 7 3 3" xfId="19250" xr:uid="{094B117C-D7CB-4A49-A4BD-40C4C4DB2FBE}"/>
    <cellStyle name="Total 3 2 7 3 3 2" xfId="39045" xr:uid="{3539311C-8EAC-4079-B589-D4E387B7E8B9}"/>
    <cellStyle name="Total 3 2 7 3 3 3" xfId="58043" xr:uid="{20361F82-A935-4AC0-A3CE-84EAA0A483BB}"/>
    <cellStyle name="Total 3 2 7 3 4" xfId="25631" xr:uid="{5BC3C3D4-3238-4B32-92BB-1E4F78EF33FE}"/>
    <cellStyle name="Total 3 2 7 3 5" xfId="44642" xr:uid="{AB22F0ED-E323-4D6F-B640-83C91F4E59A3}"/>
    <cellStyle name="Total 3 2 7 4" xfId="9467" xr:uid="{BFACC408-C843-4921-8218-CAFDE5C1DB1E}"/>
    <cellStyle name="Total 3 2 7 4 2" xfId="29262" xr:uid="{595EEA3D-80D5-405B-872D-0150021E1B97}"/>
    <cellStyle name="Total 3 2 7 4 3" xfId="48260" xr:uid="{9866CE21-715B-4908-8E3F-28EF17B68847}"/>
    <cellStyle name="Total 3 2 7 5" xfId="15849" xr:uid="{2E8EA9DC-8006-4019-A63A-B6C2C7F3EF10}"/>
    <cellStyle name="Total 3 2 7 5 2" xfId="35644" xr:uid="{9A6E2EC0-0D79-4F2F-9B1C-A10C160AA744}"/>
    <cellStyle name="Total 3 2 7 5 3" xfId="54642" xr:uid="{BE5AB2AB-8D15-454C-B187-2A38E1C15F64}"/>
    <cellStyle name="Total 3 2 7 6" xfId="22375" xr:uid="{5F4A3290-A023-4C11-8CE7-C4B91AA38594}"/>
    <cellStyle name="Total 3 2 8" xfId="3416" xr:uid="{8CBDBF91-880C-4013-9BB0-EE52B993E02E}"/>
    <cellStyle name="Total 3 2 8 2" xfId="6905" xr:uid="{ADDFAF02-B4CF-4FF9-8EBB-CB9F510A5231}"/>
    <cellStyle name="Total 3 2 8 2 2" xfId="13899" xr:uid="{F8270DC9-BD16-49DA-A511-DB6D5BB0C67D}"/>
    <cellStyle name="Total 3 2 8 2 2 2" xfId="33694" xr:uid="{5D93B22F-8642-49AF-B24C-0E1DD2738844}"/>
    <cellStyle name="Total 3 2 8 2 2 3" xfId="52692" xr:uid="{18C1188D-84D0-4736-AEF8-4B7FE008FA3E}"/>
    <cellStyle name="Total 3 2 8 2 3" xfId="20313" xr:uid="{CDCC383B-8111-4DD4-BB97-B2890E157B33}"/>
    <cellStyle name="Total 3 2 8 2 3 2" xfId="40108" xr:uid="{C11BAF0A-E131-4713-977D-22096E271877}"/>
    <cellStyle name="Total 3 2 8 2 3 3" xfId="59106" xr:uid="{40B90F72-A0FB-4C0E-A455-4CABAF3B2B81}"/>
    <cellStyle name="Total 3 2 8 2 4" xfId="26705" xr:uid="{EE512A27-0150-4F1A-B033-09266178AC6C}"/>
    <cellStyle name="Total 3 2 8 2 5" xfId="45705" xr:uid="{FEFF8373-A102-4900-8AC6-FB744506E32B}"/>
    <cellStyle name="Total 3 2 8 3" xfId="10501" xr:uid="{3D8CFDDB-603B-464A-A8D1-8B04B7FD7DD4}"/>
    <cellStyle name="Total 3 2 8 3 2" xfId="30296" xr:uid="{BF45D727-186E-4E9A-A474-6D10D0CEE48D}"/>
    <cellStyle name="Total 3 2 8 3 3" xfId="49294" xr:uid="{566D8FB5-1151-46B5-ABCC-A9C4D58B114B}"/>
    <cellStyle name="Total 3 2 8 4" xfId="16924" xr:uid="{36608368-BE49-4EF6-95A3-D3475660361B}"/>
    <cellStyle name="Total 3 2 8 4 2" xfId="36719" xr:uid="{D558BF82-255A-42FD-A701-2016891C928E}"/>
    <cellStyle name="Total 3 2 8 4 3" xfId="55717" xr:uid="{EC4A733E-AE54-4B67-8CAD-88B7A63DDEAF}"/>
    <cellStyle name="Total 3 2 8 5" xfId="23284" xr:uid="{A61C2E29-6A33-48CB-A57E-B6A356F09D1E}"/>
    <cellStyle name="Total 3 2 8 6" xfId="42316" xr:uid="{94D0F0EA-FC17-4815-ADB1-53DD815A6B8C}"/>
    <cellStyle name="Total 3 2 9" xfId="3119" xr:uid="{DA79149C-8364-4909-B0A4-ECBE3B498C2F}"/>
    <cellStyle name="Total 3 2 9 2" xfId="6608" xr:uid="{27BC69C4-92CE-496A-97E7-0C6E63D60FE0}"/>
    <cellStyle name="Total 3 2 9 2 2" xfId="13602" xr:uid="{65DBFEFC-41FC-4201-9709-3C3AE42B19E7}"/>
    <cellStyle name="Total 3 2 9 2 2 2" xfId="33397" xr:uid="{8CC6DA72-6A8A-4832-B8E5-9D1AD9EB5126}"/>
    <cellStyle name="Total 3 2 9 2 2 3" xfId="52395" xr:uid="{FC758DC5-5AA0-4F3F-8F8A-DCC1DF875916}"/>
    <cellStyle name="Total 3 2 9 2 3" xfId="20016" xr:uid="{6C1FF55F-4633-4E78-9746-DCA2D8D89D75}"/>
    <cellStyle name="Total 3 2 9 2 3 2" xfId="39811" xr:uid="{979ABF1B-570C-4D79-B571-40251E0C5F7B}"/>
    <cellStyle name="Total 3 2 9 2 3 3" xfId="58809" xr:uid="{9325E74F-443F-4D3F-9C2B-86F07BB7E1CA}"/>
    <cellStyle name="Total 3 2 9 2 4" xfId="26408" xr:uid="{60979B3A-81A6-4513-9F91-E30BC0CF0562}"/>
    <cellStyle name="Total 3 2 9 2 5" xfId="45408" xr:uid="{053EB2F3-AC68-4203-9CD8-2239D6433B5D}"/>
    <cellStyle name="Total 3 2 9 3" xfId="10204" xr:uid="{4A2C7642-6985-43DD-974C-4E2C95B35E5F}"/>
    <cellStyle name="Total 3 2 9 3 2" xfId="29999" xr:uid="{D22092B0-30A6-4DDF-A3B3-F2560B9F5219}"/>
    <cellStyle name="Total 3 2 9 3 3" xfId="48997" xr:uid="{7B7CEBDF-1847-4AEB-9184-2D972533AC70}"/>
    <cellStyle name="Total 3 2 9 4" xfId="16627" xr:uid="{846E958D-6C53-4A77-BA86-3BFD7366B527}"/>
    <cellStyle name="Total 3 2 9 4 2" xfId="36422" xr:uid="{8B5FA88D-32AF-4A76-A270-95EAED35AB19}"/>
    <cellStyle name="Total 3 2 9 4 3" xfId="55420" xr:uid="{09DCFE31-0A04-4CDF-9A2C-638EF5A64C7F}"/>
    <cellStyle name="Total 3 2 9 5" xfId="22987" xr:uid="{D91D15F3-170D-46C8-B497-33026D3EAA6F}"/>
    <cellStyle name="Total 3 2 9 6" xfId="42019" xr:uid="{4E456D68-0112-4593-8083-68E3B7189F85}"/>
    <cellStyle name="Total 3 3" xfId="1638" xr:uid="{98D3DC7A-1DE6-4721-9E36-781A74C9E639}"/>
    <cellStyle name="Total 3 3 2" xfId="2411" xr:uid="{A26A6A64-3CCA-4084-B9B0-ED71DA7E0D4F}"/>
    <cellStyle name="Total 3 3 2 2" xfId="4436" xr:uid="{E8BDF0F9-7EC5-4557-B2AC-7BC0FC12D0C9}"/>
    <cellStyle name="Total 3 3 2 2 2" xfId="7925" xr:uid="{F766086A-2DA2-4620-955C-D5D309861E5B}"/>
    <cellStyle name="Total 3 3 2 2 2 2" xfId="14914" xr:uid="{8E726AA3-8467-4872-9F06-726B74794620}"/>
    <cellStyle name="Total 3 3 2 2 2 2 2" xfId="34709" xr:uid="{8AE5417E-AAC2-4668-93CB-551A0E8669D8}"/>
    <cellStyle name="Total 3 3 2 2 2 2 3" xfId="53707" xr:uid="{7BEC907E-F8A6-45DA-B89C-D3A29863C9F6}"/>
    <cellStyle name="Total 3 3 2 2 2 3" xfId="21328" xr:uid="{312183ED-E8CE-48DF-8C90-898BFDC2400E}"/>
    <cellStyle name="Total 3 3 2 2 2 3 2" xfId="41123" xr:uid="{C63F4942-054D-441A-A210-378F4A5CFD3A}"/>
    <cellStyle name="Total 3 3 2 2 2 3 3" xfId="60121" xr:uid="{28EB43E6-FC19-4B26-809F-914FD591138E}"/>
    <cellStyle name="Total 3 3 2 2 2 4" xfId="27722" xr:uid="{0F212486-8127-4DA9-AB50-A4EEDFA87EDB}"/>
    <cellStyle name="Total 3 3 2 2 2 5" xfId="46720" xr:uid="{CEF67E68-2575-4E07-8D1E-F3CB05F0F100}"/>
    <cellStyle name="Total 3 3 2 2 3" xfId="11516" xr:uid="{BA8F67C2-D3E8-419F-B645-A01997ED457C}"/>
    <cellStyle name="Total 3 3 2 2 3 2" xfId="31311" xr:uid="{5EDC9156-F0C3-4D28-B501-851E83CA2BAB}"/>
    <cellStyle name="Total 3 3 2 2 3 3" xfId="50309" xr:uid="{42ADD6D6-1E70-47FF-A0CB-A81E8B960BC0}"/>
    <cellStyle name="Total 3 3 2 2 4" xfId="17939" xr:uid="{D2214938-D555-444A-B175-9854742D3980}"/>
    <cellStyle name="Total 3 3 2 2 4 2" xfId="37734" xr:uid="{2E602976-368B-4387-86F3-1DD1F6C9E593}"/>
    <cellStyle name="Total 3 3 2 2 4 3" xfId="56732" xr:uid="{969F4A57-E0C0-46A1-809E-F165A65291E6}"/>
    <cellStyle name="Total 3 3 2 2 5" xfId="24300" xr:uid="{AC4888AA-5B4E-4F72-AD82-7BA569C8F20F}"/>
    <cellStyle name="Total 3 3 2 2 6" xfId="43331" xr:uid="{C64B68EB-2996-4A74-BDDE-73F9B6369293}"/>
    <cellStyle name="Total 3 3 2 3" xfId="5905" xr:uid="{BB83C0A4-8EB5-4712-A97B-C4FACEBDC6F2}"/>
    <cellStyle name="Total 3 3 2 3 2" xfId="12905" xr:uid="{71DCF890-A2B3-4A12-B68C-5F9913E84B89}"/>
    <cellStyle name="Total 3 3 2 3 2 2" xfId="32700" xr:uid="{B8630A5B-C4D3-406A-A11F-0F8F7AE1103C}"/>
    <cellStyle name="Total 3 3 2 3 2 3" xfId="51698" xr:uid="{1056F2E0-3A69-49C7-AB9B-CB4428056233}"/>
    <cellStyle name="Total 3 3 2 3 3" xfId="19320" xr:uid="{5A8D286E-8DE1-47CC-972A-EEF396AC1FB8}"/>
    <cellStyle name="Total 3 3 2 3 3 2" xfId="39115" xr:uid="{02BC0FBC-97CD-4818-949A-07E120973AB4}"/>
    <cellStyle name="Total 3 3 2 3 3 3" xfId="58113" xr:uid="{37EE4F39-7543-4058-966B-73F9295A1DD8}"/>
    <cellStyle name="Total 3 3 2 3 4" xfId="25706" xr:uid="{0C388A07-EA58-4AB9-80FE-462F86FD2D55}"/>
    <cellStyle name="Total 3 3 2 3 5" xfId="44712" xr:uid="{1FDD6AAE-DC29-46C2-98C3-66CBA98B14E8}"/>
    <cellStyle name="Total 3 3 2 4" xfId="9542" xr:uid="{8D1AF045-5C48-400A-9E2B-85D3A17D61A8}"/>
    <cellStyle name="Total 3 3 2 4 2" xfId="29337" xr:uid="{0F24287A-E18E-4251-82BE-959E08CD5201}"/>
    <cellStyle name="Total 3 3 2 4 3" xfId="48335" xr:uid="{37ECFDD1-418D-43A0-9F64-F08EBF67B3DE}"/>
    <cellStyle name="Total 3 3 2 5" xfId="15926" xr:uid="{3ABFB17F-168B-47F1-8409-A2C818F1B62E}"/>
    <cellStyle name="Total 3 3 2 5 2" xfId="35721" xr:uid="{64A1B18F-8C08-4805-9449-D74F71CBADAA}"/>
    <cellStyle name="Total 3 3 2 5 3" xfId="54719" xr:uid="{CE4673EF-92E5-4D51-8E00-CEA90E83B7E4}"/>
    <cellStyle name="Total 3 3 2 6" xfId="22446" xr:uid="{5939410C-1E48-4B60-A73F-2C44FA21DD07}"/>
    <cellStyle name="Total 3 3 3" xfId="3654" xr:uid="{E9E09FCA-5981-4650-8C47-58CAF0C93A7B}"/>
    <cellStyle name="Total 3 3 3 2" xfId="7143" xr:uid="{32B8AA4A-AE60-43A7-ABE6-F99AD6A8CED7}"/>
    <cellStyle name="Total 3 3 3 2 2" xfId="14136" xr:uid="{7213D388-B3F8-4D75-B607-2273186BC180}"/>
    <cellStyle name="Total 3 3 3 2 2 2" xfId="33931" xr:uid="{FB28367A-DFF2-4A8C-9FC2-9E3EF91B592A}"/>
    <cellStyle name="Total 3 3 3 2 2 3" xfId="52929" xr:uid="{7930CDC2-D6F9-4909-A29E-FC37A14D73BB}"/>
    <cellStyle name="Total 3 3 3 2 3" xfId="20550" xr:uid="{21CDF87D-A45C-4732-83E6-6B718B0427A3}"/>
    <cellStyle name="Total 3 3 3 2 3 2" xfId="40345" xr:uid="{718AEC37-E6C4-43B7-87BB-449D324BE75E}"/>
    <cellStyle name="Total 3 3 3 2 3 3" xfId="59343" xr:uid="{EC39CDC9-1B45-437A-B414-AAB878CC89A0}"/>
    <cellStyle name="Total 3 3 3 2 4" xfId="26942" xr:uid="{23A3FF69-8009-4C0F-9FD8-6C75D0F8E2B4}"/>
    <cellStyle name="Total 3 3 3 2 5" xfId="45942" xr:uid="{719460A4-83EF-4416-A1CC-F305E9CF87C8}"/>
    <cellStyle name="Total 3 3 3 3" xfId="10738" xr:uid="{2B2BAAB7-5CB6-4ADF-A024-D628BE6677EB}"/>
    <cellStyle name="Total 3 3 3 3 2" xfId="30533" xr:uid="{43E4B71D-F2AF-4F4F-AD49-0E5FB34C3880}"/>
    <cellStyle name="Total 3 3 3 3 3" xfId="49531" xr:uid="{8AE9C7C2-0180-45DB-9C50-2E220FB82CEC}"/>
    <cellStyle name="Total 3 3 3 4" xfId="17161" xr:uid="{1013A8A8-DCAD-4AD8-A6B2-7F8A61C36120}"/>
    <cellStyle name="Total 3 3 3 4 2" xfId="36956" xr:uid="{EB167B66-C7E8-4C48-A27E-19A4B30B413F}"/>
    <cellStyle name="Total 3 3 3 4 3" xfId="55954" xr:uid="{86CB539B-541A-4D54-AFB0-41731B3BB178}"/>
    <cellStyle name="Total 3 3 3 5" xfId="23521" xr:uid="{10E93233-8E76-47A3-B6E7-2428C48570E7}"/>
    <cellStyle name="Total 3 3 3 6" xfId="42553" xr:uid="{A22EC10D-6757-401D-AE92-740C49FAA13F}"/>
    <cellStyle name="Total 3 3 4" xfId="107" xr:uid="{B5C8845D-23D8-42C0-B9B7-8BE922E97076}"/>
    <cellStyle name="Total 3 3 4 2" xfId="4986" xr:uid="{8B547169-DE93-4D1F-8D69-F086245D486D}"/>
    <cellStyle name="Total 3 3 4 2 2" xfId="12061" xr:uid="{753CAD73-712A-42A9-8C09-F60953829001}"/>
    <cellStyle name="Total 3 3 4 2 2 2" xfId="31856" xr:uid="{DE45316E-52F2-4520-AAEE-7C1A5A11D905}"/>
    <cellStyle name="Total 3 3 4 2 2 3" xfId="50854" xr:uid="{4CD657EA-65E7-43E5-968C-3123439DCC7E}"/>
    <cellStyle name="Total 3 3 4 2 3" xfId="18484" xr:uid="{02C11309-BB1F-48A1-9A15-9909C1A382D3}"/>
    <cellStyle name="Total 3 3 4 2 3 2" xfId="38279" xr:uid="{818E337E-B6C8-451B-9EDC-940873259CBF}"/>
    <cellStyle name="Total 3 3 4 2 3 3" xfId="57277" xr:uid="{6C6B7813-FECD-420C-A1FB-C3BD9CC57DFE}"/>
    <cellStyle name="Total 3 3 4 2 4" xfId="24846" xr:uid="{B4FA9A2E-0D52-4870-9A86-C4FDEB4611AE}"/>
    <cellStyle name="Total 3 3 4 2 5" xfId="43876" xr:uid="{B127C3E5-BD8A-4603-83B7-8D8D84A58073}"/>
    <cellStyle name="Total 3 3 4 3" xfId="8493" xr:uid="{2F025268-EE25-4E11-9F2E-03F3A6A1E7FB}"/>
    <cellStyle name="Total 3 3 4 3 2" xfId="28290" xr:uid="{41901BB6-E102-4343-9955-5737D1DC96D0}"/>
    <cellStyle name="Total 3 3 4 3 3" xfId="47288" xr:uid="{AE1E7666-80C9-4410-8021-BE46E9E9A4A6}"/>
    <cellStyle name="Total 3 3 4 4" xfId="9984" xr:uid="{7B5C0598-5336-4697-AC96-8584C92A29FA}"/>
    <cellStyle name="Total 3 3 4 4 2" xfId="29779" xr:uid="{61773E63-6FAF-421E-867B-02A95C5B3B32}"/>
    <cellStyle name="Total 3 3 4 4 3" xfId="48777" xr:uid="{48C31634-1A1B-4401-9C70-8B90636EE6BA}"/>
    <cellStyle name="Total 3 3 4 5" xfId="21886" xr:uid="{5D3D758B-540D-4E86-9466-98FB0638C990}"/>
    <cellStyle name="Total 3 3 4 6" xfId="22352" xr:uid="{97C22455-98AA-4C88-B865-695BAD8ECC30}"/>
    <cellStyle name="Total 3 3 5" xfId="5226" xr:uid="{27B3A318-1E7B-4C65-BE8E-2982745251C9}"/>
    <cellStyle name="Total 3 3 5 2" xfId="12241" xr:uid="{5262A0DB-24E1-4CB4-AE6F-8DA198207B6F}"/>
    <cellStyle name="Total 3 3 5 2 2" xfId="32036" xr:uid="{A7431E51-185F-496F-909B-7614C38B58A9}"/>
    <cellStyle name="Total 3 3 5 2 3" xfId="51034" xr:uid="{B35791EB-DEB8-4EFC-B07B-1A465650BD18}"/>
    <cellStyle name="Total 3 3 5 3" xfId="18659" xr:uid="{B4139784-7808-467B-A990-F3C33FCAF793}"/>
    <cellStyle name="Total 3 3 5 3 2" xfId="38454" xr:uid="{2A59146B-0F00-42AC-8C4E-5D28EC7377EE}"/>
    <cellStyle name="Total 3 3 5 3 3" xfId="57452" xr:uid="{F05DA2EF-23A9-4270-8C5E-73872689136D}"/>
    <cellStyle name="Total 3 3 5 4" xfId="25033" xr:uid="{B866A7F9-9DEE-4446-BCBF-7DD54B49941F}"/>
    <cellStyle name="Total 3 3 5 5" xfId="44051" xr:uid="{B1B6A137-1778-4925-9BC2-289496413F9A}"/>
    <cellStyle name="Total 3 3 6" xfId="8906" xr:uid="{A3CB2552-E0BD-47AA-98B9-6E91EA5889A2}"/>
    <cellStyle name="Total 3 3 6 2" xfId="28701" xr:uid="{FD016204-77D3-4E56-BAB7-1A4CBC2B8764}"/>
    <cellStyle name="Total 3 3 6 3" xfId="47699" xr:uid="{FC7E310E-BBE1-4D24-B5AF-68563A49103C}"/>
    <cellStyle name="Total 3 3 7" xfId="8753" xr:uid="{648A9362-FFCA-4948-87F0-33EFAC968A48}"/>
    <cellStyle name="Total 3 3 7 2" xfId="28550" xr:uid="{6949C17B-8581-49ED-9DD7-38734521FF1B}"/>
    <cellStyle name="Total 3 3 7 3" xfId="47548" xr:uid="{62623DE1-FF3C-460A-B946-8CDAA3444CBB}"/>
    <cellStyle name="Total 3 3 8" xfId="22080" xr:uid="{7B880D4D-014B-4FF8-96A7-7137E8AFF385}"/>
    <cellStyle name="Total 3 4" xfId="1858" xr:uid="{B3829BA9-3D7D-4C37-B38C-4503554ECD1F}"/>
    <cellStyle name="Total 3 4 2" xfId="2628" xr:uid="{3AB0D20A-DDB9-4467-96E9-4D25E9481710}"/>
    <cellStyle name="Total 3 4 2 2" xfId="4651" xr:uid="{37CCF4E1-4493-4F83-AB2B-65A04C1C277C}"/>
    <cellStyle name="Total 3 4 2 2 2" xfId="8140" xr:uid="{DE68C740-F129-42F3-9A1F-7C0B55522DD2}"/>
    <cellStyle name="Total 3 4 2 2 2 2" xfId="15129" xr:uid="{2A1DF541-7AF2-46C7-B835-090E8A6185C4}"/>
    <cellStyle name="Total 3 4 2 2 2 2 2" xfId="34924" xr:uid="{BA89E1F5-1EA5-4D36-B6C2-B6B594038962}"/>
    <cellStyle name="Total 3 4 2 2 2 2 3" xfId="53922" xr:uid="{E39703E2-6C5D-4418-9E00-432E0BF1469A}"/>
    <cellStyle name="Total 3 4 2 2 2 3" xfId="21543" xr:uid="{9D22A850-5EF8-4073-B696-6D27122554C2}"/>
    <cellStyle name="Total 3 4 2 2 2 3 2" xfId="41338" xr:uid="{339A3883-54E3-4845-B1ED-4C84FFFD9E29}"/>
    <cellStyle name="Total 3 4 2 2 2 3 3" xfId="60336" xr:uid="{7E837008-3D8B-4406-B835-CF7291904CBE}"/>
    <cellStyle name="Total 3 4 2 2 2 4" xfId="27937" xr:uid="{0B4AA374-113E-4DA3-AFA3-6AC851FEBF86}"/>
    <cellStyle name="Total 3 4 2 2 2 5" xfId="46935" xr:uid="{85628FC7-3DCA-44A0-B14A-489C4547EB2A}"/>
    <cellStyle name="Total 3 4 2 2 3" xfId="11731" xr:uid="{760D067D-55B2-45F4-8356-22FD6C4CB5B5}"/>
    <cellStyle name="Total 3 4 2 2 3 2" xfId="31526" xr:uid="{86511C00-4D33-4A9A-B60C-BA0A548DFADC}"/>
    <cellStyle name="Total 3 4 2 2 3 3" xfId="50524" xr:uid="{F9A1B0E0-DA29-4855-8048-7723E5646B3A}"/>
    <cellStyle name="Total 3 4 2 2 4" xfId="18154" xr:uid="{6141C098-1201-46A4-9063-BAA74B89B50C}"/>
    <cellStyle name="Total 3 4 2 2 4 2" xfId="37949" xr:uid="{F9A8C612-2518-43C2-A60C-6D6D16CFDB47}"/>
    <cellStyle name="Total 3 4 2 2 4 3" xfId="56947" xr:uid="{40CD1D3D-035C-4A70-81DD-9F9560EB2CA1}"/>
    <cellStyle name="Total 3 4 2 2 5" xfId="24515" xr:uid="{3A2782A6-FADF-4BF9-8DB4-F8D27F8388F6}"/>
    <cellStyle name="Total 3 4 2 2 6" xfId="43546" xr:uid="{867EEBF7-3DFA-4913-9CDE-5EA55738E5C5}"/>
    <cellStyle name="Total 3 4 2 3" xfId="6120" xr:uid="{A9921111-BB56-430D-BD69-3BDB573E2213}"/>
    <cellStyle name="Total 3 4 2 3 2" xfId="13119" xr:uid="{B1D9BF18-6F05-4495-AFA8-9EC485000212}"/>
    <cellStyle name="Total 3 4 2 3 2 2" xfId="32914" xr:uid="{4FA22928-67A4-4971-8E96-03A0924198AA}"/>
    <cellStyle name="Total 3 4 2 3 2 3" xfId="51912" xr:uid="{6EAFFA68-C502-4A5D-9C9D-BA78C1610DBB}"/>
    <cellStyle name="Total 3 4 2 3 3" xfId="19534" xr:uid="{2927C975-4B30-430F-80D1-537847CEA130}"/>
    <cellStyle name="Total 3 4 2 3 3 2" xfId="39329" xr:uid="{E72A25E9-C9C4-4B8A-BF28-AB2BCAEBE343}"/>
    <cellStyle name="Total 3 4 2 3 3 3" xfId="58327" xr:uid="{6C72A95B-D56C-4C1D-8F65-CE8504331778}"/>
    <cellStyle name="Total 3 4 2 3 4" xfId="25921" xr:uid="{7C62320F-3A7D-45C7-B84E-DE91039B4850}"/>
    <cellStyle name="Total 3 4 2 3 5" xfId="44926" xr:uid="{58C3CA9F-0784-48EC-8B32-FDF6AE726634}"/>
    <cellStyle name="Total 3 4 2 4" xfId="9736" xr:uid="{6ED064C9-335A-4353-9CBD-412EED08F73A}"/>
    <cellStyle name="Total 3 4 2 4 2" xfId="29531" xr:uid="{FB99F21E-9F24-40EE-B950-A6D71724B42E}"/>
    <cellStyle name="Total 3 4 2 4 3" xfId="48529" xr:uid="{4528AF4C-5060-4CDF-9135-1B9BBFCEC982}"/>
    <cellStyle name="Total 3 4 2 5" xfId="16142" xr:uid="{8CD44F0F-9685-44B9-B994-68ABAEA69D60}"/>
    <cellStyle name="Total 3 4 2 5 2" xfId="35937" xr:uid="{1D93F8CF-8CF4-41AB-B4AE-8FF84628B604}"/>
    <cellStyle name="Total 3 4 2 5 3" xfId="54935" xr:uid="{9FAA5D1F-3CD2-4249-90F1-BEEABC781C46}"/>
    <cellStyle name="Total 3 4 2 6" xfId="22596" xr:uid="{97D2A44B-6134-4D16-9840-6D74AE544140}"/>
    <cellStyle name="Total 3 4 3" xfId="3870" xr:uid="{8FBD41C3-27FE-40F1-B873-9B2DADBB1E3C}"/>
    <cellStyle name="Total 3 4 3 2" xfId="7359" xr:uid="{8140AD90-8099-4AA9-908E-0782B31D6F30}"/>
    <cellStyle name="Total 3 4 3 2 2" xfId="14352" xr:uid="{96A93DD9-88DB-41C6-9DCF-15B090768DD8}"/>
    <cellStyle name="Total 3 4 3 2 2 2" xfId="34147" xr:uid="{ACBE804C-99E3-42BE-B998-79CF5496E5A9}"/>
    <cellStyle name="Total 3 4 3 2 2 3" xfId="53145" xr:uid="{7609E276-C417-480A-B099-EDD60AB4D545}"/>
    <cellStyle name="Total 3 4 3 2 3" xfId="20766" xr:uid="{ABAE4C26-FBE6-4B0F-8E83-0936A261C8A0}"/>
    <cellStyle name="Total 3 4 3 2 3 2" xfId="40561" xr:uid="{511A3CD5-69AA-4440-9024-5F9C1EE1CADE}"/>
    <cellStyle name="Total 3 4 3 2 3 3" xfId="59559" xr:uid="{54ADB660-DA09-48AA-B720-4B8440478BDC}"/>
    <cellStyle name="Total 3 4 3 2 4" xfId="27158" xr:uid="{C638A89E-D35D-438B-AC80-F9DDC248FDDF}"/>
    <cellStyle name="Total 3 4 3 2 5" xfId="46158" xr:uid="{A98256B0-3910-451F-9AEB-4BCF6503250E}"/>
    <cellStyle name="Total 3 4 3 3" xfId="10954" xr:uid="{1040A888-E684-4F35-9359-56D751A2D649}"/>
    <cellStyle name="Total 3 4 3 3 2" xfId="30749" xr:uid="{13B6D465-522A-4FA8-9531-453F34CA9AB7}"/>
    <cellStyle name="Total 3 4 3 3 3" xfId="49747" xr:uid="{5D0C1085-F3EC-43FD-ACD8-32618628855F}"/>
    <cellStyle name="Total 3 4 3 4" xfId="17377" xr:uid="{DC92A553-DE89-4FFD-AD2F-EC78DB249F58}"/>
    <cellStyle name="Total 3 4 3 4 2" xfId="37172" xr:uid="{CC5100F3-E264-4FE4-9285-F812D221AA18}"/>
    <cellStyle name="Total 3 4 3 4 3" xfId="56170" xr:uid="{BECCB6E6-4985-4925-BB8D-EEA6AF36ABD3}"/>
    <cellStyle name="Total 3 4 3 5" xfId="23737" xr:uid="{FF8FE9EB-50CA-44AF-B358-0DC68F030135}"/>
    <cellStyle name="Total 3 4 3 6" xfId="42769" xr:uid="{0E3CA632-340A-4BA3-8245-0F43B79D6CBA}"/>
    <cellStyle name="Total 3 4 4" xfId="3033" xr:uid="{9261D79A-7861-4DE4-8C74-05074695ED8B}"/>
    <cellStyle name="Total 3 4 4 2" xfId="6522" xr:uid="{80686C71-FEC1-4A66-B462-7668A7CB9666}"/>
    <cellStyle name="Total 3 4 4 2 2" xfId="13516" xr:uid="{FFC193E5-07BC-4705-AD15-A198EC85F3D5}"/>
    <cellStyle name="Total 3 4 4 2 2 2" xfId="33311" xr:uid="{2EC1908C-9E5F-4DCE-8AA1-F04B965536B0}"/>
    <cellStyle name="Total 3 4 4 2 2 3" xfId="52309" xr:uid="{8F4CF1C2-4CD4-46BF-96E1-BA8EA905F5C2}"/>
    <cellStyle name="Total 3 4 4 2 3" xfId="19930" xr:uid="{7073D36F-195B-4098-B2CE-4A2E3A3C996E}"/>
    <cellStyle name="Total 3 4 4 2 3 2" xfId="39725" xr:uid="{A9BA59AF-7216-414C-9635-5AEEFF3F5AF5}"/>
    <cellStyle name="Total 3 4 4 2 3 3" xfId="58723" xr:uid="{5D1796A8-CD79-4CEF-9EC7-F360106363CF}"/>
    <cellStyle name="Total 3 4 4 2 4" xfId="26322" xr:uid="{DD1CC97A-F4DA-44E8-ADB4-0CEF20C9295D}"/>
    <cellStyle name="Total 3 4 4 2 5" xfId="45322" xr:uid="{A03C77CA-D0BC-463E-9F35-96C815BEDAAA}"/>
    <cellStyle name="Total 3 4 4 3" xfId="10118" xr:uid="{CA14A508-4EE8-4756-AA41-0862EA8BE51B}"/>
    <cellStyle name="Total 3 4 4 3 2" xfId="29913" xr:uid="{D517D783-CAF8-4464-B622-951E4420653A}"/>
    <cellStyle name="Total 3 4 4 3 3" xfId="48911" xr:uid="{6EAF63D5-FEFF-4D97-83DA-F0D5681DC9CD}"/>
    <cellStyle name="Total 3 4 4 4" xfId="16541" xr:uid="{0673FF31-5D24-4EB6-BABB-5970B004B9D6}"/>
    <cellStyle name="Total 3 4 4 4 2" xfId="36336" xr:uid="{F0FF7576-30E9-46FC-900C-E0A0D1341498}"/>
    <cellStyle name="Total 3 4 4 4 3" xfId="55334" xr:uid="{582CDE4F-A5AD-40DB-A3AA-BD86743C284E}"/>
    <cellStyle name="Total 3 4 4 5" xfId="22901" xr:uid="{0E9EA1A8-6E63-416E-98DB-E9E5705BD625}"/>
    <cellStyle name="Total 3 4 4 6" xfId="41933" xr:uid="{0252F07D-1F44-44DB-BE26-55CB285E656C}"/>
    <cellStyle name="Total 3 4 5" xfId="5443" xr:uid="{265E3AAD-95D7-441B-A2AF-78101A5B1E83}"/>
    <cellStyle name="Total 3 4 5 2" xfId="12455" xr:uid="{F8D0F3EF-9BD5-4E60-8C36-81E505375D79}"/>
    <cellStyle name="Total 3 4 5 2 2" xfId="32250" xr:uid="{512F0441-3E1A-4EAF-9CD4-04CBF279B7EB}"/>
    <cellStyle name="Total 3 4 5 2 3" xfId="51248" xr:uid="{09326797-A801-405F-A847-6F1774A2DF9B}"/>
    <cellStyle name="Total 3 4 5 3" xfId="18873" xr:uid="{83D61F17-4318-4218-B486-B251C70E164B}"/>
    <cellStyle name="Total 3 4 5 3 2" xfId="38668" xr:uid="{B7011690-69EE-4B7C-A9E5-A5E5086BB6B1}"/>
    <cellStyle name="Total 3 4 5 3 3" xfId="57666" xr:uid="{51AB9B83-421E-475E-9737-03A4AE5F623A}"/>
    <cellStyle name="Total 3 4 5 4" xfId="25248" xr:uid="{DB19E578-9B9F-4703-BEA7-03779707A730}"/>
    <cellStyle name="Total 3 4 5 5" xfId="44265" xr:uid="{C2B379B0-B81E-4799-8A96-ED838FD51A8A}"/>
    <cellStyle name="Total 3 4 6" xfId="9101" xr:uid="{0328E016-09B4-4568-B215-7575CC131BDD}"/>
    <cellStyle name="Total 3 4 6 2" xfId="28896" xr:uid="{D6316D0A-C44A-4AE0-947A-23FF5C430061}"/>
    <cellStyle name="Total 3 4 6 3" xfId="47894" xr:uid="{EE065C1C-F59D-4C2C-9A55-0A012F8F2CE0}"/>
    <cellStyle name="Total 3 4 7" xfId="15469" xr:uid="{96A04EDA-BCB0-4C8C-B48C-D923AC3147C1}"/>
    <cellStyle name="Total 3 4 7 2" xfId="35264" xr:uid="{1087077D-DC9A-4523-B141-9DBB31B50E82}"/>
    <cellStyle name="Total 3 4 7 3" xfId="54262" xr:uid="{13E16D86-EED0-4E0C-B575-F3A2FB12E167}"/>
    <cellStyle name="Total 3 4 8" xfId="22176" xr:uid="{C1C536DE-C60B-4DF2-AFC1-49819BD4DA88}"/>
    <cellStyle name="Total 3 5" xfId="1839" xr:uid="{8B76DB3C-CC14-45F5-AF1D-86F9C12AFFFC}"/>
    <cellStyle name="Total 3 5 2" xfId="2609" xr:uid="{638436B2-613D-4DA0-8E57-0E98D21C06C8}"/>
    <cellStyle name="Total 3 5 2 2" xfId="4632" xr:uid="{8229ED57-BDE7-40D6-8B45-DA1B38BF6389}"/>
    <cellStyle name="Total 3 5 2 2 2" xfId="8121" xr:uid="{AEFA93E3-24D8-4E5B-9329-EE616FDC80B5}"/>
    <cellStyle name="Total 3 5 2 2 2 2" xfId="15110" xr:uid="{652A4DD6-656A-4813-85E4-F4053076A931}"/>
    <cellStyle name="Total 3 5 2 2 2 2 2" xfId="34905" xr:uid="{FF9AA91F-ED39-4B1A-8060-F7EB8790C5E5}"/>
    <cellStyle name="Total 3 5 2 2 2 2 3" xfId="53903" xr:uid="{ADB9C89E-6121-43F9-A0C1-05AD7D61B109}"/>
    <cellStyle name="Total 3 5 2 2 2 3" xfId="21524" xr:uid="{D63C9E45-36FA-41C7-900B-16BD24204EF3}"/>
    <cellStyle name="Total 3 5 2 2 2 3 2" xfId="41319" xr:uid="{244114C0-578E-4641-B2F0-B241680C1D60}"/>
    <cellStyle name="Total 3 5 2 2 2 3 3" xfId="60317" xr:uid="{459CB096-F9C7-4874-B72B-FE1C85FCFBE3}"/>
    <cellStyle name="Total 3 5 2 2 2 4" xfId="27918" xr:uid="{ABEDA39E-482E-4B98-AB77-FF89AFDDF13A}"/>
    <cellStyle name="Total 3 5 2 2 2 5" xfId="46916" xr:uid="{B46C003D-0855-4DC9-B06B-458AE14E233A}"/>
    <cellStyle name="Total 3 5 2 2 3" xfId="11712" xr:uid="{8F65B304-6363-475F-B8BB-8AB9961FAC60}"/>
    <cellStyle name="Total 3 5 2 2 3 2" xfId="31507" xr:uid="{E063A7AC-5658-4CF3-BFB4-671DCE1B991F}"/>
    <cellStyle name="Total 3 5 2 2 3 3" xfId="50505" xr:uid="{7A52B515-7C69-4443-AFF5-0C12C5689273}"/>
    <cellStyle name="Total 3 5 2 2 4" xfId="18135" xr:uid="{0BDD6471-A102-4216-AB85-5FBC11EE4D30}"/>
    <cellStyle name="Total 3 5 2 2 4 2" xfId="37930" xr:uid="{1A6D7B21-BF41-460B-B9D4-40AC2D41C584}"/>
    <cellStyle name="Total 3 5 2 2 4 3" xfId="56928" xr:uid="{19D55955-319D-4CC7-9DCD-306C5486C7F1}"/>
    <cellStyle name="Total 3 5 2 2 5" xfId="24496" xr:uid="{EE84EEA4-5E1D-4717-8283-5D274B1978B4}"/>
    <cellStyle name="Total 3 5 2 2 6" xfId="43527" xr:uid="{434DAA17-A8A5-446C-A146-5ABF5FCBCE0C}"/>
    <cellStyle name="Total 3 5 2 3" xfId="6101" xr:uid="{1FF6F3C4-3AAE-4245-9F02-9C7DEBB8166F}"/>
    <cellStyle name="Total 3 5 2 3 2" xfId="13100" xr:uid="{B890E453-F597-4EF4-BD63-02F394E7AEDF}"/>
    <cellStyle name="Total 3 5 2 3 2 2" xfId="32895" xr:uid="{AE1ED1BE-4746-4DA4-8826-5669F9EBAD9C}"/>
    <cellStyle name="Total 3 5 2 3 2 3" xfId="51893" xr:uid="{9F5B7C95-C532-4794-8464-7B3D31CD7149}"/>
    <cellStyle name="Total 3 5 2 3 3" xfId="19515" xr:uid="{B42E88F2-51CA-47A0-AF62-7B87B4931C72}"/>
    <cellStyle name="Total 3 5 2 3 3 2" xfId="39310" xr:uid="{09F1C8D7-ECD6-4CB2-8E41-EEA4677E650D}"/>
    <cellStyle name="Total 3 5 2 3 3 3" xfId="58308" xr:uid="{6DD0A3A2-A9FA-4599-9F86-8A2B1F29ACAC}"/>
    <cellStyle name="Total 3 5 2 3 4" xfId="25902" xr:uid="{5F818AD4-D22A-48DF-B4DD-166F06DFD6B0}"/>
    <cellStyle name="Total 3 5 2 3 5" xfId="44907" xr:uid="{3E04339A-B1FC-45E4-A74B-CD5DC6508B43}"/>
    <cellStyle name="Total 3 5 2 4" xfId="9719" xr:uid="{911EEB4F-9350-41C3-92D0-E2DBEAFBB719}"/>
    <cellStyle name="Total 3 5 2 4 2" xfId="29514" xr:uid="{8EA2617F-D4C0-43FE-BAF8-6FE0BA6F99EC}"/>
    <cellStyle name="Total 3 5 2 4 3" xfId="48512" xr:uid="{EC2AD589-3EED-412C-8E83-C342781032D0}"/>
    <cellStyle name="Total 3 5 2 5" xfId="16123" xr:uid="{DDA59AB2-F9F4-4634-8A09-A2BFC9D5047E}"/>
    <cellStyle name="Total 3 5 2 5 2" xfId="35918" xr:uid="{AE6CF402-BF86-49F0-B2AE-644CE6C1A365}"/>
    <cellStyle name="Total 3 5 2 5 3" xfId="54916" xr:uid="{FCD7F2D7-63DA-4090-9EA3-A039FB7D2B66}"/>
    <cellStyle name="Total 3 5 2 6" xfId="22585" xr:uid="{451AAFB2-5097-4F13-BD11-DBD675D40C7F}"/>
    <cellStyle name="Total 3 5 3" xfId="3851" xr:uid="{9AED7DA4-CB01-40EC-9000-40E9CCE5D3A1}"/>
    <cellStyle name="Total 3 5 3 2" xfId="7340" xr:uid="{F07B0B09-3000-48EC-923E-5F876184063B}"/>
    <cellStyle name="Total 3 5 3 2 2" xfId="14333" xr:uid="{B9DDFF11-ED62-4C12-8FAC-91F387733660}"/>
    <cellStyle name="Total 3 5 3 2 2 2" xfId="34128" xr:uid="{BB931AF3-95BB-4BD6-80DE-A335479F2151}"/>
    <cellStyle name="Total 3 5 3 2 2 3" xfId="53126" xr:uid="{2FA38C76-C803-4DD7-AD34-572F08F58BC6}"/>
    <cellStyle name="Total 3 5 3 2 3" xfId="20747" xr:uid="{88EF73E6-BD1A-4421-B561-0D4D6597190E}"/>
    <cellStyle name="Total 3 5 3 2 3 2" xfId="40542" xr:uid="{0F5B7300-9CD8-4EB3-AA6A-A4D7EFD46558}"/>
    <cellStyle name="Total 3 5 3 2 3 3" xfId="59540" xr:uid="{8A7C74BA-D71D-4D0C-B441-96B9FD98915C}"/>
    <cellStyle name="Total 3 5 3 2 4" xfId="27139" xr:uid="{33A58BCA-3690-42BA-BD04-129401639395}"/>
    <cellStyle name="Total 3 5 3 2 5" xfId="46139" xr:uid="{48B5C1AB-34A3-4005-94A4-53A869CB8719}"/>
    <cellStyle name="Total 3 5 3 3" xfId="10935" xr:uid="{20B17FFB-AE58-4EA4-82AC-A66E1CC4D3B5}"/>
    <cellStyle name="Total 3 5 3 3 2" xfId="30730" xr:uid="{7B5BB92D-814A-40E7-80CD-5D50F0644090}"/>
    <cellStyle name="Total 3 5 3 3 3" xfId="49728" xr:uid="{20C4E991-6DE7-40A4-88F9-6A3D4E2354A2}"/>
    <cellStyle name="Total 3 5 3 4" xfId="17358" xr:uid="{280C3FFA-4F67-49D3-AB04-EAA300BCF124}"/>
    <cellStyle name="Total 3 5 3 4 2" xfId="37153" xr:uid="{AD07E333-EE84-4C6B-8D8E-A6B9AA5E4957}"/>
    <cellStyle name="Total 3 5 3 4 3" xfId="56151" xr:uid="{A5C7848B-4E24-4310-951A-66BBE9071E23}"/>
    <cellStyle name="Total 3 5 3 5" xfId="23718" xr:uid="{A0FB859F-4657-4D21-AFE4-1118B062ED5A}"/>
    <cellStyle name="Total 3 5 3 6" xfId="42750" xr:uid="{91F0A384-AB5C-492C-939C-CC39801DE397}"/>
    <cellStyle name="Total 3 5 4" xfId="3039" xr:uid="{56D17B48-3CBF-435C-A6AF-2D0374DDF1B9}"/>
    <cellStyle name="Total 3 5 4 2" xfId="6528" xr:uid="{31B3BC54-CC81-4EFC-9653-D8F779442863}"/>
    <cellStyle name="Total 3 5 4 2 2" xfId="13522" xr:uid="{F0A447A5-C04D-4BAB-B4DA-21C22D5695DB}"/>
    <cellStyle name="Total 3 5 4 2 2 2" xfId="33317" xr:uid="{DF5797EC-A94B-45B1-87A2-CE6DF07FDBDF}"/>
    <cellStyle name="Total 3 5 4 2 2 3" xfId="52315" xr:uid="{D2C5B41E-D697-4720-B5B1-363FBA39C08C}"/>
    <cellStyle name="Total 3 5 4 2 3" xfId="19936" xr:uid="{CA376D05-87D2-4A1A-A3D0-2C6DC81E7A9B}"/>
    <cellStyle name="Total 3 5 4 2 3 2" xfId="39731" xr:uid="{43B8181D-9922-422F-A0DA-40B6C07C4BEF}"/>
    <cellStyle name="Total 3 5 4 2 3 3" xfId="58729" xr:uid="{E6BC76FF-2A0F-4E87-A39A-78F1BF379A8F}"/>
    <cellStyle name="Total 3 5 4 2 4" xfId="26328" xr:uid="{6BA79461-38BC-4AE3-99E6-B8D9438A442E}"/>
    <cellStyle name="Total 3 5 4 2 5" xfId="45328" xr:uid="{957FEF9A-B9A4-4943-AE45-1EECFE291A13}"/>
    <cellStyle name="Total 3 5 4 3" xfId="10124" xr:uid="{2399B5F0-E1F9-43DA-8E03-598062E31E33}"/>
    <cellStyle name="Total 3 5 4 3 2" xfId="29919" xr:uid="{E77CB811-353E-4F5F-B727-26635CF3ADE4}"/>
    <cellStyle name="Total 3 5 4 3 3" xfId="48917" xr:uid="{73F51FC4-6869-4EEC-BD48-505C9B4EE5F6}"/>
    <cellStyle name="Total 3 5 4 4" xfId="16547" xr:uid="{FB7F0FD1-FADE-4C98-965D-BE32D4C693D3}"/>
    <cellStyle name="Total 3 5 4 4 2" xfId="36342" xr:uid="{F33BC84C-EA61-4F5A-9BAF-E0A950ED490D}"/>
    <cellStyle name="Total 3 5 4 4 3" xfId="55340" xr:uid="{E98F4337-54D6-46A0-A590-CAFEE0F2D5E7}"/>
    <cellStyle name="Total 3 5 4 5" xfId="22907" xr:uid="{E64D8A73-38ED-4BD0-B60A-52CA604CD9BA}"/>
    <cellStyle name="Total 3 5 4 6" xfId="41939" xr:uid="{2502BA3E-2098-442D-AE38-C0F8718C60A8}"/>
    <cellStyle name="Total 3 5 5" xfId="5424" xr:uid="{7DFE7272-5B2C-422D-9845-7B78E6C927DC}"/>
    <cellStyle name="Total 3 5 5 2" xfId="12436" xr:uid="{AE7A93B3-0313-4819-BB6E-03FB6417684E}"/>
    <cellStyle name="Total 3 5 5 2 2" xfId="32231" xr:uid="{2C404AD0-F995-4369-A0C1-A2372D8A4CC6}"/>
    <cellStyle name="Total 3 5 5 2 3" xfId="51229" xr:uid="{CB4BB925-D405-4AE7-87A2-E411F5F14D85}"/>
    <cellStyle name="Total 3 5 5 3" xfId="18854" xr:uid="{DB70C541-3288-4C39-9CBB-5DA14DF6453E}"/>
    <cellStyle name="Total 3 5 5 3 2" xfId="38649" xr:uid="{C0345448-F6A6-4A9E-81D4-DBA20F15810F}"/>
    <cellStyle name="Total 3 5 5 3 3" xfId="57647" xr:uid="{2F6DA2A5-4EC3-4A17-A7ED-BA0A559BF269}"/>
    <cellStyle name="Total 3 5 5 4" xfId="25229" xr:uid="{95C36D92-0549-4D21-9700-372AD68FD99B}"/>
    <cellStyle name="Total 3 5 5 5" xfId="44246" xr:uid="{4D20C643-3C8D-4EF4-9196-A946F0DEE008}"/>
    <cellStyle name="Total 3 5 6" xfId="9084" xr:uid="{DC985F70-7A7C-43D8-992A-98CE24605B1B}"/>
    <cellStyle name="Total 3 5 6 2" xfId="28879" xr:uid="{240C89AB-22CE-4037-96A3-057315286536}"/>
    <cellStyle name="Total 3 5 6 3" xfId="47877" xr:uid="{8AE8BAB0-9684-4DCE-BA92-273B3A97EB86}"/>
    <cellStyle name="Total 3 5 7" xfId="8817" xr:uid="{60A33F90-D72E-465E-B334-F3747846FECC}"/>
    <cellStyle name="Total 3 5 7 2" xfId="28614" xr:uid="{49E69BCB-F58F-470E-988C-A587F7D3630C}"/>
    <cellStyle name="Total 3 5 7 3" xfId="47612" xr:uid="{26FED2FD-FA50-49C7-AB04-7F07B6F27474}"/>
    <cellStyle name="Total 3 5 8" xfId="22171" xr:uid="{FE532DBC-AC9E-4A08-8895-90145539B1FB}"/>
    <cellStyle name="Total 3 6" xfId="2014" xr:uid="{73F721A2-AA36-4A71-AA82-155D98038419}"/>
    <cellStyle name="Total 3 6 2" xfId="2781" xr:uid="{4178D8EE-9AD6-4126-A7F8-6B8E59FE8C50}"/>
    <cellStyle name="Total 3 6 2 2" xfId="4803" xr:uid="{77592CD3-FB41-4663-A6F2-7DDA7A7CBFE0}"/>
    <cellStyle name="Total 3 6 2 2 2" xfId="8292" xr:uid="{58332A5F-1018-4288-8B19-F9656A58D86C}"/>
    <cellStyle name="Total 3 6 2 2 2 2" xfId="15281" xr:uid="{8014C724-11D0-46BB-833C-968B380AA290}"/>
    <cellStyle name="Total 3 6 2 2 2 2 2" xfId="35076" xr:uid="{C5FC7321-67C6-4643-B682-A2CF982C60E7}"/>
    <cellStyle name="Total 3 6 2 2 2 2 3" xfId="54074" xr:uid="{360957B3-2940-44EA-8148-A55823C2A25C}"/>
    <cellStyle name="Total 3 6 2 2 2 3" xfId="21695" xr:uid="{1EF0F7E7-1D03-471D-9FF0-A1AC771DEA76}"/>
    <cellStyle name="Total 3 6 2 2 2 3 2" xfId="41490" xr:uid="{3C116614-06B3-423F-9966-1572F0494D60}"/>
    <cellStyle name="Total 3 6 2 2 2 3 3" xfId="60488" xr:uid="{5BE5F1C7-4C11-4B1B-8F34-D401866E27CE}"/>
    <cellStyle name="Total 3 6 2 2 2 4" xfId="28089" xr:uid="{9CF2653F-CC58-41AB-BA16-262C35AC500A}"/>
    <cellStyle name="Total 3 6 2 2 2 5" xfId="47087" xr:uid="{D8E3EBAF-601E-43EC-A5E0-F97F54A19BCA}"/>
    <cellStyle name="Total 3 6 2 2 3" xfId="11883" xr:uid="{2397998F-770C-44EC-9D39-C551245E6AE2}"/>
    <cellStyle name="Total 3 6 2 2 3 2" xfId="31678" xr:uid="{32E337EE-43C5-4D03-A7A8-F514FB67D8BC}"/>
    <cellStyle name="Total 3 6 2 2 3 3" xfId="50676" xr:uid="{015CEC7B-9D8D-4660-965F-339561753A31}"/>
    <cellStyle name="Total 3 6 2 2 4" xfId="18306" xr:uid="{C356E535-6090-4495-8439-F1AA3292ECDE}"/>
    <cellStyle name="Total 3 6 2 2 4 2" xfId="38101" xr:uid="{3E6D4638-EE37-42F6-BBAC-00256CE70911}"/>
    <cellStyle name="Total 3 6 2 2 4 3" xfId="57099" xr:uid="{D60F7844-E713-4E08-9883-6241CACBD06C}"/>
    <cellStyle name="Total 3 6 2 2 5" xfId="24667" xr:uid="{43E31CC5-B617-4E61-8C7A-26D358159E58}"/>
    <cellStyle name="Total 3 6 2 2 6" xfId="43698" xr:uid="{01EAEB18-4D52-4FBA-B4C9-B0F5B0824A54}"/>
    <cellStyle name="Total 3 6 2 3" xfId="6272" xr:uid="{230A4489-9CAE-4529-893C-98454ABB196A}"/>
    <cellStyle name="Total 3 6 2 3 2" xfId="13270" xr:uid="{9A53BBC9-FA8F-4D6E-A72F-21CD644DEBD2}"/>
    <cellStyle name="Total 3 6 2 3 2 2" xfId="33065" xr:uid="{2A8A6DB6-685D-4027-8C7A-6D7B4434A81D}"/>
    <cellStyle name="Total 3 6 2 3 2 3" xfId="52063" xr:uid="{394A3B59-AC8A-4465-B072-A2A10198383F}"/>
    <cellStyle name="Total 3 6 2 3 3" xfId="19685" xr:uid="{9B13CA06-F8A7-4F92-A9E5-31E237A485A0}"/>
    <cellStyle name="Total 3 6 2 3 3 2" xfId="39480" xr:uid="{45EB201C-0097-4AD1-BE21-9ADCEDE0CB73}"/>
    <cellStyle name="Total 3 6 2 3 3 3" xfId="58478" xr:uid="{397FAD48-2E7D-4F6F-9AB7-3B0AEA6142E1}"/>
    <cellStyle name="Total 3 6 2 3 4" xfId="26073" xr:uid="{4E9E7D2A-7540-48B5-98B4-11DCFA44AE84}"/>
    <cellStyle name="Total 3 6 2 3 5" xfId="45077" xr:uid="{1231B125-B245-4744-A832-FE01865CA57A}"/>
    <cellStyle name="Total 3 6 2 4" xfId="9880" xr:uid="{29EC68C1-B3CB-4826-BEA3-C9E927EF555A}"/>
    <cellStyle name="Total 3 6 2 4 2" xfId="29675" xr:uid="{D43942A5-8CDE-4361-B6BD-52EBF857C38B}"/>
    <cellStyle name="Total 3 6 2 4 3" xfId="48673" xr:uid="{E48F54BF-D26D-4E8C-B435-329A89D0145D}"/>
    <cellStyle name="Total 3 6 2 5" xfId="16294" xr:uid="{50C42740-7A7D-402C-B4C0-C8F9CFFA05D2}"/>
    <cellStyle name="Total 3 6 2 5 2" xfId="36089" xr:uid="{8DA02B68-EADD-4D8C-A12A-DA84CADD45F6}"/>
    <cellStyle name="Total 3 6 2 5 3" xfId="55087" xr:uid="{E1B437F1-A25B-4F54-9DDB-13E3E6C773F5}"/>
    <cellStyle name="Total 3 6 2 6" xfId="22696" xr:uid="{BE2E99F0-B1A3-42A3-8B90-876DF79026E3}"/>
    <cellStyle name="Total 3 6 3" xfId="4024" xr:uid="{6F3EC80C-D2E7-4E82-802B-B3E789B75403}"/>
    <cellStyle name="Total 3 6 3 2" xfId="7513" xr:uid="{EDBD2F9A-9C17-449A-920E-57C1D14BE308}"/>
    <cellStyle name="Total 3 6 3 2 2" xfId="14506" xr:uid="{77AFE69B-0168-42D3-B4B9-1DE2251E8E6A}"/>
    <cellStyle name="Total 3 6 3 2 2 2" xfId="34301" xr:uid="{663957C1-1C2F-4867-A937-A8D14C130B8A}"/>
    <cellStyle name="Total 3 6 3 2 2 3" xfId="53299" xr:uid="{A36FF6DD-9216-4C07-9A5C-E567E7BC6C29}"/>
    <cellStyle name="Total 3 6 3 2 3" xfId="20920" xr:uid="{F14A9B19-B826-4F8A-B9BF-EF4335908F16}"/>
    <cellStyle name="Total 3 6 3 2 3 2" xfId="40715" xr:uid="{4B26EF58-4196-40F9-8151-15383468148D}"/>
    <cellStyle name="Total 3 6 3 2 3 3" xfId="59713" xr:uid="{220F4074-B626-4CED-AE4B-F68016EBA815}"/>
    <cellStyle name="Total 3 6 3 2 4" xfId="27312" xr:uid="{3428E2FF-1444-47B1-8D80-E7583CDD6CAC}"/>
    <cellStyle name="Total 3 6 3 2 5" xfId="46312" xr:uid="{23A50CC2-229B-4C0C-988C-711627F90005}"/>
    <cellStyle name="Total 3 6 3 3" xfId="11108" xr:uid="{81877008-8636-4B12-95DC-320B3300AE64}"/>
    <cellStyle name="Total 3 6 3 3 2" xfId="30903" xr:uid="{1ADAAE5D-2ECF-4CC4-A008-77ED97FD877B}"/>
    <cellStyle name="Total 3 6 3 3 3" xfId="49901" xr:uid="{0D3AA8E2-FEBF-4144-9F16-A5EE477EFBE7}"/>
    <cellStyle name="Total 3 6 3 4" xfId="17531" xr:uid="{CD2BFC78-8528-4492-A05A-17F687A5A5D5}"/>
    <cellStyle name="Total 3 6 3 4 2" xfId="37326" xr:uid="{1320D0A1-3A1B-45C3-9BEE-444CBF95B728}"/>
    <cellStyle name="Total 3 6 3 4 3" xfId="56324" xr:uid="{F7F835E4-6F05-433B-ACCD-852587E33929}"/>
    <cellStyle name="Total 3 6 3 5" xfId="23891" xr:uid="{FB46BA71-38C5-4C0F-A7E8-D60F73890BFD}"/>
    <cellStyle name="Total 3 6 3 6" xfId="42923" xr:uid="{C2A2D75C-64F9-44B9-A804-149672566D06}"/>
    <cellStyle name="Total 3 6 4" xfId="3300" xr:uid="{35FCDB3B-0BD5-40B0-9D1B-4DDE1E426DD9}"/>
    <cellStyle name="Total 3 6 4 2" xfId="6789" xr:uid="{450FDB90-B199-4AC3-BC77-1DC629FB8031}"/>
    <cellStyle name="Total 3 6 4 2 2" xfId="13783" xr:uid="{93DDF7AA-D2E5-49D6-B996-9238453F60D3}"/>
    <cellStyle name="Total 3 6 4 2 2 2" xfId="33578" xr:uid="{A35BCC1A-63E8-4A59-A0DF-D8C9149FEFEB}"/>
    <cellStyle name="Total 3 6 4 2 2 3" xfId="52576" xr:uid="{9210B61E-7EAD-4C7C-96D8-6B066FB799C4}"/>
    <cellStyle name="Total 3 6 4 2 3" xfId="20197" xr:uid="{F0A40DB6-AFC3-49D3-A9C0-DD06C633D60B}"/>
    <cellStyle name="Total 3 6 4 2 3 2" xfId="39992" xr:uid="{FF9BCD9E-ED61-4DC5-BBDE-C676E2BA4639}"/>
    <cellStyle name="Total 3 6 4 2 3 3" xfId="58990" xr:uid="{F2C9D7CA-3C1A-4ABF-BECE-0FDAD84E9617}"/>
    <cellStyle name="Total 3 6 4 2 4" xfId="26589" xr:uid="{3EB3BD59-B176-4313-94BA-D1DE1912096B}"/>
    <cellStyle name="Total 3 6 4 2 5" xfId="45589" xr:uid="{8C6911AF-8FA5-4EB1-9C8D-4A21DB82415B}"/>
    <cellStyle name="Total 3 6 4 3" xfId="10385" xr:uid="{8690BBAE-4C86-448C-AA9C-8879334E966B}"/>
    <cellStyle name="Total 3 6 4 3 2" xfId="30180" xr:uid="{9A44EABE-4A12-4F39-BDA7-298FF48CF251}"/>
    <cellStyle name="Total 3 6 4 3 3" xfId="49178" xr:uid="{C0BF0A77-8651-44E2-B1CB-FDD0F1F997DC}"/>
    <cellStyle name="Total 3 6 4 4" xfId="16808" xr:uid="{D7CCB836-DE1A-4376-8BC8-4B8CC26F59E3}"/>
    <cellStyle name="Total 3 6 4 4 2" xfId="36603" xr:uid="{6DAB09D3-4EA2-43B1-892C-FC40DE9CA09B}"/>
    <cellStyle name="Total 3 6 4 4 3" xfId="55601" xr:uid="{24A315FB-2337-4D1A-AE4D-390919138854}"/>
    <cellStyle name="Total 3 6 4 5" xfId="23168" xr:uid="{416B2AEC-9497-4B5C-9D74-45DC742B1098}"/>
    <cellStyle name="Total 3 6 4 6" xfId="42200" xr:uid="{FC579991-559B-483C-AC4F-0DD31361ED7E}"/>
    <cellStyle name="Total 3 6 5" xfId="5595" xr:uid="{2D6844C5-E284-4C5A-83B8-43245C5CAA9E}"/>
    <cellStyle name="Total 3 6 5 2" xfId="12606" xr:uid="{3E91076B-07F9-4988-AA2A-58B07ED245E0}"/>
    <cellStyle name="Total 3 6 5 2 2" xfId="32401" xr:uid="{DADE62FE-2CA9-40A7-A432-456ED8F0D49B}"/>
    <cellStyle name="Total 3 6 5 2 3" xfId="51399" xr:uid="{3DA73F5E-A044-4AC6-8710-51EE89254B74}"/>
    <cellStyle name="Total 3 6 5 3" xfId="19024" xr:uid="{ABB9EAC9-D5C9-4EF4-986D-897F275A37A0}"/>
    <cellStyle name="Total 3 6 5 3 2" xfId="38819" xr:uid="{EAF5BC70-44C4-4752-9932-132CEC19A0DB}"/>
    <cellStyle name="Total 3 6 5 3 3" xfId="57817" xr:uid="{2C477C31-7F4F-4A70-8D03-0C53724E77B0}"/>
    <cellStyle name="Total 3 6 5 4" xfId="25400" xr:uid="{1D196AA5-4701-41A0-B266-89BD2E79FA74}"/>
    <cellStyle name="Total 3 6 5 5" xfId="44416" xr:uid="{E21D69B5-7AD4-48DC-B96F-65E8ACC12828}"/>
    <cellStyle name="Total 3 6 6" xfId="9245" xr:uid="{6DBB6075-AC1F-4B37-BA37-9AFC9F785868}"/>
    <cellStyle name="Total 3 6 6 2" xfId="29040" xr:uid="{821F0D30-2172-434D-8FC1-51559FA1C9B8}"/>
    <cellStyle name="Total 3 6 6 3" xfId="48038" xr:uid="{8C128800-8940-47E7-9457-5881575775CF}"/>
    <cellStyle name="Total 3 6 7" xfId="15621" xr:uid="{7C3635F7-52E6-4E0B-BA05-4CBD9206AE1A}"/>
    <cellStyle name="Total 3 6 7 2" xfId="35416" xr:uid="{0AC94672-E6D8-4465-85BD-9E13CCAF5D61}"/>
    <cellStyle name="Total 3 6 7 3" xfId="54414" xr:uid="{AEFD84F5-2770-4B00-948A-4B160F499E6E}"/>
    <cellStyle name="Total 3 6 8" xfId="22241" xr:uid="{903EA23F-1DD3-4CFD-A830-4A0A52A53ED9}"/>
    <cellStyle name="Total 3 7" xfId="2005" xr:uid="{B0B55196-B722-4B58-B9CE-AACB439CFED7}"/>
    <cellStyle name="Total 3 7 2" xfId="2772" xr:uid="{ACCF216E-344C-4ABE-85F2-3D6F7839FBEF}"/>
    <cellStyle name="Total 3 7 2 2" xfId="4794" xr:uid="{A561C9C0-9832-4921-8BBB-EA063483D63F}"/>
    <cellStyle name="Total 3 7 2 2 2" xfId="8283" xr:uid="{81C4D44D-5155-4C5B-8C5A-603CE8BF8F83}"/>
    <cellStyle name="Total 3 7 2 2 2 2" xfId="15272" xr:uid="{D96CFC51-B95E-4361-9952-2E27DEC11F96}"/>
    <cellStyle name="Total 3 7 2 2 2 2 2" xfId="35067" xr:uid="{B7E93A17-930C-447D-B9CC-2BAD2AF4CB8C}"/>
    <cellStyle name="Total 3 7 2 2 2 2 3" xfId="54065" xr:uid="{A4166151-CB8A-466A-857E-F4782B4E5392}"/>
    <cellStyle name="Total 3 7 2 2 2 3" xfId="21686" xr:uid="{0E48D7CC-1B6F-4F0C-B3F6-1D0814A67A32}"/>
    <cellStyle name="Total 3 7 2 2 2 3 2" xfId="41481" xr:uid="{B67A98E5-114B-4CE5-8912-36E4713BED46}"/>
    <cellStyle name="Total 3 7 2 2 2 3 3" xfId="60479" xr:uid="{A502C5DA-F2B0-48DA-8E48-399147909617}"/>
    <cellStyle name="Total 3 7 2 2 2 4" xfId="28080" xr:uid="{876D4D59-4DD4-4A85-AB56-3B5FD4ECA381}"/>
    <cellStyle name="Total 3 7 2 2 2 5" xfId="47078" xr:uid="{273F90A7-5EF7-4F3D-AEA4-E8505EC0A5A3}"/>
    <cellStyle name="Total 3 7 2 2 3" xfId="11874" xr:uid="{E60DFCD1-26DC-402F-8BDE-FC2322E59A6A}"/>
    <cellStyle name="Total 3 7 2 2 3 2" xfId="31669" xr:uid="{C5C1C6B1-3CED-4118-9E15-EF1D143F2A30}"/>
    <cellStyle name="Total 3 7 2 2 3 3" xfId="50667" xr:uid="{5B3F35A1-D11C-4296-B948-07BF456C6ADC}"/>
    <cellStyle name="Total 3 7 2 2 4" xfId="18297" xr:uid="{D9940BC6-C5F4-4638-81AC-7AE0AA951FA8}"/>
    <cellStyle name="Total 3 7 2 2 4 2" xfId="38092" xr:uid="{40765AF2-9AAC-40C0-82DC-528F36E0DC6F}"/>
    <cellStyle name="Total 3 7 2 2 4 3" xfId="57090" xr:uid="{6843B7CC-E351-4F9B-83D6-185A7F249136}"/>
    <cellStyle name="Total 3 7 2 2 5" xfId="24658" xr:uid="{93E0BB2B-509D-4820-9DF6-444A0F6ECAF7}"/>
    <cellStyle name="Total 3 7 2 2 6" xfId="43689" xr:uid="{7FDD5530-0E1D-4374-887B-1E4C21163FE3}"/>
    <cellStyle name="Total 3 7 2 3" xfId="6264" xr:uid="{1267DE91-3BEA-44B8-8C88-7F7C82C68CE2}"/>
    <cellStyle name="Total 3 7 2 3 2" xfId="13262" xr:uid="{3DB94B34-78AC-4CB9-AF10-5BB6F73E6B61}"/>
    <cellStyle name="Total 3 7 2 3 2 2" xfId="33057" xr:uid="{816B124E-3387-4170-91BC-1A0FE863986F}"/>
    <cellStyle name="Total 3 7 2 3 2 3" xfId="52055" xr:uid="{281ECE4B-AC0D-480C-A547-F5DB9509A270}"/>
    <cellStyle name="Total 3 7 2 3 3" xfId="19677" xr:uid="{AD3C46EB-57FE-4D94-8715-59EC01C3F117}"/>
    <cellStyle name="Total 3 7 2 3 3 2" xfId="39472" xr:uid="{3C9AC09D-22D9-40F0-95B9-4F764982C42A}"/>
    <cellStyle name="Total 3 7 2 3 3 3" xfId="58470" xr:uid="{663FF114-4CC7-4DE1-8BA4-382AF54503C7}"/>
    <cellStyle name="Total 3 7 2 3 4" xfId="26065" xr:uid="{50BF8DE4-A2B6-4871-994B-EA3A75A6671E}"/>
    <cellStyle name="Total 3 7 2 3 5" xfId="45069" xr:uid="{4ECF086E-1BF5-4F9F-99B4-543E8F5C97D4}"/>
    <cellStyle name="Total 3 7 2 4" xfId="9871" xr:uid="{824D0FED-4899-46AB-B85F-4127DBAA82F4}"/>
    <cellStyle name="Total 3 7 2 4 2" xfId="29666" xr:uid="{37AF38BA-B2C2-4DC5-AF45-A5770A7B5157}"/>
    <cellStyle name="Total 3 7 2 4 3" xfId="48664" xr:uid="{0D1CE104-EC09-43F7-8A72-E931C58F1756}"/>
    <cellStyle name="Total 3 7 2 5" xfId="16285" xr:uid="{F856AD84-B8F3-469B-BF67-2D5220B70329}"/>
    <cellStyle name="Total 3 7 2 5 2" xfId="36080" xr:uid="{12C45E4F-ED68-41D0-B19D-650C5C59AE67}"/>
    <cellStyle name="Total 3 7 2 5 3" xfId="55078" xr:uid="{85F61464-C6AA-4711-B65E-5503A7943921}"/>
    <cellStyle name="Total 3 7 2 6" xfId="22690" xr:uid="{3929DE9E-CC7F-4353-8658-60D0A8E1AF5C}"/>
    <cellStyle name="Total 3 7 3" xfId="4015" xr:uid="{CE99FDE8-D2FC-4345-AE81-D38955330F98}"/>
    <cellStyle name="Total 3 7 3 2" xfId="7504" xr:uid="{8067A7A9-AA30-4EC6-B662-A3505CCA08C4}"/>
    <cellStyle name="Total 3 7 3 2 2" xfId="14497" xr:uid="{BDCE55A7-B7D0-468C-9696-F831C3DE2BBF}"/>
    <cellStyle name="Total 3 7 3 2 2 2" xfId="34292" xr:uid="{76662DD3-D4CE-46A2-AEE6-7E30CDF69CAE}"/>
    <cellStyle name="Total 3 7 3 2 2 3" xfId="53290" xr:uid="{59036896-B129-4759-BA1F-181B6EBF1202}"/>
    <cellStyle name="Total 3 7 3 2 3" xfId="20911" xr:uid="{A5B37EFB-FDCD-4FFB-B227-8C695EFFA6B6}"/>
    <cellStyle name="Total 3 7 3 2 3 2" xfId="40706" xr:uid="{575B1A86-DFDE-4DFB-BC67-62F2AF9026CC}"/>
    <cellStyle name="Total 3 7 3 2 3 3" xfId="59704" xr:uid="{2A1566C0-33A1-4DAC-9BBD-00EBC9294C82}"/>
    <cellStyle name="Total 3 7 3 2 4" xfId="27303" xr:uid="{FF9261EB-7677-439C-BB08-4A6AB85804E8}"/>
    <cellStyle name="Total 3 7 3 2 5" xfId="46303" xr:uid="{C9A00070-1B00-43F4-AA63-26B38883E6EF}"/>
    <cellStyle name="Total 3 7 3 3" xfId="11099" xr:uid="{984E67C2-C4F5-499B-80BA-2EA36AE5E6CA}"/>
    <cellStyle name="Total 3 7 3 3 2" xfId="30894" xr:uid="{EABE8CAC-909F-4321-866B-3BA6273204D2}"/>
    <cellStyle name="Total 3 7 3 3 3" xfId="49892" xr:uid="{A4E87800-AB4F-4415-A7A0-AD3EEF188390}"/>
    <cellStyle name="Total 3 7 3 4" xfId="17522" xr:uid="{68E610E8-B5C1-4C3B-B2D2-354B7980E379}"/>
    <cellStyle name="Total 3 7 3 4 2" xfId="37317" xr:uid="{3679D18F-4636-4937-B7A8-743A77F4FA9E}"/>
    <cellStyle name="Total 3 7 3 4 3" xfId="56315" xr:uid="{EFADBEC0-D81D-466B-8215-6C3145243D06}"/>
    <cellStyle name="Total 3 7 3 5" xfId="23882" xr:uid="{52EEF4CB-6745-441C-A0CA-0BE2890CDE35}"/>
    <cellStyle name="Total 3 7 3 6" xfId="42914" xr:uid="{B9482E16-06D9-4F21-851D-CBD4B6344D0C}"/>
    <cellStyle name="Total 3 7 4" xfId="3148" xr:uid="{948F02B9-33E0-463B-830B-5265665844A8}"/>
    <cellStyle name="Total 3 7 4 2" xfId="6637" xr:uid="{44BBFDDE-5DE4-41C6-810B-373CBE30C7EE}"/>
    <cellStyle name="Total 3 7 4 2 2" xfId="13631" xr:uid="{F7B50C75-991D-44D4-96EC-2B678BBFF161}"/>
    <cellStyle name="Total 3 7 4 2 2 2" xfId="33426" xr:uid="{2FA205AC-C037-4371-A7A7-BD80FC485F73}"/>
    <cellStyle name="Total 3 7 4 2 2 3" xfId="52424" xr:uid="{7F1D3697-5BE1-482A-B6BB-F55D7C727F0A}"/>
    <cellStyle name="Total 3 7 4 2 3" xfId="20045" xr:uid="{F82FB3BF-82AB-49A0-BCE0-B725280DE70D}"/>
    <cellStyle name="Total 3 7 4 2 3 2" xfId="39840" xr:uid="{20889341-F19B-4EEE-972C-026EF71F7D7A}"/>
    <cellStyle name="Total 3 7 4 2 3 3" xfId="58838" xr:uid="{446D50A8-2738-4018-9E9B-37B2E2495164}"/>
    <cellStyle name="Total 3 7 4 2 4" xfId="26437" xr:uid="{6DEAE0C8-FB72-4FC6-BDB2-E11984BB3D06}"/>
    <cellStyle name="Total 3 7 4 2 5" xfId="45437" xr:uid="{842AFC32-5A40-4186-A460-103E50603C05}"/>
    <cellStyle name="Total 3 7 4 3" xfId="10233" xr:uid="{114B52F2-B4AB-492E-984D-61F0BB807A07}"/>
    <cellStyle name="Total 3 7 4 3 2" xfId="30028" xr:uid="{DA1F2276-738D-48BD-9A3A-E8EF9ECE1F61}"/>
    <cellStyle name="Total 3 7 4 3 3" xfId="49026" xr:uid="{502B0623-FBE5-441B-9E1A-4D5CC324D9EE}"/>
    <cellStyle name="Total 3 7 4 4" xfId="16656" xr:uid="{E34DE109-E1B1-46C1-A979-CBAF3F990F02}"/>
    <cellStyle name="Total 3 7 4 4 2" xfId="36451" xr:uid="{A31D6333-7D97-4181-90ED-0DC484908A09}"/>
    <cellStyle name="Total 3 7 4 4 3" xfId="55449" xr:uid="{EA842459-9B6A-4C96-9168-931F9EB0ACC5}"/>
    <cellStyle name="Total 3 7 4 5" xfId="23016" xr:uid="{AD36C21F-4167-4EA9-A262-5A2318817AC1}"/>
    <cellStyle name="Total 3 7 4 6" xfId="42048" xr:uid="{48553C58-87F3-4C54-980F-E891D2CF7B0C}"/>
    <cellStyle name="Total 3 7 5" xfId="5587" xr:uid="{5F5FB87A-B2C4-440C-B277-B63EB07DE07D}"/>
    <cellStyle name="Total 3 7 5 2" xfId="12598" xr:uid="{C634F164-70C6-4095-86A6-55C647249BB0}"/>
    <cellStyle name="Total 3 7 5 2 2" xfId="32393" xr:uid="{46FB2490-5F44-467E-A1AC-B5AEB6CB2A9A}"/>
    <cellStyle name="Total 3 7 5 2 3" xfId="51391" xr:uid="{FEEE7E9A-2F42-4A53-A278-712D8AC35883}"/>
    <cellStyle name="Total 3 7 5 3" xfId="19016" xr:uid="{85923F29-6405-4AD0-AC42-8227AB141CB6}"/>
    <cellStyle name="Total 3 7 5 3 2" xfId="38811" xr:uid="{C117107F-1762-4177-BC0B-3C32A3A4B087}"/>
    <cellStyle name="Total 3 7 5 3 3" xfId="57809" xr:uid="{8E3BEA12-5A06-4692-A492-D3B52BD7C8A1}"/>
    <cellStyle name="Total 3 7 5 4" xfId="25392" xr:uid="{4156E31F-231F-4F78-9AE1-083B0F9A7FC8}"/>
    <cellStyle name="Total 3 7 5 5" xfId="44408" xr:uid="{7F990437-E5F0-4BEC-B3AB-CF59B82DA747}"/>
    <cellStyle name="Total 3 7 6" xfId="9236" xr:uid="{2D91AA2B-4F38-4B98-ACD3-4D5CF6431B03}"/>
    <cellStyle name="Total 3 7 6 2" xfId="29031" xr:uid="{A8FCC7BA-423E-4A11-9691-80DAB9E89A62}"/>
    <cellStyle name="Total 3 7 6 3" xfId="48029" xr:uid="{2FDF9661-AC8A-484E-8CDC-476385EDDDE8}"/>
    <cellStyle name="Total 3 7 7" xfId="15612" xr:uid="{5853156C-AA9D-4862-BC81-BA0E2AA76320}"/>
    <cellStyle name="Total 3 7 7 2" xfId="35407" xr:uid="{5CB36C54-D336-4CBC-8501-FE37949FDEEC}"/>
    <cellStyle name="Total 3 7 7 3" xfId="54405" xr:uid="{0283AFA2-4FA3-4D80-832D-5A81F6099613}"/>
    <cellStyle name="Total 3 7 8" xfId="22237" xr:uid="{8DD5F337-5F93-4A7D-9F04-800DFFB782B6}"/>
    <cellStyle name="Total 3 8" xfId="2285" xr:uid="{3EF836FD-B9A3-4D85-9939-AD3FD76A0095}"/>
    <cellStyle name="Total 3 8 2" xfId="4323" xr:uid="{F11FAA1A-11EF-42E2-8322-C908331E4160}"/>
    <cellStyle name="Total 3 8 2 2" xfId="7812" xr:uid="{1765B098-76CE-49A1-9BC6-B1D64E54CB2D}"/>
    <cellStyle name="Total 3 8 2 2 2" xfId="14801" xr:uid="{7D9604F6-DF03-4CD7-A824-C3CFFA17210F}"/>
    <cellStyle name="Total 3 8 2 2 2 2" xfId="34596" xr:uid="{BD05B53F-8AC8-45F2-8F93-5F787F83D6AA}"/>
    <cellStyle name="Total 3 8 2 2 2 3" xfId="53594" xr:uid="{A72DDFC9-7B50-434B-A6D2-70E0F5CAEDB2}"/>
    <cellStyle name="Total 3 8 2 2 3" xfId="21215" xr:uid="{03FA8218-ED34-428B-928A-DFEB0DF3681C}"/>
    <cellStyle name="Total 3 8 2 2 3 2" xfId="41010" xr:uid="{61337307-1549-4EBD-A8AA-57808CC96714}"/>
    <cellStyle name="Total 3 8 2 2 3 3" xfId="60008" xr:uid="{FCEB9F54-AA2E-4EA6-9CCE-418DFAFF61E8}"/>
    <cellStyle name="Total 3 8 2 2 4" xfId="27609" xr:uid="{74FC8556-12A8-4DE3-BE94-D37C8BA931C0}"/>
    <cellStyle name="Total 3 8 2 2 5" xfId="46607" xr:uid="{33F9F751-B1C1-41DB-91BC-18191F2836B3}"/>
    <cellStyle name="Total 3 8 2 3" xfId="11403" xr:uid="{3A8C2671-8DDB-44AC-8988-06B235F513F0}"/>
    <cellStyle name="Total 3 8 2 3 2" xfId="31198" xr:uid="{D3FDACD7-A566-4F22-8971-65D6FEDCD223}"/>
    <cellStyle name="Total 3 8 2 3 3" xfId="50196" xr:uid="{EE03DCD0-11DC-4910-956F-AB8CB4B43098}"/>
    <cellStyle name="Total 3 8 2 4" xfId="17826" xr:uid="{56A1E3CD-D37D-4EAB-98B1-85E763113337}"/>
    <cellStyle name="Total 3 8 2 4 2" xfId="37621" xr:uid="{321C4A49-4446-4E6C-BD3C-71422A61A123}"/>
    <cellStyle name="Total 3 8 2 4 3" xfId="56619" xr:uid="{4A78CD66-7085-4DE2-AD22-B91FF0A5CD2F}"/>
    <cellStyle name="Total 3 8 2 5" xfId="24187" xr:uid="{26B5AD3A-8011-4226-8574-1E6F93E11BE2}"/>
    <cellStyle name="Total 3 8 2 6" xfId="43218" xr:uid="{B588F3B3-15AC-44DD-A5E3-62C47DF943B3}"/>
    <cellStyle name="Total 3 8 3" xfId="5786" xr:uid="{EE4DC411-1F73-4036-B8CE-0E93C066B68F}"/>
    <cellStyle name="Total 3 8 3 2" xfId="12791" xr:uid="{BC26DCC4-B8A5-4288-891C-1D35B830B61F}"/>
    <cellStyle name="Total 3 8 3 2 2" xfId="32586" xr:uid="{3222A8B0-B7B1-4398-94F1-7A565453F351}"/>
    <cellStyle name="Total 3 8 3 2 3" xfId="51584" xr:uid="{620590ED-9ECB-47AE-8417-6E750F0FF156}"/>
    <cellStyle name="Total 3 8 3 3" xfId="19207" xr:uid="{6FF1AC5B-680F-4A8A-9315-3AB1AC0CF7BB}"/>
    <cellStyle name="Total 3 8 3 3 2" xfId="39002" xr:uid="{32417BB3-4B3E-4BC2-AAF5-FBF509D9E2C2}"/>
    <cellStyle name="Total 3 8 3 3 3" xfId="58000" xr:uid="{554DACE4-2401-47B4-94FD-794CBEB888E1}"/>
    <cellStyle name="Total 3 8 3 4" xfId="25587" xr:uid="{2DB58D16-C7E5-48A9-BE1C-77D05B73C166}"/>
    <cellStyle name="Total 3 8 3 5" xfId="44599" xr:uid="{ABD27DC0-7246-4C44-B89E-D5BB41CFF69B}"/>
    <cellStyle name="Total 3 8 4" xfId="9429" xr:uid="{ACFFA6F6-D970-400A-BEBB-72688D68C2A9}"/>
    <cellStyle name="Total 3 8 4 2" xfId="29224" xr:uid="{9900BC9C-07CD-4952-9562-3E88229F8CDC}"/>
    <cellStyle name="Total 3 8 4 3" xfId="48222" xr:uid="{2AC98890-5510-4A5E-919E-0099737DB06C}"/>
    <cellStyle name="Total 3 8 5" xfId="15806" xr:uid="{B6B1031A-AB6F-4F9D-89C5-983662CB9239}"/>
    <cellStyle name="Total 3 8 5 2" xfId="35601" xr:uid="{8F313E62-5000-4688-94EA-7152D1CEEBF4}"/>
    <cellStyle name="Total 3 8 5 3" xfId="54599" xr:uid="{7B52B27E-E576-4DDE-B3F3-7CB145C27B67}"/>
    <cellStyle name="Total 3 8 6" xfId="22347" xr:uid="{54938351-B736-4A8C-8589-71151237CE9C}"/>
    <cellStyle name="Total 3 9" xfId="3186" xr:uid="{09AFD420-2BE9-444D-8800-855C0867AFE7}"/>
    <cellStyle name="Total 3 9 2" xfId="6675" xr:uid="{31E81DDF-8EA9-4E9A-A2DC-A9001250DD8B}"/>
    <cellStyle name="Total 3 9 2 2" xfId="13669" xr:uid="{50D36A60-78CC-4B70-A39A-5DB3E98BC40E}"/>
    <cellStyle name="Total 3 9 2 2 2" xfId="33464" xr:uid="{1FAE96FF-4681-44BD-9226-1547D8C7A513}"/>
    <cellStyle name="Total 3 9 2 2 3" xfId="52462" xr:uid="{20B98577-1B32-4173-BA90-7468E602EA54}"/>
    <cellStyle name="Total 3 9 2 3" xfId="20083" xr:uid="{84AF6CE5-4295-4B39-9806-8543644865C9}"/>
    <cellStyle name="Total 3 9 2 3 2" xfId="39878" xr:uid="{8CE492C0-5BA0-45C9-B317-91C526B8AC49}"/>
    <cellStyle name="Total 3 9 2 3 3" xfId="58876" xr:uid="{7C046BE2-32A9-4AEB-ABD9-7A284DA0D8AC}"/>
    <cellStyle name="Total 3 9 2 4" xfId="26475" xr:uid="{190D557D-9E6F-4EF4-8A3C-6CE7FC666DEF}"/>
    <cellStyle name="Total 3 9 2 5" xfId="45475" xr:uid="{D443F658-4860-4B79-8F13-1C8A23A23A70}"/>
    <cellStyle name="Total 3 9 3" xfId="10271" xr:uid="{23EA50CB-ABCE-4C96-9139-EC00A63C5F62}"/>
    <cellStyle name="Total 3 9 3 2" xfId="30066" xr:uid="{44C40EF7-A925-4983-BA94-32E167ECAB9D}"/>
    <cellStyle name="Total 3 9 3 3" xfId="49064" xr:uid="{48327A68-3655-44C0-8DE4-17447756A7CF}"/>
    <cellStyle name="Total 3 9 4" xfId="16694" xr:uid="{5F5AD02D-3A5A-4EB1-B377-64F563D84FE4}"/>
    <cellStyle name="Total 3 9 4 2" xfId="36489" xr:uid="{7AAF0B79-7F3B-40C5-BA1B-8CD7B17F7EA5}"/>
    <cellStyle name="Total 3 9 4 3" xfId="55487" xr:uid="{9B09D2A4-2703-4A11-8D7D-EBED839F6E74}"/>
    <cellStyle name="Total 3 9 5" xfId="23054" xr:uid="{9B476F9A-FC66-4EEE-844A-67FBFDB973ED}"/>
    <cellStyle name="Total 3 9 6" xfId="42086" xr:uid="{122340E9-3682-4BF5-9D35-A1734446731F}"/>
    <cellStyle name="Total 4" xfId="754" xr:uid="{E0D5F4E7-ED63-458E-94CE-E2389990F6E2}"/>
    <cellStyle name="Total 4 2" xfId="1165" xr:uid="{4163E2BE-27C6-496E-BCB4-9819F0381987}"/>
    <cellStyle name="Total 5" xfId="801" xr:uid="{033F15C4-BC42-4BF3-A03D-52A2D9EC91FD}"/>
    <cellStyle name="Total 5 10" xfId="5105" xr:uid="{F7A3C3BF-D23B-4B40-B896-3C60AF86686C}"/>
    <cellStyle name="Total 5 10 2" xfId="12151" xr:uid="{0E32F43B-6BDB-498A-AE28-D5AEAF4757F9}"/>
    <cellStyle name="Total 5 10 2 2" xfId="31946" xr:uid="{3E26D988-1FB4-4AA7-BED9-E39C36B3CA12}"/>
    <cellStyle name="Total 5 10 2 3" xfId="50944" xr:uid="{FD57A7FC-043A-4549-A165-9DD96EF4A465}"/>
    <cellStyle name="Total 5 10 3" xfId="18572" xr:uid="{625AB97E-991E-40BF-9C12-D91120375653}"/>
    <cellStyle name="Total 5 10 3 2" xfId="38367" xr:uid="{751E4C5D-AD80-46F5-AD5C-CBEFAB50499D}"/>
    <cellStyle name="Total 5 10 3 3" xfId="57365" xr:uid="{711898C7-BAA3-4564-80B2-E7458E5DA719}"/>
    <cellStyle name="Total 5 10 4" xfId="24935" xr:uid="{35DACB80-4B46-44CE-AC34-0D72AC153A5F}"/>
    <cellStyle name="Total 5 10 5" xfId="43964" xr:uid="{E5D46883-9083-40C9-9B71-16E8612ADA60}"/>
    <cellStyle name="Total 5 11" xfId="8601" xr:uid="{3070583D-5EE2-42C7-8225-FE8A45C07850}"/>
    <cellStyle name="Total 5 11 2" xfId="28398" xr:uid="{C7EC5B35-A4AE-4A37-A03A-E99F6540AB47}"/>
    <cellStyle name="Total 5 11 3" xfId="47396" xr:uid="{DDB07901-4D31-4944-AFEB-4153EEDA53B1}"/>
    <cellStyle name="Total 5 2" xfId="1667" xr:uid="{4B356AED-05E6-4A2B-BC69-9316FF3AA7B8}"/>
    <cellStyle name="Total 5 2 2" xfId="2440" xr:uid="{1877ECE8-E145-4E10-B344-175002C489B2}"/>
    <cellStyle name="Total 5 2 2 2" xfId="4465" xr:uid="{9D51C1EC-99D3-4564-B0C0-406D2E52E16A}"/>
    <cellStyle name="Total 5 2 2 2 2" xfId="7954" xr:uid="{E6A389F7-5FEF-4DF6-A260-421A642CAB2C}"/>
    <cellStyle name="Total 5 2 2 2 2 2" xfId="14943" xr:uid="{88B848F6-ACFA-4D0C-A9BB-E2FC3C9D4895}"/>
    <cellStyle name="Total 5 2 2 2 2 2 2" xfId="34738" xr:uid="{1903253B-F100-4879-87F8-A91D0DF8C399}"/>
    <cellStyle name="Total 5 2 2 2 2 2 3" xfId="53736" xr:uid="{9AEA52B5-275E-4D4F-95B6-8C0A6918C322}"/>
    <cellStyle name="Total 5 2 2 2 2 3" xfId="21357" xr:uid="{15F7B2BE-CC37-4C0D-805D-22727E99B072}"/>
    <cellStyle name="Total 5 2 2 2 2 3 2" xfId="41152" xr:uid="{F36CE5F4-9FC2-4BFF-B54D-63E2E6BA6860}"/>
    <cellStyle name="Total 5 2 2 2 2 3 3" xfId="60150" xr:uid="{2E2AA798-C683-4E69-8E68-50B4AD0BB59B}"/>
    <cellStyle name="Total 5 2 2 2 2 4" xfId="27751" xr:uid="{33A94F8C-223D-462A-AD0C-67663F3EB4F9}"/>
    <cellStyle name="Total 5 2 2 2 2 5" xfId="46749" xr:uid="{F51C8612-E2E2-4A38-8FDA-F0EF0EFBA20F}"/>
    <cellStyle name="Total 5 2 2 2 3" xfId="11545" xr:uid="{68B08B5E-4EB4-44A3-9CBA-C6DC2AB286D9}"/>
    <cellStyle name="Total 5 2 2 2 3 2" xfId="31340" xr:uid="{DDE4AA78-9752-441C-BEE2-AE62104BF961}"/>
    <cellStyle name="Total 5 2 2 2 3 3" xfId="50338" xr:uid="{3295F2EB-2DBC-4104-9227-73522041D945}"/>
    <cellStyle name="Total 5 2 2 2 4" xfId="17968" xr:uid="{158EF21C-DEB7-4AA4-BCD7-D6FCD98A3FAC}"/>
    <cellStyle name="Total 5 2 2 2 4 2" xfId="37763" xr:uid="{C4BE5FF2-8412-4061-8204-8CD3F3168531}"/>
    <cellStyle name="Total 5 2 2 2 4 3" xfId="56761" xr:uid="{E02883A3-E3BB-4ABF-81EA-93508407CD87}"/>
    <cellStyle name="Total 5 2 2 2 5" xfId="24329" xr:uid="{43766289-07C7-4A00-B093-DD9CBF283A5F}"/>
    <cellStyle name="Total 5 2 2 2 6" xfId="43360" xr:uid="{DFC407E2-43A8-4FAC-9ADB-A9AC1E89252A}"/>
    <cellStyle name="Total 5 2 2 3" xfId="5934" xr:uid="{55131DDA-7759-44A0-83C1-9DF7036F29D2}"/>
    <cellStyle name="Total 5 2 2 3 2" xfId="12934" xr:uid="{6BFCF292-34CD-4F89-969C-877378A0411B}"/>
    <cellStyle name="Total 5 2 2 3 2 2" xfId="32729" xr:uid="{8DF441C4-B8BC-4D92-A595-1910AA207760}"/>
    <cellStyle name="Total 5 2 2 3 2 3" xfId="51727" xr:uid="{116EA27E-7062-43D2-BEB6-7BF5B362A1AB}"/>
    <cellStyle name="Total 5 2 2 3 3" xfId="19349" xr:uid="{F282B325-90B6-4908-9357-E682A948FA00}"/>
    <cellStyle name="Total 5 2 2 3 3 2" xfId="39144" xr:uid="{044CF78C-6B8B-4910-9A84-2BDA064C1DC8}"/>
    <cellStyle name="Total 5 2 2 3 3 3" xfId="58142" xr:uid="{B10BE749-7F99-47F5-89D9-70C707F6D65F}"/>
    <cellStyle name="Total 5 2 2 3 4" xfId="25735" xr:uid="{59D9673D-ED63-422E-8A0B-CB9A58589C6C}"/>
    <cellStyle name="Total 5 2 2 3 5" xfId="44741" xr:uid="{0654D409-B7D9-4F2B-91C3-42832BD01D35}"/>
    <cellStyle name="Total 5 2 2 4" xfId="9569" xr:uid="{AD996020-6FBE-49FC-A3AE-8648975B1426}"/>
    <cellStyle name="Total 5 2 2 4 2" xfId="29364" xr:uid="{8397905C-A1B7-4198-8E87-521E1BDD3B7A}"/>
    <cellStyle name="Total 5 2 2 4 3" xfId="48362" xr:uid="{1F63DFCE-AE05-4C75-BA50-DA4944752529}"/>
    <cellStyle name="Total 5 2 2 5" xfId="15955" xr:uid="{A5CBCAFC-229D-4ACE-98B5-F3CD410B6AFF}"/>
    <cellStyle name="Total 5 2 2 5 2" xfId="35750" xr:uid="{EDAD0579-9EAD-41AA-9F20-4D3B8B18D277}"/>
    <cellStyle name="Total 5 2 2 5 3" xfId="54748" xr:uid="{A90B23EE-459D-466B-959F-03D31842FE3F}"/>
    <cellStyle name="Total 5 2 2 6" xfId="22463" xr:uid="{731DF1E1-D351-42CE-84B3-BD0AC9B13E00}"/>
    <cellStyle name="Total 5 2 3" xfId="3683" xr:uid="{1EC092D5-7FF7-4AE9-B426-C7A5F18C4F92}"/>
    <cellStyle name="Total 5 2 3 2" xfId="7172" xr:uid="{182D8530-ADE0-4258-BC5D-8B0D3D43E8C4}"/>
    <cellStyle name="Total 5 2 3 2 2" xfId="14165" xr:uid="{632CBD6D-F2C0-40EC-9115-3684C46B9E55}"/>
    <cellStyle name="Total 5 2 3 2 2 2" xfId="33960" xr:uid="{EBD19410-E2B7-4F9F-B95E-AA524168BA4F}"/>
    <cellStyle name="Total 5 2 3 2 2 3" xfId="52958" xr:uid="{C9299329-A7A0-41AB-A297-44A13FB210DF}"/>
    <cellStyle name="Total 5 2 3 2 3" xfId="20579" xr:uid="{BF8AE210-B9DD-4F8E-89C6-BA767DAC295B}"/>
    <cellStyle name="Total 5 2 3 2 3 2" xfId="40374" xr:uid="{CB0D2951-AFD4-427E-A742-B08980546BB1}"/>
    <cellStyle name="Total 5 2 3 2 3 3" xfId="59372" xr:uid="{D1788B61-C5DD-4915-B10F-3999A504EE14}"/>
    <cellStyle name="Total 5 2 3 2 4" xfId="26971" xr:uid="{09E5409B-8C10-42BF-BB09-094F2585BB31}"/>
    <cellStyle name="Total 5 2 3 2 5" xfId="45971" xr:uid="{4D6735D3-44A8-4CCD-ADFB-946435C686E0}"/>
    <cellStyle name="Total 5 2 3 3" xfId="10767" xr:uid="{0B5DB721-1F11-4AC0-8729-32D92F54586D}"/>
    <cellStyle name="Total 5 2 3 3 2" xfId="30562" xr:uid="{9AB49AE0-7EBF-48E8-85E1-39D971D4A04B}"/>
    <cellStyle name="Total 5 2 3 3 3" xfId="49560" xr:uid="{015EB950-1B20-401B-BAF1-7FC90E4B7C6B}"/>
    <cellStyle name="Total 5 2 3 4" xfId="17190" xr:uid="{526222A9-E8AC-4624-9959-E5729C95ED6E}"/>
    <cellStyle name="Total 5 2 3 4 2" xfId="36985" xr:uid="{6F7BF937-1A08-46F5-B32D-BFA645F9816B}"/>
    <cellStyle name="Total 5 2 3 4 3" xfId="55983" xr:uid="{C4E20448-E7DF-4AAB-BCA5-A25F6F80DFEA}"/>
    <cellStyle name="Total 5 2 3 5" xfId="23550" xr:uid="{84E96A67-E93A-46C4-BA8D-046569C835E3}"/>
    <cellStyle name="Total 5 2 3 6" xfId="42582" xr:uid="{978A6683-FFF3-4C70-8CF6-613D83A4C47F}"/>
    <cellStyle name="Total 5 2 4" xfId="3102" xr:uid="{D84B8624-0017-445F-844D-FB6416EADDDB}"/>
    <cellStyle name="Total 5 2 4 2" xfId="6591" xr:uid="{6A51A970-E445-4F40-BAC6-ABA976833AAC}"/>
    <cellStyle name="Total 5 2 4 2 2" xfId="13585" xr:uid="{EC2570B5-8295-4121-898F-9E0ED15BDD05}"/>
    <cellStyle name="Total 5 2 4 2 2 2" xfId="33380" xr:uid="{FA3376EB-0E93-460D-B847-D96B393758C6}"/>
    <cellStyle name="Total 5 2 4 2 2 3" xfId="52378" xr:uid="{E2E671C4-312E-4DDC-A1FA-CE098A414B54}"/>
    <cellStyle name="Total 5 2 4 2 3" xfId="19999" xr:uid="{28D095B9-DCBC-4FE2-BD1B-66858250674D}"/>
    <cellStyle name="Total 5 2 4 2 3 2" xfId="39794" xr:uid="{54490267-D1FD-4CCF-9618-C80DA3BCD7D0}"/>
    <cellStyle name="Total 5 2 4 2 3 3" xfId="58792" xr:uid="{FB043046-1DB0-41DB-AADE-0BE6F47A13EB}"/>
    <cellStyle name="Total 5 2 4 2 4" xfId="26391" xr:uid="{53EA90BB-11FD-4E1A-97A7-FAA50C58DCF3}"/>
    <cellStyle name="Total 5 2 4 2 5" xfId="45391" xr:uid="{84C018C7-1B86-45A0-A3F3-682CCEDAE014}"/>
    <cellStyle name="Total 5 2 4 3" xfId="10187" xr:uid="{9743E1E8-3B9B-40E7-B63B-308CF64E0346}"/>
    <cellStyle name="Total 5 2 4 3 2" xfId="29982" xr:uid="{1563B552-D1FB-4676-A194-3F19CDECCBFF}"/>
    <cellStyle name="Total 5 2 4 3 3" xfId="48980" xr:uid="{E4C3391E-DE7F-422D-87A3-5A43D6AD7C48}"/>
    <cellStyle name="Total 5 2 4 4" xfId="16610" xr:uid="{51C84EE3-0737-4554-A6B5-F5091F5D162A}"/>
    <cellStyle name="Total 5 2 4 4 2" xfId="36405" xr:uid="{C8AEB9DB-B3E0-4706-A056-00EA04D695FF}"/>
    <cellStyle name="Total 5 2 4 4 3" xfId="55403" xr:uid="{C3629A19-0FC1-467B-9158-7B863FDAC815}"/>
    <cellStyle name="Total 5 2 4 5" xfId="22970" xr:uid="{7CF2041E-1503-4FF6-9691-BC77F42522B0}"/>
    <cellStyle name="Total 5 2 4 6" xfId="42002" xr:uid="{A63B2A51-D8B0-443E-B424-7C31E996C2EC}"/>
    <cellStyle name="Total 5 2 5" xfId="5255" xr:uid="{3D0AAFD7-AED2-43AB-BC7A-11DFC2121FD8}"/>
    <cellStyle name="Total 5 2 5 2" xfId="12270" xr:uid="{A79C88BB-27C2-486B-AB7D-336507B1FDB8}"/>
    <cellStyle name="Total 5 2 5 2 2" xfId="32065" xr:uid="{740F6805-948E-4582-8ABA-44CCA9CEAFC5}"/>
    <cellStyle name="Total 5 2 5 2 3" xfId="51063" xr:uid="{85BBB90A-C143-4744-A127-143F19B8F2C2}"/>
    <cellStyle name="Total 5 2 5 3" xfId="18688" xr:uid="{57E7EBCD-5C8D-49C1-BBCA-F1932769F4AE}"/>
    <cellStyle name="Total 5 2 5 3 2" xfId="38483" xr:uid="{74A3802E-D17F-40E4-927B-87B74EDF8E57}"/>
    <cellStyle name="Total 5 2 5 3 3" xfId="57481" xr:uid="{659D2452-CE52-4CF4-A390-4DCD78576D61}"/>
    <cellStyle name="Total 5 2 5 4" xfId="25062" xr:uid="{0494C2B4-FECA-4CAE-B387-73B0800A873A}"/>
    <cellStyle name="Total 5 2 5 5" xfId="44080" xr:uid="{FA658018-837B-4159-844A-344C2BA0DD7F}"/>
    <cellStyle name="Total 5 2 6" xfId="8934" xr:uid="{3F07B7EE-B33A-453E-9190-3D00FAAF816F}"/>
    <cellStyle name="Total 5 2 6 2" xfId="28729" xr:uid="{C35B3CB7-F558-40AE-8618-DC5DACA429B5}"/>
    <cellStyle name="Total 5 2 6 3" xfId="47727" xr:uid="{0F5CAB46-4F15-4DE5-A24A-0745A3748200}"/>
    <cellStyle name="Total 5 2 7" xfId="8747" xr:uid="{4CF7AB46-FEC8-4E5C-A549-380BB7131599}"/>
    <cellStyle name="Total 5 2 7 2" xfId="28544" xr:uid="{16832D4C-6B78-4BBF-832E-E8030AE075CC}"/>
    <cellStyle name="Total 5 2 7 3" xfId="47542" xr:uid="{FAE1059A-9EB8-4028-B3DD-E9ADA83FFE61}"/>
    <cellStyle name="Total 5 2 8" xfId="22086" xr:uid="{36145A63-DE9B-48A3-BC87-1579F14868CB}"/>
    <cellStyle name="Total 5 3" xfId="1888" xr:uid="{C6411C7C-20F2-46AE-85A5-861198570B65}"/>
    <cellStyle name="Total 5 3 2" xfId="2658" xr:uid="{C6B2182E-2372-461E-9571-7BD8A7C06A51}"/>
    <cellStyle name="Total 5 3 2 2" xfId="4681" xr:uid="{76FCBBD2-DD5C-41B3-A02A-CD8CF597E21C}"/>
    <cellStyle name="Total 5 3 2 2 2" xfId="8170" xr:uid="{28D4B581-EA52-4262-A50A-9BA190050E03}"/>
    <cellStyle name="Total 5 3 2 2 2 2" xfId="15159" xr:uid="{11A58BD7-938E-403E-B904-90B5CA8222F8}"/>
    <cellStyle name="Total 5 3 2 2 2 2 2" xfId="34954" xr:uid="{F69156B6-68D7-44CF-A0F2-94553B0A3FC7}"/>
    <cellStyle name="Total 5 3 2 2 2 2 3" xfId="53952" xr:uid="{569F7DDB-5693-494A-8FD9-E88C65F7062F}"/>
    <cellStyle name="Total 5 3 2 2 2 3" xfId="21573" xr:uid="{C6FA9838-C7FF-469C-8D16-8B84FD08EACB}"/>
    <cellStyle name="Total 5 3 2 2 2 3 2" xfId="41368" xr:uid="{80D04A5F-1220-4B45-B465-D775EDAB4C6F}"/>
    <cellStyle name="Total 5 3 2 2 2 3 3" xfId="60366" xr:uid="{AD995CBB-402D-413D-8F3E-EA4506FCD645}"/>
    <cellStyle name="Total 5 3 2 2 2 4" xfId="27967" xr:uid="{87BEA6BD-0505-4019-934A-5AA66BBAB0CF}"/>
    <cellStyle name="Total 5 3 2 2 2 5" xfId="46965" xr:uid="{9BA9F097-1799-489A-8E11-92AE91DD0B04}"/>
    <cellStyle name="Total 5 3 2 2 3" xfId="11761" xr:uid="{922A5B92-B81A-4A0C-A0A8-82E3CF4F731E}"/>
    <cellStyle name="Total 5 3 2 2 3 2" xfId="31556" xr:uid="{2C8AF739-B212-4F18-8B83-F058701ED0E2}"/>
    <cellStyle name="Total 5 3 2 2 3 3" xfId="50554" xr:uid="{2764ECCF-3A51-48CE-BA72-DBF728F801B8}"/>
    <cellStyle name="Total 5 3 2 2 4" xfId="18184" xr:uid="{D27143EE-C082-44F4-8CB2-A7B039BAD6B5}"/>
    <cellStyle name="Total 5 3 2 2 4 2" xfId="37979" xr:uid="{0BA47EF8-8303-4ADD-A638-408D6CEC1EFB}"/>
    <cellStyle name="Total 5 3 2 2 4 3" xfId="56977" xr:uid="{27E7A234-5A89-4C7F-84AE-7D0A9A9F95FE}"/>
    <cellStyle name="Total 5 3 2 2 5" xfId="24545" xr:uid="{EEB04819-A185-4052-90A0-0E5B945A843A}"/>
    <cellStyle name="Total 5 3 2 2 6" xfId="43576" xr:uid="{CD826965-3560-40DB-9C8B-00E6DEAE634F}"/>
    <cellStyle name="Total 5 3 2 3" xfId="6150" xr:uid="{BDD3908E-0742-4B6B-A0B4-BF344AE38079}"/>
    <cellStyle name="Total 5 3 2 3 2" xfId="13149" xr:uid="{486C705E-4E2D-4BB2-9C26-F839FF2D9055}"/>
    <cellStyle name="Total 5 3 2 3 2 2" xfId="32944" xr:uid="{84C1F839-A214-4432-ADE9-17971A3FB74D}"/>
    <cellStyle name="Total 5 3 2 3 2 3" xfId="51942" xr:uid="{C6C80D2F-6A4B-431A-8C80-B9DEF609895D}"/>
    <cellStyle name="Total 5 3 2 3 3" xfId="19564" xr:uid="{29699616-E401-4F45-9C5B-ADE33D0A97CA}"/>
    <cellStyle name="Total 5 3 2 3 3 2" xfId="39359" xr:uid="{55EA11F5-7B81-48C4-9E43-D200EE148A6E}"/>
    <cellStyle name="Total 5 3 2 3 3 3" xfId="58357" xr:uid="{B490B5EF-3B59-4E60-9EB6-7E566FAAFB48}"/>
    <cellStyle name="Total 5 3 2 3 4" xfId="25951" xr:uid="{F4F356A2-B662-47DB-B60A-0F242F367CBC}"/>
    <cellStyle name="Total 5 3 2 3 5" xfId="44956" xr:uid="{104A0180-756E-442D-84BE-DEEB4C38E34F}"/>
    <cellStyle name="Total 5 3 2 4" xfId="9764" xr:uid="{1E12F994-4B3C-48EC-9F4C-7AA0FC663582}"/>
    <cellStyle name="Total 5 3 2 4 2" xfId="29559" xr:uid="{A62758C7-F730-4234-AB64-3F4BFB0FB33B}"/>
    <cellStyle name="Total 5 3 2 4 3" xfId="48557" xr:uid="{939C974F-589E-4D76-9918-7C076AF4D29C}"/>
    <cellStyle name="Total 5 3 2 5" xfId="16172" xr:uid="{4CC6D373-5812-474C-84F1-9665D211CBB1}"/>
    <cellStyle name="Total 5 3 2 5 2" xfId="35967" xr:uid="{630F42F7-C3DB-4D14-B948-5CAEF5457955}"/>
    <cellStyle name="Total 5 3 2 5 3" xfId="54965" xr:uid="{48129CAA-583A-4F7A-A06A-99DE5D9E3D29}"/>
    <cellStyle name="Total 5 3 2 6" xfId="22613" xr:uid="{3D6F46BD-90E7-4819-B457-F812F11F4EEC}"/>
    <cellStyle name="Total 5 3 3" xfId="3900" xr:uid="{25FCC63B-FFF0-4063-B224-9B319C2A5089}"/>
    <cellStyle name="Total 5 3 3 2" xfId="7389" xr:uid="{54761501-DB89-44EC-B47B-3C2CC3047A84}"/>
    <cellStyle name="Total 5 3 3 2 2" xfId="14382" xr:uid="{92F6AC65-DE1A-4EEB-B7F0-12E22FAFD36D}"/>
    <cellStyle name="Total 5 3 3 2 2 2" xfId="34177" xr:uid="{C1048D6C-481B-40EE-9CDD-FDBD46B7E7F3}"/>
    <cellStyle name="Total 5 3 3 2 2 3" xfId="53175" xr:uid="{44C640A9-5248-416B-B32E-A832CE32E80B}"/>
    <cellStyle name="Total 5 3 3 2 3" xfId="20796" xr:uid="{D06BA6BF-0CEA-4D5E-8D9D-1B0AA0419244}"/>
    <cellStyle name="Total 5 3 3 2 3 2" xfId="40591" xr:uid="{B80ECE82-394B-4F48-91B0-1C5A2ACEB471}"/>
    <cellStyle name="Total 5 3 3 2 3 3" xfId="59589" xr:uid="{F8C7DA46-4CF7-44A1-834C-A44A60A75CD7}"/>
    <cellStyle name="Total 5 3 3 2 4" xfId="27188" xr:uid="{88555774-1885-485C-A6CD-52502F93F64B}"/>
    <cellStyle name="Total 5 3 3 2 5" xfId="46188" xr:uid="{5FFBF102-8542-470A-A09A-E171C91EBED5}"/>
    <cellStyle name="Total 5 3 3 3" xfId="10984" xr:uid="{9107C859-1F08-4420-9FFC-3A2864858773}"/>
    <cellStyle name="Total 5 3 3 3 2" xfId="30779" xr:uid="{95967ADF-9E54-4274-8E86-706D0C3B4A39}"/>
    <cellStyle name="Total 5 3 3 3 3" xfId="49777" xr:uid="{D153CCEF-0518-4779-BFC8-D08B7D97733D}"/>
    <cellStyle name="Total 5 3 3 4" xfId="17407" xr:uid="{DE045CFF-B194-4690-A711-34F372485756}"/>
    <cellStyle name="Total 5 3 3 4 2" xfId="37202" xr:uid="{A0E667EB-EF5B-4595-BCEB-2A6DD0856398}"/>
    <cellStyle name="Total 5 3 3 4 3" xfId="56200" xr:uid="{EBB45240-EF90-4966-8992-ED90FDE3769C}"/>
    <cellStyle name="Total 5 3 3 5" xfId="23767" xr:uid="{5060C577-691F-4484-8F2F-6321459A7CBD}"/>
    <cellStyle name="Total 5 3 3 6" xfId="42799" xr:uid="{2000F664-88A7-471F-9738-AB1223E60815}"/>
    <cellStyle name="Total 5 3 4" xfId="113" xr:uid="{755E20F1-C81D-4E68-BB07-F6506F2282CE}"/>
    <cellStyle name="Total 5 3 4 2" xfId="4992" xr:uid="{1B3BC628-F9C7-4451-A50B-52648D273A00}"/>
    <cellStyle name="Total 5 3 4 2 2" xfId="12067" xr:uid="{9182F8FB-E0AE-4EEB-83F6-E8AD3747A88F}"/>
    <cellStyle name="Total 5 3 4 2 2 2" xfId="31862" xr:uid="{AF7A4068-CC91-42C9-9FC1-89140FB0B530}"/>
    <cellStyle name="Total 5 3 4 2 2 3" xfId="50860" xr:uid="{9FEF47E2-DCCB-49BF-B641-3373FBDD5160}"/>
    <cellStyle name="Total 5 3 4 2 3" xfId="18490" xr:uid="{C0E03B4D-4BD1-451F-8A6A-8300622E8332}"/>
    <cellStyle name="Total 5 3 4 2 3 2" xfId="38285" xr:uid="{8E62BF65-E6E9-490E-B4F7-0CD63F4476C4}"/>
    <cellStyle name="Total 5 3 4 2 3 3" xfId="57283" xr:uid="{AF367F90-5BF1-4577-856E-C0E108A12FA4}"/>
    <cellStyle name="Total 5 3 4 2 4" xfId="24852" xr:uid="{2B993CB9-DD78-4818-9605-6B1AC9C03FF2}"/>
    <cellStyle name="Total 5 3 4 2 5" xfId="43882" xr:uid="{16DFD643-C8FE-4BA9-B242-84B820523149}"/>
    <cellStyle name="Total 5 3 4 3" xfId="8499" xr:uid="{6EBF9B34-4463-4428-BDEC-4DFAE695AA40}"/>
    <cellStyle name="Total 5 3 4 3 2" xfId="28296" xr:uid="{D01B3EDB-E0D9-4959-989F-970F1FE6F68A}"/>
    <cellStyle name="Total 5 3 4 3 3" xfId="47294" xr:uid="{BE959B54-D941-4114-A52A-C60E663F0397}"/>
    <cellStyle name="Total 5 3 4 4" xfId="9943" xr:uid="{EA68555C-4D11-43A1-B358-4002B2E376BB}"/>
    <cellStyle name="Total 5 3 4 4 2" xfId="29738" xr:uid="{247379AF-70DC-46A2-ACD3-B882ED2395ED}"/>
    <cellStyle name="Total 5 3 4 4 3" xfId="48736" xr:uid="{73BBBEC8-DF4B-4D3C-B60F-4A8730B436C8}"/>
    <cellStyle name="Total 5 3 4 5" xfId="21892" xr:uid="{C49C70DD-1F0F-4213-BA06-C66CC43CA568}"/>
    <cellStyle name="Total 5 3 4 6" xfId="22105" xr:uid="{ED00B023-B4FA-4EF6-8F19-DDAD413DE5EC}"/>
    <cellStyle name="Total 5 3 5" xfId="5473" xr:uid="{86102081-527E-494B-9ECA-94CD9271ECC5}"/>
    <cellStyle name="Total 5 3 5 2" xfId="12485" xr:uid="{515E11C4-E7ED-4CB9-A15F-EAB489959D56}"/>
    <cellStyle name="Total 5 3 5 2 2" xfId="32280" xr:uid="{2312854A-7F03-4E84-B0F9-A6D47E2347C6}"/>
    <cellStyle name="Total 5 3 5 2 3" xfId="51278" xr:uid="{21EBBA7D-0E9D-4043-8B93-DBF7D22D5847}"/>
    <cellStyle name="Total 5 3 5 3" xfId="18903" xr:uid="{B3B156F0-3265-4B43-9D4D-961628262005}"/>
    <cellStyle name="Total 5 3 5 3 2" xfId="38698" xr:uid="{5E2A2E9D-ACDD-403B-8CAB-5D52F5F91109}"/>
    <cellStyle name="Total 5 3 5 3 3" xfId="57696" xr:uid="{464BF266-AAF5-41A4-8A8C-9B0198FB3830}"/>
    <cellStyle name="Total 5 3 5 4" xfId="25278" xr:uid="{F7AECD0F-E407-4149-8EA1-08F58A856187}"/>
    <cellStyle name="Total 5 3 5 5" xfId="44295" xr:uid="{6761BD95-1D03-4976-8326-6720CE181A82}"/>
    <cellStyle name="Total 5 3 6" xfId="9130" xr:uid="{394B6E16-A86C-4B35-A1CD-4BA57F89E3FB}"/>
    <cellStyle name="Total 5 3 6 2" xfId="28925" xr:uid="{C8C857C7-0B94-4209-8C7F-8374EB43AC82}"/>
    <cellStyle name="Total 5 3 6 3" xfId="47923" xr:uid="{0F4F58AE-2CE7-434E-A9BF-1E7C65B55413}"/>
    <cellStyle name="Total 5 3 7" xfId="15499" xr:uid="{74C37034-B58E-41C6-A76A-60BB0FE1D53B}"/>
    <cellStyle name="Total 5 3 7 2" xfId="35294" xr:uid="{14907016-E8F2-439D-A4BF-6A023B75AE87}"/>
    <cellStyle name="Total 5 3 7 3" xfId="54292" xr:uid="{601B85FA-1B27-4428-B7D0-01B29CA10610}"/>
    <cellStyle name="Total 5 3 8" xfId="22183" xr:uid="{D9D0451F-CFA8-4436-AB50-BA3BB8F5064B}"/>
    <cellStyle name="Total 5 4" xfId="1782" xr:uid="{CA3EC199-6727-4B30-99FD-A087C99DAE9E}"/>
    <cellStyle name="Total 5 4 2" xfId="2552" xr:uid="{475BD033-ADBA-4E4C-A00C-359ACE8B6C87}"/>
    <cellStyle name="Total 5 4 2 2" xfId="4575" xr:uid="{77BF5421-1EA4-4A6E-AEA4-E491C8F02806}"/>
    <cellStyle name="Total 5 4 2 2 2" xfId="8064" xr:uid="{5385B1CF-49A2-4E9C-9359-6D05857E3430}"/>
    <cellStyle name="Total 5 4 2 2 2 2" xfId="15053" xr:uid="{754E1482-A495-46B7-8532-9D7571A1E256}"/>
    <cellStyle name="Total 5 4 2 2 2 2 2" xfId="34848" xr:uid="{1654D842-1902-4E55-A130-444C54DDB185}"/>
    <cellStyle name="Total 5 4 2 2 2 2 3" xfId="53846" xr:uid="{26DE2863-785B-48C6-A5A1-939C5A5E6305}"/>
    <cellStyle name="Total 5 4 2 2 2 3" xfId="21467" xr:uid="{B5B09714-06FD-4778-A653-756E0B0A6D56}"/>
    <cellStyle name="Total 5 4 2 2 2 3 2" xfId="41262" xr:uid="{707086A1-EB10-4431-8DE3-BEACA0513C06}"/>
    <cellStyle name="Total 5 4 2 2 2 3 3" xfId="60260" xr:uid="{40AFC8FC-66C2-4B07-9AB7-851EDA6CB4BD}"/>
    <cellStyle name="Total 5 4 2 2 2 4" xfId="27861" xr:uid="{27AF2007-F693-4A5C-937D-1F1C4B818E82}"/>
    <cellStyle name="Total 5 4 2 2 2 5" xfId="46859" xr:uid="{8339280A-BBE7-42D4-B372-22C8BD2786C6}"/>
    <cellStyle name="Total 5 4 2 2 3" xfId="11655" xr:uid="{18EB811D-5A47-4BE4-90BB-E72CA8C96DD5}"/>
    <cellStyle name="Total 5 4 2 2 3 2" xfId="31450" xr:uid="{400BC7DE-86DA-4357-875A-D10A39CB4AEC}"/>
    <cellStyle name="Total 5 4 2 2 3 3" xfId="50448" xr:uid="{10FCD127-B989-4421-B32B-966903772D6E}"/>
    <cellStyle name="Total 5 4 2 2 4" xfId="18078" xr:uid="{95348546-64B7-470F-927C-A64DD762C117}"/>
    <cellStyle name="Total 5 4 2 2 4 2" xfId="37873" xr:uid="{D8BBDB88-23CC-4448-A4BD-B0A98150817D}"/>
    <cellStyle name="Total 5 4 2 2 4 3" xfId="56871" xr:uid="{847F9403-0C84-4FF8-B146-F488E5118241}"/>
    <cellStyle name="Total 5 4 2 2 5" xfId="24439" xr:uid="{A44FAA21-2213-4CF0-9D66-06E3A93C4299}"/>
    <cellStyle name="Total 5 4 2 2 6" xfId="43470" xr:uid="{E367371F-E05D-49FD-95D2-55927CB20D6C}"/>
    <cellStyle name="Total 5 4 2 3" xfId="6045" xr:uid="{4C4D71BC-5F19-4939-AD5F-FAE095456C7D}"/>
    <cellStyle name="Total 5 4 2 3 2" xfId="13044" xr:uid="{73CD4BC8-580C-45E1-BF94-931E751009AA}"/>
    <cellStyle name="Total 5 4 2 3 2 2" xfId="32839" xr:uid="{C078FB08-D9CA-408C-81D7-7B7B99A9172B}"/>
    <cellStyle name="Total 5 4 2 3 2 3" xfId="51837" xr:uid="{8733D97C-EF1A-4ABF-8582-9CDE35CD4642}"/>
    <cellStyle name="Total 5 4 2 3 3" xfId="19459" xr:uid="{0C74A466-ABAB-4C1D-B3AD-FE2783B942E0}"/>
    <cellStyle name="Total 5 4 2 3 3 2" xfId="39254" xr:uid="{94E1A490-E666-47D1-BDA9-E22BB9A4D09A}"/>
    <cellStyle name="Total 5 4 2 3 3 3" xfId="58252" xr:uid="{C2785A4A-4A12-489B-98D0-9C2CD8A41A3A}"/>
    <cellStyle name="Total 5 4 2 3 4" xfId="25846" xr:uid="{3BAB0ABC-F5F0-4F01-A594-010D10245245}"/>
    <cellStyle name="Total 5 4 2 3 5" xfId="44851" xr:uid="{4B95A739-DB48-4D50-B6E5-2BF38D3ACC19}"/>
    <cellStyle name="Total 5 4 2 4" xfId="9667" xr:uid="{50553183-78FB-47CF-9BEE-39625A3C0715}"/>
    <cellStyle name="Total 5 4 2 4 2" xfId="29462" xr:uid="{6D5B16AC-73A1-43B1-8FD0-A2EDA5EC650E}"/>
    <cellStyle name="Total 5 4 2 4 3" xfId="48460" xr:uid="{BFB580B5-CF01-47CF-A6CC-3D13C58D6A51}"/>
    <cellStyle name="Total 5 4 2 5" xfId="16066" xr:uid="{87EA3F9C-068F-4A22-88B2-A7EC575FB3E9}"/>
    <cellStyle name="Total 5 4 2 5 2" xfId="35861" xr:uid="{D86836D8-101D-4D5B-8A4D-41DEA877F94B}"/>
    <cellStyle name="Total 5 4 2 5 3" xfId="54859" xr:uid="{DCA6439A-234D-4C0E-A60D-9DFDB79DD882}"/>
    <cellStyle name="Total 5 4 2 6" xfId="22545" xr:uid="{7134DC02-2847-4682-91AB-7E4AE09A8A6B}"/>
    <cellStyle name="Total 5 4 3" xfId="3794" xr:uid="{0D3179F5-EE7F-413F-8F95-DE229EBB1767}"/>
    <cellStyle name="Total 5 4 3 2" xfId="7283" xr:uid="{A069CB1F-E795-44E9-A4F5-A4D97CF999DD}"/>
    <cellStyle name="Total 5 4 3 2 2" xfId="14276" xr:uid="{4BEA3180-97CD-4479-B997-7B43185B3A50}"/>
    <cellStyle name="Total 5 4 3 2 2 2" xfId="34071" xr:uid="{21F9BFC3-C133-48F6-9143-C6A387030979}"/>
    <cellStyle name="Total 5 4 3 2 2 3" xfId="53069" xr:uid="{AB3D993A-2D68-47F4-B9D6-08DADF18981F}"/>
    <cellStyle name="Total 5 4 3 2 3" xfId="20690" xr:uid="{FA01F151-0B36-4030-B259-8BDCCA412100}"/>
    <cellStyle name="Total 5 4 3 2 3 2" xfId="40485" xr:uid="{C70E75E4-9A3C-4ABD-967D-93347B45E3E5}"/>
    <cellStyle name="Total 5 4 3 2 3 3" xfId="59483" xr:uid="{A8F0F099-A975-4652-A1B0-436AB853F582}"/>
    <cellStyle name="Total 5 4 3 2 4" xfId="27082" xr:uid="{A0C06220-1624-4245-B85F-37682CA42AC1}"/>
    <cellStyle name="Total 5 4 3 2 5" xfId="46082" xr:uid="{BA8DEBAB-129A-4E3A-8277-072FDFBE8FD5}"/>
    <cellStyle name="Total 5 4 3 3" xfId="10878" xr:uid="{5B5E0FA2-2B2A-461F-A3A7-562EF2D19933}"/>
    <cellStyle name="Total 5 4 3 3 2" xfId="30673" xr:uid="{81DC1F02-BBC8-40BA-B936-61FBB7849464}"/>
    <cellStyle name="Total 5 4 3 3 3" xfId="49671" xr:uid="{EC550C81-02E4-4FBE-B728-0A2613961E07}"/>
    <cellStyle name="Total 5 4 3 4" xfId="17301" xr:uid="{B9707954-258D-40F7-A3F1-F4395547B192}"/>
    <cellStyle name="Total 5 4 3 4 2" xfId="37096" xr:uid="{52F4511C-8E4A-4F5C-B446-2871425121C2}"/>
    <cellStyle name="Total 5 4 3 4 3" xfId="56094" xr:uid="{F4B86D0B-F10F-4498-B4DE-AF971F1BD310}"/>
    <cellStyle name="Total 5 4 3 5" xfId="23661" xr:uid="{D3D54896-2DBE-4273-BBB5-8DB4AAAED262}"/>
    <cellStyle name="Total 5 4 3 6" xfId="42693" xr:uid="{F27F18CA-3C13-4D81-945C-6037485B9F33}"/>
    <cellStyle name="Total 5 4 4" xfId="3604" xr:uid="{A156F2FF-5C36-4930-B874-44AEBC3F1DB7}"/>
    <cellStyle name="Total 5 4 4 2" xfId="7093" xr:uid="{E77F2A44-84C4-46D6-8F22-4169B6DA52E2}"/>
    <cellStyle name="Total 5 4 4 2 2" xfId="14086" xr:uid="{21A5798D-BB50-4C38-9556-FF69FCC26699}"/>
    <cellStyle name="Total 5 4 4 2 2 2" xfId="33881" xr:uid="{77E2E45B-3889-47DD-98B6-8D06C08DA6DB}"/>
    <cellStyle name="Total 5 4 4 2 2 3" xfId="52879" xr:uid="{733F4A7E-18BB-48EB-BE92-2F4707152185}"/>
    <cellStyle name="Total 5 4 4 2 3" xfId="20500" xr:uid="{1B423947-9774-4FB4-B69E-CB310F10A8BB}"/>
    <cellStyle name="Total 5 4 4 2 3 2" xfId="40295" xr:uid="{14EB8750-8550-472E-8ADE-FE9D88B9F6DB}"/>
    <cellStyle name="Total 5 4 4 2 3 3" xfId="59293" xr:uid="{DC044701-3DB9-4BFC-9E83-4D0F9450FE4E}"/>
    <cellStyle name="Total 5 4 4 2 4" xfId="26892" xr:uid="{0B3F8909-5447-4496-BC6E-F67CAD4629E4}"/>
    <cellStyle name="Total 5 4 4 2 5" xfId="45892" xr:uid="{E1AFFD57-F764-4010-80C3-E5CE14C39D19}"/>
    <cellStyle name="Total 5 4 4 3" xfId="10688" xr:uid="{4FA9C666-4F6B-425C-AC88-3D7635F44E10}"/>
    <cellStyle name="Total 5 4 4 3 2" xfId="30483" xr:uid="{BFACFC88-2167-48A0-B2FF-3BB0AF73A0D1}"/>
    <cellStyle name="Total 5 4 4 3 3" xfId="49481" xr:uid="{418AEF5C-C87A-4711-9914-DFF74F889EE8}"/>
    <cellStyle name="Total 5 4 4 4" xfId="17111" xr:uid="{6CA4E37F-CEFF-4561-8F94-3B2420C4A6AD}"/>
    <cellStyle name="Total 5 4 4 4 2" xfId="36906" xr:uid="{1BBCFBA1-E5D2-4F52-91C7-63343BFF72E3}"/>
    <cellStyle name="Total 5 4 4 4 3" xfId="55904" xr:uid="{EB612972-511D-44A2-8D11-7100B94B780A}"/>
    <cellStyle name="Total 5 4 4 5" xfId="23471" xr:uid="{0A9B9D58-6BED-477C-B901-6780DC5D4FF8}"/>
    <cellStyle name="Total 5 4 4 6" xfId="42503" xr:uid="{2584BB61-912B-4696-9879-F310BDBB0A32}"/>
    <cellStyle name="Total 5 4 5" xfId="5368" xr:uid="{2593828F-6F55-479D-A1DC-FC42E63076F0}"/>
    <cellStyle name="Total 5 4 5 2" xfId="12380" xr:uid="{5D44D0F7-2B6F-4E46-9484-815A7A7C9ED4}"/>
    <cellStyle name="Total 5 4 5 2 2" xfId="32175" xr:uid="{3B591611-E41C-4465-BA25-1B9F752CCEC4}"/>
    <cellStyle name="Total 5 4 5 2 3" xfId="51173" xr:uid="{5D5B7AC0-42C7-4A3F-8F0F-4E1A1D22CD82}"/>
    <cellStyle name="Total 5 4 5 3" xfId="18798" xr:uid="{B3FB219B-AE47-43B2-975F-0538027A6916}"/>
    <cellStyle name="Total 5 4 5 3 2" xfId="38593" xr:uid="{3083E4E1-1D84-45DD-8E93-65BA7A57901E}"/>
    <cellStyle name="Total 5 4 5 3 3" xfId="57591" xr:uid="{18AD3AF5-AACC-47E9-8B48-24047836ABC3}"/>
    <cellStyle name="Total 5 4 5 4" xfId="25173" xr:uid="{1DFBD315-D67F-4DB1-AAE9-5ABE2E6F60B0}"/>
    <cellStyle name="Total 5 4 5 5" xfId="44190" xr:uid="{9C0EB54D-729A-4CD0-8EA8-8A71E1FA60DD}"/>
    <cellStyle name="Total 5 4 6" xfId="9032" xr:uid="{E4E8AA96-F113-4DDB-87CC-61DC53F90F42}"/>
    <cellStyle name="Total 5 4 6 2" xfId="28827" xr:uid="{98213632-9B64-4089-9C74-E85615E92899}"/>
    <cellStyle name="Total 5 4 6 3" xfId="47825" xr:uid="{807CF1C8-5E5A-47C8-831D-FF634219D56D}"/>
    <cellStyle name="Total 5 4 7" xfId="8820" xr:uid="{5DCEBBA0-04B2-480A-8E04-CC3D6973D4CE}"/>
    <cellStyle name="Total 5 4 7 2" xfId="28617" xr:uid="{FF743B22-DA95-4F21-A78E-0676E84278F1}"/>
    <cellStyle name="Total 5 4 7 3" xfId="47615" xr:uid="{E49611A6-9F7D-4855-B929-E50A6E3CA854}"/>
    <cellStyle name="Total 5 4 8" xfId="22144" xr:uid="{BAE5C30F-B171-4A0B-AA5C-EF0FD7D8DC10}"/>
    <cellStyle name="Total 5 5" xfId="2049" xr:uid="{6A4C418B-9FC6-4736-830E-2D4324BAF3A7}"/>
    <cellStyle name="Total 5 5 2" xfId="2816" xr:uid="{723F6D80-84A4-498C-969D-246A7FEE936A}"/>
    <cellStyle name="Total 5 5 2 2" xfId="4836" xr:uid="{C022BCB2-AF62-42C5-B8B5-D72C1910350F}"/>
    <cellStyle name="Total 5 5 2 2 2" xfId="8325" xr:uid="{6EED464A-A879-4B38-A5C1-4A9F5F754E19}"/>
    <cellStyle name="Total 5 5 2 2 2 2" xfId="15314" xr:uid="{A8B44CBA-3FD5-4D2A-B1CB-3F507931D62D}"/>
    <cellStyle name="Total 5 5 2 2 2 2 2" xfId="35109" xr:uid="{F7D3FBD5-D37E-4033-9521-AC18D363B442}"/>
    <cellStyle name="Total 5 5 2 2 2 2 3" xfId="54107" xr:uid="{1951601F-2705-4CA5-8A2C-B37396842E6E}"/>
    <cellStyle name="Total 5 5 2 2 2 3" xfId="21728" xr:uid="{E5B958B7-5570-4EB5-8A9F-EDFF60D4AFC3}"/>
    <cellStyle name="Total 5 5 2 2 2 3 2" xfId="41523" xr:uid="{79080844-AA01-4BDA-AC27-53637B28575C}"/>
    <cellStyle name="Total 5 5 2 2 2 3 3" xfId="60521" xr:uid="{B0027C9C-D6EE-406A-905A-7422E0826148}"/>
    <cellStyle name="Total 5 5 2 2 2 4" xfId="28122" xr:uid="{E109A934-0587-4E3B-AD4A-E728928732FA}"/>
    <cellStyle name="Total 5 5 2 2 2 5" xfId="47120" xr:uid="{11F74539-A885-49AA-B551-F86D54EF89DA}"/>
    <cellStyle name="Total 5 5 2 2 3" xfId="11916" xr:uid="{C52EA01C-F94C-4B9F-A357-A99BE7C4037F}"/>
    <cellStyle name="Total 5 5 2 2 3 2" xfId="31711" xr:uid="{B9EB4618-5C6F-4D86-B74D-84DAC3F2EB86}"/>
    <cellStyle name="Total 5 5 2 2 3 3" xfId="50709" xr:uid="{F12BCF6F-5380-4925-99F2-C5D8D26BA6CA}"/>
    <cellStyle name="Total 5 5 2 2 4" xfId="18339" xr:uid="{436F69E4-C1F5-4412-944B-1DA76949983D}"/>
    <cellStyle name="Total 5 5 2 2 4 2" xfId="38134" xr:uid="{766085C2-3E37-47A9-A431-D616F2836D03}"/>
    <cellStyle name="Total 5 5 2 2 4 3" xfId="57132" xr:uid="{6D59262C-A231-4F01-958A-8D3F9C4E2939}"/>
    <cellStyle name="Total 5 5 2 2 5" xfId="24700" xr:uid="{2C5ACAA5-8B9D-4ACE-A4C9-0E4E8893273A}"/>
    <cellStyle name="Total 5 5 2 2 6" xfId="43731" xr:uid="{9F8E45A9-42C4-4C76-8627-7605D9499C4A}"/>
    <cellStyle name="Total 5 5 2 3" xfId="6307" xr:uid="{B4A242A6-939F-4386-BFDF-B821D66B13E9}"/>
    <cellStyle name="Total 5 5 2 3 2" xfId="13304" xr:uid="{0C4C9671-2E4B-4D94-A580-E7B737DC2B58}"/>
    <cellStyle name="Total 5 5 2 3 2 2" xfId="33099" xr:uid="{99A1A3A8-4EAC-4E88-8093-FFCD3359B5AA}"/>
    <cellStyle name="Total 5 5 2 3 2 3" xfId="52097" xr:uid="{8EC2682C-CA56-4D24-9034-FE2ACF6312A6}"/>
    <cellStyle name="Total 5 5 2 3 3" xfId="19718" xr:uid="{10961189-7958-48E8-8628-9BB64DF5A30C}"/>
    <cellStyle name="Total 5 5 2 3 3 2" xfId="39513" xr:uid="{441F5113-E89F-42D8-BF20-3531CB7BF289}"/>
    <cellStyle name="Total 5 5 2 3 3 3" xfId="58511" xr:uid="{9C3E510E-1A85-44AD-BAE8-94BFF0D40F9B}"/>
    <cellStyle name="Total 5 5 2 3 4" xfId="26108" xr:uid="{98F4B40A-AFDC-42D1-91EA-64ED59F209B0}"/>
    <cellStyle name="Total 5 5 2 3 5" xfId="45110" xr:uid="{4E444787-5E6E-4721-BC4C-934BC41BB540}"/>
    <cellStyle name="Total 5 5 2 4" xfId="9913" xr:uid="{3B5FAA74-E4D1-4312-839E-8A4E4720A19C}"/>
    <cellStyle name="Total 5 5 2 4 2" xfId="29708" xr:uid="{DF8D64FA-E0D2-4E0B-998D-24F4189E2A58}"/>
    <cellStyle name="Total 5 5 2 4 3" xfId="48706" xr:uid="{1F57ED6D-3B1B-4350-ADC1-5737F996D57E}"/>
    <cellStyle name="Total 5 5 2 5" xfId="16327" xr:uid="{2D25E49F-3BA1-4A41-B88E-0B80B611E577}"/>
    <cellStyle name="Total 5 5 2 5 2" xfId="36122" xr:uid="{25162A7E-5372-43D9-9E94-C9EB8B3843D5}"/>
    <cellStyle name="Total 5 5 2 5 3" xfId="55120" xr:uid="{81ADF88C-551B-4603-9CD7-A245A11FA44D}"/>
    <cellStyle name="Total 5 5 2 6" xfId="22720" xr:uid="{FC1F0E48-6954-4487-9EF9-879E6B70D785}"/>
    <cellStyle name="Total 5 5 3" xfId="4057" xr:uid="{7C4F89F3-6E87-47CF-A94B-484095734689}"/>
    <cellStyle name="Total 5 5 3 2" xfId="7546" xr:uid="{2A8924FE-C170-42CE-9D09-BB7DE240AABD}"/>
    <cellStyle name="Total 5 5 3 2 2" xfId="14539" xr:uid="{60CC45A4-382B-4892-B8FA-A13F279166E5}"/>
    <cellStyle name="Total 5 5 3 2 2 2" xfId="34334" xr:uid="{CC50E54A-B4C7-4EAE-8071-716982A45FEB}"/>
    <cellStyle name="Total 5 5 3 2 2 3" xfId="53332" xr:uid="{0EA49A82-6E34-4A14-8DE9-8E5412C0AC06}"/>
    <cellStyle name="Total 5 5 3 2 3" xfId="20953" xr:uid="{71218E25-F08A-4925-9E60-E5D8270FCB17}"/>
    <cellStyle name="Total 5 5 3 2 3 2" xfId="40748" xr:uid="{E8AF0548-F84F-48DD-8794-F099370E5830}"/>
    <cellStyle name="Total 5 5 3 2 3 3" xfId="59746" xr:uid="{10347615-55A6-4A2E-B9E7-0E004AB317B7}"/>
    <cellStyle name="Total 5 5 3 2 4" xfId="27345" xr:uid="{04577F54-FEB9-4A15-BAB4-AFC1C95F138A}"/>
    <cellStyle name="Total 5 5 3 2 5" xfId="46345" xr:uid="{B8143DD3-55CE-462C-AAF4-6BC149A058ED}"/>
    <cellStyle name="Total 5 5 3 3" xfId="11141" xr:uid="{DAFB96DF-F6A3-4C0D-B5EC-2427BF586BAE}"/>
    <cellStyle name="Total 5 5 3 3 2" xfId="30936" xr:uid="{E767626E-A392-4961-958D-9596FE5DE65E}"/>
    <cellStyle name="Total 5 5 3 3 3" xfId="49934" xr:uid="{1E5A56F4-D0AB-4A7F-9CD3-4963B109043E}"/>
    <cellStyle name="Total 5 5 3 4" xfId="17564" xr:uid="{E9D5482A-4B09-449E-808A-882E2C65AB22}"/>
    <cellStyle name="Total 5 5 3 4 2" xfId="37359" xr:uid="{AC7B3990-0562-42A6-9402-456299CC4F59}"/>
    <cellStyle name="Total 5 5 3 4 3" xfId="56357" xr:uid="{2D4DD053-43A7-4B1E-9691-7F8B0D7B13D4}"/>
    <cellStyle name="Total 5 5 3 5" xfId="23924" xr:uid="{4D14BA08-B948-4CBF-A940-FBC523D96207}"/>
    <cellStyle name="Total 5 5 3 6" xfId="42956" xr:uid="{ED904074-8072-4A51-B15F-43BDE3E33002}"/>
    <cellStyle name="Total 5 5 4" xfId="3144" xr:uid="{5A1D1B0D-F905-4709-9D35-6D6DD6FE046D}"/>
    <cellStyle name="Total 5 5 4 2" xfId="6633" xr:uid="{EF70BE71-46FB-466F-B37B-C9FF86968F06}"/>
    <cellStyle name="Total 5 5 4 2 2" xfId="13627" xr:uid="{776576E4-133B-4A10-8FCE-3B6EB51377B0}"/>
    <cellStyle name="Total 5 5 4 2 2 2" xfId="33422" xr:uid="{1D5EDDA3-2E0C-42E6-B59B-7056F0DB3B6D}"/>
    <cellStyle name="Total 5 5 4 2 2 3" xfId="52420" xr:uid="{15D94762-5936-4534-B3DB-36DAAC664805}"/>
    <cellStyle name="Total 5 5 4 2 3" xfId="20041" xr:uid="{B0A3CD46-F614-4B71-9650-D77DAFEDB03D}"/>
    <cellStyle name="Total 5 5 4 2 3 2" xfId="39836" xr:uid="{B0DB589B-7D90-4001-A462-2BA3157B14E3}"/>
    <cellStyle name="Total 5 5 4 2 3 3" xfId="58834" xr:uid="{DB6DAF14-252D-42F2-8C17-BD1C57AD2157}"/>
    <cellStyle name="Total 5 5 4 2 4" xfId="26433" xr:uid="{B96F4219-69C7-4665-AA60-D727D767CBD7}"/>
    <cellStyle name="Total 5 5 4 2 5" xfId="45433" xr:uid="{56CFB1B4-012B-47BA-B857-E3ABE89D3D8F}"/>
    <cellStyle name="Total 5 5 4 3" xfId="10229" xr:uid="{DD27121E-1A50-47BF-8E84-D0F5979C9052}"/>
    <cellStyle name="Total 5 5 4 3 2" xfId="30024" xr:uid="{E1CA25E8-9D7B-4BEE-B6D0-A420C399E59E}"/>
    <cellStyle name="Total 5 5 4 3 3" xfId="49022" xr:uid="{1E60EC64-536E-42D3-8F6C-C702B8B46CDD}"/>
    <cellStyle name="Total 5 5 4 4" xfId="16652" xr:uid="{52D48B2B-8B99-465A-91B5-D3938C7D9423}"/>
    <cellStyle name="Total 5 5 4 4 2" xfId="36447" xr:uid="{49B1824B-7D9C-48BE-8EF7-65622E937B99}"/>
    <cellStyle name="Total 5 5 4 4 3" xfId="55445" xr:uid="{956EF19B-9BBA-48DE-9226-CEFE23036761}"/>
    <cellStyle name="Total 5 5 4 5" xfId="23012" xr:uid="{FE97C943-5347-4437-823C-C719BAEC3FAB}"/>
    <cellStyle name="Total 5 5 4 6" xfId="42044" xr:uid="{E6FC6EC6-10C8-4B22-B598-7900452E44EA}"/>
    <cellStyle name="Total 5 5 5" xfId="5630" xr:uid="{5D0234F8-A811-4F11-9BF5-B1A4C4CE3B0D}"/>
    <cellStyle name="Total 5 5 5 2" xfId="12640" xr:uid="{62BF268B-8E84-4C71-8256-27FC4A173B22}"/>
    <cellStyle name="Total 5 5 5 2 2" xfId="32435" xr:uid="{17E9044D-866A-4967-8E98-D58E5E463122}"/>
    <cellStyle name="Total 5 5 5 2 3" xfId="51433" xr:uid="{BC756B32-F424-43ED-AC5E-58F62A7E91AC}"/>
    <cellStyle name="Total 5 5 5 3" xfId="19057" xr:uid="{1752B8E3-C577-4B3D-8A81-F6A8FFEBC766}"/>
    <cellStyle name="Total 5 5 5 3 2" xfId="38852" xr:uid="{7FC7F00D-6780-4843-97F5-C43B5F061B75}"/>
    <cellStyle name="Total 5 5 5 3 3" xfId="57850" xr:uid="{A4027875-254A-46A9-92A1-18DC1E5C5975}"/>
    <cellStyle name="Total 5 5 5 4" xfId="25435" xr:uid="{8724B5E0-55E6-4AEB-958B-CB5A7662A80E}"/>
    <cellStyle name="Total 5 5 5 5" xfId="44449" xr:uid="{FDD86FB7-7A37-4993-A38E-F63FABB9575E}"/>
    <cellStyle name="Total 5 5 6" xfId="9278" xr:uid="{E5998746-5354-4AF1-9C2A-0DE349A1E945}"/>
    <cellStyle name="Total 5 5 6 2" xfId="29073" xr:uid="{5E32AA3F-F5FC-43BC-AD60-B25986ECF5AF}"/>
    <cellStyle name="Total 5 5 6 3" xfId="48071" xr:uid="{1E885E19-F12D-444C-9670-CCA02525EB6F}"/>
    <cellStyle name="Total 5 5 7" xfId="15654" xr:uid="{8140B29C-D66D-4800-A76A-A18C3E78DB69}"/>
    <cellStyle name="Total 5 5 7 2" xfId="35449" xr:uid="{F80C6535-B48D-4073-ABF2-9D5F75FC7FEF}"/>
    <cellStyle name="Total 5 5 7 3" xfId="54447" xr:uid="{C46592C3-289C-4EDC-B6B8-14A6742E56C0}"/>
    <cellStyle name="Total 5 5 8" xfId="22259" xr:uid="{E35B56CB-72E5-4504-BE5F-B66E3E3AD3FB}"/>
    <cellStyle name="Total 5 6" xfId="1761" xr:uid="{A898B470-94B5-4C78-B682-58332E1F8DBF}"/>
    <cellStyle name="Total 5 6 2" xfId="2531" xr:uid="{72CEBE82-ECC7-4EA6-88DD-FD5D1C067411}"/>
    <cellStyle name="Total 5 6 2 2" xfId="4554" xr:uid="{75B5BAEB-A5F6-46CF-8AED-7407B1A5153F}"/>
    <cellStyle name="Total 5 6 2 2 2" xfId="8043" xr:uid="{61B65667-74F7-42F8-8C79-F153DE455697}"/>
    <cellStyle name="Total 5 6 2 2 2 2" xfId="15032" xr:uid="{9DDACEEE-727C-487B-806A-C09F12EABBF2}"/>
    <cellStyle name="Total 5 6 2 2 2 2 2" xfId="34827" xr:uid="{7816DBA9-9B72-4877-934B-AA65A03F9F7B}"/>
    <cellStyle name="Total 5 6 2 2 2 2 3" xfId="53825" xr:uid="{E351D850-059A-41EC-A822-D7F1F0E34EA2}"/>
    <cellStyle name="Total 5 6 2 2 2 3" xfId="21446" xr:uid="{A2AEFA8F-82E4-4718-9490-D57E5D463108}"/>
    <cellStyle name="Total 5 6 2 2 2 3 2" xfId="41241" xr:uid="{E7C2F48D-654D-49A3-986C-16D6D65E6C2A}"/>
    <cellStyle name="Total 5 6 2 2 2 3 3" xfId="60239" xr:uid="{C605BD84-591D-436C-8307-A16FCDDE30F1}"/>
    <cellStyle name="Total 5 6 2 2 2 4" xfId="27840" xr:uid="{580F553E-610F-48E0-94BF-150305849CCF}"/>
    <cellStyle name="Total 5 6 2 2 2 5" xfId="46838" xr:uid="{A7346D6B-BC9C-4E7B-A7AF-E84A19135CB4}"/>
    <cellStyle name="Total 5 6 2 2 3" xfId="11634" xr:uid="{914534A8-25A3-4EFD-809B-412E0F54BDEB}"/>
    <cellStyle name="Total 5 6 2 2 3 2" xfId="31429" xr:uid="{53C4C26A-A8BE-46E0-BC29-00EC6ADA96C1}"/>
    <cellStyle name="Total 5 6 2 2 3 3" xfId="50427" xr:uid="{B2A52EFB-0698-44CB-8973-793192CD8861}"/>
    <cellStyle name="Total 5 6 2 2 4" xfId="18057" xr:uid="{EF0126FB-CCDD-4107-897C-B5C5E8D8D7DB}"/>
    <cellStyle name="Total 5 6 2 2 4 2" xfId="37852" xr:uid="{19627D5F-B8BB-4D09-8C3A-E0F75ABFEC8B}"/>
    <cellStyle name="Total 5 6 2 2 4 3" xfId="56850" xr:uid="{991134EB-9987-4E5E-BD27-CE6E52DA0E16}"/>
    <cellStyle name="Total 5 6 2 2 5" xfId="24418" xr:uid="{6CD49EDC-7379-4FEC-B380-C7C73B8487AE}"/>
    <cellStyle name="Total 5 6 2 2 6" xfId="43449" xr:uid="{29C7971E-3581-4451-88AA-8D512D17929C}"/>
    <cellStyle name="Total 5 6 2 3" xfId="6024" xr:uid="{CBF8BB3C-0DC3-48DE-8A4D-41EFDFC5D2B8}"/>
    <cellStyle name="Total 5 6 2 3 2" xfId="13023" xr:uid="{D52A6F9D-6432-43E8-B3D7-40352399C641}"/>
    <cellStyle name="Total 5 6 2 3 2 2" xfId="32818" xr:uid="{011E5D5A-DFAC-4869-A638-187419D27170}"/>
    <cellStyle name="Total 5 6 2 3 2 3" xfId="51816" xr:uid="{A1185717-C893-4FB9-8B93-7B5226640E3E}"/>
    <cellStyle name="Total 5 6 2 3 3" xfId="19438" xr:uid="{03A0700A-EC00-4F87-A98A-541CE1B16E21}"/>
    <cellStyle name="Total 5 6 2 3 3 2" xfId="39233" xr:uid="{669884B5-4B10-4717-8C3B-DDC2A03C999D}"/>
    <cellStyle name="Total 5 6 2 3 3 3" xfId="58231" xr:uid="{AB1EFD1C-4660-44D9-95C0-8E244D5D552F}"/>
    <cellStyle name="Total 5 6 2 3 4" xfId="25825" xr:uid="{A7A30FCF-C407-469C-8AFA-46C01BEDE2EE}"/>
    <cellStyle name="Total 5 6 2 3 5" xfId="44830" xr:uid="{4EBCF900-0931-4167-8EB0-1B0F297A5BCD}"/>
    <cellStyle name="Total 5 6 2 4" xfId="9648" xr:uid="{23353BC6-65F6-40C3-A380-FCFE56437BF9}"/>
    <cellStyle name="Total 5 6 2 4 2" xfId="29443" xr:uid="{E8EF2468-982B-4C6A-AF10-0193C8B66D75}"/>
    <cellStyle name="Total 5 6 2 4 3" xfId="48441" xr:uid="{00151F62-78D7-41E2-BE4B-96B8D1C70782}"/>
    <cellStyle name="Total 5 6 2 5" xfId="16045" xr:uid="{9BDE27F9-6240-4386-8E36-DCA75D104E56}"/>
    <cellStyle name="Total 5 6 2 5 2" xfId="35840" xr:uid="{5E915C32-B36E-4AEF-9912-6175C8B52938}"/>
    <cellStyle name="Total 5 6 2 5 3" xfId="54838" xr:uid="{EED95063-B121-4B91-85D0-7FD50AF9ABE8}"/>
    <cellStyle name="Total 5 6 2 6" xfId="22529" xr:uid="{FCBA770C-4198-4744-BE1C-1CB320FBDC24}"/>
    <cellStyle name="Total 5 6 3" xfId="3773" xr:uid="{26A4399D-3D0F-4DE9-B234-E2DBDC4A8719}"/>
    <cellStyle name="Total 5 6 3 2" xfId="7262" xr:uid="{2FA336CE-3990-440A-A1F5-5F0F4FAB5015}"/>
    <cellStyle name="Total 5 6 3 2 2" xfId="14255" xr:uid="{2B0BAA3D-F13A-413B-A974-D837912DB979}"/>
    <cellStyle name="Total 5 6 3 2 2 2" xfId="34050" xr:uid="{957EBF40-5CD9-46EB-AC72-55F63D9B24D1}"/>
    <cellStyle name="Total 5 6 3 2 2 3" xfId="53048" xr:uid="{B831B287-A992-448D-A036-C01A6CF69BAB}"/>
    <cellStyle name="Total 5 6 3 2 3" xfId="20669" xr:uid="{C4F58F16-D1D4-4445-B954-C628E8ACB5B7}"/>
    <cellStyle name="Total 5 6 3 2 3 2" xfId="40464" xr:uid="{AAF563C3-2E8F-41ED-9E11-A7978B3B1072}"/>
    <cellStyle name="Total 5 6 3 2 3 3" xfId="59462" xr:uid="{CAFB3929-46C8-42EB-B4DA-8AB3C67C6E7D}"/>
    <cellStyle name="Total 5 6 3 2 4" xfId="27061" xr:uid="{04E06D61-452D-474C-BD5E-C565F5FBE5C4}"/>
    <cellStyle name="Total 5 6 3 2 5" xfId="46061" xr:uid="{1C6AAA36-FE83-41C4-B993-4B8F163D208C}"/>
    <cellStyle name="Total 5 6 3 3" xfId="10857" xr:uid="{C0169959-7409-4E65-9B63-D570E8AAA2D9}"/>
    <cellStyle name="Total 5 6 3 3 2" xfId="30652" xr:uid="{CE120852-6E91-47FA-A79D-A9DAB1112CCF}"/>
    <cellStyle name="Total 5 6 3 3 3" xfId="49650" xr:uid="{C7AC0FBF-D378-426A-AF9D-D4E497F2BE74}"/>
    <cellStyle name="Total 5 6 3 4" xfId="17280" xr:uid="{1EF5A745-7811-4AE1-89EC-203DF8876357}"/>
    <cellStyle name="Total 5 6 3 4 2" xfId="37075" xr:uid="{E7216298-ECEC-4823-80F5-10D4FB6E4781}"/>
    <cellStyle name="Total 5 6 3 4 3" xfId="56073" xr:uid="{A53FD02D-A53B-46DE-8A5C-E57C3227A32B}"/>
    <cellStyle name="Total 5 6 3 5" xfId="23640" xr:uid="{AEF1C1CC-F64F-42EE-983D-9EC253F95DB1}"/>
    <cellStyle name="Total 5 6 3 6" xfId="42672" xr:uid="{E4034132-A772-4D7E-9743-B22B2E54A291}"/>
    <cellStyle name="Total 5 6 4" xfId="3354" xr:uid="{CD5BBB79-1522-4359-8432-DB54FBAB1884}"/>
    <cellStyle name="Total 5 6 4 2" xfId="6843" xr:uid="{E9C15E58-14A6-40FD-9806-DFD2F54341BA}"/>
    <cellStyle name="Total 5 6 4 2 2" xfId="13837" xr:uid="{90292322-85DA-4ED4-8320-1AD9D5DCD91C}"/>
    <cellStyle name="Total 5 6 4 2 2 2" xfId="33632" xr:uid="{BCA87744-78B1-4821-AFBB-A66878493139}"/>
    <cellStyle name="Total 5 6 4 2 2 3" xfId="52630" xr:uid="{B5438E0B-348B-4F5F-B581-2E50A39E6905}"/>
    <cellStyle name="Total 5 6 4 2 3" xfId="20251" xr:uid="{D9386E77-0425-479A-8CBE-2F88CE9E8E83}"/>
    <cellStyle name="Total 5 6 4 2 3 2" xfId="40046" xr:uid="{FC7E4143-5086-41B3-979B-37631CD7E2F0}"/>
    <cellStyle name="Total 5 6 4 2 3 3" xfId="59044" xr:uid="{38BB46BD-BE22-461A-9845-767538FE4037}"/>
    <cellStyle name="Total 5 6 4 2 4" xfId="26643" xr:uid="{DBD281F5-05D1-49A3-A2A7-3506D5EAF418}"/>
    <cellStyle name="Total 5 6 4 2 5" xfId="45643" xr:uid="{6C4F67EA-A7B2-4306-BDDE-669C9C192027}"/>
    <cellStyle name="Total 5 6 4 3" xfId="10439" xr:uid="{2CB93BFD-420B-46A3-B146-EE0432563B52}"/>
    <cellStyle name="Total 5 6 4 3 2" xfId="30234" xr:uid="{D07C0C0C-3A57-4481-8346-40E20B3A1E43}"/>
    <cellStyle name="Total 5 6 4 3 3" xfId="49232" xr:uid="{C485673A-D0E0-4DDA-B1DD-FFE6AEC35F0D}"/>
    <cellStyle name="Total 5 6 4 4" xfId="16862" xr:uid="{47DF6D21-2E29-44FE-881D-E94BFE8F5C5A}"/>
    <cellStyle name="Total 5 6 4 4 2" xfId="36657" xr:uid="{DAEC651A-ADCC-40DA-AE6C-932B2539C428}"/>
    <cellStyle name="Total 5 6 4 4 3" xfId="55655" xr:uid="{96EE7B41-3179-4DFD-B02A-F3A49BE4A47E}"/>
    <cellStyle name="Total 5 6 4 5" xfId="23222" xr:uid="{2840CACE-87B2-4A17-ABB3-9583A79C6D11}"/>
    <cellStyle name="Total 5 6 4 6" xfId="42254" xr:uid="{06A8CB90-0F2D-492C-8788-486082A7290B}"/>
    <cellStyle name="Total 5 6 5" xfId="5347" xr:uid="{02D34ED6-DB76-4837-83E5-1DCF886301E2}"/>
    <cellStyle name="Total 5 6 5 2" xfId="12359" xr:uid="{B0892AEE-A2E3-4426-952C-BFC835AE538A}"/>
    <cellStyle name="Total 5 6 5 2 2" xfId="32154" xr:uid="{6C20413F-6B94-44E9-B9AC-919CCDFACB67}"/>
    <cellStyle name="Total 5 6 5 2 3" xfId="51152" xr:uid="{459A0658-6606-47DB-ABA0-D43F7FAA1346}"/>
    <cellStyle name="Total 5 6 5 3" xfId="18777" xr:uid="{6700309E-F03C-4312-A132-2050731FEECA}"/>
    <cellStyle name="Total 5 6 5 3 2" xfId="38572" xr:uid="{AE8B00BC-F672-4666-98A0-C3F01986BEB5}"/>
    <cellStyle name="Total 5 6 5 3 3" xfId="57570" xr:uid="{0F34C913-70B3-4ADA-B3D2-243F95A37BAA}"/>
    <cellStyle name="Total 5 6 5 4" xfId="25152" xr:uid="{84F16C22-C06A-4192-A7A1-F91B8FD942EB}"/>
    <cellStyle name="Total 5 6 5 5" xfId="44169" xr:uid="{0455D9C7-42DF-45D0-ABD7-701138160EB7}"/>
    <cellStyle name="Total 5 6 6" xfId="9013" xr:uid="{164F381A-5754-4205-BE8D-E8BF8958FF95}"/>
    <cellStyle name="Total 5 6 6 2" xfId="28808" xr:uid="{2BAD7793-6859-4FCE-8B32-36E03BDE9806}"/>
    <cellStyle name="Total 5 6 6 3" xfId="47806" xr:uid="{D87A982C-3843-488F-8FB0-396180B6A2DB}"/>
    <cellStyle name="Total 5 6 7" xfId="8709" xr:uid="{32141CBE-DD0F-4010-AB75-B452573AD554}"/>
    <cellStyle name="Total 5 6 7 2" xfId="28506" xr:uid="{A3E41BB0-B77C-44D4-A930-3C3A28D2AC8C}"/>
    <cellStyle name="Total 5 6 7 3" xfId="47504" xr:uid="{DA72B233-3500-4A74-97F9-E64386B86400}"/>
    <cellStyle name="Total 5 6 8" xfId="22134" xr:uid="{10CB63C8-F522-4C46-8B6E-2BA605C79583}"/>
    <cellStyle name="Total 5 7" xfId="2314" xr:uid="{84EEF420-49E1-43F6-9A89-A0E46ECC7037}"/>
    <cellStyle name="Total 5 7 2" xfId="4352" xr:uid="{9957441C-0497-4CEB-B9CE-8BE51F88FAFB}"/>
    <cellStyle name="Total 5 7 2 2" xfId="7841" xr:uid="{1D22EDDD-9B98-48F0-B014-DE749D826989}"/>
    <cellStyle name="Total 5 7 2 2 2" xfId="14830" xr:uid="{BF698FB8-6826-449A-ACE0-8F543221D33C}"/>
    <cellStyle name="Total 5 7 2 2 2 2" xfId="34625" xr:uid="{072A6CC4-CF9D-4C15-BD3B-94C28C3EB633}"/>
    <cellStyle name="Total 5 7 2 2 2 3" xfId="53623" xr:uid="{1D3BEF34-E0AE-4E8B-89CE-F533A8F7402B}"/>
    <cellStyle name="Total 5 7 2 2 3" xfId="21244" xr:uid="{BD972535-45E3-41CE-B31F-119798CA3CF7}"/>
    <cellStyle name="Total 5 7 2 2 3 2" xfId="41039" xr:uid="{EC7F02A9-ACDC-4D93-9217-462543F59F37}"/>
    <cellStyle name="Total 5 7 2 2 3 3" xfId="60037" xr:uid="{3F30F80C-CD24-406C-A0E3-01EA940893C5}"/>
    <cellStyle name="Total 5 7 2 2 4" xfId="27638" xr:uid="{5D0739F8-762F-45FE-8C6C-28B33372558E}"/>
    <cellStyle name="Total 5 7 2 2 5" xfId="46636" xr:uid="{FF5777EB-6D47-4CD5-BE5A-D5926C907F65}"/>
    <cellStyle name="Total 5 7 2 3" xfId="11432" xr:uid="{C79999EC-81F4-4288-BCDB-979E1B3A8250}"/>
    <cellStyle name="Total 5 7 2 3 2" xfId="31227" xr:uid="{945B8415-A737-4490-AB12-1250B687D7E9}"/>
    <cellStyle name="Total 5 7 2 3 3" xfId="50225" xr:uid="{4B604033-7D43-414A-9D9F-C4DED584DF5B}"/>
    <cellStyle name="Total 5 7 2 4" xfId="17855" xr:uid="{369AE010-DD5A-4A6C-BB4A-4A322A79686E}"/>
    <cellStyle name="Total 5 7 2 4 2" xfId="37650" xr:uid="{9D02F3C0-B657-4E9A-9BF5-7A8600324BF8}"/>
    <cellStyle name="Total 5 7 2 4 3" xfId="56648" xr:uid="{E20F4666-C991-4A28-B09C-AFCC2B31CBE9}"/>
    <cellStyle name="Total 5 7 2 5" xfId="24216" xr:uid="{D2A9219C-D6CA-44BF-8C45-26B5D2365215}"/>
    <cellStyle name="Total 5 7 2 6" xfId="43247" xr:uid="{DA3C150E-3FB0-41E2-AA58-3DFD3F4D708F}"/>
    <cellStyle name="Total 5 7 3" xfId="5815" xr:uid="{77972510-19F0-4F7C-A01B-A94E57B49515}"/>
    <cellStyle name="Total 5 7 3 2" xfId="12820" xr:uid="{E3631655-571A-4BC5-84D1-48F8D44F7967}"/>
    <cellStyle name="Total 5 7 3 2 2" xfId="32615" xr:uid="{ED57CD71-A1A7-4B48-90B1-7B31A3B2A79A}"/>
    <cellStyle name="Total 5 7 3 2 3" xfId="51613" xr:uid="{6C452838-C9B7-46D9-9FFC-9F3945B1B69D}"/>
    <cellStyle name="Total 5 7 3 3" xfId="19236" xr:uid="{FB2DD174-E3A9-48F2-9ECF-1A4F2253676C}"/>
    <cellStyle name="Total 5 7 3 3 2" xfId="39031" xr:uid="{B84751FC-7EDD-4580-9172-8D25A486D1B4}"/>
    <cellStyle name="Total 5 7 3 3 3" xfId="58029" xr:uid="{C199F014-7C0E-4C5A-825E-77174854306F}"/>
    <cellStyle name="Total 5 7 3 4" xfId="25616" xr:uid="{10C4472A-0CFE-4FD3-852F-4925444457DF}"/>
    <cellStyle name="Total 5 7 3 5" xfId="44628" xr:uid="{0A50615A-96B9-4AD5-B242-6B467BC1B88E}"/>
    <cellStyle name="Total 5 7 4" xfId="9456" xr:uid="{32D31ADF-093B-446D-B1A4-DFD70BB0494B}"/>
    <cellStyle name="Total 5 7 4 2" xfId="29251" xr:uid="{D749EEF9-F162-48F1-BAFF-BD576F939169}"/>
    <cellStyle name="Total 5 7 4 3" xfId="48249" xr:uid="{7F1C972E-8298-49D6-B225-8DD5A495DD6B}"/>
    <cellStyle name="Total 5 7 5" xfId="15835" xr:uid="{92D2F9EF-14AC-475F-A8AA-01A9A673469C}"/>
    <cellStyle name="Total 5 7 5 2" xfId="35630" xr:uid="{4FCCE9F1-BCD5-4502-A05B-9E84213AA5EF}"/>
    <cellStyle name="Total 5 7 5 3" xfId="54628" xr:uid="{1B3E559B-02B4-4209-B38D-6874E7971D87}"/>
    <cellStyle name="Total 5 7 6" xfId="22364" xr:uid="{0D5C8B1F-79BD-4FD5-B69B-683C1BB3881B}"/>
    <cellStyle name="Total 5 8" xfId="3215" xr:uid="{1471E7E4-9F27-4FD8-BC15-DB4F494EA385}"/>
    <cellStyle name="Total 5 8 2" xfId="6704" xr:uid="{0F503AE2-BB27-4801-8DF4-81868A59CA22}"/>
    <cellStyle name="Total 5 8 2 2" xfId="13698" xr:uid="{C87B7D79-CE7B-4F44-85AC-878D942B113B}"/>
    <cellStyle name="Total 5 8 2 2 2" xfId="33493" xr:uid="{828F2E44-37C0-4AF9-8DD7-342A0E028D66}"/>
    <cellStyle name="Total 5 8 2 2 3" xfId="52491" xr:uid="{80095A86-6444-4727-919D-65752C1B5D3E}"/>
    <cellStyle name="Total 5 8 2 3" xfId="20112" xr:uid="{B0E2D93C-8E88-4DFB-9C5D-8D539AB2D7FF}"/>
    <cellStyle name="Total 5 8 2 3 2" xfId="39907" xr:uid="{604B48E0-CFFD-4E4D-AC0F-4855CFA918C6}"/>
    <cellStyle name="Total 5 8 2 3 3" xfId="58905" xr:uid="{C0EEE9B4-6384-4159-A44E-16DB8EBA0FB5}"/>
    <cellStyle name="Total 5 8 2 4" xfId="26504" xr:uid="{E5425AFE-4DCA-425E-A1F5-036AB57BBA03}"/>
    <cellStyle name="Total 5 8 2 5" xfId="45504" xr:uid="{A0C7A427-C367-4596-BC37-1D4DDE70C894}"/>
    <cellStyle name="Total 5 8 3" xfId="10300" xr:uid="{A0F61BBE-E3BE-4E26-AF2F-56BE686419E3}"/>
    <cellStyle name="Total 5 8 3 2" xfId="30095" xr:uid="{7295C424-3593-49E5-B565-32E5C260E84D}"/>
    <cellStyle name="Total 5 8 3 3" xfId="49093" xr:uid="{37A2BC62-DDBF-453C-98BA-3BCF1005D9AF}"/>
    <cellStyle name="Total 5 8 4" xfId="16723" xr:uid="{F4D5CA5D-CE33-4DF9-AC62-2BB011EEE623}"/>
    <cellStyle name="Total 5 8 4 2" xfId="36518" xr:uid="{DF6525F5-809E-470E-B401-B2A67458F037}"/>
    <cellStyle name="Total 5 8 4 3" xfId="55516" xr:uid="{C3D46104-D464-4263-AFDD-1B4349EBDFCD}"/>
    <cellStyle name="Total 5 8 5" xfId="23083" xr:uid="{DA19F182-A2C1-45D8-B336-850EDD783B22}"/>
    <cellStyle name="Total 5 8 6" xfId="42115" xr:uid="{61B3A6A4-085E-4380-93B2-6526AF237401}"/>
    <cellStyle name="Total 5 9" xfId="4262" xr:uid="{F4453DE2-0E99-443C-85AA-962BD0717B14}"/>
    <cellStyle name="Total 5 9 2" xfId="7751" xr:uid="{79EF1112-C89D-48C1-B6B1-970A6995312F}"/>
    <cellStyle name="Total 5 9 2 2" xfId="14742" xr:uid="{F54A4967-B27A-4CA5-8263-8B5CB43A86DB}"/>
    <cellStyle name="Total 5 9 2 2 2" xfId="34537" xr:uid="{033E6CE3-6614-44A6-BDDD-25321E47A455}"/>
    <cellStyle name="Total 5 9 2 2 3" xfId="53535" xr:uid="{0BEEBC17-B3CE-4197-A879-092669DA7CAF}"/>
    <cellStyle name="Total 5 9 2 3" xfId="21156" xr:uid="{00897847-EC44-4F5B-AAE0-79B3261A1D80}"/>
    <cellStyle name="Total 5 9 2 3 2" xfId="40951" xr:uid="{61DF6C4F-B10A-49C5-8122-C875FC36C600}"/>
    <cellStyle name="Total 5 9 2 3 3" xfId="59949" xr:uid="{165A0878-CC92-4879-8389-7F00F0108FC3}"/>
    <cellStyle name="Total 5 9 2 4" xfId="27550" xr:uid="{244AB60D-F239-4918-88CE-BABFA3366B12}"/>
    <cellStyle name="Total 5 9 2 5" xfId="46548" xr:uid="{C3C4F37F-9BE0-478A-A8E2-3068EA5E9665}"/>
    <cellStyle name="Total 5 9 3" xfId="11344" xr:uid="{3CF263F2-7348-4D3A-9FEE-90DF38A42D05}"/>
    <cellStyle name="Total 5 9 3 2" xfId="31139" xr:uid="{437A8145-281B-492B-8892-7149C4F57BDE}"/>
    <cellStyle name="Total 5 9 3 3" xfId="50137" xr:uid="{AFF75D7A-50D9-4EB7-B972-B6900E64101E}"/>
    <cellStyle name="Total 5 9 4" xfId="17767" xr:uid="{5A7DF561-1A9C-4931-AD37-A06768018515}"/>
    <cellStyle name="Total 5 9 4 2" xfId="37562" xr:uid="{5E70B472-92BA-4055-84B6-8AD6BAFCB8EF}"/>
    <cellStyle name="Total 5 9 4 3" xfId="56560" xr:uid="{B0EEA079-2806-4FE5-B96C-3AAE11230487}"/>
    <cellStyle name="Total 5 9 5" xfId="24128" xr:uid="{8DA84669-C230-4B2A-98B5-037F4A15ED9C}"/>
    <cellStyle name="Total 5 9 6" xfId="43159" xr:uid="{E40C6D9B-CA19-4D9B-8B15-12449992DE3D}"/>
    <cellStyle name="Total 6" xfId="1270" xr:uid="{7B8BB1C8-42CE-4CA1-8E99-B64F51DFAC13}"/>
    <cellStyle name="Total 6 10" xfId="12165" xr:uid="{5624398E-43DA-43CD-A5BD-C1F31D230E02}"/>
    <cellStyle name="Total 6 10 2" xfId="31960" xr:uid="{A1BEC356-4DDD-4E5B-9337-F0AE7CDDF8F6}"/>
    <cellStyle name="Total 6 10 3" xfId="50958" xr:uid="{2F386C57-4870-40B7-9FED-9B6E1EB39D6E}"/>
    <cellStyle name="Total 6 2" xfId="2037" xr:uid="{D0DF5B7E-76F3-4CCA-90AB-E79BE5D2A08C}"/>
    <cellStyle name="Total 6 2 2" xfId="2804" xr:uid="{63EA8E05-16DE-494E-81CC-70D0791129E3}"/>
    <cellStyle name="Total 6 2 2 2" xfId="4825" xr:uid="{FE87C664-4288-40C6-9906-C071F09E1657}"/>
    <cellStyle name="Total 6 2 2 2 2" xfId="8314" xr:uid="{C6BCA044-FC44-467E-859F-DADDC7816138}"/>
    <cellStyle name="Total 6 2 2 2 2 2" xfId="15303" xr:uid="{51594005-04FF-4005-ADBD-C32DAEE4F54D}"/>
    <cellStyle name="Total 6 2 2 2 2 2 2" xfId="35098" xr:uid="{73B6DB75-39CA-4959-8F7F-042EEF35D41A}"/>
    <cellStyle name="Total 6 2 2 2 2 2 3" xfId="54096" xr:uid="{7741F9E0-4AC1-4AB9-9760-F7D7543BDB99}"/>
    <cellStyle name="Total 6 2 2 2 2 3" xfId="21717" xr:uid="{AA57CA3E-7F0A-42A3-A0BF-C6135A3BE834}"/>
    <cellStyle name="Total 6 2 2 2 2 3 2" xfId="41512" xr:uid="{66D5C046-FA68-4FF5-A62E-2FF55F5073ED}"/>
    <cellStyle name="Total 6 2 2 2 2 3 3" xfId="60510" xr:uid="{9D72B251-099F-44CC-A808-A57B22536574}"/>
    <cellStyle name="Total 6 2 2 2 2 4" xfId="28111" xr:uid="{8E150747-1AEA-420D-83A2-CA80311A7E3F}"/>
    <cellStyle name="Total 6 2 2 2 2 5" xfId="47109" xr:uid="{9A158571-8C32-4C74-A36D-0F37F169F28E}"/>
    <cellStyle name="Total 6 2 2 2 3" xfId="11905" xr:uid="{F72CB252-B874-4262-AE77-A8E29560172E}"/>
    <cellStyle name="Total 6 2 2 2 3 2" xfId="31700" xr:uid="{91436158-BFC7-459D-9999-F00BF8B34193}"/>
    <cellStyle name="Total 6 2 2 2 3 3" xfId="50698" xr:uid="{5B066EA9-02A8-4747-BEED-DB8ED252ECCE}"/>
    <cellStyle name="Total 6 2 2 2 4" xfId="18328" xr:uid="{D37B3C54-5160-4FE5-B484-2EDB3BC6752A}"/>
    <cellStyle name="Total 6 2 2 2 4 2" xfId="38123" xr:uid="{C3B0CA9D-5A51-43E2-A0BC-B71DA8E89DB6}"/>
    <cellStyle name="Total 6 2 2 2 4 3" xfId="57121" xr:uid="{003C523A-6715-4385-90E6-15F1BFC1DE68}"/>
    <cellStyle name="Total 6 2 2 2 5" xfId="24689" xr:uid="{E179C50F-5DAE-40CE-AE7D-A61CBFB3A74A}"/>
    <cellStyle name="Total 6 2 2 2 6" xfId="43720" xr:uid="{80A2D614-25B6-4039-B3C1-4FF6F8B241AC}"/>
    <cellStyle name="Total 6 2 2 3" xfId="6295" xr:uid="{15D3F8CF-A0C7-4215-95D3-BDBFA2E874B0}"/>
    <cellStyle name="Total 6 2 2 3 2" xfId="13293" xr:uid="{D3517E5A-6309-43FB-87D1-110FCC89E1F5}"/>
    <cellStyle name="Total 6 2 2 3 2 2" xfId="33088" xr:uid="{6ACF47B8-06C0-46AE-AFA2-28DE88F6300E}"/>
    <cellStyle name="Total 6 2 2 3 2 3" xfId="52086" xr:uid="{B470EDC1-3728-47CE-B7E6-ECFC0E05D3FF}"/>
    <cellStyle name="Total 6 2 2 3 3" xfId="19707" xr:uid="{2472E998-60F2-48FF-897B-F150B49F4659}"/>
    <cellStyle name="Total 6 2 2 3 3 2" xfId="39502" xr:uid="{662DDC25-BC38-4640-B97A-65DE517892C8}"/>
    <cellStyle name="Total 6 2 2 3 3 3" xfId="58500" xr:uid="{2F838DC1-E5A5-4FB0-AA7C-371706272B14}"/>
    <cellStyle name="Total 6 2 2 3 4" xfId="26096" xr:uid="{221D146B-430F-41FD-99A2-F682D2DE9C3F}"/>
    <cellStyle name="Total 6 2 2 3 5" xfId="45099" xr:uid="{C6BA8470-47A6-4B1A-8DE4-84A8213F2284}"/>
    <cellStyle name="Total 6 2 2 4" xfId="9902" xr:uid="{CF8A8EAF-CDB2-4F3E-9FB6-526FD0DF0BC4}"/>
    <cellStyle name="Total 6 2 2 4 2" xfId="29697" xr:uid="{C986A2FC-A95D-42BC-BEE9-B25851D50CCF}"/>
    <cellStyle name="Total 6 2 2 4 3" xfId="48695" xr:uid="{17E2E2A9-4F4C-4BE9-8007-37D7080AFCC1}"/>
    <cellStyle name="Total 6 2 2 5" xfId="16316" xr:uid="{39BDDD6C-9252-40BB-97BF-6777C6F873AE}"/>
    <cellStyle name="Total 6 2 2 5 2" xfId="36111" xr:uid="{5978A9A6-5CA3-47AF-8B90-7DBD431E7D7B}"/>
    <cellStyle name="Total 6 2 2 5 3" xfId="55109" xr:uid="{2EB1FE6B-F16A-47A1-951D-EEB832AACCA8}"/>
    <cellStyle name="Total 6 2 2 6" xfId="22714" xr:uid="{27ACF56F-0EEF-4B1C-A74E-EF29ED1294D7}"/>
    <cellStyle name="Total 6 2 3" xfId="4046" xr:uid="{795AE877-C9D0-40BE-AA39-3A1905B2117E}"/>
    <cellStyle name="Total 6 2 3 2" xfId="7535" xr:uid="{8965BA22-D71E-4495-8B3F-FDDE605C4DD5}"/>
    <cellStyle name="Total 6 2 3 2 2" xfId="14528" xr:uid="{D8C19840-7BF2-4C62-B6DE-236C9545701B}"/>
    <cellStyle name="Total 6 2 3 2 2 2" xfId="34323" xr:uid="{A1D56C94-2354-42ED-8196-1903BBFE78DB}"/>
    <cellStyle name="Total 6 2 3 2 2 3" xfId="53321" xr:uid="{0E298CEB-EE63-45B9-B40E-EFD0520512B5}"/>
    <cellStyle name="Total 6 2 3 2 3" xfId="20942" xr:uid="{58138A0C-2320-4B3B-8D57-45EDDDE74BE4}"/>
    <cellStyle name="Total 6 2 3 2 3 2" xfId="40737" xr:uid="{581DD621-1461-480C-B3B2-0DD4FC36C232}"/>
    <cellStyle name="Total 6 2 3 2 3 3" xfId="59735" xr:uid="{EFCB10F0-CD09-42E4-8561-F3EE8B1BA085}"/>
    <cellStyle name="Total 6 2 3 2 4" xfId="27334" xr:uid="{FC0F0484-221E-45B1-ACC4-1372E40A5F9E}"/>
    <cellStyle name="Total 6 2 3 2 5" xfId="46334" xr:uid="{5B652007-C326-414B-A9CA-14311C94C6E6}"/>
    <cellStyle name="Total 6 2 3 3" xfId="11130" xr:uid="{E9A32CCA-538C-408F-88D8-645FE43C5391}"/>
    <cellStyle name="Total 6 2 3 3 2" xfId="30925" xr:uid="{40EAEECB-4D78-4887-A97A-4C850A3C4560}"/>
    <cellStyle name="Total 6 2 3 3 3" xfId="49923" xr:uid="{315E9D27-724B-4BBA-8D5F-C06C6D34A355}"/>
    <cellStyle name="Total 6 2 3 4" xfId="17553" xr:uid="{0ACE63B9-4671-4C13-8C70-24417127FCC6}"/>
    <cellStyle name="Total 6 2 3 4 2" xfId="37348" xr:uid="{D350DEEC-BF17-4B60-9AD9-2B8EEEC36943}"/>
    <cellStyle name="Total 6 2 3 4 3" xfId="56346" xr:uid="{C03D5497-B583-4865-8E8F-F898E7F876CD}"/>
    <cellStyle name="Total 6 2 3 5" xfId="23913" xr:uid="{E31F3C68-C43B-4717-B2AB-9331B277E45A}"/>
    <cellStyle name="Total 6 2 3 6" xfId="42945" xr:uid="{33578225-1BBC-4EA6-BE81-EEE1C27E9BD1}"/>
    <cellStyle name="Total 6 2 4" xfId="3288" xr:uid="{7C5F2BAC-F1F3-4C39-80CC-4D5770415B45}"/>
    <cellStyle name="Total 6 2 4 2" xfId="6777" xr:uid="{D150305D-6B8A-4579-9A70-F750B59A3053}"/>
    <cellStyle name="Total 6 2 4 2 2" xfId="13771" xr:uid="{CE8BF9BE-FC15-4F0C-B02C-B3403F853DF9}"/>
    <cellStyle name="Total 6 2 4 2 2 2" xfId="33566" xr:uid="{D7B7A78A-D0F3-4782-9215-3AC64E9B78A7}"/>
    <cellStyle name="Total 6 2 4 2 2 3" xfId="52564" xr:uid="{D9560154-5ECF-454C-BB12-2A2CB2D8AFBB}"/>
    <cellStyle name="Total 6 2 4 2 3" xfId="20185" xr:uid="{131688B4-E836-457A-877B-6D2CFF5DA636}"/>
    <cellStyle name="Total 6 2 4 2 3 2" xfId="39980" xr:uid="{A9339EEF-E6E5-49FE-AE59-62C69E630AA1}"/>
    <cellStyle name="Total 6 2 4 2 3 3" xfId="58978" xr:uid="{043CC371-C609-41B6-B7F5-1796EBB7DEF1}"/>
    <cellStyle name="Total 6 2 4 2 4" xfId="26577" xr:uid="{9A074D74-C3F8-4C63-BA9D-853AE1281A2F}"/>
    <cellStyle name="Total 6 2 4 2 5" xfId="45577" xr:uid="{DC11D549-39C6-4E72-8C80-1A353A1F0D97}"/>
    <cellStyle name="Total 6 2 4 3" xfId="10373" xr:uid="{33DADF73-E8CB-463F-B0C5-687C196546EF}"/>
    <cellStyle name="Total 6 2 4 3 2" xfId="30168" xr:uid="{31297073-D9D0-438D-AD58-C9BD4DEF8469}"/>
    <cellStyle name="Total 6 2 4 3 3" xfId="49166" xr:uid="{8BBEB553-6CC3-46AF-95FA-490710E3656D}"/>
    <cellStyle name="Total 6 2 4 4" xfId="16796" xr:uid="{5DADE04E-EE68-49CD-B14B-38FA8355FA27}"/>
    <cellStyle name="Total 6 2 4 4 2" xfId="36591" xr:uid="{78C23F28-7494-4E1D-ABC8-6A7A6F87697C}"/>
    <cellStyle name="Total 6 2 4 4 3" xfId="55589" xr:uid="{B2C1C130-44E6-4844-BC0E-A949E1D4E5EB}"/>
    <cellStyle name="Total 6 2 4 5" xfId="23156" xr:uid="{EDD8BBE3-8FDF-45F3-9400-F32D2BE1FD2E}"/>
    <cellStyle name="Total 6 2 4 6" xfId="42188" xr:uid="{C535A8A4-C091-4952-8C4D-F15B530F8AC7}"/>
    <cellStyle name="Total 6 2 5" xfId="5618" xr:uid="{B0B48DAC-5BC8-43A2-98C8-5D79AE34E020}"/>
    <cellStyle name="Total 6 2 5 2" xfId="12629" xr:uid="{1F808064-78A4-4C12-809E-1A1F325922A0}"/>
    <cellStyle name="Total 6 2 5 2 2" xfId="32424" xr:uid="{BCB195B6-2E5F-4CE8-898B-DE1E69A15E09}"/>
    <cellStyle name="Total 6 2 5 2 3" xfId="51422" xr:uid="{CF4C350D-A3EB-4C63-81EE-B33CAB997D65}"/>
    <cellStyle name="Total 6 2 5 3" xfId="19046" xr:uid="{8F955C5D-4B58-4638-81D4-DA86FCF3E528}"/>
    <cellStyle name="Total 6 2 5 3 2" xfId="38841" xr:uid="{7E99ACA8-0DA1-4209-88A9-D009B2DB84DE}"/>
    <cellStyle name="Total 6 2 5 3 3" xfId="57839" xr:uid="{013134B0-C581-44F0-8A9D-AF8226480597}"/>
    <cellStyle name="Total 6 2 5 4" xfId="25423" xr:uid="{F69ABC11-5A5B-4945-83CD-17C86D9246DF}"/>
    <cellStyle name="Total 6 2 5 5" xfId="44438" xr:uid="{E97D337D-02DF-41B1-A48E-B4D04FFCDCDD}"/>
    <cellStyle name="Total 6 2 6" xfId="9267" xr:uid="{2135A05F-D1FF-4DF0-A9D4-2E2245EAD0AD}"/>
    <cellStyle name="Total 6 2 6 2" xfId="29062" xr:uid="{558FB132-6438-4856-8C47-FCF2D1004998}"/>
    <cellStyle name="Total 6 2 6 3" xfId="48060" xr:uid="{882CE0D1-1BE8-45D5-BDBC-01349E394A0F}"/>
    <cellStyle name="Total 6 2 7" xfId="15643" xr:uid="{1F5F1EA0-7C6A-4E74-9A8C-591A16D4B8D8}"/>
    <cellStyle name="Total 6 2 7 2" xfId="35438" xr:uid="{1D98C159-03D1-4D6B-88E6-97B7C252F956}"/>
    <cellStyle name="Total 6 2 7 3" xfId="54436" xr:uid="{FC201BBB-9FF2-447F-B104-A59F36F9FEC2}"/>
    <cellStyle name="Total 6 2 8" xfId="22254" xr:uid="{646B9D54-EF4A-4792-BAFC-6BEB96D4AF8E}"/>
    <cellStyle name="Total 6 3" xfId="1925" xr:uid="{BA1F5B5E-5F4B-43AC-8216-C2203B1683CB}"/>
    <cellStyle name="Total 6 3 2" xfId="2695" xr:uid="{0485A516-40D3-4754-8C3F-921FACA1A279}"/>
    <cellStyle name="Total 6 3 2 2" xfId="4717" xr:uid="{713B7BD8-D139-40E5-ABAD-63E810AB67EB}"/>
    <cellStyle name="Total 6 3 2 2 2" xfId="8206" xr:uid="{10BC7F09-EFDE-43F9-8543-0CEF936553AF}"/>
    <cellStyle name="Total 6 3 2 2 2 2" xfId="15195" xr:uid="{B01F6995-6676-4C56-BCC6-0A31A2A76C23}"/>
    <cellStyle name="Total 6 3 2 2 2 2 2" xfId="34990" xr:uid="{FAEED094-AEE7-411B-A4EF-BB7B119818A4}"/>
    <cellStyle name="Total 6 3 2 2 2 2 3" xfId="53988" xr:uid="{517B5A39-6250-49D7-9847-C474FA58C05F}"/>
    <cellStyle name="Total 6 3 2 2 2 3" xfId="21609" xr:uid="{5F93BC3F-BFD0-423D-8E00-AA872D0CC56C}"/>
    <cellStyle name="Total 6 3 2 2 2 3 2" xfId="41404" xr:uid="{85CE68D1-E359-4CA6-94A0-68DE7C69DDB7}"/>
    <cellStyle name="Total 6 3 2 2 2 3 3" xfId="60402" xr:uid="{8E634C33-4AC3-4DBC-BC64-965400274AF7}"/>
    <cellStyle name="Total 6 3 2 2 2 4" xfId="28003" xr:uid="{F3D4AC78-3C20-44B5-BEA0-F654CBB92029}"/>
    <cellStyle name="Total 6 3 2 2 2 5" xfId="47001" xr:uid="{30E96683-86B4-4A8D-81F5-C423E887E098}"/>
    <cellStyle name="Total 6 3 2 2 3" xfId="11797" xr:uid="{BC4B84DB-0DB3-4DD9-B7E4-F33D1DCAA8DD}"/>
    <cellStyle name="Total 6 3 2 2 3 2" xfId="31592" xr:uid="{FA24D41F-46B7-42B1-852E-E92362566690}"/>
    <cellStyle name="Total 6 3 2 2 3 3" xfId="50590" xr:uid="{E6FA2AE3-146F-4AC9-919E-D75F3F6ECB0C}"/>
    <cellStyle name="Total 6 3 2 2 4" xfId="18220" xr:uid="{312BB9A3-BBEA-4956-9E06-35798E5F8C43}"/>
    <cellStyle name="Total 6 3 2 2 4 2" xfId="38015" xr:uid="{B69190C9-5DA2-490A-8257-97E09B6F52BA}"/>
    <cellStyle name="Total 6 3 2 2 4 3" xfId="57013" xr:uid="{5BE40336-68AB-4AAE-92DE-EEDF977E6058}"/>
    <cellStyle name="Total 6 3 2 2 5" xfId="24581" xr:uid="{C2D2D770-E6B1-4E47-9EF5-1177BDC56048}"/>
    <cellStyle name="Total 6 3 2 2 6" xfId="43612" xr:uid="{6095F32E-F16F-4D84-8CF8-44C79665129B}"/>
    <cellStyle name="Total 6 3 2 3" xfId="6187" xr:uid="{1A201FF9-86BF-4217-AD9E-C919FBCFE377}"/>
    <cellStyle name="Total 6 3 2 3 2" xfId="13185" xr:uid="{DF94B47D-646D-4AA2-92C5-AEA7C83C4D1B}"/>
    <cellStyle name="Total 6 3 2 3 2 2" xfId="32980" xr:uid="{142BD254-8920-449D-8A55-FC03A628B4C3}"/>
    <cellStyle name="Total 6 3 2 3 2 3" xfId="51978" xr:uid="{CD33D55C-3604-4A9F-9D2F-D64195F8CF83}"/>
    <cellStyle name="Total 6 3 2 3 3" xfId="19600" xr:uid="{CA1EC121-ECD9-40E2-9247-ED01081FAF7B}"/>
    <cellStyle name="Total 6 3 2 3 3 2" xfId="39395" xr:uid="{B834FC78-6E0C-4137-A8CF-C7EAF0E4436D}"/>
    <cellStyle name="Total 6 3 2 3 3 3" xfId="58393" xr:uid="{9DB3A55E-B038-4459-976C-9F9E640CDE49}"/>
    <cellStyle name="Total 6 3 2 3 4" xfId="25988" xr:uid="{83E019E9-11D1-4581-BCE6-B462886C649D}"/>
    <cellStyle name="Total 6 3 2 3 5" xfId="44992" xr:uid="{B6E43900-9E24-4F63-BE09-A4630E1749A9}"/>
    <cellStyle name="Total 6 3 2 4" xfId="9798" xr:uid="{33C85A8A-E081-4A54-9BDC-320F43FA600D}"/>
    <cellStyle name="Total 6 3 2 4 2" xfId="29593" xr:uid="{F83351F7-20CB-4388-8201-8011415D74D6}"/>
    <cellStyle name="Total 6 3 2 4 3" xfId="48591" xr:uid="{43A3F87F-8DA8-478C-A09B-C926FB644B6A}"/>
    <cellStyle name="Total 6 3 2 5" xfId="16208" xr:uid="{CED6AF13-340D-43EC-9BC1-88A8BC2E98CB}"/>
    <cellStyle name="Total 6 3 2 5 2" xfId="36003" xr:uid="{7BEA691F-4F10-463A-ABEF-28E4AE6D13D6}"/>
    <cellStyle name="Total 6 3 2 5 3" xfId="55001" xr:uid="{0F5A2936-D0B5-4F74-9948-1C3A6CC7440E}"/>
    <cellStyle name="Total 6 3 2 6" xfId="22646" xr:uid="{AC8B3D4E-2B89-4835-87FD-7494E1EDA8EB}"/>
    <cellStyle name="Total 6 3 3" xfId="3936" xr:uid="{48DE19EA-9227-4AB9-A8E9-9F842C3DFC1B}"/>
    <cellStyle name="Total 6 3 3 2" xfId="7425" xr:uid="{C064E82D-91FB-4654-B5F2-F5723E396479}"/>
    <cellStyle name="Total 6 3 3 2 2" xfId="14418" xr:uid="{506EEC4A-E683-4E5B-9970-5E978A9B9DFC}"/>
    <cellStyle name="Total 6 3 3 2 2 2" xfId="34213" xr:uid="{078AB02A-B33A-4566-AA3E-5DF05132A44E}"/>
    <cellStyle name="Total 6 3 3 2 2 3" xfId="53211" xr:uid="{1251780A-3117-4DB9-802B-7006D06CCC46}"/>
    <cellStyle name="Total 6 3 3 2 3" xfId="20832" xr:uid="{4346BADF-A183-4AF6-82EE-484A18455E4E}"/>
    <cellStyle name="Total 6 3 3 2 3 2" xfId="40627" xr:uid="{818D5870-2919-440B-8C6A-38B542AC466A}"/>
    <cellStyle name="Total 6 3 3 2 3 3" xfId="59625" xr:uid="{2C318545-E9F4-4E2B-B8CD-5EF3F166FC3E}"/>
    <cellStyle name="Total 6 3 3 2 4" xfId="27224" xr:uid="{D65060B6-367E-49B3-A67F-1ADF189D4510}"/>
    <cellStyle name="Total 6 3 3 2 5" xfId="46224" xr:uid="{F0010E0C-CD73-436D-B4D5-143FB198FC54}"/>
    <cellStyle name="Total 6 3 3 3" xfId="11020" xr:uid="{684F6546-3302-4F8D-A6F0-ADD0308F341E}"/>
    <cellStyle name="Total 6 3 3 3 2" xfId="30815" xr:uid="{17F5A129-84B5-4A69-AC6E-6DBD7909DB46}"/>
    <cellStyle name="Total 6 3 3 3 3" xfId="49813" xr:uid="{385CC77A-9FEF-4835-A4EB-C56C3CCE8B74}"/>
    <cellStyle name="Total 6 3 3 4" xfId="17443" xr:uid="{FEE8F786-0A66-4D78-B574-4056A3984449}"/>
    <cellStyle name="Total 6 3 3 4 2" xfId="37238" xr:uid="{24856822-4D87-4B35-8510-A66E2EF54D5E}"/>
    <cellStyle name="Total 6 3 3 4 3" xfId="56236" xr:uid="{19B2B621-73A8-490D-AE00-040AD280EB21}"/>
    <cellStyle name="Total 6 3 3 5" xfId="23803" xr:uid="{F57031CF-3908-4984-A9C1-0C8B3BC47D06}"/>
    <cellStyle name="Total 6 3 3 6" xfId="42835" xr:uid="{3730287C-0166-48F6-8FF1-01AC247B55EE}"/>
    <cellStyle name="Total 6 3 4" xfId="3313" xr:uid="{FB08CDB6-AD2E-4681-AB4D-A96A49B854E2}"/>
    <cellStyle name="Total 6 3 4 2" xfId="6802" xr:uid="{36D8E2E7-245E-4C10-B778-93E3C5BED2F4}"/>
    <cellStyle name="Total 6 3 4 2 2" xfId="13796" xr:uid="{C12325D4-EA4C-4B2E-8863-90F9B3EF0189}"/>
    <cellStyle name="Total 6 3 4 2 2 2" xfId="33591" xr:uid="{7C24DCD6-6F86-4DBA-BD9D-357DB258610C}"/>
    <cellStyle name="Total 6 3 4 2 2 3" xfId="52589" xr:uid="{40375D1D-F404-4F8F-8916-B57E395ACAFD}"/>
    <cellStyle name="Total 6 3 4 2 3" xfId="20210" xr:uid="{59907054-1F5A-4FEA-889A-390CCAF44918}"/>
    <cellStyle name="Total 6 3 4 2 3 2" xfId="40005" xr:uid="{FBB8FE77-C2A7-4561-8C62-8A24EE295394}"/>
    <cellStyle name="Total 6 3 4 2 3 3" xfId="59003" xr:uid="{DF08D3F0-ADCB-4FD5-979D-4159D445C2AC}"/>
    <cellStyle name="Total 6 3 4 2 4" xfId="26602" xr:uid="{CF914951-D6BA-4A94-9CCA-E5B7EEC79212}"/>
    <cellStyle name="Total 6 3 4 2 5" xfId="45602" xr:uid="{019B531A-3576-4745-8DDE-C21ACB2388A7}"/>
    <cellStyle name="Total 6 3 4 3" xfId="10398" xr:uid="{F8C5601A-A4D0-4844-961D-1A47D5924A86}"/>
    <cellStyle name="Total 6 3 4 3 2" xfId="30193" xr:uid="{473285CF-A91B-4016-90F3-4E8CBA08A10C}"/>
    <cellStyle name="Total 6 3 4 3 3" xfId="49191" xr:uid="{627DCCA1-0B36-4DDD-A5B7-CFF8513BF6C9}"/>
    <cellStyle name="Total 6 3 4 4" xfId="16821" xr:uid="{705A5146-2047-491E-A613-2FF4DADDA0AE}"/>
    <cellStyle name="Total 6 3 4 4 2" xfId="36616" xr:uid="{E4716AE1-BCBC-438D-BDDC-A4D4F833BC44}"/>
    <cellStyle name="Total 6 3 4 4 3" xfId="55614" xr:uid="{8E18F05C-769F-42F5-B312-61062705EF51}"/>
    <cellStyle name="Total 6 3 4 5" xfId="23181" xr:uid="{6B54913A-C914-46A7-9C17-0C730BE81ED9}"/>
    <cellStyle name="Total 6 3 4 6" xfId="42213" xr:uid="{A63155D0-BD11-45D2-A8AD-D73C52FAD35E}"/>
    <cellStyle name="Total 6 3 5" xfId="5510" xr:uid="{71B7121E-4371-4101-B7CC-100043E4658B}"/>
    <cellStyle name="Total 6 3 5 2" xfId="12521" xr:uid="{D32F31A3-5078-4298-88F7-AA2A9EA66008}"/>
    <cellStyle name="Total 6 3 5 2 2" xfId="32316" xr:uid="{7EB73427-8788-471D-8C6D-11E29C35DE43}"/>
    <cellStyle name="Total 6 3 5 2 3" xfId="51314" xr:uid="{A2D3DB0B-76A7-41CB-BDF2-10F434CC67EC}"/>
    <cellStyle name="Total 6 3 5 3" xfId="18939" xr:uid="{E759A0A0-30A1-4831-A71F-865C7B63825D}"/>
    <cellStyle name="Total 6 3 5 3 2" xfId="38734" xr:uid="{F2C9B16A-13DA-4AEF-AA92-C910745EB358}"/>
    <cellStyle name="Total 6 3 5 3 3" xfId="57732" xr:uid="{B281C8C7-C2EC-4564-8891-F02BF49E33B9}"/>
    <cellStyle name="Total 6 3 5 4" xfId="25315" xr:uid="{A25549FB-BFA1-4C33-A4CD-D7FC13D04182}"/>
    <cellStyle name="Total 6 3 5 5" xfId="44331" xr:uid="{F94CAC58-191B-430F-8567-87E1521B1BAD}"/>
    <cellStyle name="Total 6 3 6" xfId="9163" xr:uid="{D7D78E95-8FCC-41AE-9221-383CE9F42572}"/>
    <cellStyle name="Total 6 3 6 2" xfId="28958" xr:uid="{58A0CAC7-60CF-4B7C-88AC-1395DBCAD731}"/>
    <cellStyle name="Total 6 3 6 3" xfId="47956" xr:uid="{FE51141B-86C0-483F-B3C9-FE3E6FACAE14}"/>
    <cellStyle name="Total 6 3 7" xfId="15535" xr:uid="{7FCAF03A-63AF-4AD6-82E4-209ED5805C3B}"/>
    <cellStyle name="Total 6 3 7 2" xfId="35330" xr:uid="{FAEC2AA9-9AEE-4BDC-926A-4198F5563C89}"/>
    <cellStyle name="Total 6 3 7 3" xfId="54328" xr:uid="{58BAEFCF-382C-4C2F-8B9D-BE4656565A97}"/>
    <cellStyle name="Total 6 3 8" xfId="22206" xr:uid="{F8AAD16D-4759-4A7E-A520-9024A442FFC8}"/>
    <cellStyle name="Total 6 4" xfId="2015" xr:uid="{0F0A3674-683C-448F-8AE5-05948D58A4F3}"/>
    <cellStyle name="Total 6 4 2" xfId="2782" xr:uid="{0E5F2549-0CDB-495F-9CF8-85D2A1A647BC}"/>
    <cellStyle name="Total 6 4 2 2" xfId="4804" xr:uid="{DB4678EB-7647-45D7-85A3-83496C9BF839}"/>
    <cellStyle name="Total 6 4 2 2 2" xfId="8293" xr:uid="{9E850465-D6A1-49A6-AE0E-B42F981DEF7A}"/>
    <cellStyle name="Total 6 4 2 2 2 2" xfId="15282" xr:uid="{D018D78D-631A-4C48-B5BA-2F0B911FDA68}"/>
    <cellStyle name="Total 6 4 2 2 2 2 2" xfId="35077" xr:uid="{1E53C2D8-D3C0-448E-88BC-6734B947A6AB}"/>
    <cellStyle name="Total 6 4 2 2 2 2 3" xfId="54075" xr:uid="{364B28A9-F57F-4348-B8E8-A27D0537265F}"/>
    <cellStyle name="Total 6 4 2 2 2 3" xfId="21696" xr:uid="{6C6A878E-0606-4E7C-81C8-821462A28428}"/>
    <cellStyle name="Total 6 4 2 2 2 3 2" xfId="41491" xr:uid="{C41FE8F7-4A1D-4460-8B3B-969ED99B8C76}"/>
    <cellStyle name="Total 6 4 2 2 2 3 3" xfId="60489" xr:uid="{AA4106A8-2142-43BF-A1CF-72292C4E5E46}"/>
    <cellStyle name="Total 6 4 2 2 2 4" xfId="28090" xr:uid="{E2637F47-02C3-47F1-8ED3-EEC513B765A1}"/>
    <cellStyle name="Total 6 4 2 2 2 5" xfId="47088" xr:uid="{27E2EAAE-C3D5-414C-AB64-6BBB7C6D9C20}"/>
    <cellStyle name="Total 6 4 2 2 3" xfId="11884" xr:uid="{F0193AB0-FE40-4486-A28E-9422F2906D6B}"/>
    <cellStyle name="Total 6 4 2 2 3 2" xfId="31679" xr:uid="{32C67597-210E-4505-8A49-5A8D45709773}"/>
    <cellStyle name="Total 6 4 2 2 3 3" xfId="50677" xr:uid="{DB1795C4-D8F8-45A2-95E5-C7633DD82944}"/>
    <cellStyle name="Total 6 4 2 2 4" xfId="18307" xr:uid="{7C3FC9E6-0DDD-48EE-8C92-99D47CCA950E}"/>
    <cellStyle name="Total 6 4 2 2 4 2" xfId="38102" xr:uid="{FBEB40A1-55D0-4F41-B409-4AD66D77E6C9}"/>
    <cellStyle name="Total 6 4 2 2 4 3" xfId="57100" xr:uid="{B6342C6D-957F-4C6D-A728-AF0455CCA31A}"/>
    <cellStyle name="Total 6 4 2 2 5" xfId="24668" xr:uid="{48ED6A53-8A22-44C7-A8EB-D329B2B3B71C}"/>
    <cellStyle name="Total 6 4 2 2 6" xfId="43699" xr:uid="{C0BF501B-B500-4B85-B1BC-403186AAEAFE}"/>
    <cellStyle name="Total 6 4 2 3" xfId="6273" xr:uid="{546A394E-B144-4CF8-9742-14618ABC2C33}"/>
    <cellStyle name="Total 6 4 2 3 2" xfId="13271" xr:uid="{8B950D2C-09BF-4B6C-9284-489E2AF6F26D}"/>
    <cellStyle name="Total 6 4 2 3 2 2" xfId="33066" xr:uid="{24261C2B-2F79-4FB2-BA37-31EF40A97E8D}"/>
    <cellStyle name="Total 6 4 2 3 2 3" xfId="52064" xr:uid="{0F419FF5-7EFF-4038-9DAE-1743E9416D3B}"/>
    <cellStyle name="Total 6 4 2 3 3" xfId="19686" xr:uid="{F5922F99-8052-47A7-9959-35F6FA369A03}"/>
    <cellStyle name="Total 6 4 2 3 3 2" xfId="39481" xr:uid="{DD6A71C3-A170-4678-BF42-9DB9F5BD61E0}"/>
    <cellStyle name="Total 6 4 2 3 3 3" xfId="58479" xr:uid="{8F3AC316-D6D2-4EBE-8D5B-7C8E9C61F204}"/>
    <cellStyle name="Total 6 4 2 3 4" xfId="26074" xr:uid="{6E822B66-0EA0-456E-8FCB-D29E55D5268B}"/>
    <cellStyle name="Total 6 4 2 3 5" xfId="45078" xr:uid="{1C5284E3-BA19-476C-A049-976A72EE9C66}"/>
    <cellStyle name="Total 6 4 2 4" xfId="9881" xr:uid="{6F47B96F-3CF1-4E5E-B9C2-88A9DA960ED1}"/>
    <cellStyle name="Total 6 4 2 4 2" xfId="29676" xr:uid="{2BCD203F-56D9-4CB6-8D69-2EAEB8B23112}"/>
    <cellStyle name="Total 6 4 2 4 3" xfId="48674" xr:uid="{8E2F8004-0CB3-4A7A-8E7D-2F5D112EB6C2}"/>
    <cellStyle name="Total 6 4 2 5" xfId="16295" xr:uid="{50F10D9E-415B-48B3-BAAF-B91C2B81D3B7}"/>
    <cellStyle name="Total 6 4 2 5 2" xfId="36090" xr:uid="{73391F43-EFF5-4880-867E-2B1A32719454}"/>
    <cellStyle name="Total 6 4 2 5 3" xfId="55088" xr:uid="{E6360B6E-A493-4D5A-AED8-D776D15AC454}"/>
    <cellStyle name="Total 6 4 2 6" xfId="22697" xr:uid="{E8ACA585-6037-47D2-87AF-041DD25ACF46}"/>
    <cellStyle name="Total 6 4 3" xfId="4025" xr:uid="{1C935F54-088F-4E23-988C-65330C70FFC9}"/>
    <cellStyle name="Total 6 4 3 2" xfId="7514" xr:uid="{07BB3430-6766-4348-83AC-B15034E4F21A}"/>
    <cellStyle name="Total 6 4 3 2 2" xfId="14507" xr:uid="{97C0871A-EE53-4131-9AB5-C2AB23EFBF1B}"/>
    <cellStyle name="Total 6 4 3 2 2 2" xfId="34302" xr:uid="{A8353548-42FB-4B2C-9BB9-A56925742C11}"/>
    <cellStyle name="Total 6 4 3 2 2 3" xfId="53300" xr:uid="{FBA3EE11-D66B-4E61-9ACF-DD2C11C193BE}"/>
    <cellStyle name="Total 6 4 3 2 3" xfId="20921" xr:uid="{A6A7A7BF-F559-462D-A4B0-4756C468FA27}"/>
    <cellStyle name="Total 6 4 3 2 3 2" xfId="40716" xr:uid="{6627A79A-37E7-4AE4-8C14-970CBCE1EFA1}"/>
    <cellStyle name="Total 6 4 3 2 3 3" xfId="59714" xr:uid="{F31831AD-42D5-45E0-9B53-A3020DBDF8BD}"/>
    <cellStyle name="Total 6 4 3 2 4" xfId="27313" xr:uid="{F026F528-C284-48F6-83AF-586B289B3033}"/>
    <cellStyle name="Total 6 4 3 2 5" xfId="46313" xr:uid="{CC8CB907-FD57-4635-827D-D2159BAC7639}"/>
    <cellStyle name="Total 6 4 3 3" xfId="11109" xr:uid="{297A2B88-64DF-4909-A60C-2FFD861D5948}"/>
    <cellStyle name="Total 6 4 3 3 2" xfId="30904" xr:uid="{EACD8D39-0974-4B43-B7BA-5C900C2F31FA}"/>
    <cellStyle name="Total 6 4 3 3 3" xfId="49902" xr:uid="{27904AFD-00A2-4A90-B8C5-614C8758228B}"/>
    <cellStyle name="Total 6 4 3 4" xfId="17532" xr:uid="{8E7ACF60-8D1A-4081-BC23-E9EF0D2C473E}"/>
    <cellStyle name="Total 6 4 3 4 2" xfId="37327" xr:uid="{72E11126-FE41-4550-B8BC-7A09B3FD8364}"/>
    <cellStyle name="Total 6 4 3 4 3" xfId="56325" xr:uid="{2724F7B7-331D-45F3-B6C9-E95E8461D9F8}"/>
    <cellStyle name="Total 6 4 3 5" xfId="23892" xr:uid="{9180A812-37FA-4722-BDD5-7F6416E34DAF}"/>
    <cellStyle name="Total 6 4 3 6" xfId="42924" xr:uid="{97EC97C3-D4C1-41D8-BDAA-42575878BE39}"/>
    <cellStyle name="Total 6 4 4" xfId="2981" xr:uid="{90C9AE48-5752-432A-9EFF-612CE03D2800}"/>
    <cellStyle name="Total 6 4 4 2" xfId="6470" xr:uid="{A2E382C3-68D0-497F-8B3B-9B430A8728E5}"/>
    <cellStyle name="Total 6 4 4 2 2" xfId="13464" xr:uid="{FB2EB68D-3842-4C36-8A9D-3BE35B05A432}"/>
    <cellStyle name="Total 6 4 4 2 2 2" xfId="33259" xr:uid="{6BDC2F95-A0C9-4244-BE2F-0443FDE5D0D0}"/>
    <cellStyle name="Total 6 4 4 2 2 3" xfId="52257" xr:uid="{B7E5688F-3FA8-48DC-B8AF-FAB38FF9A3F1}"/>
    <cellStyle name="Total 6 4 4 2 3" xfId="19878" xr:uid="{8216EFB0-4E53-41E8-BCA4-F9E6690740AD}"/>
    <cellStyle name="Total 6 4 4 2 3 2" xfId="39673" xr:uid="{61450602-BFC0-46CB-94F2-ED61810179AD}"/>
    <cellStyle name="Total 6 4 4 2 3 3" xfId="58671" xr:uid="{023B60DF-A2C1-4167-A32A-E17A85757C26}"/>
    <cellStyle name="Total 6 4 4 2 4" xfId="26270" xr:uid="{6FCCF93D-468C-4D1E-B8E8-6132B3FB2747}"/>
    <cellStyle name="Total 6 4 4 2 5" xfId="45270" xr:uid="{F6880E8B-E487-4E28-8F7F-BC77C70AEBD5}"/>
    <cellStyle name="Total 6 4 4 3" xfId="10066" xr:uid="{0B70B4F5-E404-4FD0-AB53-08BA9968DD04}"/>
    <cellStyle name="Total 6 4 4 3 2" xfId="29861" xr:uid="{4EE8FAA8-07D0-4BE5-8B49-D8480A727D76}"/>
    <cellStyle name="Total 6 4 4 3 3" xfId="48859" xr:uid="{7A82147C-4524-4F1B-9EA1-A341BCDEABE8}"/>
    <cellStyle name="Total 6 4 4 4" xfId="16489" xr:uid="{A66A5668-846B-4797-9B96-85BD0A53247B}"/>
    <cellStyle name="Total 6 4 4 4 2" xfId="36284" xr:uid="{764EC05D-CC44-4BEF-8A19-4752A4D97B80}"/>
    <cellStyle name="Total 6 4 4 4 3" xfId="55282" xr:uid="{C1D6EF77-FA0D-4481-887B-4E41C8AA13F0}"/>
    <cellStyle name="Total 6 4 4 5" xfId="22849" xr:uid="{1C214590-0C4F-4BEF-9D7B-3E1130311008}"/>
    <cellStyle name="Total 6 4 4 6" xfId="41881" xr:uid="{B56FAE38-ADE2-484B-A988-2FEE82C8F06E}"/>
    <cellStyle name="Total 6 4 5" xfId="5596" xr:uid="{6B5904BC-8DA4-471E-B8F8-5B55842FE1EB}"/>
    <cellStyle name="Total 6 4 5 2" xfId="12607" xr:uid="{4FF35B78-58F1-40BE-AE31-610B836960F7}"/>
    <cellStyle name="Total 6 4 5 2 2" xfId="32402" xr:uid="{2DED06F4-7D1F-4253-8105-64763A7E5671}"/>
    <cellStyle name="Total 6 4 5 2 3" xfId="51400" xr:uid="{C7E3076A-70D6-4673-A63C-61D258F41F4C}"/>
    <cellStyle name="Total 6 4 5 3" xfId="19025" xr:uid="{B52B1E13-4F57-4B3C-9006-05D434D8738A}"/>
    <cellStyle name="Total 6 4 5 3 2" xfId="38820" xr:uid="{8C1760EB-153C-4F76-8EBD-C77B5F4BC3EE}"/>
    <cellStyle name="Total 6 4 5 3 3" xfId="57818" xr:uid="{4F49F5FD-932D-4CCC-9EE3-ACB62A86DB55}"/>
    <cellStyle name="Total 6 4 5 4" xfId="25401" xr:uid="{AFC10786-BB6E-4950-8413-E0405C8A6134}"/>
    <cellStyle name="Total 6 4 5 5" xfId="44417" xr:uid="{6E486637-A424-4306-AEA2-93A88F587A92}"/>
    <cellStyle name="Total 6 4 6" xfId="9246" xr:uid="{57345082-6B80-4CB8-B9E9-F26F975FAAF2}"/>
    <cellStyle name="Total 6 4 6 2" xfId="29041" xr:uid="{5E6BD1A0-15BF-4C67-AC44-63696F7AF3EC}"/>
    <cellStyle name="Total 6 4 6 3" xfId="48039" xr:uid="{3B3E58CD-3DBD-43B9-961C-1DFFEDD2A230}"/>
    <cellStyle name="Total 6 4 7" xfId="15622" xr:uid="{815A4D34-D442-4103-97BC-44C3B100D0CA}"/>
    <cellStyle name="Total 6 4 7 2" xfId="35417" xr:uid="{6F33F4F5-E8DE-4B6C-B858-300326C56ECF}"/>
    <cellStyle name="Total 6 4 7 3" xfId="54415" xr:uid="{4AF85134-85C6-4DB1-BF4C-87A1BC8AF38B}"/>
    <cellStyle name="Total 6 4 8" xfId="22242" xr:uid="{BDCC44E5-9640-4FBB-A070-4507A1E28BBC}"/>
    <cellStyle name="Total 6 5" xfId="1812" xr:uid="{9FA0A1B6-D3A2-404A-82C1-C3E8909BC898}"/>
    <cellStyle name="Total 6 5 2" xfId="2582" xr:uid="{CA95CEA2-3D33-4F9B-BC06-615E03C00C49}"/>
    <cellStyle name="Total 6 5 2 2" xfId="4605" xr:uid="{6B2964C0-EEA8-4F4E-961D-C4E0EDBC7BDD}"/>
    <cellStyle name="Total 6 5 2 2 2" xfId="8094" xr:uid="{ABC7BE98-F62B-4E10-99A0-D9C1409C50E7}"/>
    <cellStyle name="Total 6 5 2 2 2 2" xfId="15083" xr:uid="{7F3D01A0-3994-40F8-84A9-1C4ED4B6530C}"/>
    <cellStyle name="Total 6 5 2 2 2 2 2" xfId="34878" xr:uid="{597489EB-13A3-4B76-957E-C53B84BE3E0F}"/>
    <cellStyle name="Total 6 5 2 2 2 2 3" xfId="53876" xr:uid="{08F5BF12-31BB-48BB-AFD5-38033E6014DC}"/>
    <cellStyle name="Total 6 5 2 2 2 3" xfId="21497" xr:uid="{0CCD9284-1362-4C06-805C-E94B8CEB78CD}"/>
    <cellStyle name="Total 6 5 2 2 2 3 2" xfId="41292" xr:uid="{06A23745-6E59-4C44-A86B-2F26BCC66C03}"/>
    <cellStyle name="Total 6 5 2 2 2 3 3" xfId="60290" xr:uid="{E511DA27-3C20-40E6-A8A3-F20E9014885E}"/>
    <cellStyle name="Total 6 5 2 2 2 4" xfId="27891" xr:uid="{99FA6791-6D19-42DD-9307-8DCF945F08AE}"/>
    <cellStyle name="Total 6 5 2 2 2 5" xfId="46889" xr:uid="{AE6C4D2A-41FF-4E3B-B7B7-2DF52F5F7D47}"/>
    <cellStyle name="Total 6 5 2 2 3" xfId="11685" xr:uid="{B40F4326-87A8-40D1-BDC9-1A76BE1B81F3}"/>
    <cellStyle name="Total 6 5 2 2 3 2" xfId="31480" xr:uid="{007D9BF9-411B-4AC6-B79A-2D8C3D9AD674}"/>
    <cellStyle name="Total 6 5 2 2 3 3" xfId="50478" xr:uid="{BCCBA415-43F8-4505-9CF4-98DD0BB86A8B}"/>
    <cellStyle name="Total 6 5 2 2 4" xfId="18108" xr:uid="{D2EE2344-863E-4077-95E4-ED487C216A14}"/>
    <cellStyle name="Total 6 5 2 2 4 2" xfId="37903" xr:uid="{51197345-DF5D-4959-A581-96C63B826490}"/>
    <cellStyle name="Total 6 5 2 2 4 3" xfId="56901" xr:uid="{692B19EC-F70D-4A55-9F88-B3EACD3BCE41}"/>
    <cellStyle name="Total 6 5 2 2 5" xfId="24469" xr:uid="{F0A17FFF-D90D-418F-B36A-1BB19BDAD099}"/>
    <cellStyle name="Total 6 5 2 2 6" xfId="43500" xr:uid="{4399480F-5C02-4812-B900-ECB4B40AC0A2}"/>
    <cellStyle name="Total 6 5 2 3" xfId="6074" xr:uid="{E04E94B1-2582-4E3C-839D-543ED20DC333}"/>
    <cellStyle name="Total 6 5 2 3 2" xfId="13073" xr:uid="{24AA5B6E-05F0-43DB-8893-2E4DA0AFFC2F}"/>
    <cellStyle name="Total 6 5 2 3 2 2" xfId="32868" xr:uid="{B85A0A18-DA89-44AA-9C23-5D3CC691ED54}"/>
    <cellStyle name="Total 6 5 2 3 2 3" xfId="51866" xr:uid="{C6C6C09B-9DE1-4E00-B51E-193A29AE3775}"/>
    <cellStyle name="Total 6 5 2 3 3" xfId="19488" xr:uid="{07BC0221-7F88-4150-BD62-1C7E29B765BE}"/>
    <cellStyle name="Total 6 5 2 3 3 2" xfId="39283" xr:uid="{9E64A400-5808-48E7-9BD2-D3279D68AE0D}"/>
    <cellStyle name="Total 6 5 2 3 3 3" xfId="58281" xr:uid="{C03E1377-F891-4BF6-82B9-F32239BB3B09}"/>
    <cellStyle name="Total 6 5 2 3 4" xfId="25875" xr:uid="{5CC17A86-4D71-4193-B862-5B1BB4B072A3}"/>
    <cellStyle name="Total 6 5 2 3 5" xfId="44880" xr:uid="{3782D5C7-BE04-497F-ACDA-3E6E45F9F76E}"/>
    <cellStyle name="Total 6 5 2 4" xfId="9695" xr:uid="{53916F48-7315-464A-8FBD-857C9BF325F5}"/>
    <cellStyle name="Total 6 5 2 4 2" xfId="29490" xr:uid="{1C618F91-6244-456E-8306-F947BB871113}"/>
    <cellStyle name="Total 6 5 2 4 3" xfId="48488" xr:uid="{C4FD148D-B757-4A49-B731-D6F16426385F}"/>
    <cellStyle name="Total 6 5 2 5" xfId="16096" xr:uid="{5A75EAE5-15BE-4995-BF14-BF0E55E9D35D}"/>
    <cellStyle name="Total 6 5 2 5 2" xfId="35891" xr:uid="{D2F6729A-341C-4705-A007-62E0FECC5D9B}"/>
    <cellStyle name="Total 6 5 2 5 3" xfId="54889" xr:uid="{4ADCAF61-BE8A-4138-BE13-CCC7BC09A590}"/>
    <cellStyle name="Total 6 5 2 6" xfId="22568" xr:uid="{22C865D1-152A-456F-8F8D-F0FBB38085D6}"/>
    <cellStyle name="Total 6 5 3" xfId="3824" xr:uid="{33189D9F-B798-420C-9098-3C041C7E5475}"/>
    <cellStyle name="Total 6 5 3 2" xfId="7313" xr:uid="{6F90067D-C793-4A69-A57C-90C4D5B917FB}"/>
    <cellStyle name="Total 6 5 3 2 2" xfId="14306" xr:uid="{9805B3AA-110D-4146-9E17-2C843F6E72BE}"/>
    <cellStyle name="Total 6 5 3 2 2 2" xfId="34101" xr:uid="{8B6EEA3B-DA01-4AA7-988A-6C23E292E97F}"/>
    <cellStyle name="Total 6 5 3 2 2 3" xfId="53099" xr:uid="{3488D525-9E63-4605-BF18-8EAD3DF9E2BA}"/>
    <cellStyle name="Total 6 5 3 2 3" xfId="20720" xr:uid="{A2335C27-11CA-4B59-A22E-9621EFB6F214}"/>
    <cellStyle name="Total 6 5 3 2 3 2" xfId="40515" xr:uid="{35429A59-2785-4392-82C2-44B9DADA9679}"/>
    <cellStyle name="Total 6 5 3 2 3 3" xfId="59513" xr:uid="{2AEBC923-DB78-4800-B8BC-9222E38319C6}"/>
    <cellStyle name="Total 6 5 3 2 4" xfId="27112" xr:uid="{41C17C97-5BDE-4D40-8C27-FCB29A998150}"/>
    <cellStyle name="Total 6 5 3 2 5" xfId="46112" xr:uid="{1F8C5199-BF67-48DC-8E98-10EF59C8A0BC}"/>
    <cellStyle name="Total 6 5 3 3" xfId="10908" xr:uid="{79E5985C-B3EE-4F2D-9F8C-8B05B09DEB9B}"/>
    <cellStyle name="Total 6 5 3 3 2" xfId="30703" xr:uid="{C08770FD-FD60-485B-9463-1568C898F7E1}"/>
    <cellStyle name="Total 6 5 3 3 3" xfId="49701" xr:uid="{240F5F98-DBD6-4FBB-BA4B-D7D53A53140E}"/>
    <cellStyle name="Total 6 5 3 4" xfId="17331" xr:uid="{F304D63C-537E-4D1A-8EF5-4F7DBB7C156F}"/>
    <cellStyle name="Total 6 5 3 4 2" xfId="37126" xr:uid="{7FF3FF4C-74DD-43AE-8AF4-6C913FD0269E}"/>
    <cellStyle name="Total 6 5 3 4 3" xfId="56124" xr:uid="{792C04FE-D01E-42F3-BAB5-1B05369BAD96}"/>
    <cellStyle name="Total 6 5 3 5" xfId="23691" xr:uid="{BA3CD96F-94DB-4BBB-A599-F12E61E2FCFD}"/>
    <cellStyle name="Total 6 5 3 6" xfId="42723" xr:uid="{A8251589-CD71-487E-AFE8-A26238E4B146}"/>
    <cellStyle name="Total 6 5 4" xfId="3343" xr:uid="{3E0CC53E-E780-4321-BE91-2D450500B843}"/>
    <cellStyle name="Total 6 5 4 2" xfId="6832" xr:uid="{E58337FC-B68A-4646-A02F-85BBE07AD3BE}"/>
    <cellStyle name="Total 6 5 4 2 2" xfId="13826" xr:uid="{CAD74299-D75C-4831-879B-D04B99D1D354}"/>
    <cellStyle name="Total 6 5 4 2 2 2" xfId="33621" xr:uid="{1B1ED2A3-5CC0-4607-BD2B-3A787C09DC4B}"/>
    <cellStyle name="Total 6 5 4 2 2 3" xfId="52619" xr:uid="{E8BAE49B-581A-42CA-A9A7-12574D11C688}"/>
    <cellStyle name="Total 6 5 4 2 3" xfId="20240" xr:uid="{C6C3ABE1-16FD-4041-98BE-683DCCADA26E}"/>
    <cellStyle name="Total 6 5 4 2 3 2" xfId="40035" xr:uid="{10848CB5-EE73-4392-B970-968D1CAFE08E}"/>
    <cellStyle name="Total 6 5 4 2 3 3" xfId="59033" xr:uid="{FED617B9-6F2B-44C4-8C53-B14F15520455}"/>
    <cellStyle name="Total 6 5 4 2 4" xfId="26632" xr:uid="{3BA15122-2BAE-40EF-8623-13457B8C9E85}"/>
    <cellStyle name="Total 6 5 4 2 5" xfId="45632" xr:uid="{FDB8EC72-63DD-42E1-985F-80C4EB63E260}"/>
    <cellStyle name="Total 6 5 4 3" xfId="10428" xr:uid="{8C4EE8C6-D48B-4B98-A4D3-68EC2B429903}"/>
    <cellStyle name="Total 6 5 4 3 2" xfId="30223" xr:uid="{F4F75237-5639-4F6A-BFBE-3EABA2E69672}"/>
    <cellStyle name="Total 6 5 4 3 3" xfId="49221" xr:uid="{A80AD028-73FD-4AA3-BF69-56EA11B00BFE}"/>
    <cellStyle name="Total 6 5 4 4" xfId="16851" xr:uid="{AF8BF191-B3B6-4ECC-BED2-692B595D63CA}"/>
    <cellStyle name="Total 6 5 4 4 2" xfId="36646" xr:uid="{A9338BAC-D30F-46C3-8621-654DC838C56A}"/>
    <cellStyle name="Total 6 5 4 4 3" xfId="55644" xr:uid="{68DFB131-8EF0-4A63-B6FE-F04967726939}"/>
    <cellStyle name="Total 6 5 4 5" xfId="23211" xr:uid="{C8F91B31-6AB5-4541-8557-E614839C570A}"/>
    <cellStyle name="Total 6 5 4 6" xfId="42243" xr:uid="{6FA0E411-630A-440B-A760-57EEE112BB52}"/>
    <cellStyle name="Total 6 5 5" xfId="5397" xr:uid="{3CC37A92-1D23-49DA-A7A5-E95FFC61EA85}"/>
    <cellStyle name="Total 6 5 5 2" xfId="12409" xr:uid="{852226B5-0BA7-4394-8820-27E172CA9B47}"/>
    <cellStyle name="Total 6 5 5 2 2" xfId="32204" xr:uid="{A2790320-C73A-4413-8115-A834EA8D1CA6}"/>
    <cellStyle name="Total 6 5 5 2 3" xfId="51202" xr:uid="{CD533917-6330-4B95-BCDC-DDEE0B7349DE}"/>
    <cellStyle name="Total 6 5 5 3" xfId="18827" xr:uid="{A052977E-26FF-4163-BE3D-BCFEBBAB5C01}"/>
    <cellStyle name="Total 6 5 5 3 2" xfId="38622" xr:uid="{028686CE-0B93-4950-A966-0AA02713722F}"/>
    <cellStyle name="Total 6 5 5 3 3" xfId="57620" xr:uid="{46F77CF4-FE0C-4640-ACF5-B56DE9A426FC}"/>
    <cellStyle name="Total 6 5 5 4" xfId="25202" xr:uid="{5C3B686A-8937-4034-8FE2-94CBE794135D}"/>
    <cellStyle name="Total 6 5 5 5" xfId="44219" xr:uid="{0871B36A-A4FF-4F9D-8858-457DAFCF5D1A}"/>
    <cellStyle name="Total 6 5 6" xfId="9060" xr:uid="{AC196A18-00B6-49FE-86E4-16F0FAF161C3}"/>
    <cellStyle name="Total 6 5 6 2" xfId="28855" xr:uid="{6EFD2652-9289-40A2-A4D6-5C5259910AAC}"/>
    <cellStyle name="Total 6 5 6 3" xfId="47853" xr:uid="{DEDF946A-46C9-4C59-9ECE-4B33E3BF79A7}"/>
    <cellStyle name="Total 6 5 7" xfId="8553" xr:uid="{353B0498-E729-429A-9748-AA6ECBBBF0A8}"/>
    <cellStyle name="Total 6 5 7 2" xfId="28350" xr:uid="{02A99F18-164F-4958-B11C-D79E3BD58989}"/>
    <cellStyle name="Total 6 5 7 3" xfId="47348" xr:uid="{EF6E3690-A581-43BA-B845-2D917312FFF9}"/>
    <cellStyle name="Total 6 5 8" xfId="22159" xr:uid="{A6ECA495-8FC5-4911-8E1B-91654BF538D0}"/>
    <cellStyle name="Total 6 6" xfId="2335" xr:uid="{51610FBE-3271-4291-AC7E-1CC093ACD786}"/>
    <cellStyle name="Total 6 6 2" xfId="4371" xr:uid="{E7153FEA-6A33-41A5-8ED7-9DA6B0DBF566}"/>
    <cellStyle name="Total 6 6 2 2" xfId="7860" xr:uid="{3C11D919-6502-4979-B914-A82743244EEC}"/>
    <cellStyle name="Total 6 6 2 2 2" xfId="14849" xr:uid="{4DB596E1-ECF6-4236-928B-9D59B13766AA}"/>
    <cellStyle name="Total 6 6 2 2 2 2" xfId="34644" xr:uid="{D5303F4F-B346-48DE-85C1-7E5EA8E7AE8B}"/>
    <cellStyle name="Total 6 6 2 2 2 3" xfId="53642" xr:uid="{542ECA91-4F4E-47A5-BB72-02D719AEEE51}"/>
    <cellStyle name="Total 6 6 2 2 3" xfId="21263" xr:uid="{CBB76601-6832-4E9E-9331-3A614EF844ED}"/>
    <cellStyle name="Total 6 6 2 2 3 2" xfId="41058" xr:uid="{F70DAF60-0BC1-4195-83C2-420A75C0895F}"/>
    <cellStyle name="Total 6 6 2 2 3 3" xfId="60056" xr:uid="{9907E645-8935-4AB0-9107-7CDAE5F7279A}"/>
    <cellStyle name="Total 6 6 2 2 4" xfId="27657" xr:uid="{26C0B32D-AE55-449B-88A5-F8507B5DD65E}"/>
    <cellStyle name="Total 6 6 2 2 5" xfId="46655" xr:uid="{ACCCCE26-2BA9-4F3F-9925-B43B9E83D93F}"/>
    <cellStyle name="Total 6 6 2 3" xfId="11451" xr:uid="{F2E0B68D-0331-44F1-BD30-9CB5589629A3}"/>
    <cellStyle name="Total 6 6 2 3 2" xfId="31246" xr:uid="{A50C2128-C395-481A-84CB-2806B8059042}"/>
    <cellStyle name="Total 6 6 2 3 3" xfId="50244" xr:uid="{A6E05C52-D5D2-404C-B69E-3CBD834BB083}"/>
    <cellStyle name="Total 6 6 2 4" xfId="17874" xr:uid="{FDA6159B-4265-4651-8777-69B7E9E99504}"/>
    <cellStyle name="Total 6 6 2 4 2" xfId="37669" xr:uid="{491D0CE8-737C-4DC3-815C-04D786B3EE20}"/>
    <cellStyle name="Total 6 6 2 4 3" xfId="56667" xr:uid="{A4A96307-356D-49C9-B779-FFF4E5EF3F13}"/>
    <cellStyle name="Total 6 6 2 5" xfId="24235" xr:uid="{0C5DF8CA-B003-4A51-B37D-BECD025CC5DB}"/>
    <cellStyle name="Total 6 6 2 6" xfId="43266" xr:uid="{9DFA3B43-E7BA-4C44-9495-C61F50EC865D}"/>
    <cellStyle name="Total 6 6 3" xfId="5836" xr:uid="{5F21643E-8CAC-4C24-8D83-3D81DF3FC20A}"/>
    <cellStyle name="Total 6 6 3 2" xfId="12840" xr:uid="{A1FE6274-120C-4C18-B868-154AB90AC2AC}"/>
    <cellStyle name="Total 6 6 3 2 2" xfId="32635" xr:uid="{5C5DE248-7A31-4FA6-866F-229AE9F82EEC}"/>
    <cellStyle name="Total 6 6 3 2 3" xfId="51633" xr:uid="{E7D4715E-4312-475A-B3AD-17A837A74984}"/>
    <cellStyle name="Total 6 6 3 3" xfId="19255" xr:uid="{06A06FBE-BD91-4121-A597-5169A1EDDAC6}"/>
    <cellStyle name="Total 6 6 3 3 2" xfId="39050" xr:uid="{0FFCB3B8-9CE2-4FF7-A556-97131A9D6D95}"/>
    <cellStyle name="Total 6 6 3 3 3" xfId="58048" xr:uid="{D4F3EC07-A19E-4B77-BC35-355F4CD7A7C2}"/>
    <cellStyle name="Total 6 6 3 4" xfId="25637" xr:uid="{6FEF3AD4-89D7-47F2-B60B-A855FD93351F}"/>
    <cellStyle name="Total 6 6 3 5" xfId="44647" xr:uid="{81781D37-74C6-4CC0-B2A4-71C52B84F4C3}"/>
    <cellStyle name="Total 6 6 4" xfId="9472" xr:uid="{88BA9849-9AAC-45A7-9418-81A5D8475C97}"/>
    <cellStyle name="Total 6 6 4 2" xfId="29267" xr:uid="{8D6C7772-4F07-421D-A0D8-96236CCA07B1}"/>
    <cellStyle name="Total 6 6 4 3" xfId="48265" xr:uid="{88967B99-DB11-4E3B-9DAB-83B275C5EF20}"/>
    <cellStyle name="Total 6 6 5" xfId="15854" xr:uid="{318D1EC2-3958-40A6-8AAA-076FEBDD6943}"/>
    <cellStyle name="Total 6 6 5 2" xfId="35649" xr:uid="{9B65CBB8-B92D-4F50-ADEA-1C98800359AF}"/>
    <cellStyle name="Total 6 6 5 3" xfId="54647" xr:uid="{9618960F-7923-4F4C-ADAC-055B75BCE6E2}"/>
    <cellStyle name="Total 6 6 6" xfId="22380" xr:uid="{94F280A3-82A6-4543-A93A-D2ED2EF896B0}"/>
    <cellStyle name="Total 6 7" xfId="3459" xr:uid="{3A818CA9-4A2A-4391-AA6C-560277A03E68}"/>
    <cellStyle name="Total 6 7 2" xfId="6948" xr:uid="{17C77855-FA26-4946-B852-D7C2CD912B0F}"/>
    <cellStyle name="Total 6 7 2 2" xfId="13942" xr:uid="{A6ABF81E-529E-4209-AB32-D2EDF576D0B9}"/>
    <cellStyle name="Total 6 7 2 2 2" xfId="33737" xr:uid="{7BB65E8A-27A1-4420-927C-115C3B0A13B6}"/>
    <cellStyle name="Total 6 7 2 2 3" xfId="52735" xr:uid="{0D7391AD-BFBD-4DD2-841A-8F824A6D8070}"/>
    <cellStyle name="Total 6 7 2 3" xfId="20356" xr:uid="{627C3534-18AF-4302-B65F-9FDCFEAC5D36}"/>
    <cellStyle name="Total 6 7 2 3 2" xfId="40151" xr:uid="{361A7DC3-6103-4B1C-A6AE-4CD69EC2983C}"/>
    <cellStyle name="Total 6 7 2 3 3" xfId="59149" xr:uid="{EB754E3F-5B48-41AA-BDDE-B2EF9DBA912F}"/>
    <cellStyle name="Total 6 7 2 4" xfId="26748" xr:uid="{16FC1914-5DF0-4F8D-A619-276039B40C69}"/>
    <cellStyle name="Total 6 7 2 5" xfId="45748" xr:uid="{175AA13B-E90C-4AD8-B2EF-9599C3F7B920}"/>
    <cellStyle name="Total 6 7 3" xfId="10544" xr:uid="{58EAEDE5-B9E7-4C15-9AC6-E365827802DA}"/>
    <cellStyle name="Total 6 7 3 2" xfId="30339" xr:uid="{1C8AD69C-20EB-4309-95AE-0BA9285CE9C9}"/>
    <cellStyle name="Total 6 7 3 3" xfId="49337" xr:uid="{001CCF66-D0C7-452A-90B9-EFB098F23B79}"/>
    <cellStyle name="Total 6 7 4" xfId="16967" xr:uid="{B8342CB5-DD4F-468E-9CE5-49E928BEFE07}"/>
    <cellStyle name="Total 6 7 4 2" xfId="36762" xr:uid="{B7EDAAEC-E86C-4718-9119-D4BAA30FB5E8}"/>
    <cellStyle name="Total 6 7 4 3" xfId="55760" xr:uid="{5F836FE0-A510-4B3D-BD3F-4CDEB57EBDAC}"/>
    <cellStyle name="Total 6 7 5" xfId="23327" xr:uid="{A79BDDE4-2D6E-494B-B229-273E750928A2}"/>
    <cellStyle name="Total 6 7 6" xfId="42359" xr:uid="{04D90431-4B1A-4585-8855-FED1811342A0}"/>
    <cellStyle name="Total 6 8" xfId="3410" xr:uid="{556C0FCD-C975-46E0-870E-A7D07CD04804}"/>
    <cellStyle name="Total 6 8 2" xfId="6899" xr:uid="{BD8932A8-799D-4311-A6D3-B49FB487E28C}"/>
    <cellStyle name="Total 6 8 2 2" xfId="13893" xr:uid="{E8E1275E-1ECB-4373-B824-91E3D73939CA}"/>
    <cellStyle name="Total 6 8 2 2 2" xfId="33688" xr:uid="{8295FF56-B70C-4D85-9D94-F1007A02AE41}"/>
    <cellStyle name="Total 6 8 2 2 3" xfId="52686" xr:uid="{22043B31-F10D-476C-9289-07F26FCA232C}"/>
    <cellStyle name="Total 6 8 2 3" xfId="20307" xr:uid="{4E2171C2-9A92-4F68-9BF1-B87BEA7271D8}"/>
    <cellStyle name="Total 6 8 2 3 2" xfId="40102" xr:uid="{61FFFA3F-82E6-4D93-B5FE-753EF53109E4}"/>
    <cellStyle name="Total 6 8 2 3 3" xfId="59100" xr:uid="{1B3BA301-78A1-400A-89CC-FB21874896E4}"/>
    <cellStyle name="Total 6 8 2 4" xfId="26699" xr:uid="{B3180D7B-4855-48AC-BC35-C7DE341568B6}"/>
    <cellStyle name="Total 6 8 2 5" xfId="45699" xr:uid="{922FE0F6-F9C2-42D4-9AA6-207441B25C7B}"/>
    <cellStyle name="Total 6 8 3" xfId="10495" xr:uid="{5871E1C0-A6D8-43E8-9C8E-3581FB2043C7}"/>
    <cellStyle name="Total 6 8 3 2" xfId="30290" xr:uid="{35232A14-2D76-4E20-A53D-AAF7AE4868E2}"/>
    <cellStyle name="Total 6 8 3 3" xfId="49288" xr:uid="{1D6A8C23-3A67-446E-BD0C-6DFE4F7C000D}"/>
    <cellStyle name="Total 6 8 4" xfId="16918" xr:uid="{4831E783-769B-4950-8497-305729E36596}"/>
    <cellStyle name="Total 6 8 4 2" xfId="36713" xr:uid="{B9E038A1-0B4D-4978-8067-6ADA5128AB07}"/>
    <cellStyle name="Total 6 8 4 3" xfId="55711" xr:uid="{C370278C-4FCF-4C72-B56A-AD5D794220CA}"/>
    <cellStyle name="Total 6 8 5" xfId="23278" xr:uid="{2838FE69-B612-4CB3-9E1B-A816E2C091EB}"/>
    <cellStyle name="Total 6 8 6" xfId="42310" xr:uid="{0899CBA3-DC94-4025-878B-5445F11620C1}"/>
    <cellStyle name="Total 6 9" xfId="5144" xr:uid="{BE670CEE-899D-4C9C-BE28-812999E0239C}"/>
    <cellStyle name="Total 6 9 2" xfId="12174" xr:uid="{FF4EADF2-C22A-46F3-822F-40D07973CC50}"/>
    <cellStyle name="Total 6 9 2 2" xfId="31969" xr:uid="{303DDFAF-58CC-412E-880F-6B63A3B16C62}"/>
    <cellStyle name="Total 6 9 2 3" xfId="50967" xr:uid="{7F4824CC-D547-48E7-8674-15D7332DA8A8}"/>
    <cellStyle name="Total 6 9 3" xfId="18592" xr:uid="{0AD1271E-9456-4380-A089-A2FAC3E0D051}"/>
    <cellStyle name="Total 6 9 3 2" xfId="38387" xr:uid="{A0AD8E49-3130-4EA6-B7E5-49581AADF062}"/>
    <cellStyle name="Total 6 9 3 3" xfId="57385" xr:uid="{178323A1-6D1A-41EB-A740-5FFF85067323}"/>
    <cellStyle name="Total 6 9 4" xfId="24959" xr:uid="{4E1ED014-8A9C-4459-8E23-215D35C066FA}"/>
    <cellStyle name="Total 6 9 5" xfId="43984" xr:uid="{DD9DD10B-DF25-48D3-9898-DB31F21B0D7A}"/>
    <cellStyle name="Total 7" xfId="1750" xr:uid="{62658D6B-5060-494B-8F81-8B94EE87F5AD}"/>
    <cellStyle name="Total 7 2" xfId="2520" xr:uid="{32CA6812-BA38-42E6-A9A8-7ACD0F2FC2B9}"/>
    <cellStyle name="Total 7 2 2" xfId="4543" xr:uid="{2237026D-82B9-43A9-85D6-8B703C177CF8}"/>
    <cellStyle name="Total 7 2 2 2" xfId="8032" xr:uid="{C4AF83F6-0909-4B84-A401-D5200C5ED391}"/>
    <cellStyle name="Total 7 2 2 2 2" xfId="15021" xr:uid="{151C7937-3689-4771-A218-4A264B50E9DA}"/>
    <cellStyle name="Total 7 2 2 2 2 2" xfId="34816" xr:uid="{C759A130-2008-475B-8DC3-BBC72843E1EF}"/>
    <cellStyle name="Total 7 2 2 2 2 3" xfId="53814" xr:uid="{A97EA39F-7279-4BB1-BC49-DD6A885A7D1E}"/>
    <cellStyle name="Total 7 2 2 2 3" xfId="21435" xr:uid="{5C7437BD-704F-4037-950E-3C7CE62B0311}"/>
    <cellStyle name="Total 7 2 2 2 3 2" xfId="41230" xr:uid="{81995D4B-D955-4556-9B4E-BE73723F34F4}"/>
    <cellStyle name="Total 7 2 2 2 3 3" xfId="60228" xr:uid="{759677AC-A4F8-4A30-A349-D9BF81DA15B6}"/>
    <cellStyle name="Total 7 2 2 2 4" xfId="27829" xr:uid="{20838C2D-6EE6-4625-BC30-9066A833E75E}"/>
    <cellStyle name="Total 7 2 2 2 5" xfId="46827" xr:uid="{62806054-F508-48C8-A216-76B5443E3F9D}"/>
    <cellStyle name="Total 7 2 2 3" xfId="11623" xr:uid="{5E006E3A-A545-45F5-94C6-DB77A1FF823B}"/>
    <cellStyle name="Total 7 2 2 3 2" xfId="31418" xr:uid="{EA9C110E-CF36-419C-8526-70CCA136BB25}"/>
    <cellStyle name="Total 7 2 2 3 3" xfId="50416" xr:uid="{C4299E69-E062-4C20-9D66-E349F1C7E566}"/>
    <cellStyle name="Total 7 2 2 4" xfId="18046" xr:uid="{F449F099-4455-4304-B492-E7D8935E112A}"/>
    <cellStyle name="Total 7 2 2 4 2" xfId="37841" xr:uid="{6049D01B-FCE3-4B4C-BAFC-0C9F4FE463B6}"/>
    <cellStyle name="Total 7 2 2 4 3" xfId="56839" xr:uid="{2D78CFA6-90AB-4A18-8FBB-A1CBB12CC2EC}"/>
    <cellStyle name="Total 7 2 2 5" xfId="24407" xr:uid="{E8B58D2C-68CC-4F6E-B754-E96A0393922C}"/>
    <cellStyle name="Total 7 2 2 6" xfId="43438" xr:uid="{1A8344B9-11B4-4F34-9F8C-3EF20FB41044}"/>
    <cellStyle name="Total 7 2 3" xfId="6013" xr:uid="{F224BD53-271E-4C6D-A274-B36A4B4E2914}"/>
    <cellStyle name="Total 7 2 3 2" xfId="13012" xr:uid="{590D257B-F4AB-47E0-A65E-5110F3B0C36B}"/>
    <cellStyle name="Total 7 2 3 2 2" xfId="32807" xr:uid="{7E2FECC0-41E8-4B3C-BADA-F4072AD3135E}"/>
    <cellStyle name="Total 7 2 3 2 3" xfId="51805" xr:uid="{FBEAB7E5-9A4B-44BD-8BC8-C8961DED2539}"/>
    <cellStyle name="Total 7 2 3 3" xfId="19427" xr:uid="{96850593-7F4F-411E-82BB-39B6C932A313}"/>
    <cellStyle name="Total 7 2 3 3 2" xfId="39222" xr:uid="{DC6404A1-B554-4B67-8237-EB6FA4767866}"/>
    <cellStyle name="Total 7 2 3 3 3" xfId="58220" xr:uid="{AC7FCEBA-EA89-45D0-B1BB-DB5F9D129982}"/>
    <cellStyle name="Total 7 2 3 4" xfId="25814" xr:uid="{47FC939C-EA1F-40B4-8992-A9DE1BE2A744}"/>
    <cellStyle name="Total 7 2 3 5" xfId="44819" xr:uid="{6540C4D7-50F9-4C9D-88CA-ABCAB6FE108B}"/>
    <cellStyle name="Total 7 2 4" xfId="9637" xr:uid="{02EAFDBE-897C-40BB-90D2-8697AAA260EF}"/>
    <cellStyle name="Total 7 2 4 2" xfId="29432" xr:uid="{BE79B9D9-B425-4C67-9688-9303C2F21F99}"/>
    <cellStyle name="Total 7 2 4 3" xfId="48430" xr:uid="{0C04233A-A479-4610-930F-58F2FF06939A}"/>
    <cellStyle name="Total 7 2 5" xfId="16034" xr:uid="{F1BFDD16-ED1A-41FC-B130-AE13638328E5}"/>
    <cellStyle name="Total 7 2 5 2" xfId="35829" xr:uid="{2266C17A-07FE-44BC-A2BA-C225921B46D2}"/>
    <cellStyle name="Total 7 2 5 3" xfId="54827" xr:uid="{7B1390BF-0E6A-4C4E-A8D1-9A72AD59DADB}"/>
    <cellStyle name="Total 7 2 6" xfId="22519" xr:uid="{D7CB4727-C838-444A-B0AE-B9472AE0753C}"/>
    <cellStyle name="Total 7 3" xfId="3762" xr:uid="{8FD08A99-4352-4049-A9B9-EF57A45463D3}"/>
    <cellStyle name="Total 7 3 2" xfId="7251" xr:uid="{F5F98411-0B58-4811-A973-A11490CE5EED}"/>
    <cellStyle name="Total 7 3 2 2" xfId="14244" xr:uid="{96337432-535E-4CF0-80D3-8D9EFFAFA4E4}"/>
    <cellStyle name="Total 7 3 2 2 2" xfId="34039" xr:uid="{2B849962-3FC1-41FD-9F99-33517AD56E2D}"/>
    <cellStyle name="Total 7 3 2 2 3" xfId="53037" xr:uid="{034D5000-6966-47E9-B37A-64A8449A7F38}"/>
    <cellStyle name="Total 7 3 2 3" xfId="20658" xr:uid="{3FD29A91-5520-469F-838E-0B18F198A312}"/>
    <cellStyle name="Total 7 3 2 3 2" xfId="40453" xr:uid="{DC75F88A-3EEF-4CB0-B8E8-BD50E5F8FEDC}"/>
    <cellStyle name="Total 7 3 2 3 3" xfId="59451" xr:uid="{23901C49-F11C-4B96-A137-51F85C5ECBEC}"/>
    <cellStyle name="Total 7 3 2 4" xfId="27050" xr:uid="{04812024-A664-4AE3-9902-BA6706D5616D}"/>
    <cellStyle name="Total 7 3 2 5" xfId="46050" xr:uid="{C7C31027-F95C-4DA9-AEAF-EC747364AC27}"/>
    <cellStyle name="Total 7 3 3" xfId="10846" xr:uid="{54C01A24-DC2B-47B9-89F1-0A9C9BECDC13}"/>
    <cellStyle name="Total 7 3 3 2" xfId="30641" xr:uid="{C425BDD0-2C71-48CB-8D1C-C6515F1A4098}"/>
    <cellStyle name="Total 7 3 3 3" xfId="49639" xr:uid="{F66A0AF8-7F1B-42DC-AF32-C8F52F72AFE3}"/>
    <cellStyle name="Total 7 3 4" xfId="17269" xr:uid="{70D5393B-EB2E-4A56-A8CA-E4AAF08FCCA4}"/>
    <cellStyle name="Total 7 3 4 2" xfId="37064" xr:uid="{5EFF6627-908C-4959-BCB7-0608221C86F5}"/>
    <cellStyle name="Total 7 3 4 3" xfId="56062" xr:uid="{8AD42282-4F93-4C63-B077-70071B041A41}"/>
    <cellStyle name="Total 7 3 5" xfId="23629" xr:uid="{74D4098D-85E8-4B37-95B5-4E89254BA4A2}"/>
    <cellStyle name="Total 7 3 6" xfId="42661" xr:uid="{6EAC0134-915E-47D1-8100-3D625AA7DB82}"/>
    <cellStyle name="Total 7 4" xfId="3066" xr:uid="{CC2B61AD-EA96-46A1-B9D2-E6C70BBA8D63}"/>
    <cellStyle name="Total 7 4 2" xfId="6555" xr:uid="{E66B65AC-F364-4FF8-B417-F90B9A64A1F1}"/>
    <cellStyle name="Total 7 4 2 2" xfId="13549" xr:uid="{2A634E87-EF33-4B66-850F-7D9CFE6BFF2C}"/>
    <cellStyle name="Total 7 4 2 2 2" xfId="33344" xr:uid="{2184582E-5938-4B7C-B208-83FADD2EEB9F}"/>
    <cellStyle name="Total 7 4 2 2 3" xfId="52342" xr:uid="{29B7FC8B-01AD-4640-A969-B72433701A57}"/>
    <cellStyle name="Total 7 4 2 3" xfId="19963" xr:uid="{E38407C3-BB8E-46B5-A1A5-87EF849C0EE2}"/>
    <cellStyle name="Total 7 4 2 3 2" xfId="39758" xr:uid="{6B5AE570-311C-40BC-9461-9CC28E6E73DA}"/>
    <cellStyle name="Total 7 4 2 3 3" xfId="58756" xr:uid="{CD3C0CFF-EE56-45CE-8445-9559F5ADF518}"/>
    <cellStyle name="Total 7 4 2 4" xfId="26355" xr:uid="{6B362B7C-C5A3-4852-8822-25740F5B59CF}"/>
    <cellStyle name="Total 7 4 2 5" xfId="45355" xr:uid="{F0F78177-4FBA-4E26-BF89-040703164A91}"/>
    <cellStyle name="Total 7 4 3" xfId="10151" xr:uid="{EF73B34B-C1D3-4CF9-8964-0199456AA038}"/>
    <cellStyle name="Total 7 4 3 2" xfId="29946" xr:uid="{48B3AEC6-5337-492E-9985-836E5FB74473}"/>
    <cellStyle name="Total 7 4 3 3" xfId="48944" xr:uid="{B5640C55-B9CB-4761-B3F2-A73CE2B6261D}"/>
    <cellStyle name="Total 7 4 4" xfId="16574" xr:uid="{5DFA4C29-9E0A-42F7-9760-81A024F3BB50}"/>
    <cellStyle name="Total 7 4 4 2" xfId="36369" xr:uid="{DD5DF5D9-7975-477B-B63C-15D4751E55B9}"/>
    <cellStyle name="Total 7 4 4 3" xfId="55367" xr:uid="{FA95A7F9-407E-4F7F-9273-FE84C53D3B9D}"/>
    <cellStyle name="Total 7 4 5" xfId="22934" xr:uid="{62A65964-84B2-40A8-B034-ED8DE2C62363}"/>
    <cellStyle name="Total 7 4 6" xfId="41966" xr:uid="{4D0C3C34-B714-4BCD-B3DC-8B4B85042005}"/>
    <cellStyle name="Total 7 5" xfId="5336" xr:uid="{9BE2B350-81A4-4B56-BE02-CAE968D703E9}"/>
    <cellStyle name="Total 7 5 2" xfId="12348" xr:uid="{7779D9A1-EDA7-4E75-A480-DB2E346246C1}"/>
    <cellStyle name="Total 7 5 2 2" xfId="32143" xr:uid="{B3F8C300-D104-4D9D-80F9-7382C5A65E28}"/>
    <cellStyle name="Total 7 5 2 3" xfId="51141" xr:uid="{5435EE97-2CD4-476A-B255-B3010183B069}"/>
    <cellStyle name="Total 7 5 3" xfId="18766" xr:uid="{15E42883-7E77-4D2D-852D-BE2E3463A4E5}"/>
    <cellStyle name="Total 7 5 3 2" xfId="38561" xr:uid="{5227E10B-F53C-4788-A157-EFE2EE1C2E7A}"/>
    <cellStyle name="Total 7 5 3 3" xfId="57559" xr:uid="{F54F8053-5E09-4C3D-834A-531AE04A0E5E}"/>
    <cellStyle name="Total 7 5 4" xfId="25141" xr:uid="{8438F246-F973-4628-B08E-7921514396F5}"/>
    <cellStyle name="Total 7 5 5" xfId="44158" xr:uid="{B5A6408C-B1F4-4059-93E8-D7FF0BA0AA9C}"/>
    <cellStyle name="Total 7 6" xfId="9002" xr:uid="{9550F9AB-87C7-4432-A526-8AEF949EBD6C}"/>
    <cellStyle name="Total 7 6 2" xfId="28797" xr:uid="{2E805D97-142F-4755-8821-7326243D3543}"/>
    <cellStyle name="Total 7 6 3" xfId="47795" xr:uid="{175D13A9-03C4-4839-A8C0-2EE5F172817A}"/>
    <cellStyle name="Total 7 7" xfId="8474" xr:uid="{6AB308C0-53F4-49D7-91FA-3488ADD05BD8}"/>
    <cellStyle name="Total 7 7 2" xfId="28271" xr:uid="{FB14266C-9B9B-438E-A6E1-3F44C9B16079}"/>
    <cellStyle name="Total 7 7 3" xfId="47269" xr:uid="{C908EA52-84E2-4578-87A2-ED1FEFF34C10}"/>
    <cellStyle name="Total 7 8" xfId="22128" xr:uid="{7DC35111-0297-4A06-8C8D-0136F56CDDCD}"/>
    <cellStyle name="Total 8" xfId="1819" xr:uid="{5575E342-A342-4EF5-86B1-4EF381C6AB00}"/>
    <cellStyle name="Total 8 2" xfId="2589" xr:uid="{DD8B177D-7105-4FBC-ABD7-82A67363DD02}"/>
    <cellStyle name="Total 8 2 2" xfId="4612" xr:uid="{1D356A99-2E0E-4825-9B2B-E62946138223}"/>
    <cellStyle name="Total 8 2 2 2" xfId="8101" xr:uid="{BC87F840-189A-4DCE-909D-58C8D33A41FA}"/>
    <cellStyle name="Total 8 2 2 2 2" xfId="15090" xr:uid="{87D1F60C-D1A6-4F4A-B837-819BCA5AC4CE}"/>
    <cellStyle name="Total 8 2 2 2 2 2" xfId="34885" xr:uid="{B31E4B70-E462-4F0B-8A8C-F2082BECF280}"/>
    <cellStyle name="Total 8 2 2 2 2 3" xfId="53883" xr:uid="{1EBEAA57-8AE8-4AD3-84E5-86779DD1BFF8}"/>
    <cellStyle name="Total 8 2 2 2 3" xfId="21504" xr:uid="{3E291D48-DAB1-4D39-9EB3-2104070F26DF}"/>
    <cellStyle name="Total 8 2 2 2 3 2" xfId="41299" xr:uid="{D5E7DBDD-1108-4F9A-80BA-9B5D20728DDB}"/>
    <cellStyle name="Total 8 2 2 2 3 3" xfId="60297" xr:uid="{0AC3A140-2DB2-44DA-81F1-C48B9680EDD0}"/>
    <cellStyle name="Total 8 2 2 2 4" xfId="27898" xr:uid="{CBBA43F8-6DB4-4242-B855-9E16C47A36CB}"/>
    <cellStyle name="Total 8 2 2 2 5" xfId="46896" xr:uid="{EF7CF3F1-0A07-4A07-BE88-99B05A58CDC4}"/>
    <cellStyle name="Total 8 2 2 3" xfId="11692" xr:uid="{718DE603-19D5-480D-9D6C-F96D42ACFFEB}"/>
    <cellStyle name="Total 8 2 2 3 2" xfId="31487" xr:uid="{C3B6E8E5-C8C9-4B15-B647-A11E3134D928}"/>
    <cellStyle name="Total 8 2 2 3 3" xfId="50485" xr:uid="{DD0C5252-61A1-4F4D-97E4-F22A4E6577EA}"/>
    <cellStyle name="Total 8 2 2 4" xfId="18115" xr:uid="{7D694E0C-F5C6-41EF-8AE7-A180349BCCD9}"/>
    <cellStyle name="Total 8 2 2 4 2" xfId="37910" xr:uid="{564F455C-782F-4594-B653-AD220E1CDBD1}"/>
    <cellStyle name="Total 8 2 2 4 3" xfId="56908" xr:uid="{59F23774-D69C-4082-A5F7-9E5283CA67E9}"/>
    <cellStyle name="Total 8 2 2 5" xfId="24476" xr:uid="{4F2AF184-FAE5-48FD-A0F6-3D3EE4F61A0C}"/>
    <cellStyle name="Total 8 2 2 6" xfId="43507" xr:uid="{67418DB7-17F3-448D-A523-E1D5D4267812}"/>
    <cellStyle name="Total 8 2 3" xfId="6081" xr:uid="{545C1107-F90F-46B9-9E9F-A8E8CEA018D4}"/>
    <cellStyle name="Total 8 2 3 2" xfId="13080" xr:uid="{55A23919-BDE0-4B5E-918A-DE309F217775}"/>
    <cellStyle name="Total 8 2 3 2 2" xfId="32875" xr:uid="{39A644B9-3D2F-4222-BA64-7C2A2486801F}"/>
    <cellStyle name="Total 8 2 3 2 3" xfId="51873" xr:uid="{A0DA807B-9C10-49D3-BFC6-995424449178}"/>
    <cellStyle name="Total 8 2 3 3" xfId="19495" xr:uid="{02C98D7C-184A-417A-880A-715A0D20DFAF}"/>
    <cellStyle name="Total 8 2 3 3 2" xfId="39290" xr:uid="{F66E20BD-09F3-47D2-A5AE-001CC18845E8}"/>
    <cellStyle name="Total 8 2 3 3 3" xfId="58288" xr:uid="{7BA6CE5B-B3A9-4937-A5D9-132DEB89CD3E}"/>
    <cellStyle name="Total 8 2 3 4" xfId="25882" xr:uid="{7CCF06CB-EF3D-4B34-AB1F-85364D496BA3}"/>
    <cellStyle name="Total 8 2 3 5" xfId="44887" xr:uid="{3C53A59F-0B8B-4744-807F-70296C7C9613}"/>
    <cellStyle name="Total 8 2 4" xfId="9702" xr:uid="{2A4A85F8-8A4C-42BF-90FE-83410E375FFF}"/>
    <cellStyle name="Total 8 2 4 2" xfId="29497" xr:uid="{C0F5678A-4EF2-4B82-ABA3-D615487DE120}"/>
    <cellStyle name="Total 8 2 4 3" xfId="48495" xr:uid="{08AD0DF3-04FF-4E8E-8C20-0655131DACE7}"/>
    <cellStyle name="Total 8 2 5" xfId="16103" xr:uid="{3B9707CD-4BE4-49D6-A40C-80213D444C75}"/>
    <cellStyle name="Total 8 2 5 2" xfId="35898" xr:uid="{B7D500E9-0DA3-43D8-9D41-8B40595BBE90}"/>
    <cellStyle name="Total 8 2 5 3" xfId="54896" xr:uid="{AB03CD81-C4EF-434C-8AF8-2722E7DB7E28}"/>
    <cellStyle name="Total 8 2 6" xfId="22569" xr:uid="{6CBB2D90-7F22-4F05-A930-E0A16EDF2985}"/>
    <cellStyle name="Total 8 3" xfId="3831" xr:uid="{C881538B-A408-45B6-A1E3-E3F141CF9C8F}"/>
    <cellStyle name="Total 8 3 2" xfId="7320" xr:uid="{9E332E3E-4A4E-428B-A37E-3BC931E79D78}"/>
    <cellStyle name="Total 8 3 2 2" xfId="14313" xr:uid="{A356B5F7-3AA5-415E-922D-8A1389114BB1}"/>
    <cellStyle name="Total 8 3 2 2 2" xfId="34108" xr:uid="{D957A59D-56EC-42C6-86EC-9DBBE637567D}"/>
    <cellStyle name="Total 8 3 2 2 3" xfId="53106" xr:uid="{F24B0C46-15F2-4082-BC8B-59CA17190AFC}"/>
    <cellStyle name="Total 8 3 2 3" xfId="20727" xr:uid="{A816D255-DF8E-4A71-B2F5-D98BD9D94457}"/>
    <cellStyle name="Total 8 3 2 3 2" xfId="40522" xr:uid="{83158466-B419-4F07-A8CB-EB0B2D8BCD60}"/>
    <cellStyle name="Total 8 3 2 3 3" xfId="59520" xr:uid="{259874F8-29D6-4DB9-9117-D38E89876A20}"/>
    <cellStyle name="Total 8 3 2 4" xfId="27119" xr:uid="{7A317A12-124D-419E-A99C-9FEB787FD549}"/>
    <cellStyle name="Total 8 3 2 5" xfId="46119" xr:uid="{1C1D1984-7A17-4681-80BA-99032004CDFD}"/>
    <cellStyle name="Total 8 3 3" xfId="10915" xr:uid="{59A8F730-A72E-44D0-B2FA-A60880B12B00}"/>
    <cellStyle name="Total 8 3 3 2" xfId="30710" xr:uid="{838F5662-7443-4DCC-B535-97B9C7566DEB}"/>
    <cellStyle name="Total 8 3 3 3" xfId="49708" xr:uid="{2624AE75-9CD6-42E8-B99C-E4F665F6A6A2}"/>
    <cellStyle name="Total 8 3 4" xfId="17338" xr:uid="{AB9AA2B6-1794-48E1-9DC9-DE18A4BF9D67}"/>
    <cellStyle name="Total 8 3 4 2" xfId="37133" xr:uid="{48C8476C-D64C-4802-9D76-ABDBFAC64612}"/>
    <cellStyle name="Total 8 3 4 3" xfId="56131" xr:uid="{477E68CA-B029-4787-A568-4E25BD02FB81}"/>
    <cellStyle name="Total 8 3 5" xfId="23698" xr:uid="{472E152F-6BAC-402C-9520-F004A5F773F2}"/>
    <cellStyle name="Total 8 3 6" xfId="42730" xr:uid="{044945FC-5135-4BEC-B523-2FEDABD8D5D0}"/>
    <cellStyle name="Total 8 4" xfId="3045" xr:uid="{31CBD71A-86E1-4537-829A-B000F7CBBC97}"/>
    <cellStyle name="Total 8 4 2" xfId="6534" xr:uid="{3518A583-ABE1-45C4-96BF-5BAF05BB8515}"/>
    <cellStyle name="Total 8 4 2 2" xfId="13528" xr:uid="{B9A2CB1E-9263-4AC7-8581-F094E15D0F99}"/>
    <cellStyle name="Total 8 4 2 2 2" xfId="33323" xr:uid="{2CDADD68-FCE6-475C-8555-F91F2423BCB2}"/>
    <cellStyle name="Total 8 4 2 2 3" xfId="52321" xr:uid="{535E53C0-FAA1-4E51-AFBC-1D1AE6A1D855}"/>
    <cellStyle name="Total 8 4 2 3" xfId="19942" xr:uid="{C52ED70A-B1BD-4ED1-80C3-201B7800AD6C}"/>
    <cellStyle name="Total 8 4 2 3 2" xfId="39737" xr:uid="{AD475FEC-A432-4CEE-A986-7C10A432A8B2}"/>
    <cellStyle name="Total 8 4 2 3 3" xfId="58735" xr:uid="{DBD0A091-237B-43A5-87A7-8330973C151A}"/>
    <cellStyle name="Total 8 4 2 4" xfId="26334" xr:uid="{3F36DE99-3E4D-49C2-A5EA-296376BED1B0}"/>
    <cellStyle name="Total 8 4 2 5" xfId="45334" xr:uid="{7B6E3F97-A139-45AD-9EF3-0F6CC1F216B2}"/>
    <cellStyle name="Total 8 4 3" xfId="10130" xr:uid="{77D766C6-A7C3-4DBD-8E90-03DF3768C76C}"/>
    <cellStyle name="Total 8 4 3 2" xfId="29925" xr:uid="{C708F850-6E01-4B13-8F35-6546197DCF31}"/>
    <cellStyle name="Total 8 4 3 3" xfId="48923" xr:uid="{B5871474-189D-4ECA-A28D-A8AA62A78FC6}"/>
    <cellStyle name="Total 8 4 4" xfId="16553" xr:uid="{1C8719FC-F8B6-4F5E-B0ED-409FCCA471A5}"/>
    <cellStyle name="Total 8 4 4 2" xfId="36348" xr:uid="{477D8015-6F6B-4843-82D1-982F532BFD72}"/>
    <cellStyle name="Total 8 4 4 3" xfId="55346" xr:uid="{F1077021-0408-4710-9439-C9742D8A96E7}"/>
    <cellStyle name="Total 8 4 5" xfId="22913" xr:uid="{83C5A1C1-68C3-41CE-BA18-7EFCE287B240}"/>
    <cellStyle name="Total 8 4 6" xfId="41945" xr:uid="{DB201D4E-A2CB-4656-8345-01F6B2874312}"/>
    <cellStyle name="Total 8 5" xfId="5404" xr:uid="{515963B7-609F-4ACA-ADA1-5193CBC8FDFE}"/>
    <cellStyle name="Total 8 5 2" xfId="12416" xr:uid="{8A467839-102B-4D31-8E82-911FCF969733}"/>
    <cellStyle name="Total 8 5 2 2" xfId="32211" xr:uid="{45E33B4D-7D22-4A5D-AEC3-C34FAF4BCF0C}"/>
    <cellStyle name="Total 8 5 2 3" xfId="51209" xr:uid="{3315CB49-B411-442C-B111-569E3C30C774}"/>
    <cellStyle name="Total 8 5 3" xfId="18834" xr:uid="{408F1CB3-5527-4E2C-B695-012470CBF072}"/>
    <cellStyle name="Total 8 5 3 2" xfId="38629" xr:uid="{EEB2CD6C-B8B3-4A6C-BF38-3F49C1B71C58}"/>
    <cellStyle name="Total 8 5 3 3" xfId="57627" xr:uid="{546A15C9-29A1-401D-B477-73424DAE625D}"/>
    <cellStyle name="Total 8 5 4" xfId="25209" xr:uid="{866D15FE-9742-484D-9419-33968E0AE673}"/>
    <cellStyle name="Total 8 5 5" xfId="44226" xr:uid="{65EE2383-C157-43EA-8EEA-B535A97158D0}"/>
    <cellStyle name="Total 8 6" xfId="9067" xr:uid="{3A5739B0-E7C6-48A3-BEA2-BCF94D1F47F7}"/>
    <cellStyle name="Total 8 6 2" xfId="28862" xr:uid="{9315F5A8-C4D6-4FCB-A081-9E261E365537}"/>
    <cellStyle name="Total 8 6 3" xfId="47860" xr:uid="{933B09A5-2580-4967-841E-5384BBFF03F3}"/>
    <cellStyle name="Total 8 7" xfId="8688" xr:uid="{BDA05E1E-8A6B-40FF-A70C-E813BABDE211}"/>
    <cellStyle name="Total 8 7 2" xfId="28485" xr:uid="{50C0D62F-C097-4DA2-B3C5-CBF21CF3BD56}"/>
    <cellStyle name="Total 8 7 3" xfId="47483" xr:uid="{8AAEB64E-B918-498B-8210-EB241A4C2877}"/>
    <cellStyle name="Total 8 8" xfId="22160" xr:uid="{F68E38AD-874F-4958-A5CD-DB690533C1E4}"/>
    <cellStyle name="Total 9" xfId="2138" xr:uid="{6EB68438-D378-4A47-8A38-D06AC03AF8E7}"/>
    <cellStyle name="Total 9 2" xfId="2904" xr:uid="{7EA0766E-8554-431B-93B6-C04C71609C8E}"/>
    <cellStyle name="Total 9 2 2" xfId="4924" xr:uid="{DFBD76AA-C556-4BB2-B291-9E5730A1A9FF}"/>
    <cellStyle name="Total 9 2 2 2" xfId="8413" xr:uid="{6E785E98-3D81-443F-83C1-A9FFCF1B3BC2}"/>
    <cellStyle name="Total 9 2 2 2 2" xfId="15402" xr:uid="{51840B92-CF97-49BD-92F2-3C628DB12CCB}"/>
    <cellStyle name="Total 9 2 2 2 2 2" xfId="35197" xr:uid="{02DB5414-F208-4CDF-A73D-A01BF257841E}"/>
    <cellStyle name="Total 9 2 2 2 2 3" xfId="54195" xr:uid="{37B931DD-A843-43A9-9952-44FB3A422D50}"/>
    <cellStyle name="Total 9 2 2 2 3" xfId="21816" xr:uid="{64361808-D348-4B7E-A99D-ACA17CBD3A5C}"/>
    <cellStyle name="Total 9 2 2 2 3 2" xfId="41611" xr:uid="{21BF70AD-B358-4273-B06A-2FC19B6DBC58}"/>
    <cellStyle name="Total 9 2 2 2 3 3" xfId="60609" xr:uid="{92F82674-3724-492F-A259-AF99A58277DE}"/>
    <cellStyle name="Total 9 2 2 2 4" xfId="28210" xr:uid="{477CE405-0F60-4D87-A760-DA9B3BA2EAED}"/>
    <cellStyle name="Total 9 2 2 2 5" xfId="47208" xr:uid="{A924289F-AA3D-4E82-AC37-8FCE1C973E68}"/>
    <cellStyle name="Total 9 2 2 3" xfId="12004" xr:uid="{EE19AEEB-9CF2-467D-963B-6FCDCB92C0B2}"/>
    <cellStyle name="Total 9 2 2 3 2" xfId="31799" xr:uid="{D385796D-724F-4389-B748-01977B2CB7F6}"/>
    <cellStyle name="Total 9 2 2 3 3" xfId="50797" xr:uid="{D1A0E738-3EE8-4DF2-9C8C-4E50E0B91918}"/>
    <cellStyle name="Total 9 2 2 4" xfId="18427" xr:uid="{22FAF411-DC2B-464A-B82A-8083216C92A0}"/>
    <cellStyle name="Total 9 2 2 4 2" xfId="38222" xr:uid="{F4C0F72F-3651-4D7A-B631-52829BC55FAB}"/>
    <cellStyle name="Total 9 2 2 4 3" xfId="57220" xr:uid="{EC1C2512-3572-4E93-B220-CC61C5639540}"/>
    <cellStyle name="Total 9 2 2 5" xfId="24788" xr:uid="{63D6D07F-F580-49FF-8574-DD75127038D1}"/>
    <cellStyle name="Total 9 2 2 6" xfId="43819" xr:uid="{623892DD-5423-4F7E-B5B0-717F0D0E8FDF}"/>
    <cellStyle name="Total 9 2 3" xfId="6393" xr:uid="{9EAD019E-A6FE-4C59-80BB-38B58B9A4FE0}"/>
    <cellStyle name="Total 9 2 3 2" xfId="13390" xr:uid="{8E4843A8-207C-47D6-800F-EAE692D42847}"/>
    <cellStyle name="Total 9 2 3 2 2" xfId="33185" xr:uid="{411963DC-814B-4AA5-8098-DCC6DD0AFA5A}"/>
    <cellStyle name="Total 9 2 3 2 3" xfId="52183" xr:uid="{2DFB68C3-D53B-4B36-A3AA-CE32AF8C58B4}"/>
    <cellStyle name="Total 9 2 3 3" xfId="19804" xr:uid="{FB132479-7C94-43A6-8E38-AA239D3F5696}"/>
    <cellStyle name="Total 9 2 3 3 2" xfId="39599" xr:uid="{EC341DCE-DC4B-4942-AC7C-951F2EF8462E}"/>
    <cellStyle name="Total 9 2 3 3 3" xfId="58597" xr:uid="{2FC31903-E559-47E1-B502-CC4E90B37ABF}"/>
    <cellStyle name="Total 9 2 3 4" xfId="26194" xr:uid="{5937711F-40B5-47A6-98C4-13BE31473563}"/>
    <cellStyle name="Total 9 2 3 5" xfId="45196" xr:uid="{D875D945-A0AA-4BE0-AC02-A6E84BDACACB}"/>
    <cellStyle name="Total 9 2 4" xfId="9996" xr:uid="{EA51019B-EC8D-41F4-A632-38ADC6FF50F9}"/>
    <cellStyle name="Total 9 2 4 2" xfId="29791" xr:uid="{3C2462A7-B14B-4F96-A0AA-BE243051B31A}"/>
    <cellStyle name="Total 9 2 4 3" xfId="48789" xr:uid="{0968E3EE-AC90-4081-AF48-A0AEDCA27007}"/>
    <cellStyle name="Total 9 2 5" xfId="16415" xr:uid="{80B6DB49-9DAC-4A96-AC30-F627078AFF66}"/>
    <cellStyle name="Total 9 2 5 2" xfId="36210" xr:uid="{98D68252-DB43-41DD-A497-037C8925525B}"/>
    <cellStyle name="Total 9 2 5 3" xfId="55208" xr:uid="{8F0E616A-1080-489B-9604-9747B3AB006D}"/>
    <cellStyle name="Total 9 2 6" xfId="22791" xr:uid="{CB283651-0990-49AC-8F82-DC0029759DCC}"/>
    <cellStyle name="Total 9 3" xfId="4145" xr:uid="{CE96A434-0F6F-4D81-A266-1B44C8635672}"/>
    <cellStyle name="Total 9 3 2" xfId="7634" xr:uid="{26D67025-9618-42DE-BD33-3989A0CFC56C}"/>
    <cellStyle name="Total 9 3 2 2" xfId="14627" xr:uid="{EE78D7C1-A53D-43C8-8469-0B2BC59EE926}"/>
    <cellStyle name="Total 9 3 2 2 2" xfId="34422" xr:uid="{51B893E9-CDB4-4463-AEBE-94F134CE2ED0}"/>
    <cellStyle name="Total 9 3 2 2 3" xfId="53420" xr:uid="{8AA7BE0B-1BAD-4EBA-9077-F02ABB6BFE73}"/>
    <cellStyle name="Total 9 3 2 3" xfId="21041" xr:uid="{373F7854-DA3F-4926-A72F-5ABC22024E59}"/>
    <cellStyle name="Total 9 3 2 3 2" xfId="40836" xr:uid="{41DBCAD2-B6A1-48F3-A55B-31502786BD7C}"/>
    <cellStyle name="Total 9 3 2 3 3" xfId="59834" xr:uid="{8C4D6C52-4BAF-4CAE-BDAC-293AF3444E9A}"/>
    <cellStyle name="Total 9 3 2 4" xfId="27433" xr:uid="{3A5919D0-031C-4098-A4DD-DB4D86528255}"/>
    <cellStyle name="Total 9 3 2 5" xfId="46433" xr:uid="{E984E85E-04EC-4537-A9A7-2BBE2C0331B2}"/>
    <cellStyle name="Total 9 3 3" xfId="11229" xr:uid="{D83BBEB3-E218-4360-B1CB-A6A7186C668D}"/>
    <cellStyle name="Total 9 3 3 2" xfId="31024" xr:uid="{A0A9CD64-A73E-4CB0-94F8-9DB0C7382714}"/>
    <cellStyle name="Total 9 3 3 3" xfId="50022" xr:uid="{1403D390-39EA-4A80-BCC3-718968E6EB07}"/>
    <cellStyle name="Total 9 3 4" xfId="17652" xr:uid="{BD212171-BDAC-449E-9852-2B81E43A2D58}"/>
    <cellStyle name="Total 9 3 4 2" xfId="37447" xr:uid="{7F8A10F5-2627-45DC-9FDC-08BD59EC45DD}"/>
    <cellStyle name="Total 9 3 4 3" xfId="56445" xr:uid="{CDAEF322-5A65-4AB4-9E83-A19CD18A816C}"/>
    <cellStyle name="Total 9 3 5" xfId="24012" xr:uid="{D9A95442-78DB-4FF4-BADB-C25F2072CFD3}"/>
    <cellStyle name="Total 9 3 6" xfId="43044" xr:uid="{B48FE629-46A9-4D74-A944-59FAA263D523}"/>
    <cellStyle name="Total 9 4" xfId="2970" xr:uid="{EF741718-2587-411A-B982-9D78CDEACB14}"/>
    <cellStyle name="Total 9 4 2" xfId="6459" xr:uid="{8E005B8A-2D80-4866-B370-A4C6D7CBD411}"/>
    <cellStyle name="Total 9 4 2 2" xfId="13453" xr:uid="{8C414F74-0D26-44AA-945E-F289269994CD}"/>
    <cellStyle name="Total 9 4 2 2 2" xfId="33248" xr:uid="{1453BD25-1C06-4936-8DA7-EB9C5D19DF9B}"/>
    <cellStyle name="Total 9 4 2 2 3" xfId="52246" xr:uid="{41E69AA6-082A-4177-AE9C-06B709A94BEB}"/>
    <cellStyle name="Total 9 4 2 3" xfId="19867" xr:uid="{E9D01E85-6FF1-46C0-A603-F2E41042B7D3}"/>
    <cellStyle name="Total 9 4 2 3 2" xfId="39662" xr:uid="{1D68BF2D-999E-4023-A1AE-F0CE2A84AF5B}"/>
    <cellStyle name="Total 9 4 2 3 3" xfId="58660" xr:uid="{B575D3EF-1220-4A30-A90B-BB9C4F25828B}"/>
    <cellStyle name="Total 9 4 2 4" xfId="26259" xr:uid="{3B02FE9F-383C-4513-82D6-523C91A28E71}"/>
    <cellStyle name="Total 9 4 2 5" xfId="45259" xr:uid="{36A77F61-899D-40FC-8D24-4F92D6452090}"/>
    <cellStyle name="Total 9 4 3" xfId="10055" xr:uid="{D82B34CC-BAA0-4F5F-A48D-FB58E46D0269}"/>
    <cellStyle name="Total 9 4 3 2" xfId="29850" xr:uid="{658016F9-7092-4EC8-AA6E-FDE5A3716C2A}"/>
    <cellStyle name="Total 9 4 3 3" xfId="48848" xr:uid="{5ED8D0CE-9E97-440C-A86B-22E7C3361EEF}"/>
    <cellStyle name="Total 9 4 4" xfId="16478" xr:uid="{D3EAEF89-221C-4F98-8D27-7DFD2BEF1113}"/>
    <cellStyle name="Total 9 4 4 2" xfId="36273" xr:uid="{70BFA0F6-ED99-4843-B967-3D243D61A4E1}"/>
    <cellStyle name="Total 9 4 4 3" xfId="55271" xr:uid="{7CFC7AE6-6225-47FA-A2BB-92A707A97489}"/>
    <cellStyle name="Total 9 4 5" xfId="22838" xr:uid="{7A050C02-4949-4C48-91A2-1F068AE24779}"/>
    <cellStyle name="Total 9 4 6" xfId="41870" xr:uid="{59096B3E-6708-46B8-85CA-391C07439AE3}"/>
    <cellStyle name="Total 9 5" xfId="5717" xr:uid="{C98A1E8C-8E8E-4250-A6CB-B169991C9E03}"/>
    <cellStyle name="Total 9 5 2" xfId="12726" xr:uid="{26DF1AD4-2F48-480D-9652-74459F0A9A25}"/>
    <cellStyle name="Total 9 5 2 2" xfId="32521" xr:uid="{4A2F167A-ABD0-4D95-81CD-9BC643C83FFB}"/>
    <cellStyle name="Total 9 5 2 3" xfId="51519" xr:uid="{C6CA7DCE-1C63-42C5-8D11-775DB31398FA}"/>
    <cellStyle name="Total 9 5 3" xfId="19143" xr:uid="{D4A85351-CEBD-4DF5-BC4A-2D559BCEE6FD}"/>
    <cellStyle name="Total 9 5 3 2" xfId="38938" xr:uid="{87F08BE8-F2D5-4E0E-AE74-B672B384F3BA}"/>
    <cellStyle name="Total 9 5 3 3" xfId="57936" xr:uid="{ECC12AE9-CA64-46D0-B3F9-1685CCD25A34}"/>
    <cellStyle name="Total 9 5 4" xfId="25521" xr:uid="{8FB31BA6-548F-4886-8146-E7C2ACB65FCE}"/>
    <cellStyle name="Total 9 5 5" xfId="44535" xr:uid="{5406A392-792E-44A3-BF4A-14B7C1CF8A17}"/>
    <cellStyle name="Total 9 6" xfId="9360" xr:uid="{8DCDE66C-1395-4AE7-AFD6-0329DB2F2019}"/>
    <cellStyle name="Total 9 6 2" xfId="29155" xr:uid="{42B8E028-A79D-4372-9F74-403CA24CDBA8}"/>
    <cellStyle name="Total 9 6 3" xfId="48153" xr:uid="{328DD539-2DD9-4F7B-8D53-76CA49755535}"/>
    <cellStyle name="Total 9 7" xfId="15742" xr:uid="{2C68605B-4093-4E58-8282-882CF1A25EFA}"/>
    <cellStyle name="Total 9 7 2" xfId="35537" xr:uid="{410F1570-3185-49AF-B278-B38DE94AD8FB}"/>
    <cellStyle name="Total 9 7 3" xfId="54535" xr:uid="{D3156059-379B-4236-BABA-AD801B2E0BCE}"/>
    <cellStyle name="Total 9 8" xfId="22321" xr:uid="{9D04C235-E07D-4B4C-891F-0F4CA29F8615}"/>
    <cellStyle name="UR" xfId="1486" xr:uid="{5EACB4D1-A729-4B80-9E5E-6301AC7827DE}"/>
    <cellStyle name="Valuutta_BINV" xfId="1487" xr:uid="{3DE0F77F-3C93-48A4-B34E-87FA9BFD5114}"/>
    <cellStyle name="W" xfId="626" xr:uid="{A308960A-0910-474C-B7FB-31081F36E5DF}"/>
    <cellStyle name="W_A373_2009_Q3_Lead," xfId="2246" xr:uid="{EC2DE9C3-2039-4E9F-BD8F-0463CC508B6A}"/>
    <cellStyle name="W_Book6" xfId="2247" xr:uid="{EB30F719-7B68-4CB6-A286-905464CB0A4B}"/>
    <cellStyle name="W_Package" xfId="2248" xr:uid="{7020B8EB-D84D-4FB9-A352-BA332DB2E2F6}"/>
    <cellStyle name="Warning Text 2" xfId="627" xr:uid="{FEB55CF0-0437-45C9-BAB5-72CCAFAC341D}"/>
    <cellStyle name="Warning Text 2 2" xfId="1166" xr:uid="{D0EC6460-43E7-4CAD-AF49-DC6F44E734F4}"/>
    <cellStyle name="Warning Text 3" xfId="1271" xr:uid="{5D55E4CA-3225-4E43-897A-1B42081973E5}"/>
    <cellStyle name="Warning Text 3 2" xfId="1167" xr:uid="{99B64435-A597-4D77-BCC2-48D585DC3F0F}"/>
    <cellStyle name="Warning Text 4" xfId="755" xr:uid="{A4F14DE2-C232-44A3-914D-F1309CFE0760}"/>
    <cellStyle name="Warning Text 4 2" xfId="1168" xr:uid="{46C68410-588E-4B0D-88A6-D6963829E8A2}"/>
    <cellStyle name="Warning Text 5" xfId="147" xr:uid="{41430DD0-E995-4F2C-9394-CA7C1A14AD1E}"/>
    <cellStyle name="เครื่องหมายจุลภาค [0]" xfId="756" xr:uid="{DAE98428-9E3E-4BF1-BBCA-E152D5E5270E}"/>
    <cellStyle name="เครื่องหมายจุลภาค [0] 2" xfId="757" xr:uid="{60B10EC7-45FF-4C5A-948B-231CC8A50B52}"/>
    <cellStyle name="เครื่องหมายจุลภาค [0] 2 2" xfId="1169" xr:uid="{0D9FFAE0-3166-42F0-B58C-DCE158E13BB5}"/>
    <cellStyle name="เครื่องหมายจุลภาค [0] 3" xfId="1170" xr:uid="{13227067-61D4-46BF-ADB2-3D119BE5106C}"/>
    <cellStyle name="เครื่องหมายจุลภาค [0]_ATC106A" xfId="265" xr:uid="{7753CA4B-135B-4BA2-A11E-808503D1C53F}"/>
    <cellStyle name="เครื่องหมายจุลภาค 10" xfId="2249" xr:uid="{8FEDA3DB-64B3-4CEF-8CAF-20B4692301CF}"/>
    <cellStyle name="เครื่องหมายจุลภาค 11" xfId="2250" xr:uid="{25AFE07E-DA47-4383-8561-2499865D8083}"/>
    <cellStyle name="เครื่องหมายจุลภาค 2" xfId="1488" xr:uid="{7F846DA0-7E27-4B14-9461-6319937E7910}"/>
    <cellStyle name="เครื่องหมายจุลภาค 2 2" xfId="1594" xr:uid="{76DB75CC-F9E1-4968-A290-CC864A91BB59}"/>
    <cellStyle name="เครื่องหมายจุลภาค 2 2 2" xfId="2251" xr:uid="{2306E172-045F-409E-92B8-6FA664791664}"/>
    <cellStyle name="เครื่องหมายจุลภาค 3" xfId="2252" xr:uid="{37F457A4-B33A-487E-89D0-2A8622494A4A}"/>
    <cellStyle name="เครื่องหมายจุลภาค 4" xfId="2253" xr:uid="{E304632F-39D6-4222-900B-9887B35901AC}"/>
    <cellStyle name="เครื่องหมายจุลภาค 4 2" xfId="2254" xr:uid="{EBE53396-76B4-4A0B-8881-C4D199E2FBAF}"/>
    <cellStyle name="เครื่องหมายจุลภาค 5" xfId="2255" xr:uid="{385CBFF0-FC52-4B6B-A615-E128D32C67C2}"/>
    <cellStyle name="เครื่องหมายจุลภาค 6" xfId="2256" xr:uid="{9C22ECD7-78F1-4B5E-AC66-BDC7C0F9BB6B}"/>
    <cellStyle name="เครื่องหมายจุลภาค 7" xfId="2257" xr:uid="{721C6873-6C98-433F-97A7-B716BD253832}"/>
    <cellStyle name="เครื่องหมายจุลภาค 8" xfId="2258" xr:uid="{F06038DF-5684-496C-BC94-532C14266CB7}"/>
    <cellStyle name="เครื่องหมายจุลภาค 9" xfId="2259" xr:uid="{67FEF639-8B77-4AF8-87EF-92635A015ACE}"/>
    <cellStyle name="เครื่องหมายจุลภาค_001K-1,2,3" xfId="266" xr:uid="{C8CA5086-DD06-4177-9447-B1DD4323BAF7}"/>
    <cellStyle name="เครื่องหมายสกุลเงิน [0]" xfId="758" xr:uid="{0D18D970-B6CD-4204-9637-02149E3CD5F9}"/>
    <cellStyle name="เครื่องหมายสกุลเงิน [0] 2" xfId="759" xr:uid="{CE590968-D155-437E-B35E-5E0E0C1E39C8}"/>
    <cellStyle name="เครื่องหมายสกุลเงิน [0] 2 2" xfId="1171" xr:uid="{A6E5A590-6EF1-4202-9797-55E1F99A7B28}"/>
    <cellStyle name="เครื่องหมายสกุลเงิน [0] 3" xfId="1172" xr:uid="{5B264265-FEDE-452C-9774-863F90C3466A}"/>
    <cellStyle name="เครื่องหมายสกุลเงิน [0]_ATC106A" xfId="267" xr:uid="{DA97AC70-957C-4CA8-8BE8-065EF6D18256}"/>
    <cellStyle name="เครื่องหมายสกุลเงิน_1CONT" xfId="1489" xr:uid="{BF940BE4-682A-4679-A34F-1BC7D84BCEE2}"/>
    <cellStyle name="เชื่อมโยงหลายมิติ" xfId="68" xr:uid="{043149E4-9061-4053-B102-9022B0541974}"/>
    <cellStyle name="เชื่อมโยงหลายมิติ 2" xfId="208" xr:uid="{D74C52DE-A946-44B5-89F0-A99846814D02}"/>
    <cellStyle name="เชื่อมโยงหลายมิติ 2 2" xfId="1173" xr:uid="{C0CDE40F-70BF-46A0-AD0F-46AD9AFFEDC3}"/>
    <cellStyle name="เชื่อมโยงหลายมิติ 3" xfId="1174" xr:uid="{29547FD4-FC3C-4F5E-AB2A-C42F24F40AA2}"/>
    <cellStyle name="เชื่อมโยงหลายมิติ 4" xfId="148" xr:uid="{24AE5418-5E28-4D88-AD13-53D7F3CA0CEC}"/>
    <cellStyle name="เซลล์ตรวจสอบ" xfId="209" xr:uid="{E1B9A110-C11E-4834-903B-7ABD902B4B15}"/>
    <cellStyle name="เซลล์ตรวจสอบ 2" xfId="1490" xr:uid="{23B5E110-8EE3-4B84-B33C-412F6600657F}"/>
    <cellStyle name="เซลล์ที่มีการเชื่อมโยง" xfId="210" xr:uid="{62B47C54-9659-4917-9553-78774863F5C9}"/>
    <cellStyle name="เซลล์ที่มีการเชื่อมโยง 2" xfId="1491" xr:uid="{DBA72F39-4BD2-45E3-B19E-3F1F75288E1C}"/>
    <cellStyle name="เปอร์เซ็นต์ 2" xfId="2260" xr:uid="{AA837EAA-6098-43D0-BF18-7044D145BB24}"/>
    <cellStyle name="เปอร์เซ็นต์ 2 2" xfId="2261" xr:uid="{7A8F01AF-68FF-41D2-A6AF-8F85FC692513}"/>
    <cellStyle name="เปอร์เซ็นต์ 2 2 2" xfId="2262" xr:uid="{F30045AD-0E35-46F0-843C-C58DFD5AE3B6}"/>
    <cellStyle name="เปอร์เซ็นต์ 3" xfId="2263" xr:uid="{70FE5DA6-F479-470A-87C7-EB015D509619}"/>
    <cellStyle name="เปอร์เซ็นต์ 4" xfId="2264" xr:uid="{856783B8-97FD-4373-97EE-B323E00DB49D}"/>
    <cellStyle name="เปอร์เซ็นต์ 5" xfId="2265" xr:uid="{FC864201-653B-442D-9813-7CE50B65770B}"/>
    <cellStyle name="เปอร์เซ็นต์ 5 2" xfId="5774" xr:uid="{DB5F867E-3190-4D99-9019-F390A9C743FD}"/>
    <cellStyle name="เส้นขอบขวา" xfId="1492" xr:uid="{A6AE7130-8504-4E8D-B752-9A69A4344419}"/>
    <cellStyle name="เส้นขอบล่าง" xfId="1493" xr:uid="{81FF49D7-4A2F-43EA-8309-FA7FB9F9D37E}"/>
    <cellStyle name="แย่" xfId="211" xr:uid="{A2A41A87-A4CC-46AB-9E98-8B2D053C9B72}"/>
    <cellStyle name="แย่ 2" xfId="1494" xr:uid="{C5191F5C-640A-477B-A333-D07BC8DEBB3F}"/>
    <cellStyle name="แสดงผล" xfId="212" xr:uid="{DC9E7A0A-04D5-45F7-BF15-1F5159E03E30}"/>
    <cellStyle name="แสดงผล 2" xfId="775" xr:uid="{7CCF0542-C0EE-4174-9CCC-A1B7E8FC0414}"/>
    <cellStyle name="แสดงผล 2 10" xfId="5079" xr:uid="{EEF6F91E-3925-43F5-93AC-559A2AAB5F5D}"/>
    <cellStyle name="แสดงผล 2 10 2" xfId="12126" xr:uid="{B82C9CBC-1118-4FCC-84FD-52AF5893763C}"/>
    <cellStyle name="แสดงผล 2 10 2 2" xfId="31921" xr:uid="{DC60135D-6206-427A-B873-EE0EF852F80E}"/>
    <cellStyle name="แสดงผล 2 10 2 3" xfId="50919" xr:uid="{4B0C9F18-CBC8-4C06-9441-B5552CBB9B8C}"/>
    <cellStyle name="แสดงผล 2 10 3" xfId="18547" xr:uid="{3B9433EE-C207-46CB-9ACF-9536629472E1}"/>
    <cellStyle name="แสดงผล 2 10 3 2" xfId="38342" xr:uid="{420B8AA5-A94E-4A7D-AE05-DD0F5AB28765}"/>
    <cellStyle name="แสดงผล 2 10 3 3" xfId="57340" xr:uid="{9120DA92-5F0D-42BE-92E4-AF539AF0499B}"/>
    <cellStyle name="แสดงผล 2 10 4" xfId="24910" xr:uid="{39D86FDE-027F-4145-933C-3BDB057D7F4A}"/>
    <cellStyle name="แสดงผล 2 10 5" xfId="43939" xr:uid="{7A74361A-50D7-4825-BB75-AE463BEBCAEA}"/>
    <cellStyle name="แสดงผล 2 11" xfId="8783" xr:uid="{284590A5-62CB-4793-B80E-52E2A5B7702D}"/>
    <cellStyle name="แสดงผล 2 11 2" xfId="28580" xr:uid="{BBEDC21F-9078-42F0-A241-24F2AAAAC993}"/>
    <cellStyle name="แสดงผล 2 11 3" xfId="47578" xr:uid="{7F3259D0-FEC1-4061-A2CD-BB7ABFF3F151}"/>
    <cellStyle name="แสดงผล 2 2" xfId="1642" xr:uid="{F6616F84-1FBC-4424-84DC-4674EBF62FB9}"/>
    <cellStyle name="แสดงผล 2 2 2" xfId="2415" xr:uid="{B2FEACD6-A54E-42A3-8D85-08157AC5B2FB}"/>
    <cellStyle name="แสดงผล 2 2 2 2" xfId="4440" xr:uid="{7D6BF166-157C-4E6B-8983-65CDE5A6CCF3}"/>
    <cellStyle name="แสดงผล 2 2 2 2 2" xfId="7929" xr:uid="{3079E761-A7A6-44CC-B099-7931501C6B3E}"/>
    <cellStyle name="แสดงผล 2 2 2 2 2 2" xfId="14918" xr:uid="{5BD6784B-A7E3-452F-ABCA-C66F5D8290A5}"/>
    <cellStyle name="แสดงผล 2 2 2 2 2 2 2" xfId="34713" xr:uid="{C2F11B49-F133-4592-B3C2-0C6A3A200C84}"/>
    <cellStyle name="แสดงผล 2 2 2 2 2 2 3" xfId="53711" xr:uid="{95717081-6927-4629-99EB-30611B7F9D1A}"/>
    <cellStyle name="แสดงผล 2 2 2 2 2 3" xfId="21332" xr:uid="{E7C79C9B-857A-4850-8BDB-9E6FC6A1C691}"/>
    <cellStyle name="แสดงผล 2 2 2 2 2 3 2" xfId="41127" xr:uid="{2A6DB841-006E-4A6B-AE9F-6D647B8F0386}"/>
    <cellStyle name="แสดงผล 2 2 2 2 2 3 3" xfId="60125" xr:uid="{76FC76E3-3B3D-4E11-A5E3-0749EA82F909}"/>
    <cellStyle name="แสดงผล 2 2 2 2 2 4" xfId="27726" xr:uid="{E95667A9-6BD7-48B3-8EBE-52B0755AA2FF}"/>
    <cellStyle name="แสดงผล 2 2 2 2 2 5" xfId="46724" xr:uid="{0FEB3FBA-D5F0-48A7-8095-33D797CC1715}"/>
    <cellStyle name="แสดงผล 2 2 2 2 3" xfId="11520" xr:uid="{9379BC68-FED1-42A4-AC46-B3EDCDC04D17}"/>
    <cellStyle name="แสดงผล 2 2 2 2 3 2" xfId="31315" xr:uid="{4AF242F9-B88C-4BAE-9E6B-64FFFAA5DD5E}"/>
    <cellStyle name="แสดงผล 2 2 2 2 3 3" xfId="50313" xr:uid="{107F47E7-DBE5-4F6C-B184-F9743CEDEBA9}"/>
    <cellStyle name="แสดงผล 2 2 2 2 4" xfId="17943" xr:uid="{9847B895-EA43-4B6C-8D28-7759377092DA}"/>
    <cellStyle name="แสดงผล 2 2 2 2 4 2" xfId="37738" xr:uid="{0EA2C8A9-CD0B-4321-B4C8-5D23DB6F53DA}"/>
    <cellStyle name="แสดงผล 2 2 2 2 4 3" xfId="56736" xr:uid="{0D430B7B-633A-46C5-8773-F0D4EA3AA808}"/>
    <cellStyle name="แสดงผล 2 2 2 2 5" xfId="24304" xr:uid="{E09E5EC0-8FF1-4E7F-B601-92C342C01E5C}"/>
    <cellStyle name="แสดงผล 2 2 2 2 6" xfId="43335" xr:uid="{CB536439-088F-4253-969B-1D1D09DD0BE2}"/>
    <cellStyle name="แสดงผล 2 2 2 3" xfId="5909" xr:uid="{61CB16C8-7EDA-4862-9DAC-05734C6F7B3C}"/>
    <cellStyle name="แสดงผล 2 2 2 3 2" xfId="12909" xr:uid="{56082F88-85AD-49F6-814D-13F9919C5253}"/>
    <cellStyle name="แสดงผล 2 2 2 3 2 2" xfId="32704" xr:uid="{9E8D27A3-EEF0-4F7C-AE72-9FE8078AFB04}"/>
    <cellStyle name="แสดงผล 2 2 2 3 2 3" xfId="51702" xr:uid="{BD97ECD8-B085-4F5D-8BDC-1EE7FE5BEF94}"/>
    <cellStyle name="แสดงผล 2 2 2 3 3" xfId="19324" xr:uid="{8FF64324-B532-495D-A533-A419274ADB89}"/>
    <cellStyle name="แสดงผล 2 2 2 3 3 2" xfId="39119" xr:uid="{D1FF6308-7F94-481F-B536-BA352B672F4C}"/>
    <cellStyle name="แสดงผล 2 2 2 3 3 3" xfId="58117" xr:uid="{F790FEEA-B7A2-405E-95C5-164E3DACF4E1}"/>
    <cellStyle name="แสดงผล 2 2 2 3 4" xfId="25710" xr:uid="{9B1CE2A6-703A-4DF8-BE32-DBEC943B51DF}"/>
    <cellStyle name="แสดงผล 2 2 2 3 5" xfId="44716" xr:uid="{4EB9DE97-3D19-4296-8EC7-AF7663A55F18}"/>
    <cellStyle name="แสดงผล 2 2 2 4" xfId="15930" xr:uid="{0F4928E9-D2A5-4B57-8C6C-16E2355D5D72}"/>
    <cellStyle name="แสดงผล 2 2 2 4 2" xfId="35725" xr:uid="{019FAC9F-26E1-4B2B-B69F-EEF08096651A}"/>
    <cellStyle name="แสดงผล 2 2 2 4 3" xfId="54723" xr:uid="{9F84A279-43EE-4E69-9A2A-99896EDF6483}"/>
    <cellStyle name="แสดงผล 2 2 2 5" xfId="22450" xr:uid="{D86B7E60-C92A-4D10-B94D-F7499B1D97EB}"/>
    <cellStyle name="แสดงผล 2 2 3" xfId="3658" xr:uid="{7015CF3A-25B4-4824-B0EB-2C6F69BFA0C0}"/>
    <cellStyle name="แสดงผล 2 2 3 2" xfId="7147" xr:uid="{CE5507CE-F4A4-41CD-AE8C-BE69FF022712}"/>
    <cellStyle name="แสดงผล 2 2 3 2 2" xfId="14140" xr:uid="{5C2EDE3A-D5AA-4F93-8682-9C9602140FA2}"/>
    <cellStyle name="แสดงผล 2 2 3 2 2 2" xfId="33935" xr:uid="{EF705F0F-DAF2-4DE4-BE6D-C6022A4BCC38}"/>
    <cellStyle name="แสดงผล 2 2 3 2 2 3" xfId="52933" xr:uid="{9C282F82-DBF7-468B-9D47-B9EC807F5AC1}"/>
    <cellStyle name="แสดงผล 2 2 3 2 3" xfId="20554" xr:uid="{E80D9949-A2AE-4424-B5AA-670556F07B64}"/>
    <cellStyle name="แสดงผล 2 2 3 2 3 2" xfId="40349" xr:uid="{B773F4B2-3198-44A8-AC7F-D31432F6B880}"/>
    <cellStyle name="แสดงผล 2 2 3 2 3 3" xfId="59347" xr:uid="{4A443258-7A34-45EE-BD1C-2B16E8FC6AFB}"/>
    <cellStyle name="แสดงผล 2 2 3 2 4" xfId="26946" xr:uid="{60FB45CA-4EA3-44CE-ABA7-9D9EED93C363}"/>
    <cellStyle name="แสดงผล 2 2 3 2 5" xfId="45946" xr:uid="{7DD93FAB-2722-4F7A-9C20-1BC90F8B6881}"/>
    <cellStyle name="แสดงผล 2 2 3 3" xfId="10742" xr:uid="{90EB96EE-6B06-4FF0-840E-EFD6E253C2EB}"/>
    <cellStyle name="แสดงผล 2 2 3 3 2" xfId="30537" xr:uid="{9AC6C823-3D41-47F3-9C32-3BC6AE3E8EEB}"/>
    <cellStyle name="แสดงผล 2 2 3 3 3" xfId="49535" xr:uid="{5950C70C-9E80-42A5-9D99-3CE68EBC3D5C}"/>
    <cellStyle name="แสดงผล 2 2 3 4" xfId="17165" xr:uid="{8388491E-1EE3-47E3-A4FA-373B2198AAF5}"/>
    <cellStyle name="แสดงผล 2 2 3 4 2" xfId="36960" xr:uid="{1C00452B-2237-4829-9197-9155C13C4D95}"/>
    <cellStyle name="แสดงผล 2 2 3 4 3" xfId="55958" xr:uid="{E4363901-6B14-4D5B-BC7E-B98C4B18E08E}"/>
    <cellStyle name="แสดงผล 2 2 3 5" xfId="23525" xr:uid="{461DBD2A-9F4C-4AE3-B304-1B9B1F5CFE31}"/>
    <cellStyle name="แสดงผล 2 2 3 6" xfId="42557" xr:uid="{7962E6E0-6E38-44A8-A947-371780278C43}"/>
    <cellStyle name="แสดงผล 2 2 4" xfId="3520" xr:uid="{017AA538-D55A-4FC4-AA68-8759A412EE7E}"/>
    <cellStyle name="แสดงผล 2 2 4 2" xfId="7009" xr:uid="{5537FF9D-5E31-4209-9D05-D172BA15C33D}"/>
    <cellStyle name="แสดงผล 2 2 4 2 2" xfId="14003" xr:uid="{0D894003-0169-49F7-8C71-432032F85CD3}"/>
    <cellStyle name="แสดงผล 2 2 4 2 2 2" xfId="33798" xr:uid="{3D7AAB29-82AF-4834-B1A7-BD65F8A4383A}"/>
    <cellStyle name="แสดงผล 2 2 4 2 2 3" xfId="52796" xr:uid="{A59599D9-CF7E-4898-9F49-E747FC9984F1}"/>
    <cellStyle name="แสดงผล 2 2 4 2 3" xfId="20417" xr:uid="{5052009E-26A4-482A-888C-910515B3EAC6}"/>
    <cellStyle name="แสดงผล 2 2 4 2 3 2" xfId="40212" xr:uid="{BC4306A7-CBEF-4335-95E8-633E4DD0A8D9}"/>
    <cellStyle name="แสดงผล 2 2 4 2 3 3" xfId="59210" xr:uid="{EFE998A4-EDB9-4097-BAF9-36DF4255C66A}"/>
    <cellStyle name="แสดงผล 2 2 4 2 4" xfId="26809" xr:uid="{06944476-8A96-4D1D-8610-AA3B2C64718A}"/>
    <cellStyle name="แสดงผล 2 2 4 2 5" xfId="45809" xr:uid="{2AFA2670-393F-4F69-A296-DFFB767DF6AC}"/>
    <cellStyle name="แสดงผล 2 2 4 3" xfId="10605" xr:uid="{37A66B80-EEA3-4731-852C-2845D60A0385}"/>
    <cellStyle name="แสดงผล 2 2 4 3 2" xfId="30400" xr:uid="{2862A3A9-383A-449C-B09D-6D5E811CE234}"/>
    <cellStyle name="แสดงผล 2 2 4 3 3" xfId="49398" xr:uid="{42919A7E-51F2-4C5B-95A2-FB552F8FB0D1}"/>
    <cellStyle name="แสดงผล 2 2 4 4" xfId="17028" xr:uid="{F7612DBA-E498-43A1-9A67-BFAC6663A7B4}"/>
    <cellStyle name="แสดงผล 2 2 4 4 2" xfId="36823" xr:uid="{3A3E9D4E-B7D0-4EAB-B7F6-772B47190402}"/>
    <cellStyle name="แสดงผล 2 2 4 4 3" xfId="55821" xr:uid="{423136B7-ED25-4EE8-99D7-D2C57A8025EC}"/>
    <cellStyle name="แสดงผล 2 2 4 5" xfId="23388" xr:uid="{8A8CA2B6-5C14-46A8-99B2-EAF4A3C6F481}"/>
    <cellStyle name="แสดงผล 2 2 4 6" xfId="42420" xr:uid="{1D3635EF-901E-4944-B264-881D016470D8}"/>
    <cellStyle name="แสดงผล 2 2 5" xfId="5230" xr:uid="{32DDFC3A-F9C9-4094-849D-DE54E5F60918}"/>
    <cellStyle name="แสดงผล 2 2 5 2" xfId="12245" xr:uid="{7B9077ED-A6B3-410A-8CAE-F5F7BFE8A7AB}"/>
    <cellStyle name="แสดงผล 2 2 5 2 2" xfId="32040" xr:uid="{1E10F7D5-6088-4304-AB66-ABD8DF3A2A5E}"/>
    <cellStyle name="แสดงผล 2 2 5 2 3" xfId="51038" xr:uid="{9B20B163-DCBD-4487-9A9E-113A30B30477}"/>
    <cellStyle name="แสดงผล 2 2 5 3" xfId="18663" xr:uid="{73DCBC0D-15D7-4AFE-B142-49FE829A1CB8}"/>
    <cellStyle name="แสดงผล 2 2 5 3 2" xfId="38458" xr:uid="{8A4A956E-C84F-467B-B6E0-BAFCD3E5078F}"/>
    <cellStyle name="แสดงผล 2 2 5 3 3" xfId="57456" xr:uid="{CDDEA12F-A757-4153-947F-E5B3644A4AFC}"/>
    <cellStyle name="แสดงผล 2 2 5 4" xfId="25037" xr:uid="{F2B0E9B9-3993-4600-8D4C-3CF98882B7AE}"/>
    <cellStyle name="แสดงผล 2 2 5 5" xfId="44055" xr:uid="{C1E75911-7AC9-42D0-9DB6-6FF0C67F8E5B}"/>
    <cellStyle name="แสดงผล 2 2 6" xfId="8568" xr:uid="{4CC28E13-53A6-45F2-8311-4AF7D0221CF4}"/>
    <cellStyle name="แสดงผล 2 2 6 2" xfId="28365" xr:uid="{C642466D-BC9E-4849-BF1D-6C650E5BBA4A}"/>
    <cellStyle name="แสดงผล 2 2 6 3" xfId="47363" xr:uid="{EE15E65B-DA09-4963-B332-FA1745C19E11}"/>
    <cellStyle name="แสดงผล 2 2 7" xfId="22081" xr:uid="{9C8E5E8F-EF2F-4087-8901-0868D9A8A5F5}"/>
    <cellStyle name="แสดงผล 2 3" xfId="1862" xr:uid="{2206A5C7-405B-49C3-95BF-B2F1A4ADEA2B}"/>
    <cellStyle name="แสดงผล 2 3 2" xfId="2632" xr:uid="{CFEF8654-33CE-48FE-969A-DD559E1EA3B7}"/>
    <cellStyle name="แสดงผล 2 3 2 2" xfId="4655" xr:uid="{F2BF6B81-A3CF-4570-9708-12FAFE284C7A}"/>
    <cellStyle name="แสดงผล 2 3 2 2 2" xfId="8144" xr:uid="{B82A1732-60A4-4AC2-9417-89B48B14F064}"/>
    <cellStyle name="แสดงผล 2 3 2 2 2 2" xfId="15133" xr:uid="{BF430715-A476-486B-8E87-8DF454B2040A}"/>
    <cellStyle name="แสดงผล 2 3 2 2 2 2 2" xfId="34928" xr:uid="{179CF025-DE27-4FC7-869E-1189EEA70F8E}"/>
    <cellStyle name="แสดงผล 2 3 2 2 2 2 3" xfId="53926" xr:uid="{71C403D7-0A2D-4CEC-85DA-FC63A0E8E8C8}"/>
    <cellStyle name="แสดงผล 2 3 2 2 2 3" xfId="21547" xr:uid="{653D23BD-9419-4705-BD92-BEA777A736D1}"/>
    <cellStyle name="แสดงผล 2 3 2 2 2 3 2" xfId="41342" xr:uid="{B5BC2F9A-37B7-49FD-B549-299C02D5156E}"/>
    <cellStyle name="แสดงผล 2 3 2 2 2 3 3" xfId="60340" xr:uid="{C8EA475F-1A48-4D18-AAF9-F884B06171B8}"/>
    <cellStyle name="แสดงผล 2 3 2 2 2 4" xfId="27941" xr:uid="{155A735C-C615-4216-958F-C1DD8CCDE74F}"/>
    <cellStyle name="แสดงผล 2 3 2 2 2 5" xfId="46939" xr:uid="{B0C85677-5748-4286-9AE2-2EA12F7837F5}"/>
    <cellStyle name="แสดงผล 2 3 2 2 3" xfId="11735" xr:uid="{4BC92280-D56B-4684-B3A7-B52934C5DDDA}"/>
    <cellStyle name="แสดงผล 2 3 2 2 3 2" xfId="31530" xr:uid="{C6427AB6-0418-4D30-A6DC-CBE80C64E48D}"/>
    <cellStyle name="แสดงผล 2 3 2 2 3 3" xfId="50528" xr:uid="{7A6D12DB-24A6-4C25-BE6E-CDD6E6169CBA}"/>
    <cellStyle name="แสดงผล 2 3 2 2 4" xfId="18158" xr:uid="{45CED715-B9FB-4B17-8F1E-FCD71A03E8E6}"/>
    <cellStyle name="แสดงผล 2 3 2 2 4 2" xfId="37953" xr:uid="{1F4903D4-E384-417A-BD9D-9A10DBEC7242}"/>
    <cellStyle name="แสดงผล 2 3 2 2 4 3" xfId="56951" xr:uid="{94F0538D-16E6-4503-B880-3127D52F74E1}"/>
    <cellStyle name="แสดงผล 2 3 2 2 5" xfId="24519" xr:uid="{6B5E9DD8-28C0-4099-9C87-369ABADEF4B0}"/>
    <cellStyle name="แสดงผล 2 3 2 2 6" xfId="43550" xr:uid="{EEE906A8-B17E-4903-B708-91ABAA15C875}"/>
    <cellStyle name="แสดงผล 2 3 2 3" xfId="6124" xr:uid="{F58A939C-348E-4F5C-838B-7F8B920EE2B7}"/>
    <cellStyle name="แสดงผล 2 3 2 3 2" xfId="13123" xr:uid="{A35F834E-6A17-49A8-AAFA-934AB4BEA4B4}"/>
    <cellStyle name="แสดงผล 2 3 2 3 2 2" xfId="32918" xr:uid="{F37DDF37-BA1C-43AE-AF1E-C718D733DE09}"/>
    <cellStyle name="แสดงผล 2 3 2 3 2 3" xfId="51916" xr:uid="{3EAE3F1A-D2C4-421B-A0FA-F5E334D2472E}"/>
    <cellStyle name="แสดงผล 2 3 2 3 3" xfId="19538" xr:uid="{06981778-01C0-4B53-AA0E-775250178572}"/>
    <cellStyle name="แสดงผล 2 3 2 3 3 2" xfId="39333" xr:uid="{323313C2-BD75-43ED-9B20-27C3EF5661B7}"/>
    <cellStyle name="แสดงผล 2 3 2 3 3 3" xfId="58331" xr:uid="{59C16611-21B6-44FC-9184-FCBBB6F57BAB}"/>
    <cellStyle name="แสดงผล 2 3 2 3 4" xfId="25925" xr:uid="{3331CE34-C6A2-4B8D-85A4-20DD62E80D06}"/>
    <cellStyle name="แสดงผล 2 3 2 3 5" xfId="44930" xr:uid="{8F45B6B0-984C-4D20-BEA6-9A267558946C}"/>
    <cellStyle name="แสดงผล 2 3 2 4" xfId="16146" xr:uid="{77389296-FA67-4E49-A17D-C5A7841C1861}"/>
    <cellStyle name="แสดงผล 2 3 2 4 2" xfId="35941" xr:uid="{178CB466-EBE2-4F4A-AFF8-B7A3A7A8B2EC}"/>
    <cellStyle name="แสดงผล 2 3 2 4 3" xfId="54939" xr:uid="{0F5822AE-15E0-4EB1-B4EA-775DF0B41E44}"/>
    <cellStyle name="แสดงผล 2 3 2 5" xfId="22600" xr:uid="{65DE0612-2ED3-41A4-A7B5-19DE03E6AA72}"/>
    <cellStyle name="แสดงผล 2 3 3" xfId="3874" xr:uid="{22548146-4D66-4B42-B712-4F9D82AE3A67}"/>
    <cellStyle name="แสดงผล 2 3 3 2" xfId="7363" xr:uid="{2C12439B-89AD-436B-B2F2-67D6D88F7462}"/>
    <cellStyle name="แสดงผล 2 3 3 2 2" xfId="14356" xr:uid="{8D78B9B6-2847-4F01-B304-54DDC1DF7CD3}"/>
    <cellStyle name="แสดงผล 2 3 3 2 2 2" xfId="34151" xr:uid="{5F54E554-CE8F-49CA-8C0E-A223A5E84EE7}"/>
    <cellStyle name="แสดงผล 2 3 3 2 2 3" xfId="53149" xr:uid="{9A94A9C7-10F0-420F-949E-117A6D373BF6}"/>
    <cellStyle name="แสดงผล 2 3 3 2 3" xfId="20770" xr:uid="{7193CDB2-C370-4BC9-8FE0-446711449EB3}"/>
    <cellStyle name="แสดงผล 2 3 3 2 3 2" xfId="40565" xr:uid="{826ED3EB-63B0-4C41-BABB-209845697A95}"/>
    <cellStyle name="แสดงผล 2 3 3 2 3 3" xfId="59563" xr:uid="{C53E2EF4-A2D0-4323-96AD-F830A5EF6DDC}"/>
    <cellStyle name="แสดงผล 2 3 3 2 4" xfId="27162" xr:uid="{A8B135A0-7886-4569-BF2A-9DD0C9D1E2C3}"/>
    <cellStyle name="แสดงผล 2 3 3 2 5" xfId="46162" xr:uid="{4C4C251C-3BBC-4D4C-97D3-6F80E052115E}"/>
    <cellStyle name="แสดงผล 2 3 3 3" xfId="10958" xr:uid="{D655CED1-B370-44C4-93C7-3DAACEBBFA1D}"/>
    <cellStyle name="แสดงผล 2 3 3 3 2" xfId="30753" xr:uid="{E5210D88-80DC-4272-A1BD-A6483564D1D3}"/>
    <cellStyle name="แสดงผล 2 3 3 3 3" xfId="49751" xr:uid="{72E1DE5D-F9E6-403D-9876-55F5A0ECE482}"/>
    <cellStyle name="แสดงผล 2 3 3 4" xfId="17381" xr:uid="{28E320E3-B100-417F-A1C6-0CEB554986CC}"/>
    <cellStyle name="แสดงผล 2 3 3 4 2" xfId="37176" xr:uid="{F6CB3CB9-839D-4FAA-A473-2D5391CC3A79}"/>
    <cellStyle name="แสดงผล 2 3 3 4 3" xfId="56174" xr:uid="{42BFF7A4-4C9E-4493-A750-2BEA75884CA6}"/>
    <cellStyle name="แสดงผล 2 3 3 5" xfId="23741" xr:uid="{A65D9DB3-B1FB-4CC4-92AB-4AF40DEB5816}"/>
    <cellStyle name="แสดงผล 2 3 3 6" xfId="42773" xr:uid="{DCD3BD6D-766B-449D-A21F-C0767716BC5A}"/>
    <cellStyle name="แสดงผล 2 3 4" xfId="3508" xr:uid="{59F4C59A-05B2-4E78-90C2-3CFB9B66A915}"/>
    <cellStyle name="แสดงผล 2 3 4 2" xfId="6997" xr:uid="{7EA43C34-C853-4661-B8DD-0A914D4B1D84}"/>
    <cellStyle name="แสดงผล 2 3 4 2 2" xfId="13991" xr:uid="{7FE86634-4E75-4E56-BCC4-9DA445431E18}"/>
    <cellStyle name="แสดงผล 2 3 4 2 2 2" xfId="33786" xr:uid="{A5385AED-D27C-46A1-8089-3B0B237687F0}"/>
    <cellStyle name="แสดงผล 2 3 4 2 2 3" xfId="52784" xr:uid="{716ED080-6F43-43A0-904B-F3A4C3805800}"/>
    <cellStyle name="แสดงผล 2 3 4 2 3" xfId="20405" xr:uid="{658512A6-228D-4ABE-B43B-BDECA986853F}"/>
    <cellStyle name="แสดงผล 2 3 4 2 3 2" xfId="40200" xr:uid="{709B49A9-E42D-422D-ABF4-FDD2451A292C}"/>
    <cellStyle name="แสดงผล 2 3 4 2 3 3" xfId="59198" xr:uid="{E6429B6E-6E92-4941-9E45-1097ACA7BA36}"/>
    <cellStyle name="แสดงผล 2 3 4 2 4" xfId="26797" xr:uid="{EFBE052F-46A0-45F2-8CA4-2989A7FDEE5B}"/>
    <cellStyle name="แสดงผล 2 3 4 2 5" xfId="45797" xr:uid="{FFDEFF41-DC05-4183-B77B-D177C872F4A0}"/>
    <cellStyle name="แสดงผล 2 3 4 3" xfId="10593" xr:uid="{3A881776-9598-4E25-B5A9-7E8DA8E4102E}"/>
    <cellStyle name="แสดงผล 2 3 4 3 2" xfId="30388" xr:uid="{73EBB7C5-2B45-4806-8711-B73B6D86AC68}"/>
    <cellStyle name="แสดงผล 2 3 4 3 3" xfId="49386" xr:uid="{BA3C88BF-D793-4130-AF3C-80F3D6EF4A79}"/>
    <cellStyle name="แสดงผล 2 3 4 4" xfId="17016" xr:uid="{54F978C3-ADC0-4F11-867A-7ADEF05EA238}"/>
    <cellStyle name="แสดงผล 2 3 4 4 2" xfId="36811" xr:uid="{BF96461B-6DB4-4845-BA9F-A3597BE70D07}"/>
    <cellStyle name="แสดงผล 2 3 4 4 3" xfId="55809" xr:uid="{5478C675-82EE-4D26-92F5-E7D87D3719D0}"/>
    <cellStyle name="แสดงผล 2 3 4 5" xfId="23376" xr:uid="{A0F06705-4928-4EB4-AADD-485DC3FCACEF}"/>
    <cellStyle name="แสดงผล 2 3 4 6" xfId="42408" xr:uid="{64BD0703-199C-4185-9956-FDC6A6AE0B63}"/>
    <cellStyle name="แสดงผล 2 3 5" xfId="5447" xr:uid="{E72155BF-4FC2-4018-B5E1-D1F3832F10C0}"/>
    <cellStyle name="แสดงผล 2 3 5 2" xfId="12459" xr:uid="{919E53B0-4947-4553-83C9-6C3CB5B1D90A}"/>
    <cellStyle name="แสดงผล 2 3 5 2 2" xfId="32254" xr:uid="{E3083B03-7B4C-421E-8206-3B0E67E54C01}"/>
    <cellStyle name="แสดงผล 2 3 5 2 3" xfId="51252" xr:uid="{803E8201-035C-4850-8649-62317F1F5EE9}"/>
    <cellStyle name="แสดงผล 2 3 5 3" xfId="18877" xr:uid="{D571580D-665A-4F76-B94A-0C353DEAABD7}"/>
    <cellStyle name="แสดงผล 2 3 5 3 2" xfId="38672" xr:uid="{9920F20D-9F0F-42A8-BDF6-6937A76D85C7}"/>
    <cellStyle name="แสดงผล 2 3 5 3 3" xfId="57670" xr:uid="{46882770-8337-45F8-8E4E-EF1EFC141FAA}"/>
    <cellStyle name="แสดงผล 2 3 5 4" xfId="25252" xr:uid="{404EEFA4-9D76-4BD5-9660-D9DC433A2A8F}"/>
    <cellStyle name="แสดงผล 2 3 5 5" xfId="44269" xr:uid="{E3A5DE10-6D40-4095-B5E8-41524E9B49BD}"/>
    <cellStyle name="แสดงผล 2 3 6" xfId="15473" xr:uid="{997B8384-10FD-4C3D-BC1F-AEDCE2EA91A3}"/>
    <cellStyle name="แสดงผล 2 3 6 2" xfId="35268" xr:uid="{2218E3BC-6406-4079-B6A3-11B22AC24C29}"/>
    <cellStyle name="แสดงผล 2 3 6 3" xfId="54266" xr:uid="{82C59B1A-078C-4B53-B55A-FA4E6E055168}"/>
    <cellStyle name="แสดงผล 2 3 7" xfId="22177" xr:uid="{EF32CD24-F5B2-41CE-A772-C47BAB0965AC}"/>
    <cellStyle name="แสดงผล 2 4" xfId="1969" xr:uid="{D0A3C5B1-B394-42EB-92C8-1F064925CB4E}"/>
    <cellStyle name="แสดงผล 2 4 2" xfId="2739" xr:uid="{5E65DBF6-883A-476C-A2BA-678DD3DBA3AA}"/>
    <cellStyle name="แสดงผล 2 4 2 2" xfId="4761" xr:uid="{FE1926C9-BE19-45BE-8C87-A4E2F93C0273}"/>
    <cellStyle name="แสดงผล 2 4 2 2 2" xfId="8250" xr:uid="{393E38BB-5E83-4831-8355-60098F4B70B7}"/>
    <cellStyle name="แสดงผล 2 4 2 2 2 2" xfId="15239" xr:uid="{168680EC-6B2F-4905-8D76-57901D87B3D2}"/>
    <cellStyle name="แสดงผล 2 4 2 2 2 2 2" xfId="35034" xr:uid="{F3E2EE11-1B59-483F-B66A-444CE408B585}"/>
    <cellStyle name="แสดงผล 2 4 2 2 2 2 3" xfId="54032" xr:uid="{5AF5F79B-7ECC-4DFE-93D4-751A0DA68F5D}"/>
    <cellStyle name="แสดงผล 2 4 2 2 2 3" xfId="21653" xr:uid="{D1C8A788-04EB-45CC-8973-8AC4F2BCA4F0}"/>
    <cellStyle name="แสดงผล 2 4 2 2 2 3 2" xfId="41448" xr:uid="{0D9F7648-CCE3-4CC3-841F-CD55EB5EE5C7}"/>
    <cellStyle name="แสดงผล 2 4 2 2 2 3 3" xfId="60446" xr:uid="{E5FFE135-C819-4E13-9003-35563A320066}"/>
    <cellStyle name="แสดงผล 2 4 2 2 2 4" xfId="28047" xr:uid="{C9A1148E-D005-4A2F-80AE-BB08BA8A4287}"/>
    <cellStyle name="แสดงผล 2 4 2 2 2 5" xfId="47045" xr:uid="{05630114-ED03-417C-A19A-47D9615D4038}"/>
    <cellStyle name="แสดงผล 2 4 2 2 3" xfId="11841" xr:uid="{60AED899-2193-4F1B-9033-029A96EEA321}"/>
    <cellStyle name="แสดงผล 2 4 2 2 3 2" xfId="31636" xr:uid="{D757F817-BF93-498C-A886-D6BAFFE16751}"/>
    <cellStyle name="แสดงผล 2 4 2 2 3 3" xfId="50634" xr:uid="{DF67EF9E-B116-4FCC-8F93-E80142B733B3}"/>
    <cellStyle name="แสดงผล 2 4 2 2 4" xfId="18264" xr:uid="{071C2E89-04FA-42C6-8694-D1492070D838}"/>
    <cellStyle name="แสดงผล 2 4 2 2 4 2" xfId="38059" xr:uid="{FE89ED6A-C248-4B27-AC98-55BE54CF885D}"/>
    <cellStyle name="แสดงผล 2 4 2 2 4 3" xfId="57057" xr:uid="{28465816-FAE5-4B3C-AEC3-42E1177DD65D}"/>
    <cellStyle name="แสดงผล 2 4 2 2 5" xfId="24625" xr:uid="{CABED274-6874-4D0B-9EF8-9A16615BDC87}"/>
    <cellStyle name="แสดงผล 2 4 2 2 6" xfId="43656" xr:uid="{3D013DE4-EF6A-4175-A197-EDF54A0EABC7}"/>
    <cellStyle name="แสดงผล 2 4 2 3" xfId="6231" xr:uid="{8AB8BF33-D400-4297-9321-E5DD0379A409}"/>
    <cellStyle name="แสดงผล 2 4 2 3 2" xfId="13229" xr:uid="{C0E8B4ED-69E2-4093-A224-4EFCE7188B0B}"/>
    <cellStyle name="แสดงผล 2 4 2 3 2 2" xfId="33024" xr:uid="{403A560D-6DD9-46E4-B6C2-B5FCC46AAA5E}"/>
    <cellStyle name="แสดงผล 2 4 2 3 2 3" xfId="52022" xr:uid="{D315AA3F-85CD-44FA-82F9-0F049454D227}"/>
    <cellStyle name="แสดงผล 2 4 2 3 3" xfId="19644" xr:uid="{508AC4D2-7BF3-4F9E-BF7B-5885D109987F}"/>
    <cellStyle name="แสดงผล 2 4 2 3 3 2" xfId="39439" xr:uid="{B864E7BD-982B-498B-989B-42F15E3724CF}"/>
    <cellStyle name="แสดงผล 2 4 2 3 3 3" xfId="58437" xr:uid="{1BDC2F08-6CCD-4EB5-B326-02071E7D0FB8}"/>
    <cellStyle name="แสดงผล 2 4 2 3 4" xfId="26032" xr:uid="{D2D45DCB-7434-456C-BD52-E5ECC1A897ED}"/>
    <cellStyle name="แสดงผล 2 4 2 3 5" xfId="45036" xr:uid="{7EE02920-909C-47BE-AFA4-983D4B08C283}"/>
    <cellStyle name="แสดงผล 2 4 2 4" xfId="16252" xr:uid="{0AF81112-0A39-43F2-A953-ADA77AD64984}"/>
    <cellStyle name="แสดงผล 2 4 2 4 2" xfId="36047" xr:uid="{76444297-6158-420F-B114-E99E0E484573}"/>
    <cellStyle name="แสดงผล 2 4 2 4 3" xfId="55045" xr:uid="{824DA445-2237-4FCC-B310-50818A0F28B3}"/>
    <cellStyle name="แสดงผล 2 4 2 5" xfId="22671" xr:uid="{2430D9C8-B204-4C6E-9392-A98B0EA7327B}"/>
    <cellStyle name="แสดงผล 2 4 3" xfId="3980" xr:uid="{71B3DCE8-98CD-4195-919D-D111829D511A}"/>
    <cellStyle name="แสดงผล 2 4 3 2" xfId="7469" xr:uid="{E19FE915-030A-4071-81D1-0AA00A74D051}"/>
    <cellStyle name="แสดงผล 2 4 3 2 2" xfId="14462" xr:uid="{AA8919A6-5CB7-44BE-BB22-7DBD05F6AF32}"/>
    <cellStyle name="แสดงผล 2 4 3 2 2 2" xfId="34257" xr:uid="{4F73707D-B9CA-423B-A733-1C707EB6E576}"/>
    <cellStyle name="แสดงผล 2 4 3 2 2 3" xfId="53255" xr:uid="{BC6183DA-2C09-418C-BBE9-9D56AD662DAF}"/>
    <cellStyle name="แสดงผล 2 4 3 2 3" xfId="20876" xr:uid="{6C5AC8FE-EBFC-43D5-BF05-773BD3560880}"/>
    <cellStyle name="แสดงผล 2 4 3 2 3 2" xfId="40671" xr:uid="{25912774-0AC0-4A93-9A58-09E50B998F09}"/>
    <cellStyle name="แสดงผล 2 4 3 2 3 3" xfId="59669" xr:uid="{535D2AA9-B7C0-4EE8-A105-14C1D0AF5494}"/>
    <cellStyle name="แสดงผล 2 4 3 2 4" xfId="27268" xr:uid="{F8E499BA-AEB6-44A5-920E-906228A2D396}"/>
    <cellStyle name="แสดงผล 2 4 3 2 5" xfId="46268" xr:uid="{9F277919-DF43-4E1C-A41C-93D5A7FB1459}"/>
    <cellStyle name="แสดงผล 2 4 3 3" xfId="11064" xr:uid="{A00978CD-A2CF-4500-B296-42A4F9010A49}"/>
    <cellStyle name="แสดงผล 2 4 3 3 2" xfId="30859" xr:uid="{BA11A399-7D7B-4430-9CD1-E38F224AAC66}"/>
    <cellStyle name="แสดงผล 2 4 3 3 3" xfId="49857" xr:uid="{14F2B3D5-D73F-4D6C-87AB-453E4D4F5A08}"/>
    <cellStyle name="แสดงผล 2 4 3 4" xfId="17487" xr:uid="{61707994-25A7-475C-BE47-F12D109EE49B}"/>
    <cellStyle name="แสดงผล 2 4 3 4 2" xfId="37282" xr:uid="{D6049F97-F164-489D-935D-FE318F3623EA}"/>
    <cellStyle name="แสดงผล 2 4 3 4 3" xfId="56280" xr:uid="{2B041436-BB0A-4D22-B070-D0046CB39B0A}"/>
    <cellStyle name="แสดงผล 2 4 3 5" xfId="23847" xr:uid="{F8FEC4A1-19B4-4757-8B1B-E93BFEEB4B0A}"/>
    <cellStyle name="แสดงผล 2 4 3 6" xfId="42879" xr:uid="{AA579870-D9BA-49FA-8E18-C9DD1B150748}"/>
    <cellStyle name="แสดงผล 2 4 4" xfId="4275" xr:uid="{B784B77B-5B58-4649-858F-2EEDE879278F}"/>
    <cellStyle name="แสดงผล 2 4 4 2" xfId="7764" xr:uid="{26A61203-D6D4-4711-B8C3-C78C9EE1A4E4}"/>
    <cellStyle name="แสดงผล 2 4 4 2 2" xfId="14755" xr:uid="{D56241A5-63DA-4BE2-94A9-35C30A0C9CD3}"/>
    <cellStyle name="แสดงผล 2 4 4 2 2 2" xfId="34550" xr:uid="{1BD3FEFD-2594-487C-8D98-F2A97F530B3E}"/>
    <cellStyle name="แสดงผล 2 4 4 2 2 3" xfId="53548" xr:uid="{98349775-CC6E-428D-8194-7EF585A1FE81}"/>
    <cellStyle name="แสดงผล 2 4 4 2 3" xfId="21169" xr:uid="{7F8C7E3F-5F9E-4173-B711-0C77334DF92E}"/>
    <cellStyle name="แสดงผล 2 4 4 2 3 2" xfId="40964" xr:uid="{5084BDAB-99C1-48E2-AF6C-921C36BAD3BB}"/>
    <cellStyle name="แสดงผล 2 4 4 2 3 3" xfId="59962" xr:uid="{BEFF7723-62AF-4CAC-8842-76FC89813C8B}"/>
    <cellStyle name="แสดงผล 2 4 4 2 4" xfId="27563" xr:uid="{4F3BEC1E-9CCF-4E30-AB17-66699BC8AA99}"/>
    <cellStyle name="แสดงผล 2 4 4 2 5" xfId="46561" xr:uid="{EA420FA6-65E4-4E7A-8883-FCD364462093}"/>
    <cellStyle name="แสดงผล 2 4 4 3" xfId="11357" xr:uid="{9CDE11EF-E839-48FD-A046-94C0FB204D4F}"/>
    <cellStyle name="แสดงผล 2 4 4 3 2" xfId="31152" xr:uid="{B14C5E0C-AC21-45AB-9C49-F59EC570A428}"/>
    <cellStyle name="แสดงผล 2 4 4 3 3" xfId="50150" xr:uid="{31CAC967-C47A-4FC2-9D8C-8F49E1393525}"/>
    <cellStyle name="แสดงผล 2 4 4 4" xfId="17780" xr:uid="{B76AF39E-BEF4-4189-A0D9-2F76E33C3C92}"/>
    <cellStyle name="แสดงผล 2 4 4 4 2" xfId="37575" xr:uid="{AC04A8D1-0E83-4C84-A440-6BA507270BA6}"/>
    <cellStyle name="แสดงผล 2 4 4 4 3" xfId="56573" xr:uid="{9760E7C8-8B54-4EFD-958D-DDEA7C21D89F}"/>
    <cellStyle name="แสดงผล 2 4 4 5" xfId="24141" xr:uid="{3C346B90-EB84-4613-8574-5C33A176CEDF}"/>
    <cellStyle name="แสดงผล 2 4 4 6" xfId="43172" xr:uid="{6BDED80F-7749-4D7A-8A46-EA1117F6B7D9}"/>
    <cellStyle name="แสดงผล 2 4 5" xfId="5554" xr:uid="{77770C3E-A701-40B5-AAD1-F356D25D3C78}"/>
    <cellStyle name="แสดงผล 2 4 5 2" xfId="12565" xr:uid="{74732A2E-16F3-42CD-9798-F67B49A4999A}"/>
    <cellStyle name="แสดงผล 2 4 5 2 2" xfId="32360" xr:uid="{1AEEF554-9502-4F1D-8A52-7B9304D86EE4}"/>
    <cellStyle name="แสดงผล 2 4 5 2 3" xfId="51358" xr:uid="{3C3D2DFD-D149-447A-9282-C13AF9FEFF59}"/>
    <cellStyle name="แสดงผล 2 4 5 3" xfId="18983" xr:uid="{5B67EA43-8DA1-42AD-8F54-C3ABFAB41425}"/>
    <cellStyle name="แสดงผล 2 4 5 3 2" xfId="38778" xr:uid="{FE521639-8606-403F-9635-19A09242D591}"/>
    <cellStyle name="แสดงผล 2 4 5 3 3" xfId="57776" xr:uid="{1445390A-40E0-42F7-8697-4A89A87A3287}"/>
    <cellStyle name="แสดงผล 2 4 5 4" xfId="25359" xr:uid="{6BB24552-CA15-487D-994A-18CB0B825830}"/>
    <cellStyle name="แสดงผล 2 4 5 5" xfId="44375" xr:uid="{CB1F10DC-B129-493B-B68C-3714330928E3}"/>
    <cellStyle name="แสดงผล 2 4 6" xfId="15579" xr:uid="{77556E1C-46BD-4DFA-860C-C4767EC7E671}"/>
    <cellStyle name="แสดงผล 2 4 6 2" xfId="35374" xr:uid="{3BB6259D-6C34-40C8-8E52-3FD05271D8CD}"/>
    <cellStyle name="แสดงผล 2 4 6 3" xfId="54372" xr:uid="{0BEE16C8-DAED-4D30-9651-49F722E8989E}"/>
    <cellStyle name="แสดงผล 2 4 7" xfId="22225" xr:uid="{5C4270F7-EA00-46D2-8180-CA310C3BBADD}"/>
    <cellStyle name="แสดงผล 2 5" xfId="1771" xr:uid="{BEE74655-779A-4EF4-88BB-9BEB795309C3}"/>
    <cellStyle name="แสดงผล 2 5 2" xfId="2541" xr:uid="{B73661A7-82D3-4FD8-8ED6-E8820ABD269C}"/>
    <cellStyle name="แสดงผล 2 5 2 2" xfId="4564" xr:uid="{335D4262-0AC7-44BE-A830-FD43D00A6742}"/>
    <cellStyle name="แสดงผล 2 5 2 2 2" xfId="8053" xr:uid="{6ED5A591-8A30-432B-8559-D47304CBA14A}"/>
    <cellStyle name="แสดงผล 2 5 2 2 2 2" xfId="15042" xr:uid="{B9D2CEA8-B2C7-400D-8D4E-5BB79EF222BC}"/>
    <cellStyle name="แสดงผล 2 5 2 2 2 2 2" xfId="34837" xr:uid="{640E6F4B-9D65-4893-A137-8ED5B8C41844}"/>
    <cellStyle name="แสดงผล 2 5 2 2 2 2 3" xfId="53835" xr:uid="{EE9A3606-304C-4FDB-AB45-7A8AE198EFEF}"/>
    <cellStyle name="แสดงผล 2 5 2 2 2 3" xfId="21456" xr:uid="{0E363EF6-CB18-49A8-8EF6-03FE28AB81FC}"/>
    <cellStyle name="แสดงผล 2 5 2 2 2 3 2" xfId="41251" xr:uid="{369ECF0B-FB34-47DB-85CF-866C7E349E2A}"/>
    <cellStyle name="แสดงผล 2 5 2 2 2 3 3" xfId="60249" xr:uid="{86037E6A-F805-474A-A211-DCEEF5EE9E81}"/>
    <cellStyle name="แสดงผล 2 5 2 2 2 4" xfId="27850" xr:uid="{BAF9EF2B-1E4E-4FEE-8175-687D8A31008A}"/>
    <cellStyle name="แสดงผล 2 5 2 2 2 5" xfId="46848" xr:uid="{61D53875-8E05-4FF4-BA3C-0A5F95F06BAA}"/>
    <cellStyle name="แสดงผล 2 5 2 2 3" xfId="11644" xr:uid="{0F3974B6-9680-488E-A97F-8FF053DCF988}"/>
    <cellStyle name="แสดงผล 2 5 2 2 3 2" xfId="31439" xr:uid="{DA68B393-164E-4765-9CD1-501496F0E072}"/>
    <cellStyle name="แสดงผล 2 5 2 2 3 3" xfId="50437" xr:uid="{5BBDBA0D-CED1-417E-BA3D-210350451D8D}"/>
    <cellStyle name="แสดงผล 2 5 2 2 4" xfId="18067" xr:uid="{6A6234E3-FBA8-468B-9817-4275A4416B8D}"/>
    <cellStyle name="แสดงผล 2 5 2 2 4 2" xfId="37862" xr:uid="{7C999B0E-71FF-4EFB-8662-9165CEE08BED}"/>
    <cellStyle name="แสดงผล 2 5 2 2 4 3" xfId="56860" xr:uid="{5A52B940-7F44-4B59-975C-4550B7721C0B}"/>
    <cellStyle name="แสดงผล 2 5 2 2 5" xfId="24428" xr:uid="{34D033C8-197F-4AF5-9100-712AF055E39E}"/>
    <cellStyle name="แสดงผล 2 5 2 2 6" xfId="43459" xr:uid="{F32A132B-1AAC-4159-81CD-ADC8C7B9DDDF}"/>
    <cellStyle name="แสดงผล 2 5 2 3" xfId="6034" xr:uid="{6644EF63-BD92-4E8C-83FA-A7C78F18669C}"/>
    <cellStyle name="แสดงผล 2 5 2 3 2" xfId="13033" xr:uid="{DF651395-D432-4658-B897-44D792A1B5D1}"/>
    <cellStyle name="แสดงผล 2 5 2 3 2 2" xfId="32828" xr:uid="{D2592358-BB74-4124-AF4D-188085875E9D}"/>
    <cellStyle name="แสดงผล 2 5 2 3 2 3" xfId="51826" xr:uid="{477A142F-A97D-40F2-B5FA-945CD5B73179}"/>
    <cellStyle name="แสดงผล 2 5 2 3 3" xfId="19448" xr:uid="{AA64095E-53B4-4C0F-9089-D19BEC1572F5}"/>
    <cellStyle name="แสดงผล 2 5 2 3 3 2" xfId="39243" xr:uid="{B0726663-DDD7-4989-9D03-59FF0F56F323}"/>
    <cellStyle name="แสดงผล 2 5 2 3 3 3" xfId="58241" xr:uid="{24523811-0266-4912-985E-E7B5C315CE08}"/>
    <cellStyle name="แสดงผล 2 5 2 3 4" xfId="25835" xr:uid="{EB075EE8-3691-4889-9DA9-4C3030C0C09A}"/>
    <cellStyle name="แสดงผล 2 5 2 3 5" xfId="44840" xr:uid="{E1F992EA-31D8-4234-97DC-4155D4439271}"/>
    <cellStyle name="แสดงผล 2 5 2 4" xfId="16055" xr:uid="{2BA8AA89-F6BE-467D-B755-032E13A7716E}"/>
    <cellStyle name="แสดงผล 2 5 2 4 2" xfId="35850" xr:uid="{C01FE0BA-DDEE-47EF-A951-6E6EBC33FC4C}"/>
    <cellStyle name="แสดงผล 2 5 2 4 3" xfId="54848" xr:uid="{B2330B4D-666D-47C7-8E1A-7C70F457AF03}"/>
    <cellStyle name="แสดงผล 2 5 2 5" xfId="22535" xr:uid="{2BA5FB99-D259-47E8-8196-B7DABD095DD4}"/>
    <cellStyle name="แสดงผล 2 5 3" xfId="3783" xr:uid="{5F196E05-BAF1-4F52-B36C-8025294877E2}"/>
    <cellStyle name="แสดงผล 2 5 3 2" xfId="7272" xr:uid="{7625756E-6176-4283-AEFB-2F76212BED23}"/>
    <cellStyle name="แสดงผล 2 5 3 2 2" xfId="14265" xr:uid="{89C0D9DE-60CA-430C-AEB5-3ACC74E062E6}"/>
    <cellStyle name="แสดงผล 2 5 3 2 2 2" xfId="34060" xr:uid="{C3E3B993-536C-484D-A4E9-1BE99FE18F58}"/>
    <cellStyle name="แสดงผล 2 5 3 2 2 3" xfId="53058" xr:uid="{AE9F9DF3-9336-450C-A16C-236648AE933C}"/>
    <cellStyle name="แสดงผล 2 5 3 2 3" xfId="20679" xr:uid="{8208164F-A7E9-41A0-89EF-9B3F7A2945FE}"/>
    <cellStyle name="แสดงผล 2 5 3 2 3 2" xfId="40474" xr:uid="{CF2133F7-ADE3-4F0C-9706-C56894005C90}"/>
    <cellStyle name="แสดงผล 2 5 3 2 3 3" xfId="59472" xr:uid="{668460B6-F20A-42BD-B5E7-5EA27A4779D8}"/>
    <cellStyle name="แสดงผล 2 5 3 2 4" xfId="27071" xr:uid="{B47874E5-25BB-42F0-9F2A-F6B297B2DEAD}"/>
    <cellStyle name="แสดงผล 2 5 3 2 5" xfId="46071" xr:uid="{CCB2A61D-E07B-4AA3-BACE-488EDEE40B3E}"/>
    <cellStyle name="แสดงผล 2 5 3 3" xfId="10867" xr:uid="{05277C53-B0DC-4329-8590-31BC422E6FA7}"/>
    <cellStyle name="แสดงผล 2 5 3 3 2" xfId="30662" xr:uid="{D72F70A0-C3B2-424D-8270-27028042FE64}"/>
    <cellStyle name="แสดงผล 2 5 3 3 3" xfId="49660" xr:uid="{0D6DB92D-83F0-4FA9-8188-359EE7CBB2B8}"/>
    <cellStyle name="แสดงผล 2 5 3 4" xfId="17290" xr:uid="{B7BD3B05-7EEF-4A6D-8B70-B5255365086E}"/>
    <cellStyle name="แสดงผล 2 5 3 4 2" xfId="37085" xr:uid="{36D8F0B4-D691-4400-8D52-F2B2A2A49D15}"/>
    <cellStyle name="แสดงผล 2 5 3 4 3" xfId="56083" xr:uid="{93398A3D-B027-4463-AA96-4E1056FEEA00}"/>
    <cellStyle name="แสดงผล 2 5 3 5" xfId="23650" xr:uid="{0C377507-8E81-4207-A6BA-906EFB2EDEB4}"/>
    <cellStyle name="แสดงผล 2 5 3 6" xfId="42682" xr:uid="{DB093C2E-59F5-4DE4-8482-C311EB30E0AE}"/>
    <cellStyle name="แสดงผล 2 5 4" xfId="3607" xr:uid="{F2520E70-F8D4-4FDA-A9F2-DA32C7AF2762}"/>
    <cellStyle name="แสดงผล 2 5 4 2" xfId="7096" xr:uid="{0DB03CBC-33AD-4891-89D9-1805996C958C}"/>
    <cellStyle name="แสดงผล 2 5 4 2 2" xfId="14089" xr:uid="{7CFAD9FF-B854-49B8-AED5-331EB8BFD629}"/>
    <cellStyle name="แสดงผล 2 5 4 2 2 2" xfId="33884" xr:uid="{1211C28F-6C7F-49A2-8F11-DD863999E26D}"/>
    <cellStyle name="แสดงผล 2 5 4 2 2 3" xfId="52882" xr:uid="{6CF37879-E25F-4FDB-8F92-28D18D5A4FA4}"/>
    <cellStyle name="แสดงผล 2 5 4 2 3" xfId="20503" xr:uid="{AFAA85FD-D28C-4730-A871-8C451A5E0ACC}"/>
    <cellStyle name="แสดงผล 2 5 4 2 3 2" xfId="40298" xr:uid="{BB6F3A84-DF46-421C-90FC-3CE184D8C5D8}"/>
    <cellStyle name="แสดงผล 2 5 4 2 3 3" xfId="59296" xr:uid="{7F65A7D5-A35E-4439-88E8-EA7108335AEC}"/>
    <cellStyle name="แสดงผล 2 5 4 2 4" xfId="26895" xr:uid="{499CA680-6A22-40EE-AFF3-65DC3ED94515}"/>
    <cellStyle name="แสดงผล 2 5 4 2 5" xfId="45895" xr:uid="{ADC9A0C0-03AD-4B8E-89D7-9F58C3DEF222}"/>
    <cellStyle name="แสดงผล 2 5 4 3" xfId="10691" xr:uid="{394489DD-22A2-46CA-8C16-78F12CAF8DFF}"/>
    <cellStyle name="แสดงผล 2 5 4 3 2" xfId="30486" xr:uid="{101AD32F-B662-43A4-995D-ED2E11754EAD}"/>
    <cellStyle name="แสดงผล 2 5 4 3 3" xfId="49484" xr:uid="{BBFDB172-9C44-4AB3-A249-69A50C934B4B}"/>
    <cellStyle name="แสดงผล 2 5 4 4" xfId="17114" xr:uid="{683E2CCC-026A-4835-88E6-6F142DBB2726}"/>
    <cellStyle name="แสดงผล 2 5 4 4 2" xfId="36909" xr:uid="{B704486D-4DA5-4ED6-B55C-D9D5922A39F8}"/>
    <cellStyle name="แสดงผล 2 5 4 4 3" xfId="55907" xr:uid="{58ED0787-2B14-4AF3-AB4F-013ACB17BEE7}"/>
    <cellStyle name="แสดงผล 2 5 4 5" xfId="23474" xr:uid="{9DF10934-4FA0-4CDC-8C18-EE327F8E6C08}"/>
    <cellStyle name="แสดงผล 2 5 4 6" xfId="42506" xr:uid="{BFDEDDD0-A99E-43BE-93CA-B7ED6409A6C0}"/>
    <cellStyle name="แสดงผล 2 5 5" xfId="5357" xr:uid="{A63BB39F-93A5-473A-96B2-F341CB73223C}"/>
    <cellStyle name="แสดงผล 2 5 5 2" xfId="12369" xr:uid="{FB63E8B7-4CC3-4FA6-9026-B941FA8F6FEB}"/>
    <cellStyle name="แสดงผล 2 5 5 2 2" xfId="32164" xr:uid="{DEF2FE8B-6AE8-4B24-A11E-574CCB7E6A6B}"/>
    <cellStyle name="แสดงผล 2 5 5 2 3" xfId="51162" xr:uid="{7D393458-001B-4626-A2E7-A8215B69FF95}"/>
    <cellStyle name="แสดงผล 2 5 5 3" xfId="18787" xr:uid="{2AF5311F-BFC7-4AF8-97BC-3DFAA87BB54D}"/>
    <cellStyle name="แสดงผล 2 5 5 3 2" xfId="38582" xr:uid="{2A0B4B48-5F3E-4594-BC95-D34DF1AEAEEF}"/>
    <cellStyle name="แสดงผล 2 5 5 3 3" xfId="57580" xr:uid="{455CCE44-2D3F-4705-A2E6-09C36504734E}"/>
    <cellStyle name="แสดงผล 2 5 5 4" xfId="25162" xr:uid="{AA0B99FF-F69F-48FE-9FD4-9E93FCF4DBFE}"/>
    <cellStyle name="แสดงผล 2 5 5 5" xfId="44179" xr:uid="{6DA157F4-1F16-4340-8200-E0FAD2DD02C0}"/>
    <cellStyle name="แสดงผล 2 5 6" xfId="8826" xr:uid="{1A202C79-D58F-426D-9E13-F0CFDA9F907B}"/>
    <cellStyle name="แสดงผล 2 5 6 2" xfId="28623" xr:uid="{41537931-726C-4B6C-ABAC-011815C423AE}"/>
    <cellStyle name="แสดงผล 2 5 6 3" xfId="47621" xr:uid="{BD44B7B2-57CE-407D-AF57-00F98F37C39C}"/>
    <cellStyle name="แสดงผล 2 5 7" xfId="22137" xr:uid="{5461D169-1C4C-44C3-90D8-406F27616861}"/>
    <cellStyle name="แสดงผล 2 6" xfId="1693" xr:uid="{246FEB63-A35B-40D4-BCDD-98EB0C9F0B91}"/>
    <cellStyle name="แสดงผล 2 6 2" xfId="2463" xr:uid="{88A4B9D7-16F8-4F58-9DC6-DBD6F4A5CA6F}"/>
    <cellStyle name="แสดงผล 2 6 2 2" xfId="4486" xr:uid="{D433AF13-9E0C-4B82-A825-23E2AB251261}"/>
    <cellStyle name="แสดงผล 2 6 2 2 2" xfId="7975" xr:uid="{687CA3A4-CCAD-4F49-9990-E1A3FEB251E0}"/>
    <cellStyle name="แสดงผล 2 6 2 2 2 2" xfId="14964" xr:uid="{5B6FE8E4-BCF3-480A-9683-F1D3744524F5}"/>
    <cellStyle name="แสดงผล 2 6 2 2 2 2 2" xfId="34759" xr:uid="{1A02D67A-DEB7-4D7A-BD8C-206DDA50F930}"/>
    <cellStyle name="แสดงผล 2 6 2 2 2 2 3" xfId="53757" xr:uid="{9ED2CB97-5BA3-492B-80A7-8F9A45C4F34F}"/>
    <cellStyle name="แสดงผล 2 6 2 2 2 3" xfId="21378" xr:uid="{7B6D4F7F-797E-4C17-9988-E54106C7A8F2}"/>
    <cellStyle name="แสดงผล 2 6 2 2 2 3 2" xfId="41173" xr:uid="{4C1ED3FD-C262-4EB8-9661-5D13B29E6FB6}"/>
    <cellStyle name="แสดงผล 2 6 2 2 2 3 3" xfId="60171" xr:uid="{831CD7D6-0DD7-46A1-86AB-1CBA1EEE253B}"/>
    <cellStyle name="แสดงผล 2 6 2 2 2 4" xfId="27772" xr:uid="{C88E6C1E-D9E9-4CBE-A5A2-7D24F1138F8A}"/>
    <cellStyle name="แสดงผล 2 6 2 2 2 5" xfId="46770" xr:uid="{DF699374-509E-4F5F-BC2F-B1437D64705C}"/>
    <cellStyle name="แสดงผล 2 6 2 2 3" xfId="11566" xr:uid="{3D965493-C6E0-42F3-AD1C-6AC68DF0DC12}"/>
    <cellStyle name="แสดงผล 2 6 2 2 3 2" xfId="31361" xr:uid="{7FDF761B-3D1B-49A3-BA17-3EF31816C412}"/>
    <cellStyle name="แสดงผล 2 6 2 2 3 3" xfId="50359" xr:uid="{7B1BFF87-C059-45B4-B14F-9E94E643AB6C}"/>
    <cellStyle name="แสดงผล 2 6 2 2 4" xfId="17989" xr:uid="{DB32EDD9-3E2A-4675-8E85-79115A517F56}"/>
    <cellStyle name="แสดงผล 2 6 2 2 4 2" xfId="37784" xr:uid="{2C98AFF0-719B-44D5-90DF-FE0E20D04F64}"/>
    <cellStyle name="แสดงผล 2 6 2 2 4 3" xfId="56782" xr:uid="{C50067AC-2F4A-4C4D-AA74-D1E6C6B9248A}"/>
    <cellStyle name="แสดงผล 2 6 2 2 5" xfId="24350" xr:uid="{AAFED066-5C63-4B46-B6D9-C09A9E5803E0}"/>
    <cellStyle name="แสดงผล 2 6 2 2 6" xfId="43381" xr:uid="{25141770-4F83-4962-AEFF-731050E5095E}"/>
    <cellStyle name="แสดงผล 2 6 2 3" xfId="5956" xr:uid="{8567A54C-2D47-459D-8AC3-85912301F24D}"/>
    <cellStyle name="แสดงผล 2 6 2 3 2" xfId="12955" xr:uid="{71FEF105-34F8-4474-ADC6-7F433DAB40F7}"/>
    <cellStyle name="แสดงผล 2 6 2 3 2 2" xfId="32750" xr:uid="{C6AE11F8-BB4C-4BBF-91B7-C4CCE951DA21}"/>
    <cellStyle name="แสดงผล 2 6 2 3 2 3" xfId="51748" xr:uid="{D7C6F99D-A852-49D5-B59D-F810C38F03BB}"/>
    <cellStyle name="แสดงผล 2 6 2 3 3" xfId="19370" xr:uid="{124F02AD-452E-4572-B62A-B5E31A9BED81}"/>
    <cellStyle name="แสดงผล 2 6 2 3 3 2" xfId="39165" xr:uid="{86E29FFA-A257-44FE-91C0-6E23866C1DF8}"/>
    <cellStyle name="แสดงผล 2 6 2 3 3 3" xfId="58163" xr:uid="{06BBB135-8684-4EC1-84C2-6B561989C62B}"/>
    <cellStyle name="แสดงผล 2 6 2 3 4" xfId="25757" xr:uid="{DF6EB12A-DC65-4E3A-9C39-73161509246B}"/>
    <cellStyle name="แสดงผล 2 6 2 3 5" xfId="44762" xr:uid="{52EAEDF9-0C7D-4C97-BD83-D366A201213F}"/>
    <cellStyle name="แสดงผล 2 6 2 4" xfId="15977" xr:uid="{47839B5D-1B6A-4BFC-9F88-9FB17BD081E9}"/>
    <cellStyle name="แสดงผล 2 6 2 4 2" xfId="35772" xr:uid="{EC11CF85-EFD4-4DBB-9424-4F75506B76B5}"/>
    <cellStyle name="แสดงผล 2 6 2 4 3" xfId="54770" xr:uid="{A0A843F7-6974-4A60-98FA-5D0FCC4D90A2}"/>
    <cellStyle name="แสดงผล 2 6 2 5" xfId="22481" xr:uid="{5CB3A577-67A3-4BC8-8E4F-A379E84071F3}"/>
    <cellStyle name="แสดงผล 2 6 3" xfId="3705" xr:uid="{16C6AAC2-E7CA-4BDE-ADE5-BE6BDAFFA909}"/>
    <cellStyle name="แสดงผล 2 6 3 2" xfId="7194" xr:uid="{82A6F64A-815A-4BDF-B57B-3AB04F244548}"/>
    <cellStyle name="แสดงผล 2 6 3 2 2" xfId="14187" xr:uid="{88C9F69F-23AA-4186-BAC9-912CB6F8E2A6}"/>
    <cellStyle name="แสดงผล 2 6 3 2 2 2" xfId="33982" xr:uid="{42D22E92-A24A-496C-9F09-99F13CDB7B0E}"/>
    <cellStyle name="แสดงผล 2 6 3 2 2 3" xfId="52980" xr:uid="{5699F5A7-D2B1-4069-896C-5A9C241CB143}"/>
    <cellStyle name="แสดงผล 2 6 3 2 3" xfId="20601" xr:uid="{B71C51E0-C4EF-4A28-8FFB-E5256D8B5FBB}"/>
    <cellStyle name="แสดงผล 2 6 3 2 3 2" xfId="40396" xr:uid="{9D949BDB-1F9B-4853-8486-D500D52652F6}"/>
    <cellStyle name="แสดงผล 2 6 3 2 3 3" xfId="59394" xr:uid="{B4DCE33B-1146-4515-A906-40B91B2C15D3}"/>
    <cellStyle name="แสดงผล 2 6 3 2 4" xfId="26993" xr:uid="{A7BC083B-7A7C-4882-9141-113D00CEB481}"/>
    <cellStyle name="แสดงผล 2 6 3 2 5" xfId="45993" xr:uid="{9B34987D-B70B-4F4F-80B1-5E85E77B0EA5}"/>
    <cellStyle name="แสดงผล 2 6 3 3" xfId="10789" xr:uid="{A079AA6D-1F8D-41F8-9DAC-C94EDA747F59}"/>
    <cellStyle name="แสดงผล 2 6 3 3 2" xfId="30584" xr:uid="{43A0FC60-EAAA-4EE2-A206-A7C75F7E2693}"/>
    <cellStyle name="แสดงผล 2 6 3 3 3" xfId="49582" xr:uid="{E28BAB12-6864-4538-89AA-8E2992B2FD74}"/>
    <cellStyle name="แสดงผล 2 6 3 4" xfId="17212" xr:uid="{CF080314-1DB6-408D-AF9C-9A62F422750E}"/>
    <cellStyle name="แสดงผล 2 6 3 4 2" xfId="37007" xr:uid="{A94A4D7A-EC2C-4B69-B496-D289A4B11C74}"/>
    <cellStyle name="แสดงผล 2 6 3 4 3" xfId="56005" xr:uid="{C76ECF44-72F0-4332-925C-1BE1BDEBDD6A}"/>
    <cellStyle name="แสดงผล 2 6 3 5" xfId="23572" xr:uid="{8CA4A004-2D35-4258-9059-3ACFD757D2BF}"/>
    <cellStyle name="แสดงผล 2 6 3 6" xfId="42604" xr:uid="{EB1917E1-365F-4B54-9D7D-B97563B4B5CA}"/>
    <cellStyle name="แสดงผล 2 6 4" xfId="3462" xr:uid="{40288DF3-9D6E-4857-8AC8-30621F1A5050}"/>
    <cellStyle name="แสดงผล 2 6 4 2" xfId="6951" xr:uid="{9721A16D-3D87-47F0-8C2D-22BFE1A74EC4}"/>
    <cellStyle name="แสดงผล 2 6 4 2 2" xfId="13945" xr:uid="{F4FF1D44-498A-45E0-82C7-7647702CEFC4}"/>
    <cellStyle name="แสดงผล 2 6 4 2 2 2" xfId="33740" xr:uid="{58851EDA-1534-483E-AF96-021B35CE4226}"/>
    <cellStyle name="แสดงผล 2 6 4 2 2 3" xfId="52738" xr:uid="{22FB5892-0727-49D1-B1B3-5C47C26AB1BD}"/>
    <cellStyle name="แสดงผล 2 6 4 2 3" xfId="20359" xr:uid="{CCA9C181-3BC7-457F-AA77-C6E60E230C4E}"/>
    <cellStyle name="แสดงผล 2 6 4 2 3 2" xfId="40154" xr:uid="{D200EA63-7E39-441F-9161-64CA97921EFA}"/>
    <cellStyle name="แสดงผล 2 6 4 2 3 3" xfId="59152" xr:uid="{386969A7-BDFB-43B9-83C9-CB49CF7034A6}"/>
    <cellStyle name="แสดงผล 2 6 4 2 4" xfId="26751" xr:uid="{4C594967-F615-4418-91B0-5DDA090E0105}"/>
    <cellStyle name="แสดงผล 2 6 4 2 5" xfId="45751" xr:uid="{F1FB27A3-0876-4CCA-B510-0C4C6F2D1161}"/>
    <cellStyle name="แสดงผล 2 6 4 3" xfId="10547" xr:uid="{BF46415D-1BFF-4437-9366-B0E6FC84AD64}"/>
    <cellStyle name="แสดงผล 2 6 4 3 2" xfId="30342" xr:uid="{57D2AD84-787C-4E86-AA9F-5005D751628E}"/>
    <cellStyle name="แสดงผล 2 6 4 3 3" xfId="49340" xr:uid="{05AB4D60-24DE-4B6B-A873-505093D3DB83}"/>
    <cellStyle name="แสดงผล 2 6 4 4" xfId="16970" xr:uid="{D0B850FF-0275-41BE-94AF-E883E8B78BBB}"/>
    <cellStyle name="แสดงผล 2 6 4 4 2" xfId="36765" xr:uid="{4FAF3F3B-CD17-4D8E-8374-C6DE5B78E3B0}"/>
    <cellStyle name="แสดงผล 2 6 4 4 3" xfId="55763" xr:uid="{DC0F84E4-3FD9-468C-8745-32178AB4D13E}"/>
    <cellStyle name="แสดงผล 2 6 4 5" xfId="23330" xr:uid="{937BA08E-CD82-4EEF-8CFD-10723A0C22A7}"/>
    <cellStyle name="แสดงผล 2 6 4 6" xfId="42362" xr:uid="{048A93E4-48B0-49E6-BCC4-6232C126A089}"/>
    <cellStyle name="แสดงผล 2 6 5" xfId="5279" xr:uid="{3BCE4D2B-BA24-46FC-84D7-23A6BA3B5444}"/>
    <cellStyle name="แสดงผล 2 6 5 2" xfId="12291" xr:uid="{33C05FCF-74A7-4B65-94AF-D3CB5A6FDFEE}"/>
    <cellStyle name="แสดงผล 2 6 5 2 2" xfId="32086" xr:uid="{DB10E8D3-2B30-4C60-BB89-4E13A720A6A0}"/>
    <cellStyle name="แสดงผล 2 6 5 2 3" xfId="51084" xr:uid="{34DB4584-B49D-4CC8-B51C-AC463FF1D13B}"/>
    <cellStyle name="แสดงผล 2 6 5 3" xfId="18709" xr:uid="{1BA5FA64-58F8-4448-9B62-9A49D3F2E004}"/>
    <cellStyle name="แสดงผล 2 6 5 3 2" xfId="38504" xr:uid="{2CF6499C-438E-40DF-875E-51A155C83F2A}"/>
    <cellStyle name="แสดงผล 2 6 5 3 3" xfId="57502" xr:uid="{35E2FEE8-D9AD-48F8-87CA-7AA6729F06F3}"/>
    <cellStyle name="แสดงผล 2 6 5 4" xfId="25084" xr:uid="{81A3EDE0-A3D2-4EAB-A052-8B7742213947}"/>
    <cellStyle name="แสดงผล 2 6 5 5" xfId="44101" xr:uid="{6E61608A-8D66-4998-88F6-6464AD6302A2}"/>
    <cellStyle name="แสดงผล 2 6 6" xfId="8737" xr:uid="{89F2805A-B654-4012-B42D-EA733149B30E}"/>
    <cellStyle name="แสดงผล 2 6 6 2" xfId="28534" xr:uid="{7DB18030-88C7-4D11-868A-5E59B6548848}"/>
    <cellStyle name="แสดงผล 2 6 6 3" xfId="47532" xr:uid="{B07088AE-7A93-4B39-90EB-5742EFC67E76}"/>
    <cellStyle name="แสดงผล 2 6 7" xfId="22099" xr:uid="{FA6E4312-20B2-4B2F-AE3B-BCB4A26A79FF}"/>
    <cellStyle name="แสดงผล 2 7" xfId="2289" xr:uid="{A3BB2900-0E42-457E-981F-98FDE739E94A}"/>
    <cellStyle name="แสดงผล 2 7 2" xfId="4327" xr:uid="{3FEE08F8-CBF2-4CD9-9322-C9097AE9E770}"/>
    <cellStyle name="แสดงผล 2 7 2 2" xfId="7816" xr:uid="{0D7E6226-BE17-479F-A390-97D56C73AE93}"/>
    <cellStyle name="แสดงผล 2 7 2 2 2" xfId="14805" xr:uid="{F982E80B-08AD-4B99-8094-3E4F6DFB82DF}"/>
    <cellStyle name="แสดงผล 2 7 2 2 2 2" xfId="34600" xr:uid="{C26B2D8F-277D-45D3-A8AB-5762374FAC3E}"/>
    <cellStyle name="แสดงผล 2 7 2 2 2 3" xfId="53598" xr:uid="{AED2881C-EA9D-4B5B-B871-9C67236F4628}"/>
    <cellStyle name="แสดงผล 2 7 2 2 3" xfId="21219" xr:uid="{A59DE81D-0EC5-47AD-BE3A-D8BCCC9E1A3D}"/>
    <cellStyle name="แสดงผล 2 7 2 2 3 2" xfId="41014" xr:uid="{8DCDCC3F-9FAA-4A7D-BE5D-98715DC88887}"/>
    <cellStyle name="แสดงผล 2 7 2 2 3 3" xfId="60012" xr:uid="{8E33E4D3-98D6-4FCC-8B37-D24CC1D892B2}"/>
    <cellStyle name="แสดงผล 2 7 2 2 4" xfId="27613" xr:uid="{6E7D1DAC-CF1E-4634-BAEC-87991382D5E7}"/>
    <cellStyle name="แสดงผล 2 7 2 2 5" xfId="46611" xr:uid="{0663CBE7-8F59-41A9-AE46-F696376A35BB}"/>
    <cellStyle name="แสดงผล 2 7 2 3" xfId="11407" xr:uid="{486B0CB8-9EAB-481B-AB2E-4EA4D04D2975}"/>
    <cellStyle name="แสดงผล 2 7 2 3 2" xfId="31202" xr:uid="{14622319-C0BA-48F8-BC69-765F4A8C5A63}"/>
    <cellStyle name="แสดงผล 2 7 2 3 3" xfId="50200" xr:uid="{953C6A93-1052-4EAC-B13F-030CE75F9434}"/>
    <cellStyle name="แสดงผล 2 7 2 4" xfId="17830" xr:uid="{E5211BBC-D8AC-40F8-9B93-8A6FEF57A44F}"/>
    <cellStyle name="แสดงผล 2 7 2 4 2" xfId="37625" xr:uid="{1ECF1351-CE44-49D8-A34C-CAFB7D959B0A}"/>
    <cellStyle name="แสดงผล 2 7 2 4 3" xfId="56623" xr:uid="{6D9624F8-FF43-4EC2-9C58-46CE545FFA6A}"/>
    <cellStyle name="แสดงผล 2 7 2 5" xfId="24191" xr:uid="{2FC2225D-6DF5-4E0A-AEF1-5CB3F2D2A958}"/>
    <cellStyle name="แสดงผล 2 7 2 6" xfId="43222" xr:uid="{25A2FD8F-08C7-47B1-867C-3CF9A3DC985D}"/>
    <cellStyle name="แสดงผล 2 7 3" xfId="5790" xr:uid="{B3B52D94-5EFC-43CA-B92F-7E1BDDE656DE}"/>
    <cellStyle name="แสดงผล 2 7 3 2" xfId="12795" xr:uid="{CC349002-BDB0-422F-B0CB-E9F05C83E308}"/>
    <cellStyle name="แสดงผล 2 7 3 2 2" xfId="32590" xr:uid="{E6418C5D-3C0D-46DC-8590-D4A37F0E6A97}"/>
    <cellStyle name="แสดงผล 2 7 3 2 3" xfId="51588" xr:uid="{5D12435B-FC3C-4DA8-8982-D94E13646D90}"/>
    <cellStyle name="แสดงผล 2 7 3 3" xfId="19211" xr:uid="{8B5CF2CD-A6B6-42D9-A75E-4B65D82077C3}"/>
    <cellStyle name="แสดงผล 2 7 3 3 2" xfId="39006" xr:uid="{541F4719-8D15-45D7-9BD7-3B2F47B61EEA}"/>
    <cellStyle name="แสดงผล 2 7 3 3 3" xfId="58004" xr:uid="{737DE98B-DFCC-4E51-8F7E-397581B67E5C}"/>
    <cellStyle name="แสดงผล 2 7 3 4" xfId="25591" xr:uid="{0C91A3C6-C448-467D-99D1-836D976659A5}"/>
    <cellStyle name="แสดงผล 2 7 3 5" xfId="44603" xr:uid="{7AAF5A14-9D05-43FD-BD0C-7C0064D19EB8}"/>
    <cellStyle name="แสดงผล 2 7 4" xfId="15810" xr:uid="{774D83A2-E178-44AD-B5A7-F1DF6477FA10}"/>
    <cellStyle name="แสดงผล 2 7 4 2" xfId="35605" xr:uid="{EF2F7791-4835-4113-9E66-57C3B1276004}"/>
    <cellStyle name="แสดงผล 2 7 4 3" xfId="54603" xr:uid="{0BBFCA20-1BE7-4B6C-98B6-FA15352A52F2}"/>
    <cellStyle name="แสดงผล 2 7 5" xfId="22351" xr:uid="{775A8882-D538-46CA-A374-6CE1EFC994A2}"/>
    <cellStyle name="แสดงผล 2 8" xfId="3190" xr:uid="{4AD4F1C2-249E-4DEB-BE50-58CA5E0DC8AC}"/>
    <cellStyle name="แสดงผล 2 8 2" xfId="6679" xr:uid="{6ECF38F2-5A06-4CF2-92C2-DFC8FD4238B4}"/>
    <cellStyle name="แสดงผล 2 8 2 2" xfId="13673" xr:uid="{2817A296-A78F-44F5-ADFA-39B6E4A9F12F}"/>
    <cellStyle name="แสดงผล 2 8 2 2 2" xfId="33468" xr:uid="{E6C793D2-EF0C-4020-BEAA-F6A85A5FFDCC}"/>
    <cellStyle name="แสดงผล 2 8 2 2 3" xfId="52466" xr:uid="{1EB330C4-2BC5-4360-81D7-5D3121A8E3B1}"/>
    <cellStyle name="แสดงผล 2 8 2 3" xfId="20087" xr:uid="{2428611B-F1F9-4999-8A36-1D8206EB2641}"/>
    <cellStyle name="แสดงผล 2 8 2 3 2" xfId="39882" xr:uid="{5A0CD600-29AF-40AA-9836-AC2806B7F47F}"/>
    <cellStyle name="แสดงผล 2 8 2 3 3" xfId="58880" xr:uid="{130B9CEE-F967-4E69-B0AD-7A815BC8F569}"/>
    <cellStyle name="แสดงผล 2 8 2 4" xfId="26479" xr:uid="{F64236AD-D6C9-469C-A052-16FECCC74FD0}"/>
    <cellStyle name="แสดงผล 2 8 2 5" xfId="45479" xr:uid="{D23FFE71-C472-4D4E-A221-A9BAA186B24E}"/>
    <cellStyle name="แสดงผล 2 8 3" xfId="10275" xr:uid="{D2E3474C-0E58-446B-9BE7-3A70C201DB2D}"/>
    <cellStyle name="แสดงผล 2 8 3 2" xfId="30070" xr:uid="{389610E6-E474-4694-8B7C-6404EBF98948}"/>
    <cellStyle name="แสดงผล 2 8 3 3" xfId="49068" xr:uid="{02D0855B-E12D-4DCC-8116-6C3642698AB1}"/>
    <cellStyle name="แสดงผล 2 8 4" xfId="16698" xr:uid="{1F0B2D6C-1210-4858-8E44-90AFB80EE362}"/>
    <cellStyle name="แสดงผล 2 8 4 2" xfId="36493" xr:uid="{997B3F0A-DFA6-4665-96AE-2BA9C1E25C3C}"/>
    <cellStyle name="แสดงผล 2 8 4 3" xfId="55491" xr:uid="{B4CD2EFC-F4F8-4686-AA04-A9E654513142}"/>
    <cellStyle name="แสดงผล 2 8 5" xfId="23058" xr:uid="{98A188F8-ED97-4802-BDB5-CA3CCFD51027}"/>
    <cellStyle name="แสดงผล 2 8 6" xfId="42090" xr:uid="{75BF5F05-5499-4788-BA22-976D0F7EA1C3}"/>
    <cellStyle name="แสดงผล 2 9" xfId="4224" xr:uid="{FF57F343-26B8-4E73-B8F8-10CA6C19D7CF}"/>
    <cellStyle name="แสดงผล 2 9 2" xfId="7713" xr:uid="{B6DE50F9-6F8C-48BC-9965-C84E83CA94D0}"/>
    <cellStyle name="แสดงผล 2 9 2 2" xfId="14704" xr:uid="{769EF81E-0F71-4EE9-9C71-E8710BF7F498}"/>
    <cellStyle name="แสดงผล 2 9 2 2 2" xfId="34499" xr:uid="{1F644B55-7687-4204-AE00-B323BDE01D39}"/>
    <cellStyle name="แสดงผล 2 9 2 2 3" xfId="53497" xr:uid="{11390489-068C-4278-BFFF-F250BF81721B}"/>
    <cellStyle name="แสดงผล 2 9 2 3" xfId="21118" xr:uid="{521E1EAD-B555-4A21-B975-B503CE16B992}"/>
    <cellStyle name="แสดงผล 2 9 2 3 2" xfId="40913" xr:uid="{837262E8-FE44-4893-AC85-1F2D95388E58}"/>
    <cellStyle name="แสดงผล 2 9 2 3 3" xfId="59911" xr:uid="{F5C81830-FE2A-444A-A7D3-D0CD9F5C0CD0}"/>
    <cellStyle name="แสดงผล 2 9 2 4" xfId="27512" xr:uid="{5404D758-0F9D-489C-9085-DFF1AE00B4A8}"/>
    <cellStyle name="แสดงผล 2 9 2 5" xfId="46510" xr:uid="{AD605DA7-9482-40F5-B743-3477411DFAD8}"/>
    <cellStyle name="แสดงผล 2 9 3" xfId="11306" xr:uid="{538BA3DA-3B63-4650-BC52-C9A3CB541964}"/>
    <cellStyle name="แสดงผล 2 9 3 2" xfId="31101" xr:uid="{B9CB0128-3C21-43A8-A440-9375B5D25974}"/>
    <cellStyle name="แสดงผล 2 9 3 3" xfId="50099" xr:uid="{21A09B9A-83D0-4E37-A724-BC1620B88E0E}"/>
    <cellStyle name="แสดงผล 2 9 4" xfId="17729" xr:uid="{1C9D5F10-9287-4AC6-B3FE-BDFF4826F345}"/>
    <cellStyle name="แสดงผล 2 9 4 2" xfId="37524" xr:uid="{841B4488-EDDB-449A-A2EC-54C7217EFABD}"/>
    <cellStyle name="แสดงผล 2 9 4 3" xfId="56522" xr:uid="{BC2CDA33-7F45-48D6-80CE-F775AE1E01B5}"/>
    <cellStyle name="แสดงผล 2 9 5" xfId="24090" xr:uid="{67F9AEA6-7BFD-4CC4-A248-8018ED9AC956}"/>
    <cellStyle name="แสดงผล 2 9 6" xfId="43121" xr:uid="{9A9D675C-A082-4CAA-970A-313947822FF2}"/>
    <cellStyle name="แสดงผล 3" xfId="795" xr:uid="{42034CB6-7645-405A-9E51-7BC61F16E5B9}"/>
    <cellStyle name="แสดงผล 3 10" xfId="5099" xr:uid="{18BF804C-BACB-449E-9B2A-D5518F1F079B}"/>
    <cellStyle name="แสดงผล 3 10 2" xfId="12145" xr:uid="{2C21A6EF-7728-4E68-A45F-48295ECD1306}"/>
    <cellStyle name="แสดงผล 3 10 2 2" xfId="31940" xr:uid="{34707F90-4D02-4791-82A8-C2A967BA599E}"/>
    <cellStyle name="แสดงผล 3 10 2 3" xfId="50938" xr:uid="{586A60D7-2333-499D-B7E5-3DF7F0579BFC}"/>
    <cellStyle name="แสดงผล 3 10 3" xfId="18566" xr:uid="{C8503814-264A-439A-BC4B-2A26BDC58EC4}"/>
    <cellStyle name="แสดงผล 3 10 3 2" xfId="38361" xr:uid="{73989F7F-3270-432D-914E-6F67A38AD4F1}"/>
    <cellStyle name="แสดงผล 3 10 3 3" xfId="57359" xr:uid="{89DDFAA4-6EC0-4D54-8F75-A51DE3FD7861}"/>
    <cellStyle name="แสดงผล 3 10 4" xfId="24929" xr:uid="{F8F49849-DFFC-4D5D-ADE0-9B870D8FB31D}"/>
    <cellStyle name="แสดงผล 3 10 5" xfId="43958" xr:uid="{F300FB8D-E219-41A5-AD16-5D1E4F02A0BD}"/>
    <cellStyle name="แสดงผล 3 11" xfId="8792" xr:uid="{340EF739-7361-40E5-A05E-33615861B394}"/>
    <cellStyle name="แสดงผล 3 11 2" xfId="28589" xr:uid="{7AACFE67-F945-440B-A2ED-4B020C07CF13}"/>
    <cellStyle name="แสดงผล 3 11 3" xfId="47587" xr:uid="{741FBE15-4B26-46A7-85ED-DC01068716CD}"/>
    <cellStyle name="แสดงผล 3 2" xfId="1661" xr:uid="{5F61DBD0-82E0-464C-8729-AECEB180C2B4}"/>
    <cellStyle name="แสดงผล 3 2 2" xfId="2434" xr:uid="{3BBB3357-B4BE-4623-BEEA-122049C478FB}"/>
    <cellStyle name="แสดงผล 3 2 2 2" xfId="4459" xr:uid="{520FF5C4-88A5-4ACB-943C-0F3BB83D4C28}"/>
    <cellStyle name="แสดงผล 3 2 2 2 2" xfId="7948" xr:uid="{8CB03BCC-6BAB-4236-AA78-65C8B595BC13}"/>
    <cellStyle name="แสดงผล 3 2 2 2 2 2" xfId="14937" xr:uid="{DEB48668-D168-49AD-BEA5-69D74AB0EB6D}"/>
    <cellStyle name="แสดงผล 3 2 2 2 2 2 2" xfId="34732" xr:uid="{F357DF6A-E8C1-4880-BA49-7D86EF3651C6}"/>
    <cellStyle name="แสดงผล 3 2 2 2 2 2 3" xfId="53730" xr:uid="{6806AA6D-2C62-418F-B65F-BDCC12F08529}"/>
    <cellStyle name="แสดงผล 3 2 2 2 2 3" xfId="21351" xr:uid="{C71CF356-ED08-442A-8C7B-E496823B7FBB}"/>
    <cellStyle name="แสดงผล 3 2 2 2 2 3 2" xfId="41146" xr:uid="{A75A5FE2-5356-4F9F-8AF8-707D2A87C6D4}"/>
    <cellStyle name="แสดงผล 3 2 2 2 2 3 3" xfId="60144" xr:uid="{3CD60E83-A292-4C24-9922-622C75758606}"/>
    <cellStyle name="แสดงผล 3 2 2 2 2 4" xfId="27745" xr:uid="{8FA7C546-E55C-498C-A63C-3C41627AC9E8}"/>
    <cellStyle name="แสดงผล 3 2 2 2 2 5" xfId="46743" xr:uid="{E771F00F-E7DA-425D-A94C-84F0F6B1382F}"/>
    <cellStyle name="แสดงผล 3 2 2 2 3" xfId="11539" xr:uid="{1420578C-D8EA-4FAC-9295-87289AA89C63}"/>
    <cellStyle name="แสดงผล 3 2 2 2 3 2" xfId="31334" xr:uid="{27956287-8CA2-41C4-AFED-B15F73943A16}"/>
    <cellStyle name="แสดงผล 3 2 2 2 3 3" xfId="50332" xr:uid="{65B99768-0E98-4238-B85B-B3B144FF443F}"/>
    <cellStyle name="แสดงผล 3 2 2 2 4" xfId="17962" xr:uid="{B2391FE2-81F2-47EF-AC3A-5520E5C2DCDC}"/>
    <cellStyle name="แสดงผล 3 2 2 2 4 2" xfId="37757" xr:uid="{16D01D16-F1E8-4608-8A4D-CE96DB9FE04F}"/>
    <cellStyle name="แสดงผล 3 2 2 2 4 3" xfId="56755" xr:uid="{F4ACC5C3-DBC1-4B62-912E-CC062563FAC8}"/>
    <cellStyle name="แสดงผล 3 2 2 2 5" xfId="24323" xr:uid="{604D9513-3A60-40ED-BE7F-D555F272E21C}"/>
    <cellStyle name="แสดงผล 3 2 2 2 6" xfId="43354" xr:uid="{1A727703-24CF-4BB8-AEE0-F0F87787D984}"/>
    <cellStyle name="แสดงผล 3 2 2 3" xfId="5928" xr:uid="{48D134C0-9722-4CF0-A534-C90F095F1E9C}"/>
    <cellStyle name="แสดงผล 3 2 2 3 2" xfId="12928" xr:uid="{7147299E-58D9-45FF-81C3-9FEBD1B1D99F}"/>
    <cellStyle name="แสดงผล 3 2 2 3 2 2" xfId="32723" xr:uid="{EB4D493F-3917-4C3C-B740-30BB377B1530}"/>
    <cellStyle name="แสดงผล 3 2 2 3 2 3" xfId="51721" xr:uid="{AB3664AF-3778-4AEE-AB92-01AE85A5305B}"/>
    <cellStyle name="แสดงผล 3 2 2 3 3" xfId="19343" xr:uid="{6BFBD4D0-3D09-4131-8ACA-93D100E96D14}"/>
    <cellStyle name="แสดงผล 3 2 2 3 3 2" xfId="39138" xr:uid="{A5948780-B8CB-411B-84B0-7795F9FE0BEE}"/>
    <cellStyle name="แสดงผล 3 2 2 3 3 3" xfId="58136" xr:uid="{56335EDC-8BBD-44FA-A9AF-F559DF0177C7}"/>
    <cellStyle name="แสดงผล 3 2 2 3 4" xfId="25729" xr:uid="{82715625-9D82-4756-9AF0-9B5429B35932}"/>
    <cellStyle name="แสดงผล 3 2 2 3 5" xfId="44735" xr:uid="{C8518E89-7446-4AC8-9844-31772D29534F}"/>
    <cellStyle name="แสดงผล 3 2 2 4" xfId="15949" xr:uid="{C1E442AC-AC66-4F34-8497-E68A9D144E61}"/>
    <cellStyle name="แสดงผล 3 2 2 4 2" xfId="35744" xr:uid="{B2B15A58-7A91-4454-930C-C95064AAEA61}"/>
    <cellStyle name="แสดงผล 3 2 2 4 3" xfId="54742" xr:uid="{752C1599-AADA-4B3F-8265-2DAE93882C5A}"/>
    <cellStyle name="แสดงผล 3 2 2 5" xfId="22457" xr:uid="{0977EEEF-0AD2-4B4A-8B40-1D6184EDD4A7}"/>
    <cellStyle name="แสดงผล 3 2 3" xfId="3677" xr:uid="{1AB838B2-07E6-4BA6-B8DF-B77CFA240C63}"/>
    <cellStyle name="แสดงผล 3 2 3 2" xfId="7166" xr:uid="{F50A9F35-74D3-4CC7-9A5F-78D9306E6EFD}"/>
    <cellStyle name="แสดงผล 3 2 3 2 2" xfId="14159" xr:uid="{196DCCA8-D72C-4546-8EE5-5E90E5B46F33}"/>
    <cellStyle name="แสดงผล 3 2 3 2 2 2" xfId="33954" xr:uid="{E9B52833-90C7-4E1F-9433-A8C6C55EC075}"/>
    <cellStyle name="แสดงผล 3 2 3 2 2 3" xfId="52952" xr:uid="{F0D7A245-231A-4A46-BD02-372BB6BD36FA}"/>
    <cellStyle name="แสดงผล 3 2 3 2 3" xfId="20573" xr:uid="{7F56FDFA-7541-4F21-A762-FDBA09998665}"/>
    <cellStyle name="แสดงผล 3 2 3 2 3 2" xfId="40368" xr:uid="{0E3CB32C-85E8-43FC-8247-4F5013F9342A}"/>
    <cellStyle name="แสดงผล 3 2 3 2 3 3" xfId="59366" xr:uid="{C879753C-D92A-42DC-B388-4A5A710CF76D}"/>
    <cellStyle name="แสดงผล 3 2 3 2 4" xfId="26965" xr:uid="{ABBA5F8B-E369-4895-A50B-186F7170D018}"/>
    <cellStyle name="แสดงผล 3 2 3 2 5" xfId="45965" xr:uid="{F19A352C-D8E1-4526-A271-6B696D10E3AB}"/>
    <cellStyle name="แสดงผล 3 2 3 3" xfId="10761" xr:uid="{C7A1E11D-3E00-4FB8-B748-CCE306CF0E82}"/>
    <cellStyle name="แสดงผล 3 2 3 3 2" xfId="30556" xr:uid="{ABE95009-29C8-4571-BB05-2B8504429CDF}"/>
    <cellStyle name="แสดงผล 3 2 3 3 3" xfId="49554" xr:uid="{16503FD1-C063-4B62-8B4E-ED60935711A9}"/>
    <cellStyle name="แสดงผล 3 2 3 4" xfId="17184" xr:uid="{3509B534-EC48-49EB-898B-25E1B1CE6D9B}"/>
    <cellStyle name="แสดงผล 3 2 3 4 2" xfId="36979" xr:uid="{10782049-AE7E-455B-A596-49C40E91F838}"/>
    <cellStyle name="แสดงผล 3 2 3 4 3" xfId="55977" xr:uid="{4C759F22-F2A1-4CC6-AE8C-2485A6117729}"/>
    <cellStyle name="แสดงผล 3 2 3 5" xfId="23544" xr:uid="{1A1D0155-58A1-48B7-9EA6-7DA3698D7138}"/>
    <cellStyle name="แสดงผล 3 2 3 6" xfId="42576" xr:uid="{E3CFB0A7-3C33-40B1-9B4F-98D8334C1B79}"/>
    <cellStyle name="แสดงผล 3 2 4" xfId="3103" xr:uid="{D638FA9A-2848-47EE-9AA3-A719545161FE}"/>
    <cellStyle name="แสดงผล 3 2 4 2" xfId="6592" xr:uid="{541D9DC1-2EA9-493B-A769-DA372C959567}"/>
    <cellStyle name="แสดงผล 3 2 4 2 2" xfId="13586" xr:uid="{A2BBB680-967E-4837-826A-6B1E484ABFC1}"/>
    <cellStyle name="แสดงผล 3 2 4 2 2 2" xfId="33381" xr:uid="{A917AA08-932C-40D1-BBD6-517512DF661A}"/>
    <cellStyle name="แสดงผล 3 2 4 2 2 3" xfId="52379" xr:uid="{295318D7-FB17-46DD-941A-4324EC6CF4A2}"/>
    <cellStyle name="แสดงผล 3 2 4 2 3" xfId="20000" xr:uid="{2F833CB4-D5B4-4724-A4C3-DB9EA1B72A1A}"/>
    <cellStyle name="แสดงผล 3 2 4 2 3 2" xfId="39795" xr:uid="{C7DE450C-49D9-4A22-984F-518DF3AB68D3}"/>
    <cellStyle name="แสดงผล 3 2 4 2 3 3" xfId="58793" xr:uid="{E277A90A-341A-402D-8675-75D6CE4D1070}"/>
    <cellStyle name="แสดงผล 3 2 4 2 4" xfId="26392" xr:uid="{CA59CA12-383C-4033-838F-2D7F2A6355CB}"/>
    <cellStyle name="แสดงผล 3 2 4 2 5" xfId="45392" xr:uid="{82A6603B-5E07-4BE8-90FB-904E86A00FCA}"/>
    <cellStyle name="แสดงผล 3 2 4 3" xfId="10188" xr:uid="{BD6A10DF-B362-4F70-8EBE-AE86AB7D3336}"/>
    <cellStyle name="แสดงผล 3 2 4 3 2" xfId="29983" xr:uid="{8B7061EF-40A2-4B58-8060-23621D6CAB81}"/>
    <cellStyle name="แสดงผล 3 2 4 3 3" xfId="48981" xr:uid="{267FA5AB-4D71-47A0-AE51-E2CBFAC03DD8}"/>
    <cellStyle name="แสดงผล 3 2 4 4" xfId="16611" xr:uid="{87088CA3-7C2F-4888-A295-98F2FB5F99AF}"/>
    <cellStyle name="แสดงผล 3 2 4 4 2" xfId="36406" xr:uid="{AF463721-E992-4B98-AB24-F64742E99767}"/>
    <cellStyle name="แสดงผล 3 2 4 4 3" xfId="55404" xr:uid="{E73F8B9F-8972-46DB-A03B-4AEDF23E339D}"/>
    <cellStyle name="แสดงผล 3 2 4 5" xfId="22971" xr:uid="{F1A154E1-123A-4C59-995A-468EE6E02ED7}"/>
    <cellStyle name="แสดงผล 3 2 4 6" xfId="42003" xr:uid="{1C829C94-2E19-4905-94C2-AEC028A7608C}"/>
    <cellStyle name="แสดงผล 3 2 5" xfId="5249" xr:uid="{FC57438D-81B9-46F1-8F57-82CB9D669677}"/>
    <cellStyle name="แสดงผล 3 2 5 2" xfId="12264" xr:uid="{993B8AD0-1F83-4825-AD1C-0A8CD852B734}"/>
    <cellStyle name="แสดงผล 3 2 5 2 2" xfId="32059" xr:uid="{8669E90D-3ED4-4B69-AE53-2F521ACEAFCE}"/>
    <cellStyle name="แสดงผล 3 2 5 2 3" xfId="51057" xr:uid="{19817EA2-51E0-4F9D-BBDF-93DF7A710124}"/>
    <cellStyle name="แสดงผล 3 2 5 3" xfId="18682" xr:uid="{2D180CC2-CA0C-4CFB-95B5-3F7461C7CD57}"/>
    <cellStyle name="แสดงผล 3 2 5 3 2" xfId="38477" xr:uid="{076B6117-FC21-4CAA-8095-C4F91A206A55}"/>
    <cellStyle name="แสดงผล 3 2 5 3 3" xfId="57475" xr:uid="{97A233AE-6A2D-4932-8B9A-97AED5018870}"/>
    <cellStyle name="แสดงผล 3 2 5 4" xfId="25056" xr:uid="{7D183D75-6736-4592-A75A-DC7C34AFB3BA}"/>
    <cellStyle name="แสดงผล 3 2 5 5" xfId="44074" xr:uid="{F577A9A7-2302-47B0-8268-AE8BD31D22A1}"/>
    <cellStyle name="แสดงผล 3 2 6" xfId="8750" xr:uid="{8A27351F-1A0A-4808-A6F8-BDE0BC285124}"/>
    <cellStyle name="แสดงผล 3 2 6 2" xfId="28547" xr:uid="{B6326BF1-39B7-4D5C-B655-333CED7386B3}"/>
    <cellStyle name="แสดงผล 3 2 6 3" xfId="47545" xr:uid="{148F26D7-800F-42FB-9381-174685D14B3C}"/>
    <cellStyle name="แสดงผล 3 2 7" xfId="22084" xr:uid="{7A626E10-0044-4A75-94A4-35169A6D5628}"/>
    <cellStyle name="แสดงผล 3 3" xfId="1882" xr:uid="{E5D54FD5-748B-4283-A45F-4497B2F5D995}"/>
    <cellStyle name="แสดงผล 3 3 2" xfId="2652" xr:uid="{21C38643-92DC-4BDE-8D33-4DABC35A10C0}"/>
    <cellStyle name="แสดงผล 3 3 2 2" xfId="4675" xr:uid="{0FBB5CBD-35C8-4A68-8155-3B991CF835EE}"/>
    <cellStyle name="แสดงผล 3 3 2 2 2" xfId="8164" xr:uid="{D1D7AD32-7763-49B1-8BB6-4D986AC9FD5E}"/>
    <cellStyle name="แสดงผล 3 3 2 2 2 2" xfId="15153" xr:uid="{124A1709-52E2-4AD6-9323-1C1CD02F5D19}"/>
    <cellStyle name="แสดงผล 3 3 2 2 2 2 2" xfId="34948" xr:uid="{DA58E3D3-8D26-40BD-B222-9917FB1F1553}"/>
    <cellStyle name="แสดงผล 3 3 2 2 2 2 3" xfId="53946" xr:uid="{99C5A01D-4D95-4D29-B2BC-6D946A324FF4}"/>
    <cellStyle name="แสดงผล 3 3 2 2 2 3" xfId="21567" xr:uid="{ECBDD29C-60FF-4458-A2C6-F14FCC5173A2}"/>
    <cellStyle name="แสดงผล 3 3 2 2 2 3 2" xfId="41362" xr:uid="{786970CA-8F1C-4EA5-8DF8-FB52F52B38D8}"/>
    <cellStyle name="แสดงผล 3 3 2 2 2 3 3" xfId="60360" xr:uid="{230A1246-F6AB-4300-B003-BD6B70FF1301}"/>
    <cellStyle name="แสดงผล 3 3 2 2 2 4" xfId="27961" xr:uid="{22A4119C-BC74-4FE8-AFF5-9D9234958D92}"/>
    <cellStyle name="แสดงผล 3 3 2 2 2 5" xfId="46959" xr:uid="{C9169DC4-1963-4BBE-B6BF-2260050F43B0}"/>
    <cellStyle name="แสดงผล 3 3 2 2 3" xfId="11755" xr:uid="{3FA19188-8A9E-4502-A6C1-5C1B57967178}"/>
    <cellStyle name="แสดงผล 3 3 2 2 3 2" xfId="31550" xr:uid="{98626039-4E67-4D0C-9D13-BDBD335B20FA}"/>
    <cellStyle name="แสดงผล 3 3 2 2 3 3" xfId="50548" xr:uid="{3A1D5013-1A72-4DD0-859F-C6EC0ACA7AF2}"/>
    <cellStyle name="แสดงผล 3 3 2 2 4" xfId="18178" xr:uid="{96A9D24E-F24E-47CF-94FD-CC7B7126F3EB}"/>
    <cellStyle name="แสดงผล 3 3 2 2 4 2" xfId="37973" xr:uid="{AFD4E259-AEF7-4BB7-B1C4-B76914517A8B}"/>
    <cellStyle name="แสดงผล 3 3 2 2 4 3" xfId="56971" xr:uid="{C201537E-E247-477B-8304-9E89A2DF49C7}"/>
    <cellStyle name="แสดงผล 3 3 2 2 5" xfId="24539" xr:uid="{028F912C-A35D-480C-9A48-4F24D7841C8C}"/>
    <cellStyle name="แสดงผล 3 3 2 2 6" xfId="43570" xr:uid="{DBAF1C6B-6092-45D1-9F7D-8E2A08DD586C}"/>
    <cellStyle name="แสดงผล 3 3 2 3" xfId="6144" xr:uid="{6C7C2DF1-EAB6-43AF-8A79-EA839ED2A4FE}"/>
    <cellStyle name="แสดงผล 3 3 2 3 2" xfId="13143" xr:uid="{5C0DDA0D-86A5-448C-8CD4-9EFD7606B07B}"/>
    <cellStyle name="แสดงผล 3 3 2 3 2 2" xfId="32938" xr:uid="{1093AC01-BC9F-4761-A672-737D32FFF01C}"/>
    <cellStyle name="แสดงผล 3 3 2 3 2 3" xfId="51936" xr:uid="{B6FDDBE8-C03F-4148-9BB9-F3B94F855794}"/>
    <cellStyle name="แสดงผล 3 3 2 3 3" xfId="19558" xr:uid="{29B54915-3C1F-4115-9532-A8ED3F53D1C1}"/>
    <cellStyle name="แสดงผล 3 3 2 3 3 2" xfId="39353" xr:uid="{C19FF252-6D6B-4968-8715-1297CD382CF2}"/>
    <cellStyle name="แสดงผล 3 3 2 3 3 3" xfId="58351" xr:uid="{193F5FAE-EC49-4D34-BD17-600BCBE7E9E0}"/>
    <cellStyle name="แสดงผล 3 3 2 3 4" xfId="25945" xr:uid="{EBCD1611-D684-4B8B-AA88-B646E59F342C}"/>
    <cellStyle name="แสดงผล 3 3 2 3 5" xfId="44950" xr:uid="{5DF3C5CA-3A45-4F4C-9D4B-8021A823825B}"/>
    <cellStyle name="แสดงผล 3 3 2 4" xfId="16166" xr:uid="{0ED9E3B1-0045-4DB4-8F6D-6582EBAEE0B0}"/>
    <cellStyle name="แสดงผล 3 3 2 4 2" xfId="35961" xr:uid="{430930A8-FEEC-4F2E-BC0F-22925BD49E1F}"/>
    <cellStyle name="แสดงผล 3 3 2 4 3" xfId="54959" xr:uid="{9C383374-3EE7-4217-84B9-781B84111744}"/>
    <cellStyle name="แสดงผล 3 3 2 5" xfId="22607" xr:uid="{B5FC54AB-1E43-47C3-9BB9-6BB86C41E3B4}"/>
    <cellStyle name="แสดงผล 3 3 3" xfId="3894" xr:uid="{F334106C-45D0-434A-BA31-B5530AB82080}"/>
    <cellStyle name="แสดงผล 3 3 3 2" xfId="7383" xr:uid="{198E937E-CF82-4BDE-B070-8FC454089490}"/>
    <cellStyle name="แสดงผล 3 3 3 2 2" xfId="14376" xr:uid="{8E2C9D59-B153-45D5-8B66-EE966EE7CBD1}"/>
    <cellStyle name="แสดงผล 3 3 3 2 2 2" xfId="34171" xr:uid="{D9F4C5BE-86CA-4DFC-9F73-86C4184AE570}"/>
    <cellStyle name="แสดงผล 3 3 3 2 2 3" xfId="53169" xr:uid="{0A91C021-72FB-4879-B868-C4FF5CA7DA54}"/>
    <cellStyle name="แสดงผล 3 3 3 2 3" xfId="20790" xr:uid="{CCF39437-5D13-4557-B5DB-E56A10D47CAF}"/>
    <cellStyle name="แสดงผล 3 3 3 2 3 2" xfId="40585" xr:uid="{4B529D8D-EB07-4AE7-9BC5-995E4E761E8B}"/>
    <cellStyle name="แสดงผล 3 3 3 2 3 3" xfId="59583" xr:uid="{59566FC3-27B9-4A5B-A86A-A3F9DAADF29C}"/>
    <cellStyle name="แสดงผล 3 3 3 2 4" xfId="27182" xr:uid="{E10D816D-200B-4D72-BE47-BC845A14BB52}"/>
    <cellStyle name="แสดงผล 3 3 3 2 5" xfId="46182" xr:uid="{981F295E-E0A9-4F1B-BA60-B4E1299BB676}"/>
    <cellStyle name="แสดงผล 3 3 3 3" xfId="10978" xr:uid="{D866AFC9-EA58-4D14-8888-E5BD44BE7266}"/>
    <cellStyle name="แสดงผล 3 3 3 3 2" xfId="30773" xr:uid="{A59863EB-BCCD-4F93-8513-2A0C62749ED0}"/>
    <cellStyle name="แสดงผล 3 3 3 3 3" xfId="49771" xr:uid="{9F9952FE-1BAC-411A-9787-FC67975074FE}"/>
    <cellStyle name="แสดงผล 3 3 3 4" xfId="17401" xr:uid="{DF3B42F9-4069-4FB4-AD44-0ABC20ED0484}"/>
    <cellStyle name="แสดงผล 3 3 3 4 2" xfId="37196" xr:uid="{514C50C8-0E17-4587-B689-9AAC9247CE7F}"/>
    <cellStyle name="แสดงผล 3 3 3 4 3" xfId="56194" xr:uid="{F1E000D9-2651-438E-9A8C-F03814B92368}"/>
    <cellStyle name="แสดงผล 3 3 3 5" xfId="23761" xr:uid="{A2D9F941-9AFB-4CB0-9E3F-3D1669DA1120}"/>
    <cellStyle name="แสดงผล 3 3 3 6" xfId="42793" xr:uid="{22135847-C639-4368-A169-8031DC5207BF}"/>
    <cellStyle name="แสดงผล 3 3 4" xfId="111" xr:uid="{E400C12A-6643-434C-B698-3B3181906A60}"/>
    <cellStyle name="แสดงผล 3 3 4 2" xfId="4990" xr:uid="{21A7A433-2606-4D21-8015-50BEE58F7C5B}"/>
    <cellStyle name="แสดงผล 3 3 4 2 2" xfId="12065" xr:uid="{D4544B99-1F28-491F-A308-87C107D068A6}"/>
    <cellStyle name="แสดงผล 3 3 4 2 2 2" xfId="31860" xr:uid="{E0172008-AA25-4CE9-9D01-389606658596}"/>
    <cellStyle name="แสดงผล 3 3 4 2 2 3" xfId="50858" xr:uid="{71E1606D-5A98-4D8E-89C5-43F52A31B1C3}"/>
    <cellStyle name="แสดงผล 3 3 4 2 3" xfId="18488" xr:uid="{05A21395-85F9-4BF6-B091-BC1CDAF45941}"/>
    <cellStyle name="แสดงผล 3 3 4 2 3 2" xfId="38283" xr:uid="{B852D6C1-A9DA-43BF-B7B5-2DB5953F0A70}"/>
    <cellStyle name="แสดงผล 3 3 4 2 3 3" xfId="57281" xr:uid="{F143710F-1DFC-44A3-BCF2-571180107DBF}"/>
    <cellStyle name="แสดงผล 3 3 4 2 4" xfId="24850" xr:uid="{65CCA335-3D94-4F04-81BB-B3B84DDC1341}"/>
    <cellStyle name="แสดงผล 3 3 4 2 5" xfId="43880" xr:uid="{5970785D-0FEC-4DB3-BA39-4DC1BE605ECB}"/>
    <cellStyle name="แสดงผล 3 3 4 3" xfId="8497" xr:uid="{36116087-2921-489B-9C50-7583557AAADA}"/>
    <cellStyle name="แสดงผล 3 3 4 3 2" xfId="28294" xr:uid="{8404ED2B-CE5F-4E50-881E-554F4EE8FAD4}"/>
    <cellStyle name="แสดงผล 3 3 4 3 3" xfId="47292" xr:uid="{09F29F14-D88E-4A77-AEBF-B0B38254E851}"/>
    <cellStyle name="แสดงผล 3 3 4 4" xfId="9808" xr:uid="{1552F169-C5F5-433C-9B3C-4E6C55EDFE55}"/>
    <cellStyle name="แสดงผล 3 3 4 4 2" xfId="29603" xr:uid="{DB5C28FD-2A9E-44C8-AD17-9D2B0949944C}"/>
    <cellStyle name="แสดงผล 3 3 4 4 3" xfId="48601" xr:uid="{2B55B5E6-20EB-427C-B3F7-0E28870D3205}"/>
    <cellStyle name="แสดงผล 3 3 4 5" xfId="21890" xr:uid="{DAF0F83B-7978-42D5-8EAF-7A8705B126F5}"/>
    <cellStyle name="แสดงผล 3 3 4 6" xfId="22211" xr:uid="{E91B48FD-ADA2-4CFD-8E0E-4EA8BD784CB0}"/>
    <cellStyle name="แสดงผล 3 3 5" xfId="5467" xr:uid="{3E9310A0-5A4B-4F05-90DF-DEBB61234250}"/>
    <cellStyle name="แสดงผล 3 3 5 2" xfId="12479" xr:uid="{DF00C9E6-ACDF-4066-BEB7-1BFA3DFF464B}"/>
    <cellStyle name="แสดงผล 3 3 5 2 2" xfId="32274" xr:uid="{D17E09DE-AB25-4E38-9683-915EB91DFD55}"/>
    <cellStyle name="แสดงผล 3 3 5 2 3" xfId="51272" xr:uid="{953A87EA-13EE-4D4C-9A1F-F68970E64F78}"/>
    <cellStyle name="แสดงผล 3 3 5 3" xfId="18897" xr:uid="{0DDBDD2D-9521-4BB6-AC43-6C2E60518287}"/>
    <cellStyle name="แสดงผล 3 3 5 3 2" xfId="38692" xr:uid="{928A5B8E-E50D-4146-8FAE-4E05634F24B3}"/>
    <cellStyle name="แสดงผล 3 3 5 3 3" xfId="57690" xr:uid="{2A39E267-CA8B-4398-A755-90A4636601EF}"/>
    <cellStyle name="แสดงผล 3 3 5 4" xfId="25272" xr:uid="{E16441D1-C44A-422D-B89F-486EACE31917}"/>
    <cellStyle name="แสดงผล 3 3 5 5" xfId="44289" xr:uid="{A3FF9683-E727-4D24-BBBD-B98C0108AF10}"/>
    <cellStyle name="แสดงผล 3 3 6" xfId="15493" xr:uid="{11B7A999-48FA-40F3-B77D-791215D7DAAD}"/>
    <cellStyle name="แสดงผล 3 3 6 2" xfId="35288" xr:uid="{173C50BC-5FF1-46AF-97DA-D7FEDCEAA3DC}"/>
    <cellStyle name="แสดงผล 3 3 6 3" xfId="54286" xr:uid="{8521A234-0479-44EA-9230-4AD6E1A3AE1A}"/>
    <cellStyle name="แสดงผล 3 3 7" xfId="22181" xr:uid="{86DD0D55-570C-4284-91EC-8FBDB1CE349C}"/>
    <cellStyle name="แสดงผล 3 4" xfId="1731" xr:uid="{2AD9BE75-55BB-49E5-8A4B-ED62F93255AA}"/>
    <cellStyle name="แสดงผล 3 4 2" xfId="2501" xr:uid="{A5E8449C-ACC4-445B-82F9-8BBC3EA42740}"/>
    <cellStyle name="แสดงผล 3 4 2 2" xfId="4524" xr:uid="{E79D6BDF-BBBD-49C2-9521-50D942C8D551}"/>
    <cellStyle name="แสดงผล 3 4 2 2 2" xfId="8013" xr:uid="{E69952AE-19BA-4F2B-A174-33965DE5DEA1}"/>
    <cellStyle name="แสดงผล 3 4 2 2 2 2" xfId="15002" xr:uid="{5BECEA52-3B14-423B-87B7-68853E188BBF}"/>
    <cellStyle name="แสดงผล 3 4 2 2 2 2 2" xfId="34797" xr:uid="{17A7258F-E65B-48E3-AB4F-0BCD0A4D7AA5}"/>
    <cellStyle name="แสดงผล 3 4 2 2 2 2 3" xfId="53795" xr:uid="{73B55BFE-296B-4D63-B8D7-C2936EA9A8FF}"/>
    <cellStyle name="แสดงผล 3 4 2 2 2 3" xfId="21416" xr:uid="{2AC893D5-5512-4C32-9A25-0FFDCC808A69}"/>
    <cellStyle name="แสดงผล 3 4 2 2 2 3 2" xfId="41211" xr:uid="{A368C7D1-9008-45E3-9E20-4DA4C6F75C21}"/>
    <cellStyle name="แสดงผล 3 4 2 2 2 3 3" xfId="60209" xr:uid="{9C8DA4B2-310B-4615-B0A5-5D2C7D278183}"/>
    <cellStyle name="แสดงผล 3 4 2 2 2 4" xfId="27810" xr:uid="{EF69C47A-2E1D-4144-8C46-84A4D381292E}"/>
    <cellStyle name="แสดงผล 3 4 2 2 2 5" xfId="46808" xr:uid="{6CD622B1-B5A8-4B97-A875-89D8A6588FD5}"/>
    <cellStyle name="แสดงผล 3 4 2 2 3" xfId="11604" xr:uid="{0B8E85FF-727D-4060-A60A-D925108E621B}"/>
    <cellStyle name="แสดงผล 3 4 2 2 3 2" xfId="31399" xr:uid="{44FB37E3-AE13-436F-8926-7667692FCA07}"/>
    <cellStyle name="แสดงผล 3 4 2 2 3 3" xfId="50397" xr:uid="{236F84A5-B098-48C3-B02A-2AE744533BCB}"/>
    <cellStyle name="แสดงผล 3 4 2 2 4" xfId="18027" xr:uid="{C8358EDE-2294-46FC-AB3F-E73A703AEC2D}"/>
    <cellStyle name="แสดงผล 3 4 2 2 4 2" xfId="37822" xr:uid="{EC4D293D-E11A-48F0-B093-F26D8C7BFC3B}"/>
    <cellStyle name="แสดงผล 3 4 2 2 4 3" xfId="56820" xr:uid="{11883FEA-98BB-4385-AF0F-09D4F8D00BE9}"/>
    <cellStyle name="แสดงผล 3 4 2 2 5" xfId="24388" xr:uid="{C4802F28-9BA1-489B-942F-6900ADAD52A0}"/>
    <cellStyle name="แสดงผล 3 4 2 2 6" xfId="43419" xr:uid="{95ED6295-36F6-4EBA-B0C3-1FF6707C902E}"/>
    <cellStyle name="แสดงผล 3 4 2 3" xfId="5994" xr:uid="{5946048E-8A50-450D-A10A-4A4BDA4E728E}"/>
    <cellStyle name="แสดงผล 3 4 2 3 2" xfId="12993" xr:uid="{A5C3DEFD-1D82-42AD-8A2D-A287DE8A9053}"/>
    <cellStyle name="แสดงผล 3 4 2 3 2 2" xfId="32788" xr:uid="{A0D83725-FD2E-4386-A470-E37BD637D032}"/>
    <cellStyle name="แสดงผล 3 4 2 3 2 3" xfId="51786" xr:uid="{48944C1D-6699-419F-B474-CA67FABEA0F4}"/>
    <cellStyle name="แสดงผล 3 4 2 3 3" xfId="19408" xr:uid="{8741BA19-4F4D-46AD-B49D-7618FBAD4176}"/>
    <cellStyle name="แสดงผล 3 4 2 3 3 2" xfId="39203" xr:uid="{C545B826-1A84-4F24-B048-B7F86E1E066C}"/>
    <cellStyle name="แสดงผล 3 4 2 3 3 3" xfId="58201" xr:uid="{778E8EC7-605D-4AF9-A782-D79101D0F42D}"/>
    <cellStyle name="แสดงผล 3 4 2 3 4" xfId="25795" xr:uid="{5CF4208A-6578-49E6-989D-F6E274C4476A}"/>
    <cellStyle name="แสดงผล 3 4 2 3 5" xfId="44800" xr:uid="{CD773BF2-0FFC-486A-B86B-6760F019F006}"/>
    <cellStyle name="แสดงผล 3 4 2 4" xfId="16015" xr:uid="{64A46FCF-1E3B-4E23-AF23-B088BCF3885F}"/>
    <cellStyle name="แสดงผล 3 4 2 4 2" xfId="35810" xr:uid="{1D24803E-FBFE-444C-937B-52F9176FDE57}"/>
    <cellStyle name="แสดงผล 3 4 2 4 3" xfId="54808" xr:uid="{33B93B8F-3A73-4232-8652-6C5ED33B902D}"/>
    <cellStyle name="แสดงผล 3 4 2 5" xfId="22507" xr:uid="{E62EE9D5-63F9-4C9E-A9D4-3E08A186EB64}"/>
    <cellStyle name="แสดงผล 3 4 3" xfId="3743" xr:uid="{A540A178-51A4-42C0-AB6C-771EAB8C0C3F}"/>
    <cellStyle name="แสดงผล 3 4 3 2" xfId="7232" xr:uid="{7917847E-0028-49A0-8F5B-32A7D88AFB51}"/>
    <cellStyle name="แสดงผล 3 4 3 2 2" xfId="14225" xr:uid="{04A52BFE-1651-44D1-BC44-EE6A97CADFAA}"/>
    <cellStyle name="แสดงผล 3 4 3 2 2 2" xfId="34020" xr:uid="{D77ACA61-E3EF-4B5B-A31D-E0D4DC5D41F2}"/>
    <cellStyle name="แสดงผล 3 4 3 2 2 3" xfId="53018" xr:uid="{7459BC1C-455B-4728-A298-2AECB81EAB56}"/>
    <cellStyle name="แสดงผล 3 4 3 2 3" xfId="20639" xr:uid="{BBD73D30-2042-45FB-8971-2A73B00E47A2}"/>
    <cellStyle name="แสดงผล 3 4 3 2 3 2" xfId="40434" xr:uid="{B205A80B-3D9F-4209-B845-3FF7F717C287}"/>
    <cellStyle name="แสดงผล 3 4 3 2 3 3" xfId="59432" xr:uid="{6002B793-7478-48F1-AEEE-11607E75D7CE}"/>
    <cellStyle name="แสดงผล 3 4 3 2 4" xfId="27031" xr:uid="{33467636-840A-4850-8CDD-E8AF1AA65EFA}"/>
    <cellStyle name="แสดงผล 3 4 3 2 5" xfId="46031" xr:uid="{387816FF-AD4D-406E-8363-2FE38DFAD2CC}"/>
    <cellStyle name="แสดงผล 3 4 3 3" xfId="10827" xr:uid="{59629697-4E03-4419-9346-3642733EDF0C}"/>
    <cellStyle name="แสดงผล 3 4 3 3 2" xfId="30622" xr:uid="{337D443D-D21C-416C-ABA9-75B93D2C3A5D}"/>
    <cellStyle name="แสดงผล 3 4 3 3 3" xfId="49620" xr:uid="{F4A969B0-E010-4A5B-A6E0-47A2C4541E73}"/>
    <cellStyle name="แสดงผล 3 4 3 4" xfId="17250" xr:uid="{67FA6426-D42F-44E6-8D4C-6BC0B8E79124}"/>
    <cellStyle name="แสดงผล 3 4 3 4 2" xfId="37045" xr:uid="{3D86C833-B367-4A38-BADF-CB551AD486FD}"/>
    <cellStyle name="แสดงผล 3 4 3 4 3" xfId="56043" xr:uid="{D6D4E139-9A65-4E88-B09A-00B02A91BF4F}"/>
    <cellStyle name="แสดงผล 3 4 3 5" xfId="23610" xr:uid="{238F5B12-0EB6-4B6F-9CE9-20F42260F24B}"/>
    <cellStyle name="แสดงผล 3 4 3 6" xfId="42642" xr:uid="{C4EC5C24-5265-4401-B687-A7F0BADD71F8}"/>
    <cellStyle name="แสดงผล 3 4 4" xfId="3076" xr:uid="{812A5AD1-5E36-465C-90C9-E5ADF4F5EB8E}"/>
    <cellStyle name="แสดงผล 3 4 4 2" xfId="6565" xr:uid="{DA4983F3-7618-48ED-85A6-1481C25542F5}"/>
    <cellStyle name="แสดงผล 3 4 4 2 2" xfId="13559" xr:uid="{24C26C82-CA07-4B71-A00F-DF0387C7E0D9}"/>
    <cellStyle name="แสดงผล 3 4 4 2 2 2" xfId="33354" xr:uid="{F99A2648-7BF1-41F8-A434-3D4BBB4AF263}"/>
    <cellStyle name="แสดงผล 3 4 4 2 2 3" xfId="52352" xr:uid="{7370CF21-9DCF-4AB7-BF1D-D1DDFF124333}"/>
    <cellStyle name="แสดงผล 3 4 4 2 3" xfId="19973" xr:uid="{2BE2C253-3E84-4019-9508-30E3077E8701}"/>
    <cellStyle name="แสดงผล 3 4 4 2 3 2" xfId="39768" xr:uid="{0A02D384-4372-4EA4-AB61-6E91731C43FB}"/>
    <cellStyle name="แสดงผล 3 4 4 2 3 3" xfId="58766" xr:uid="{E26A1AF4-48B6-444E-B681-0F2FF62B6BAC}"/>
    <cellStyle name="แสดงผล 3 4 4 2 4" xfId="26365" xr:uid="{E5CF99D9-FA76-4513-AEAE-A1C054E9A22E}"/>
    <cellStyle name="แสดงผล 3 4 4 2 5" xfId="45365" xr:uid="{C239A21A-AA48-45DC-9AD2-94EB2986CCB4}"/>
    <cellStyle name="แสดงผล 3 4 4 3" xfId="10161" xr:uid="{A76E4A23-AF61-4045-96C6-595F084BE7D6}"/>
    <cellStyle name="แสดงผล 3 4 4 3 2" xfId="29956" xr:uid="{2D7AB637-CE73-4ABD-A2F0-178DE224AB1D}"/>
    <cellStyle name="แสดงผล 3 4 4 3 3" xfId="48954" xr:uid="{E6DEBCBB-F48F-4684-8E11-B0EFC089BA9E}"/>
    <cellStyle name="แสดงผล 3 4 4 4" xfId="16584" xr:uid="{01EC48E0-30A4-456E-B274-6DC1DCE89ED5}"/>
    <cellStyle name="แสดงผล 3 4 4 4 2" xfId="36379" xr:uid="{E28E9DC0-0C06-47B8-8A10-4156C161ACBC}"/>
    <cellStyle name="แสดงผล 3 4 4 4 3" xfId="55377" xr:uid="{1AB08B78-5BE9-4AA4-9F2F-527AC044E77E}"/>
    <cellStyle name="แสดงผล 3 4 4 5" xfId="22944" xr:uid="{F7556AAD-CF31-4603-AEEA-83BC4583A1D5}"/>
    <cellStyle name="แสดงผล 3 4 4 6" xfId="41976" xr:uid="{9FE3D374-03F3-494C-A32E-74C4829A5AF4}"/>
    <cellStyle name="แสดงผล 3 4 5" xfId="5317" xr:uid="{14C325BA-33DD-433B-BABD-E36ACDB7FA0E}"/>
    <cellStyle name="แสดงผล 3 4 5 2" xfId="12329" xr:uid="{941245DF-4C9C-412F-AB1D-8A57A8C310FF}"/>
    <cellStyle name="แสดงผล 3 4 5 2 2" xfId="32124" xr:uid="{1B54A2E7-BC13-41F4-9EED-A4CEF8DFBADF}"/>
    <cellStyle name="แสดงผล 3 4 5 2 3" xfId="51122" xr:uid="{A48BFE2D-B803-47A2-A59C-93EEC09B5FAD}"/>
    <cellStyle name="แสดงผล 3 4 5 3" xfId="18747" xr:uid="{E79A25D0-7738-461E-83E5-655BB697C733}"/>
    <cellStyle name="แสดงผล 3 4 5 3 2" xfId="38542" xr:uid="{F580A5B6-C75A-496B-A547-F13C2408A346}"/>
    <cellStyle name="แสดงผล 3 4 5 3 3" xfId="57540" xr:uid="{DDA86E42-5DE2-4AE8-9B10-E34753C12F06}"/>
    <cellStyle name="แสดงผล 3 4 5 4" xfId="25122" xr:uid="{5CAEB81B-FD5D-4F86-A902-E851E8F7DD9D}"/>
    <cellStyle name="แสดงผล 3 4 5 5" xfId="44139" xr:uid="{2FF0E133-DEE1-4701-9571-9405884837B2}"/>
    <cellStyle name="แสดงผล 3 4 6" xfId="8724" xr:uid="{C8D5F2ED-5DB2-41F5-9399-8A276E7E0F30}"/>
    <cellStyle name="แสดงผล 3 4 6 2" xfId="28521" xr:uid="{A91BEEDE-8DDF-403B-8C9D-2B3CA9638998}"/>
    <cellStyle name="แสดงผล 3 4 6 3" xfId="47519" xr:uid="{BEB49970-C6D0-415E-9291-F3728610E9AD}"/>
    <cellStyle name="แสดงผล 3 4 7" xfId="22119" xr:uid="{E3853E32-EAF2-496A-BCDE-A52E38041D4D}"/>
    <cellStyle name="แสดงผล 3 5" xfId="2081" xr:uid="{0EEBE760-20FE-4115-8891-7C38D09756C1}"/>
    <cellStyle name="แสดงผล 3 5 2" xfId="2848" xr:uid="{F4AA50A7-7B2B-47A8-A810-E4B92696F1A2}"/>
    <cellStyle name="แสดงผล 3 5 2 2" xfId="4868" xr:uid="{6C4EA21B-0067-49C2-98EE-DEE6E57FB442}"/>
    <cellStyle name="แสดงผล 3 5 2 2 2" xfId="8357" xr:uid="{4866A71E-53D0-4425-A6BC-61BBC29CFD59}"/>
    <cellStyle name="แสดงผล 3 5 2 2 2 2" xfId="15346" xr:uid="{45D25550-E0FA-4468-AFDA-1B86E8763DAE}"/>
    <cellStyle name="แสดงผล 3 5 2 2 2 2 2" xfId="35141" xr:uid="{804E7BE3-E0FE-41F7-8E3E-7F12330900F3}"/>
    <cellStyle name="แสดงผล 3 5 2 2 2 2 3" xfId="54139" xr:uid="{DB826C51-1380-4104-AF62-B1B21E097346}"/>
    <cellStyle name="แสดงผล 3 5 2 2 2 3" xfId="21760" xr:uid="{9884EB03-D32C-4266-95C9-9FD62012D2CE}"/>
    <cellStyle name="แสดงผล 3 5 2 2 2 3 2" xfId="41555" xr:uid="{980F5114-C507-40E3-BEBD-97D8745837CE}"/>
    <cellStyle name="แสดงผล 3 5 2 2 2 3 3" xfId="60553" xr:uid="{3683B296-F334-403F-A300-4146DB58B78B}"/>
    <cellStyle name="แสดงผล 3 5 2 2 2 4" xfId="28154" xr:uid="{E5E87BA9-C0C0-4000-8E5E-F4E51ED31FE1}"/>
    <cellStyle name="แสดงผล 3 5 2 2 2 5" xfId="47152" xr:uid="{FDB08AE1-19B5-4833-9D98-115791D05377}"/>
    <cellStyle name="แสดงผล 3 5 2 2 3" xfId="11948" xr:uid="{29B13EC0-3997-41D3-AB36-BCE6DF4FCB22}"/>
    <cellStyle name="แสดงผล 3 5 2 2 3 2" xfId="31743" xr:uid="{EC84A530-BCA1-4968-90A5-E7897CA01121}"/>
    <cellStyle name="แสดงผล 3 5 2 2 3 3" xfId="50741" xr:uid="{16A793F0-10B6-4662-89C3-F75B9EDE7F84}"/>
    <cellStyle name="แสดงผล 3 5 2 2 4" xfId="18371" xr:uid="{03FE2841-B25F-46CB-A43C-CEA4E569A0D2}"/>
    <cellStyle name="แสดงผล 3 5 2 2 4 2" xfId="38166" xr:uid="{4FF643EB-0F5D-44F7-8CED-112377C2EBFB}"/>
    <cellStyle name="แสดงผล 3 5 2 2 4 3" xfId="57164" xr:uid="{4F54D59D-5752-481C-BBE0-C8CC2946E2FB}"/>
    <cellStyle name="แสดงผล 3 5 2 2 5" xfId="24732" xr:uid="{098FA653-E1DB-498A-9732-6239A8F88917}"/>
    <cellStyle name="แสดงผล 3 5 2 2 6" xfId="43763" xr:uid="{716FD010-8C9D-4D50-A7AE-FFAE760789DB}"/>
    <cellStyle name="แสดงผล 3 5 2 3" xfId="6337" xr:uid="{E130286E-3504-481D-964E-9C93E7BBC2BE}"/>
    <cellStyle name="แสดงผล 3 5 2 3 2" xfId="13334" xr:uid="{5A053E9A-F8B5-4D6A-A769-56D2332EA4D1}"/>
    <cellStyle name="แสดงผล 3 5 2 3 2 2" xfId="33129" xr:uid="{6B779466-1A7F-4352-8C8F-8429E946157D}"/>
    <cellStyle name="แสดงผล 3 5 2 3 2 3" xfId="52127" xr:uid="{AC47C3FA-9133-458D-805C-57AE4BFC8C89}"/>
    <cellStyle name="แสดงผล 3 5 2 3 3" xfId="19748" xr:uid="{B592D9B9-1EBC-46DE-9DF5-7A848054476F}"/>
    <cellStyle name="แสดงผล 3 5 2 3 3 2" xfId="39543" xr:uid="{F0337B36-CF98-4E15-AC46-E9A23F26EA86}"/>
    <cellStyle name="แสดงผล 3 5 2 3 3 3" xfId="58541" xr:uid="{135C095C-CFEF-473E-AC0F-44F0E120D378}"/>
    <cellStyle name="แสดงผล 3 5 2 3 4" xfId="26138" xr:uid="{331BFE6F-559F-4815-AB66-8AB6790464AF}"/>
    <cellStyle name="แสดงผล 3 5 2 3 5" xfId="45140" xr:uid="{7DA7ABF4-5D2D-45D8-B362-3149931D92B8}"/>
    <cellStyle name="แสดงผล 3 5 2 4" xfId="16359" xr:uid="{D02A949E-AB2D-420E-A301-95A6DD61720B}"/>
    <cellStyle name="แสดงผล 3 5 2 4 2" xfId="36154" xr:uid="{9356F3C3-86ED-42BE-8A59-8CCC1D0639F8}"/>
    <cellStyle name="แสดงผล 3 5 2 4 3" xfId="55152" xr:uid="{BFC6A255-78A0-4005-B8B3-7DCAEA3D2AA6}"/>
    <cellStyle name="แสดงผล 3 5 2 5" xfId="22743" xr:uid="{AFE14D12-2305-44E1-8C01-084197B7723D}"/>
    <cellStyle name="แสดงผล 3 5 3" xfId="4089" xr:uid="{FB1D78D3-F94C-4C99-B711-6CD8AE5C5405}"/>
    <cellStyle name="แสดงผล 3 5 3 2" xfId="7578" xr:uid="{415AB5FB-67C0-4090-AA4E-62D1ECE2440A}"/>
    <cellStyle name="แสดงผล 3 5 3 2 2" xfId="14571" xr:uid="{E5CEBCF2-7723-4C6F-9998-1A0EA01CE029}"/>
    <cellStyle name="แสดงผล 3 5 3 2 2 2" xfId="34366" xr:uid="{948C2995-0EDE-4DFA-83EF-7FD422406696}"/>
    <cellStyle name="แสดงผล 3 5 3 2 2 3" xfId="53364" xr:uid="{92D2E50C-F903-478D-95A1-68769DBFEDA2}"/>
    <cellStyle name="แสดงผล 3 5 3 2 3" xfId="20985" xr:uid="{D34291E3-6359-4B68-AA72-AF74E97D9078}"/>
    <cellStyle name="แสดงผล 3 5 3 2 3 2" xfId="40780" xr:uid="{C381AA34-BD9D-4643-8E76-547E2D774823}"/>
    <cellStyle name="แสดงผล 3 5 3 2 3 3" xfId="59778" xr:uid="{FACEC251-A529-483B-829D-96E6B53C71C7}"/>
    <cellStyle name="แสดงผล 3 5 3 2 4" xfId="27377" xr:uid="{FD20D6F5-B622-4EC4-9425-B8D5F4441ADC}"/>
    <cellStyle name="แสดงผล 3 5 3 2 5" xfId="46377" xr:uid="{10924260-760F-4D85-ACE4-5298A1C5A8E9}"/>
    <cellStyle name="แสดงผล 3 5 3 3" xfId="11173" xr:uid="{1601B641-D096-46C8-9229-8432EDA9F657}"/>
    <cellStyle name="แสดงผล 3 5 3 3 2" xfId="30968" xr:uid="{9C482A2E-F240-4DEE-AEE4-0A70CE8CCCB7}"/>
    <cellStyle name="แสดงผล 3 5 3 3 3" xfId="49966" xr:uid="{B6AF8046-5879-41AA-B0A7-002D7A3DA0D0}"/>
    <cellStyle name="แสดงผล 3 5 3 4" xfId="17596" xr:uid="{A73EE960-1409-44E6-945B-1AB44B488269}"/>
    <cellStyle name="แสดงผล 3 5 3 4 2" xfId="37391" xr:uid="{35D7C152-4AC8-4FD3-A6F4-6173DEF6129A}"/>
    <cellStyle name="แสดงผล 3 5 3 4 3" xfId="56389" xr:uid="{965B5579-E660-45DC-90C8-C7ECC5B19459}"/>
    <cellStyle name="แสดงผล 3 5 3 5" xfId="23956" xr:uid="{68273E22-2CBB-4E32-9C8F-4DAF0118AD3D}"/>
    <cellStyle name="แสดงผล 3 5 3 6" xfId="42988" xr:uid="{BF1E763B-E010-4DE9-81D5-2C74616A5864}"/>
    <cellStyle name="แสดงผล 3 5 4" xfId="3275" xr:uid="{6DD58D95-B239-4F1C-B53A-63363AD41882}"/>
    <cellStyle name="แสดงผล 3 5 4 2" xfId="6764" xr:uid="{9A72DDAB-7F5F-47F2-97BE-75EE98F10967}"/>
    <cellStyle name="แสดงผล 3 5 4 2 2" xfId="13758" xr:uid="{79A12D5E-A147-4AEA-93A0-D0453E77014D}"/>
    <cellStyle name="แสดงผล 3 5 4 2 2 2" xfId="33553" xr:uid="{9FEBE1B4-4E41-4450-84E7-C3ABEEB2C428}"/>
    <cellStyle name="แสดงผล 3 5 4 2 2 3" xfId="52551" xr:uid="{EA0B841B-31F8-40B3-9AAB-D4CA6FE54814}"/>
    <cellStyle name="แสดงผล 3 5 4 2 3" xfId="20172" xr:uid="{35D1475C-262F-4D0E-A5DE-A4D4DD822609}"/>
    <cellStyle name="แสดงผล 3 5 4 2 3 2" xfId="39967" xr:uid="{078611C1-FDBA-43DE-B437-1854413060DF}"/>
    <cellStyle name="แสดงผล 3 5 4 2 3 3" xfId="58965" xr:uid="{3FFDD475-A610-4FF2-BB40-5421AB6BE754}"/>
    <cellStyle name="แสดงผล 3 5 4 2 4" xfId="26564" xr:uid="{691B4763-4F44-4AD4-8A85-41705C0AC05E}"/>
    <cellStyle name="แสดงผล 3 5 4 2 5" xfId="45564" xr:uid="{D3BBB141-944D-4628-938E-5D55AFF17EE2}"/>
    <cellStyle name="แสดงผล 3 5 4 3" xfId="10360" xr:uid="{53188226-1DEE-472F-9907-34DB650BE0DC}"/>
    <cellStyle name="แสดงผล 3 5 4 3 2" xfId="30155" xr:uid="{130261CD-2DB4-488B-A0EE-4CD6D89ABA7C}"/>
    <cellStyle name="แสดงผล 3 5 4 3 3" xfId="49153" xr:uid="{E26F3D4F-9103-4C40-B328-B971C7CEEECB}"/>
    <cellStyle name="แสดงผล 3 5 4 4" xfId="16783" xr:uid="{DCE9E126-C02F-4356-BA17-EA325F880733}"/>
    <cellStyle name="แสดงผล 3 5 4 4 2" xfId="36578" xr:uid="{A46F3E36-F863-4F1C-A375-8C56EBA3FCAC}"/>
    <cellStyle name="แสดงผล 3 5 4 4 3" xfId="55576" xr:uid="{DF2D253E-4AEB-4638-B517-608EF41059A3}"/>
    <cellStyle name="แสดงผล 3 5 4 5" xfId="23143" xr:uid="{8DD98A88-A053-4E35-B79B-68D88FDDE3B9}"/>
    <cellStyle name="แสดงผล 3 5 4 6" xfId="42175" xr:uid="{ACAA5564-0562-476A-8F46-D0ACB079B3EA}"/>
    <cellStyle name="แสดงผล 3 5 5" xfId="5660" xr:uid="{8608D050-1A79-47C2-B067-8F432FBA4712}"/>
    <cellStyle name="แสดงผล 3 5 5 2" xfId="12670" xr:uid="{B20641C4-4E30-4804-8993-6C33B5594107}"/>
    <cellStyle name="แสดงผล 3 5 5 2 2" xfId="32465" xr:uid="{05A01654-575D-4203-A37C-28ADBB8EFDEC}"/>
    <cellStyle name="แสดงผล 3 5 5 2 3" xfId="51463" xr:uid="{8754DAD5-39C0-414B-907D-AF9D22E3939C}"/>
    <cellStyle name="แสดงผล 3 5 5 3" xfId="19087" xr:uid="{023AC17D-B05F-4916-ABD5-07B83A169EB5}"/>
    <cellStyle name="แสดงผล 3 5 5 3 2" xfId="38882" xr:uid="{DCFB728A-0F67-4504-80B3-00B15C95B522}"/>
    <cellStyle name="แสดงผล 3 5 5 3 3" xfId="57880" xr:uid="{111F60D2-0D16-4F8D-9F16-619C76517B40}"/>
    <cellStyle name="แสดงผล 3 5 5 4" xfId="25465" xr:uid="{A65F4F5C-60BF-4B95-9C19-FD09A623E974}"/>
    <cellStyle name="แสดงผล 3 5 5 5" xfId="44479" xr:uid="{ECCD509F-724D-4D87-ADE9-3E25251742A6}"/>
    <cellStyle name="แสดงผล 3 5 6" xfId="15686" xr:uid="{7CE7B192-9032-4CD2-9366-5F6A522FB327}"/>
    <cellStyle name="แสดงผล 3 5 6 2" xfId="35481" xr:uid="{2D05D01D-0C14-4002-A00E-4567BBC36996}"/>
    <cellStyle name="แสดงผล 3 5 6 3" xfId="54479" xr:uid="{99873406-5F77-4F00-AA33-383C84A09C4A}"/>
    <cellStyle name="แสดงผล 3 5 7" xfId="22280" xr:uid="{C57FC0C7-8EF4-4CA6-B464-3DED3C4575EA}"/>
    <cellStyle name="แสดงผล 3 6" xfId="1935" xr:uid="{79D8D794-7BC3-4BB7-9879-F4E13C6F42F7}"/>
    <cellStyle name="แสดงผล 3 6 2" xfId="2705" xr:uid="{DC5B7E4D-6C9C-4774-90F2-7F2B1E3CEE10}"/>
    <cellStyle name="แสดงผล 3 6 2 2" xfId="4727" xr:uid="{07001B69-6709-4BB3-A261-519B543D71D5}"/>
    <cellStyle name="แสดงผล 3 6 2 2 2" xfId="8216" xr:uid="{D477D543-0321-4AFA-AE3E-AE4AF4D64854}"/>
    <cellStyle name="แสดงผล 3 6 2 2 2 2" xfId="15205" xr:uid="{C69430A7-BA6F-40FA-85CF-F9BBDB213965}"/>
    <cellStyle name="แสดงผล 3 6 2 2 2 2 2" xfId="35000" xr:uid="{39A09895-EA6D-4630-9A4C-83730F8D7CA5}"/>
    <cellStyle name="แสดงผล 3 6 2 2 2 2 3" xfId="53998" xr:uid="{7A7C7785-6B6B-4DE6-AAC7-5E610BCE921E}"/>
    <cellStyle name="แสดงผล 3 6 2 2 2 3" xfId="21619" xr:uid="{62ED817A-8F8F-41A3-AA16-BA3368915FC6}"/>
    <cellStyle name="แสดงผล 3 6 2 2 2 3 2" xfId="41414" xr:uid="{C170CBBD-76FF-434E-AA78-F145514C0B9A}"/>
    <cellStyle name="แสดงผล 3 6 2 2 2 3 3" xfId="60412" xr:uid="{1D4C30CB-CAE5-4AFC-A358-1FF303BD2995}"/>
    <cellStyle name="แสดงผล 3 6 2 2 2 4" xfId="28013" xr:uid="{C83F7BE9-C2AF-4AAB-BB65-43AE7CA00612}"/>
    <cellStyle name="แสดงผล 3 6 2 2 2 5" xfId="47011" xr:uid="{8BF22DED-9B9D-41D1-890C-77590EA0A5C1}"/>
    <cellStyle name="แสดงผล 3 6 2 2 3" xfId="11807" xr:uid="{D01730A7-D6F2-486F-82A2-A9D12B93307A}"/>
    <cellStyle name="แสดงผล 3 6 2 2 3 2" xfId="31602" xr:uid="{F69F9C14-A9A6-4524-AFC2-F0AFF855E0C2}"/>
    <cellStyle name="แสดงผล 3 6 2 2 3 3" xfId="50600" xr:uid="{CF40F435-889A-41E7-9899-E60965A23E2D}"/>
    <cellStyle name="แสดงผล 3 6 2 2 4" xfId="18230" xr:uid="{43EC87E8-F381-4A1F-8267-7309AA866600}"/>
    <cellStyle name="แสดงผล 3 6 2 2 4 2" xfId="38025" xr:uid="{5EE55F6C-7D39-44BE-9783-131A12C265AA}"/>
    <cellStyle name="แสดงผล 3 6 2 2 4 3" xfId="57023" xr:uid="{535B16DC-8D30-4DC1-AAFD-6DB804716F92}"/>
    <cellStyle name="แสดงผล 3 6 2 2 5" xfId="24591" xr:uid="{AAFCF96A-6C42-4CB7-90BF-7BF23B264D3A}"/>
    <cellStyle name="แสดงผล 3 6 2 2 6" xfId="43622" xr:uid="{DA6302ED-38C4-4D79-88EB-380288BF84AB}"/>
    <cellStyle name="แสดงผล 3 6 2 3" xfId="6197" xr:uid="{3BD7E691-BB6B-4DE1-944C-B155FE3BFCBD}"/>
    <cellStyle name="แสดงผล 3 6 2 3 2" xfId="13195" xr:uid="{83E990C3-6645-4881-8589-B6B5625DF834}"/>
    <cellStyle name="แสดงผล 3 6 2 3 2 2" xfId="32990" xr:uid="{1CDCCC31-13C9-473C-A522-87A9B41C084E}"/>
    <cellStyle name="แสดงผล 3 6 2 3 2 3" xfId="51988" xr:uid="{33092C9F-B357-417E-87E9-7B04B4C1ACE2}"/>
    <cellStyle name="แสดงผล 3 6 2 3 3" xfId="19610" xr:uid="{64BE0CA2-F2AF-47E6-8116-E843702B6ABE}"/>
    <cellStyle name="แสดงผล 3 6 2 3 3 2" xfId="39405" xr:uid="{4EAABAC5-7579-4C3C-8F5D-EC62E581A1E1}"/>
    <cellStyle name="แสดงผล 3 6 2 3 3 3" xfId="58403" xr:uid="{87E8F4EC-54E7-4C27-962A-F9475C6A95A0}"/>
    <cellStyle name="แสดงผล 3 6 2 3 4" xfId="25998" xr:uid="{9D45108D-3012-48B3-A452-FCDD2EEDAC6C}"/>
    <cellStyle name="แสดงผล 3 6 2 3 5" xfId="45002" xr:uid="{FF99A197-C38F-4690-B116-8C05D2CCC380}"/>
    <cellStyle name="แสดงผล 3 6 2 4" xfId="16218" xr:uid="{06F46417-5576-41A8-B90F-9454A6DE10E9}"/>
    <cellStyle name="แสดงผล 3 6 2 4 2" xfId="36013" xr:uid="{04BC5976-AD18-4447-85A6-FA8768FED88E}"/>
    <cellStyle name="แสดงผล 3 6 2 4 3" xfId="55011" xr:uid="{249D3381-A540-4833-A38B-8E0BD8C54D11}"/>
    <cellStyle name="แสดงผล 3 6 2 5" xfId="22652" xr:uid="{900D7C51-B007-4108-80E4-E775ECC4C0AD}"/>
    <cellStyle name="แสดงผล 3 6 3" xfId="3946" xr:uid="{F070F535-03BD-4702-A45F-C453AE1A2968}"/>
    <cellStyle name="แสดงผล 3 6 3 2" xfId="7435" xr:uid="{75309283-1E57-4FCF-B525-6D36C9DA9939}"/>
    <cellStyle name="แสดงผล 3 6 3 2 2" xfId="14428" xr:uid="{8322D455-712F-472C-BB3E-626C9EC20491}"/>
    <cellStyle name="แสดงผล 3 6 3 2 2 2" xfId="34223" xr:uid="{CF760BC5-56BA-49BB-BB07-D5EF4D7F8FDA}"/>
    <cellStyle name="แสดงผล 3 6 3 2 2 3" xfId="53221" xr:uid="{32A12F57-A717-4ADF-8E24-C0B705A8D5BE}"/>
    <cellStyle name="แสดงผล 3 6 3 2 3" xfId="20842" xr:uid="{BAD3CAA8-F878-454D-81C5-511FE3B9A478}"/>
    <cellStyle name="แสดงผล 3 6 3 2 3 2" xfId="40637" xr:uid="{FA76DBEC-4E3E-4652-9756-A2D096889C80}"/>
    <cellStyle name="แสดงผล 3 6 3 2 3 3" xfId="59635" xr:uid="{46D14B77-AA06-4AD0-AE3C-20DDDAA38571}"/>
    <cellStyle name="แสดงผล 3 6 3 2 4" xfId="27234" xr:uid="{BCC3AA7A-7B1D-49A6-A3F2-5A60551C589E}"/>
    <cellStyle name="แสดงผล 3 6 3 2 5" xfId="46234" xr:uid="{9A09BE74-6A14-458F-8C4D-866AA5C380B7}"/>
    <cellStyle name="แสดงผล 3 6 3 3" xfId="11030" xr:uid="{89D17CC3-93D1-40FF-9DCD-AE8ACE1150F5}"/>
    <cellStyle name="แสดงผล 3 6 3 3 2" xfId="30825" xr:uid="{7EB0A28B-F766-4A97-943C-97BE7172E9B1}"/>
    <cellStyle name="แสดงผล 3 6 3 3 3" xfId="49823" xr:uid="{009E968B-6C02-4B4C-9F4E-37D16751E501}"/>
    <cellStyle name="แสดงผล 3 6 3 4" xfId="17453" xr:uid="{1D2F02FC-BC7A-4C17-BEBD-ED5AC8B193FE}"/>
    <cellStyle name="แสดงผล 3 6 3 4 2" xfId="37248" xr:uid="{68041D94-5705-43C6-B3A3-61F0D288955D}"/>
    <cellStyle name="แสดงผล 3 6 3 4 3" xfId="56246" xr:uid="{6C26657E-67AB-4B6E-AE76-EBBF9AF806EF}"/>
    <cellStyle name="แสดงผล 3 6 3 5" xfId="23813" xr:uid="{EF4F1274-B0B1-4C84-A3D5-7CEB4FD0F32D}"/>
    <cellStyle name="แสดงผล 3 6 3 6" xfId="42845" xr:uid="{351D6510-16E3-4C02-B6CD-1C7CF065A678}"/>
    <cellStyle name="แสดงผล 3 6 4" xfId="3308" xr:uid="{337769A8-5E66-431D-8480-F848197CAC25}"/>
    <cellStyle name="แสดงผล 3 6 4 2" xfId="6797" xr:uid="{2579390C-2E41-45E9-AFDD-4BC0990FA7C4}"/>
    <cellStyle name="แสดงผล 3 6 4 2 2" xfId="13791" xr:uid="{A03DA4DF-3E67-4F26-AEDB-0BFC66BF46F5}"/>
    <cellStyle name="แสดงผล 3 6 4 2 2 2" xfId="33586" xr:uid="{B49D479A-4794-42A7-82CB-3DA537803FA0}"/>
    <cellStyle name="แสดงผล 3 6 4 2 2 3" xfId="52584" xr:uid="{78083C22-1DCB-4631-9499-07DF241E633C}"/>
    <cellStyle name="แสดงผล 3 6 4 2 3" xfId="20205" xr:uid="{84E0644A-6F9F-4F67-9D4E-8E1FB8EFF449}"/>
    <cellStyle name="แสดงผล 3 6 4 2 3 2" xfId="40000" xr:uid="{77DFF143-40DF-4AC5-A227-D866A74F19B2}"/>
    <cellStyle name="แสดงผล 3 6 4 2 3 3" xfId="58998" xr:uid="{7781BF8B-E612-4A31-B0B4-1282FA5CA98C}"/>
    <cellStyle name="แสดงผล 3 6 4 2 4" xfId="26597" xr:uid="{26EA4C23-D18E-46CA-8E8A-A19E6CD572A2}"/>
    <cellStyle name="แสดงผล 3 6 4 2 5" xfId="45597" xr:uid="{73371881-C000-4DC8-A885-573D8FB63067}"/>
    <cellStyle name="แสดงผล 3 6 4 3" xfId="10393" xr:uid="{F0CF3131-ADD5-49CC-AA99-AA93A877B482}"/>
    <cellStyle name="แสดงผล 3 6 4 3 2" xfId="30188" xr:uid="{BB516F93-366F-4A35-A7B1-3725B6D66306}"/>
    <cellStyle name="แสดงผล 3 6 4 3 3" xfId="49186" xr:uid="{D74F12B7-7D57-4559-86A9-A90D6CAE4C12}"/>
    <cellStyle name="แสดงผล 3 6 4 4" xfId="16816" xr:uid="{E3D0CB3B-B553-4F39-A5DB-728885F9FD81}"/>
    <cellStyle name="แสดงผล 3 6 4 4 2" xfId="36611" xr:uid="{0DB29785-E238-4F00-B433-D3C49580CBED}"/>
    <cellStyle name="แสดงผล 3 6 4 4 3" xfId="55609" xr:uid="{9AAC889B-7677-4114-BB28-1E1F992ACC44}"/>
    <cellStyle name="แสดงผล 3 6 4 5" xfId="23176" xr:uid="{C92C01B4-92A3-4146-912D-4B33CD158229}"/>
    <cellStyle name="แสดงผล 3 6 4 6" xfId="42208" xr:uid="{BAFD43D9-AE8B-4BFE-A71D-0F6396E622E6}"/>
    <cellStyle name="แสดงผล 3 6 5" xfId="5520" xr:uid="{2CBFC798-32D8-494B-8762-1DF856152237}"/>
    <cellStyle name="แสดงผล 3 6 5 2" xfId="12531" xr:uid="{45BEE527-611A-48DD-AAC8-4811F5975383}"/>
    <cellStyle name="แสดงผล 3 6 5 2 2" xfId="32326" xr:uid="{FE4A3324-D243-474A-A088-99C6CF7873D5}"/>
    <cellStyle name="แสดงผล 3 6 5 2 3" xfId="51324" xr:uid="{E39FB2C1-2A80-4728-A744-1537EEB671E7}"/>
    <cellStyle name="แสดงผล 3 6 5 3" xfId="18949" xr:uid="{59A2D9FB-FAB0-43A6-9CBA-60032284B28E}"/>
    <cellStyle name="แสดงผล 3 6 5 3 2" xfId="38744" xr:uid="{B8D09CDF-D10F-4B89-978E-5EB2DA28D088}"/>
    <cellStyle name="แสดงผล 3 6 5 3 3" xfId="57742" xr:uid="{C8E90BC3-2B31-4A4C-9A5D-5B9B657537BA}"/>
    <cellStyle name="แสดงผล 3 6 5 4" xfId="25325" xr:uid="{C82C0F15-BFDB-4731-85F7-06A901F5FA89}"/>
    <cellStyle name="แสดงผล 3 6 5 5" xfId="44341" xr:uid="{C0F19CC8-0A9D-44C8-90E0-0F01E2D3E1FE}"/>
    <cellStyle name="แสดงผล 3 6 6" xfId="15545" xr:uid="{738EC338-7FCF-49B0-8167-8A413797146C}"/>
    <cellStyle name="แสดงผล 3 6 6 2" xfId="35340" xr:uid="{118713E8-FB42-4D0E-AFA9-871B7B51FBB0}"/>
    <cellStyle name="แสดงผล 3 6 6 3" xfId="54338" xr:uid="{FCAAC3D3-EDC6-4AF2-8CE6-3D67FA24C445}"/>
    <cellStyle name="แสดงผล 3 6 7" xfId="22208" xr:uid="{BC8B421A-6159-4DA5-A474-E04C4C1BA548}"/>
    <cellStyle name="แสดงผล 3 7" xfId="2308" xr:uid="{877FDB6F-9944-4930-8F84-00536FC83EDD}"/>
    <cellStyle name="แสดงผล 3 7 2" xfId="4346" xr:uid="{E2B2CF32-26BB-4496-A69D-A4D383478B81}"/>
    <cellStyle name="แสดงผล 3 7 2 2" xfId="7835" xr:uid="{2933F1CA-DEE4-41DB-8A65-AFC4F296849A}"/>
    <cellStyle name="แสดงผล 3 7 2 2 2" xfId="14824" xr:uid="{811AFD4E-0272-4646-BBBD-9C8B989CE552}"/>
    <cellStyle name="แสดงผล 3 7 2 2 2 2" xfId="34619" xr:uid="{F2F098CD-DCB6-4669-AD68-B0AEE9359F4C}"/>
    <cellStyle name="แสดงผล 3 7 2 2 2 3" xfId="53617" xr:uid="{588CA8DB-CE23-4FEE-8B13-7366D1D6AB8B}"/>
    <cellStyle name="แสดงผล 3 7 2 2 3" xfId="21238" xr:uid="{BDECCC30-3F86-4A3B-888D-D735596BC001}"/>
    <cellStyle name="แสดงผล 3 7 2 2 3 2" xfId="41033" xr:uid="{6482BCB1-F46F-41A4-B5A0-00A2AF82912F}"/>
    <cellStyle name="แสดงผล 3 7 2 2 3 3" xfId="60031" xr:uid="{36708414-A3E3-4C1E-A1EA-45DC2F22D517}"/>
    <cellStyle name="แสดงผล 3 7 2 2 4" xfId="27632" xr:uid="{908F5139-87C9-468A-8C91-906B2CCC98BF}"/>
    <cellStyle name="แสดงผล 3 7 2 2 5" xfId="46630" xr:uid="{A70D5389-4B38-4A1C-8D59-68F714003962}"/>
    <cellStyle name="แสดงผล 3 7 2 3" xfId="11426" xr:uid="{159D14AB-C742-4C4C-939B-8C184031F8A1}"/>
    <cellStyle name="แสดงผล 3 7 2 3 2" xfId="31221" xr:uid="{D4FEE2F6-4871-4E36-AA0B-F39AFBEC0D2F}"/>
    <cellStyle name="แสดงผล 3 7 2 3 3" xfId="50219" xr:uid="{426F5C15-538D-49E5-81B4-E4B53A9B0E18}"/>
    <cellStyle name="แสดงผล 3 7 2 4" xfId="17849" xr:uid="{D2F0627D-4E5E-4022-BE9A-9B038F2D97F3}"/>
    <cellStyle name="แสดงผล 3 7 2 4 2" xfId="37644" xr:uid="{702F321C-8B04-4377-937C-05DDD881F819}"/>
    <cellStyle name="แสดงผล 3 7 2 4 3" xfId="56642" xr:uid="{72EFD997-DA98-4296-8A09-9722E8CCD5AE}"/>
    <cellStyle name="แสดงผล 3 7 2 5" xfId="24210" xr:uid="{E8CC6303-B065-483A-80F0-CA585F521B83}"/>
    <cellStyle name="แสดงผล 3 7 2 6" xfId="43241" xr:uid="{A4DAF7E1-073A-4A7D-B7DE-9ED4B1AF42A3}"/>
    <cellStyle name="แสดงผล 3 7 3" xfId="5809" xr:uid="{37026E2D-CA36-4164-8A2B-14732652729D}"/>
    <cellStyle name="แสดงผล 3 7 3 2" xfId="12814" xr:uid="{615BAFCC-33F0-4996-966D-B9C944CE48E6}"/>
    <cellStyle name="แสดงผล 3 7 3 2 2" xfId="32609" xr:uid="{1FCF160A-EA06-451E-A44B-99410675E504}"/>
    <cellStyle name="แสดงผล 3 7 3 2 3" xfId="51607" xr:uid="{54D53D95-AE21-40EB-820C-EBC8684C6E9E}"/>
    <cellStyle name="แสดงผล 3 7 3 3" xfId="19230" xr:uid="{3FCF1EA9-0FE2-4681-97DB-73A292478C98}"/>
    <cellStyle name="แสดงผล 3 7 3 3 2" xfId="39025" xr:uid="{5DD76EDA-3921-4933-849E-5CE7B32BBE6A}"/>
    <cellStyle name="แสดงผล 3 7 3 3 3" xfId="58023" xr:uid="{A53DFE2F-52A2-4A49-A599-3C34D4D70B00}"/>
    <cellStyle name="แสดงผล 3 7 3 4" xfId="25610" xr:uid="{1DBE85F5-3B44-49BF-B33C-CE684599C372}"/>
    <cellStyle name="แสดงผล 3 7 3 5" xfId="44622" xr:uid="{F168014D-5E62-44DB-87B6-945C133FC5CC}"/>
    <cellStyle name="แสดงผล 3 7 4" xfId="15829" xr:uid="{ABFADF0D-FB46-48C3-A1B7-1584E8DC4AE1}"/>
    <cellStyle name="แสดงผล 3 7 4 2" xfId="35624" xr:uid="{12A9B7CA-C526-422F-B41E-39252D4D37CF}"/>
    <cellStyle name="แสดงผล 3 7 4 3" xfId="54622" xr:uid="{2D1BDE32-C448-41C5-9266-D352B278EF57}"/>
    <cellStyle name="แสดงผล 3 7 5" xfId="22358" xr:uid="{D7BD8965-9C47-4D0A-883A-82E50F3BA05C}"/>
    <cellStyle name="แสดงผล 3 8" xfId="3209" xr:uid="{4986DBB1-2EEB-4187-89E6-684DA875CFD0}"/>
    <cellStyle name="แสดงผล 3 8 2" xfId="6698" xr:uid="{EF7839A5-2444-4F80-8DDF-2E179DA36E3C}"/>
    <cellStyle name="แสดงผล 3 8 2 2" xfId="13692" xr:uid="{9899B959-2DE0-48B7-97D4-6257266A28E1}"/>
    <cellStyle name="แสดงผล 3 8 2 2 2" xfId="33487" xr:uid="{A0A06613-EFDD-48AB-99B7-C9145EE16ECC}"/>
    <cellStyle name="แสดงผล 3 8 2 2 3" xfId="52485" xr:uid="{E5B6DB48-6E85-48D3-99EF-0B4CE5B96294}"/>
    <cellStyle name="แสดงผล 3 8 2 3" xfId="20106" xr:uid="{0F0B7C9E-D7F3-4862-B021-2C6B164231BB}"/>
    <cellStyle name="แสดงผล 3 8 2 3 2" xfId="39901" xr:uid="{4F351DA5-5B69-4343-94FD-D7D7C4B13A5D}"/>
    <cellStyle name="แสดงผล 3 8 2 3 3" xfId="58899" xr:uid="{3BA4F9F3-1DB0-46FE-AD9F-ADE56EC1F6FA}"/>
    <cellStyle name="แสดงผล 3 8 2 4" xfId="26498" xr:uid="{C4C845CC-9E1C-4D1E-9BDA-56B05AF0E694}"/>
    <cellStyle name="แสดงผล 3 8 2 5" xfId="45498" xr:uid="{146137B3-C24A-4834-80DE-A16884EB7ED5}"/>
    <cellStyle name="แสดงผล 3 8 3" xfId="10294" xr:uid="{5F148554-53EB-4EB5-82B8-EF29D2D896CD}"/>
    <cellStyle name="แสดงผล 3 8 3 2" xfId="30089" xr:uid="{243413E1-4B83-42F7-87A8-D3906F5E6DF1}"/>
    <cellStyle name="แสดงผล 3 8 3 3" xfId="49087" xr:uid="{7D6C5415-1F3B-4561-8588-25B946C60726}"/>
    <cellStyle name="แสดงผล 3 8 4" xfId="16717" xr:uid="{1DF42A05-786A-4C16-9571-D9EE7B8889F2}"/>
    <cellStyle name="แสดงผล 3 8 4 2" xfId="36512" xr:uid="{30179BD7-BDEE-4D8F-96CB-CCD7AAB38B98}"/>
    <cellStyle name="แสดงผล 3 8 4 3" xfId="55510" xr:uid="{D9F46B39-683E-43A1-A5CC-F99860AEC774}"/>
    <cellStyle name="แสดงผล 3 8 5" xfId="23077" xr:uid="{48451FDE-2FCD-4BE8-BAFB-E313C75AD0CF}"/>
    <cellStyle name="แสดงผล 3 8 6" xfId="42109" xr:uid="{124D022B-9D5E-439D-A1AA-1A635F480E40}"/>
    <cellStyle name="แสดงผล 3 9" xfId="4306" xr:uid="{4BC1B12A-BBE5-4ECF-8092-9572C4DC721D}"/>
    <cellStyle name="แสดงผล 3 9 2" xfId="7795" xr:uid="{BE22F982-6674-4876-AF1C-73A0DCE0B001}"/>
    <cellStyle name="แสดงผล 3 9 2 2" xfId="14785" xr:uid="{DC311B36-4037-4125-8BD9-86184584D3E2}"/>
    <cellStyle name="แสดงผล 3 9 2 2 2" xfId="34580" xr:uid="{84C11929-5172-4C0D-A230-20D6A97FF59B}"/>
    <cellStyle name="แสดงผล 3 9 2 2 3" xfId="53578" xr:uid="{9A19C0D8-D7A0-4F98-B0C4-3A4878A317E8}"/>
    <cellStyle name="แสดงผล 3 9 2 3" xfId="21199" xr:uid="{A6438424-71AF-4246-BD23-420F606D320D}"/>
    <cellStyle name="แสดงผล 3 9 2 3 2" xfId="40994" xr:uid="{19665F0F-8B31-42A0-A93D-AD35B718D241}"/>
    <cellStyle name="แสดงผล 3 9 2 3 3" xfId="59992" xr:uid="{65C8DD79-E01E-4904-97D0-5A4E98C367D1}"/>
    <cellStyle name="แสดงผล 3 9 2 4" xfId="27593" xr:uid="{A991A7AC-7A28-4631-89B8-85FE0FB43C0D}"/>
    <cellStyle name="แสดงผล 3 9 2 5" xfId="46591" xr:uid="{AD7092BC-0381-4782-B524-9451CB511120}"/>
    <cellStyle name="แสดงผล 3 9 3" xfId="11387" xr:uid="{8487A6C8-096A-445E-933E-ED06D6F18F31}"/>
    <cellStyle name="แสดงผล 3 9 3 2" xfId="31182" xr:uid="{80A609C2-007E-4B44-A342-A356163A5B10}"/>
    <cellStyle name="แสดงผล 3 9 3 3" xfId="50180" xr:uid="{4F8E5E56-96BE-4775-A695-B368C2B2450B}"/>
    <cellStyle name="แสดงผล 3 9 4" xfId="17810" xr:uid="{BFAE4D65-2285-4332-914D-6CC518600A28}"/>
    <cellStyle name="แสดงผล 3 9 4 2" xfId="37605" xr:uid="{62776A66-7EC1-439B-A2FD-FFA78582B3D2}"/>
    <cellStyle name="แสดงผล 3 9 4 3" xfId="56603" xr:uid="{2105521E-6BF6-4BB2-A315-6D5453CFE1AD}"/>
    <cellStyle name="แสดงผล 3 9 5" xfId="24171" xr:uid="{9118E3E9-A21D-49D2-BBD1-04C9B337D3D7}"/>
    <cellStyle name="แสดงผล 3 9 6" xfId="43202" xr:uid="{C9DB89AE-C8E0-4797-97ED-2A19D22933F7}"/>
    <cellStyle name="แสดงผล 4" xfId="1495" xr:uid="{89A217EE-70F1-4282-9638-EE03EBD00E3D}"/>
    <cellStyle name="แสดงผล 4 10" xfId="8771" xr:uid="{9C3569FB-CAFA-4FA5-9EB6-0A8030FCA93B}"/>
    <cellStyle name="แสดงผล 4 10 2" xfId="28568" xr:uid="{B7D8903A-1FE8-4835-9C0E-3501C1DB11D7}"/>
    <cellStyle name="แสดงผล 4 10 3" xfId="47566" xr:uid="{59955ED4-4B03-465E-9017-FF81B9438F29}"/>
    <cellStyle name="แสดงผล 4 2" xfId="2123" xr:uid="{E07292B9-B36E-49EB-9AF5-14C27B170FC2}"/>
    <cellStyle name="แสดงผล 4 2 2" xfId="2890" xr:uid="{932B3D81-F01D-461A-B649-5CAFBE792EDC}"/>
    <cellStyle name="แสดงผล 4 2 2 2" xfId="4910" xr:uid="{DBC1C30C-955A-45D9-9852-A1A6F1B9C349}"/>
    <cellStyle name="แสดงผล 4 2 2 2 2" xfId="8399" xr:uid="{BA54B533-2E43-4652-85F6-9593149AA3C7}"/>
    <cellStyle name="แสดงผล 4 2 2 2 2 2" xfId="15388" xr:uid="{E6C0FF9A-FDE5-4EBD-B455-B9D1EB95A7B0}"/>
    <cellStyle name="แสดงผล 4 2 2 2 2 2 2" xfId="35183" xr:uid="{C4B47DB4-F118-4D58-BB5E-948D6041BD67}"/>
    <cellStyle name="แสดงผล 4 2 2 2 2 2 3" xfId="54181" xr:uid="{97EF4A82-E887-4BCD-9806-6AF4BE243367}"/>
    <cellStyle name="แสดงผล 4 2 2 2 2 3" xfId="21802" xr:uid="{2D1D957E-D3EE-4F34-9352-A707B73C2DC4}"/>
    <cellStyle name="แสดงผล 4 2 2 2 2 3 2" xfId="41597" xr:uid="{E261EB4D-A83C-4900-AAC5-A3B60FA17BCC}"/>
    <cellStyle name="แสดงผล 4 2 2 2 2 3 3" xfId="60595" xr:uid="{74A839C2-282A-41C9-945C-C8EFDB5A622E}"/>
    <cellStyle name="แสดงผล 4 2 2 2 2 4" xfId="28196" xr:uid="{4A7626FF-3A44-4E7B-B906-400AC7901E5F}"/>
    <cellStyle name="แสดงผล 4 2 2 2 2 5" xfId="47194" xr:uid="{49165BE5-ED9D-4E52-A2F4-32D03F1C0FAA}"/>
    <cellStyle name="แสดงผล 4 2 2 2 3" xfId="11990" xr:uid="{4A4063BE-AC78-46AE-BFE8-F7B3357643D6}"/>
    <cellStyle name="แสดงผล 4 2 2 2 3 2" xfId="31785" xr:uid="{9E9C4EE1-37C3-44DB-BB99-44E2EB52FE48}"/>
    <cellStyle name="แสดงผล 4 2 2 2 3 3" xfId="50783" xr:uid="{3BA23771-5CE8-4D8C-8D39-8DF572AEF30E}"/>
    <cellStyle name="แสดงผล 4 2 2 2 4" xfId="18413" xr:uid="{CF39EBC3-095F-41E2-8DCD-D39E1423A55A}"/>
    <cellStyle name="แสดงผล 4 2 2 2 4 2" xfId="38208" xr:uid="{0F04BAD8-6065-4DDA-B3FB-776828002FB3}"/>
    <cellStyle name="แสดงผล 4 2 2 2 4 3" xfId="57206" xr:uid="{7F3DD465-E37C-47EE-B9A3-F772B6F070C9}"/>
    <cellStyle name="แสดงผล 4 2 2 2 5" xfId="24774" xr:uid="{3410570E-B263-46F2-864F-E28697E6AB34}"/>
    <cellStyle name="แสดงผล 4 2 2 2 6" xfId="43805" xr:uid="{CAA9EEA0-AC5E-4E7F-A921-04A3E46756F3}"/>
    <cellStyle name="แสดงผล 4 2 2 3" xfId="6379" xr:uid="{4F43E8AD-3A06-4440-A4EB-7713E8D0B1DD}"/>
    <cellStyle name="แสดงผล 4 2 2 3 2" xfId="13376" xr:uid="{F5F43911-2064-4EF4-BB8A-0E5D3424FE01}"/>
    <cellStyle name="แสดงผล 4 2 2 3 2 2" xfId="33171" xr:uid="{4D697525-C46D-484C-852F-1B47901D8F71}"/>
    <cellStyle name="แสดงผล 4 2 2 3 2 3" xfId="52169" xr:uid="{9FACC008-A0B7-460B-82C4-7EA9EDCF0CDA}"/>
    <cellStyle name="แสดงผล 4 2 2 3 3" xfId="19790" xr:uid="{EE811AA2-6E81-4C8A-9F40-6476629E3A79}"/>
    <cellStyle name="แสดงผล 4 2 2 3 3 2" xfId="39585" xr:uid="{EDD87D7E-6CCD-4FA1-9772-35C2ADB156D3}"/>
    <cellStyle name="แสดงผล 4 2 2 3 3 3" xfId="58583" xr:uid="{310F422A-84DF-41AD-85C3-EFD8416AFFA3}"/>
    <cellStyle name="แสดงผล 4 2 2 3 4" xfId="26180" xr:uid="{A53667E1-48B8-4779-8241-C89B9032E086}"/>
    <cellStyle name="แสดงผล 4 2 2 3 5" xfId="45182" xr:uid="{AA10BD39-2A7C-4ADE-90C4-9B9613A25BEB}"/>
    <cellStyle name="แสดงผล 4 2 2 4" xfId="16401" xr:uid="{DEDBBE1E-B363-4A4B-95CA-301B0EA3E72B}"/>
    <cellStyle name="แสดงผล 4 2 2 4 2" xfId="36196" xr:uid="{2CCE6973-5B9E-4028-83C4-DEE87BDA32FF}"/>
    <cellStyle name="แสดงผล 4 2 2 4 3" xfId="55194" xr:uid="{8CEF147A-79A3-4C2B-914D-DCD5CAB27DEE}"/>
    <cellStyle name="แสดงผล 4 2 2 5" xfId="22782" xr:uid="{98051EEC-BFEA-4F88-B4B7-113232ED568E}"/>
    <cellStyle name="แสดงผล 4 2 3" xfId="4131" xr:uid="{0D5015AF-A6DB-4126-8A5B-3E78B0A6D7ED}"/>
    <cellStyle name="แสดงผล 4 2 3 2" xfId="7620" xr:uid="{1D108E14-F35D-4DC8-8972-CEBDC5B97346}"/>
    <cellStyle name="แสดงผล 4 2 3 2 2" xfId="14613" xr:uid="{02F1E112-2F2D-4C0A-B07B-0467BBF446C0}"/>
    <cellStyle name="แสดงผล 4 2 3 2 2 2" xfId="34408" xr:uid="{4D931BF4-15F9-4C6A-ADD2-9A6349E7ED06}"/>
    <cellStyle name="แสดงผล 4 2 3 2 2 3" xfId="53406" xr:uid="{D903697C-5038-4D92-8DF0-08680FC7375E}"/>
    <cellStyle name="แสดงผล 4 2 3 2 3" xfId="21027" xr:uid="{C1110B0F-EF9E-4EA0-864A-7AE303A84381}"/>
    <cellStyle name="แสดงผล 4 2 3 2 3 2" xfId="40822" xr:uid="{C5003512-6B69-4C28-BE78-9D7CC7E59A42}"/>
    <cellStyle name="แสดงผล 4 2 3 2 3 3" xfId="59820" xr:uid="{894A4657-542B-4B18-9AD3-0F26AD83A699}"/>
    <cellStyle name="แสดงผล 4 2 3 2 4" xfId="27419" xr:uid="{202DFFCB-E9BF-48BA-BE68-20791367EAF6}"/>
    <cellStyle name="แสดงผล 4 2 3 2 5" xfId="46419" xr:uid="{670B6F59-1CA2-44BF-AD49-4AEBABDA44E6}"/>
    <cellStyle name="แสดงผล 4 2 3 3" xfId="11215" xr:uid="{3DA6E2CE-BDB9-4C8C-812E-B54E0024A30C}"/>
    <cellStyle name="แสดงผล 4 2 3 3 2" xfId="31010" xr:uid="{D7942BAE-78DC-44BF-B36F-7B5A4090D308}"/>
    <cellStyle name="แสดงผล 4 2 3 3 3" xfId="50008" xr:uid="{63CA3FA6-F3B9-4CB4-86EC-963D6D79CD47}"/>
    <cellStyle name="แสดงผล 4 2 3 4" xfId="17638" xr:uid="{4B4F3142-E955-435C-A7C4-6C2C231ACF7E}"/>
    <cellStyle name="แสดงผล 4 2 3 4 2" xfId="37433" xr:uid="{EC1D80DD-51D6-4B22-A45E-9D4C1F2DF274}"/>
    <cellStyle name="แสดงผล 4 2 3 4 3" xfId="56431" xr:uid="{DC212221-90F5-48F2-83B5-5E3548E274F7}"/>
    <cellStyle name="แสดงผล 4 2 3 5" xfId="23998" xr:uid="{8AC8F422-3E26-45B6-A032-6FC8CB9DCD0D}"/>
    <cellStyle name="แสดงผล 4 2 3 6" xfId="43030" xr:uid="{0B2F286A-C5AA-4FF8-8483-3B3B59353B07}"/>
    <cellStyle name="แสดงผล 4 2 4" xfId="3254" xr:uid="{0BC7CB7B-4822-4081-BC02-988E1D8331D4}"/>
    <cellStyle name="แสดงผล 4 2 4 2" xfId="6743" xr:uid="{614CEAC1-3E82-41BA-BF7A-B05AEE9804B9}"/>
    <cellStyle name="แสดงผล 4 2 4 2 2" xfId="13737" xr:uid="{1355FF12-1E0C-49DB-A66E-5CA1E5165206}"/>
    <cellStyle name="แสดงผล 4 2 4 2 2 2" xfId="33532" xr:uid="{72AC4489-D869-48E8-B7D7-36A2094134E4}"/>
    <cellStyle name="แสดงผล 4 2 4 2 2 3" xfId="52530" xr:uid="{77AEA8AB-EF17-4D10-872B-C93793BE2673}"/>
    <cellStyle name="แสดงผล 4 2 4 2 3" xfId="20151" xr:uid="{A575D819-F968-4E05-AD48-CB79660F6970}"/>
    <cellStyle name="แสดงผล 4 2 4 2 3 2" xfId="39946" xr:uid="{517CAC93-21E5-4F9B-AC73-AD6F58E7A24E}"/>
    <cellStyle name="แสดงผล 4 2 4 2 3 3" xfId="58944" xr:uid="{434616A7-7C24-4D97-82D9-D580F849626D}"/>
    <cellStyle name="แสดงผล 4 2 4 2 4" xfId="26543" xr:uid="{F0F222C2-2989-49FD-9FF9-D1A5DF792FA1}"/>
    <cellStyle name="แสดงผล 4 2 4 2 5" xfId="45543" xr:uid="{0690593B-55E0-4D34-9238-312DBC856A65}"/>
    <cellStyle name="แสดงผล 4 2 4 3" xfId="10339" xr:uid="{502996C9-3072-4C0C-9385-EC0F92ADC209}"/>
    <cellStyle name="แสดงผล 4 2 4 3 2" xfId="30134" xr:uid="{8C1B7158-0519-4BDB-8493-24AA1284557F}"/>
    <cellStyle name="แสดงผล 4 2 4 3 3" xfId="49132" xr:uid="{66623A10-D361-4444-955D-C74BAF280247}"/>
    <cellStyle name="แสดงผล 4 2 4 4" xfId="16762" xr:uid="{080D02C9-71CC-4FCB-AC75-842F64026DAE}"/>
    <cellStyle name="แสดงผล 4 2 4 4 2" xfId="36557" xr:uid="{468DE15C-7440-45E8-8FBB-6DB6201B641B}"/>
    <cellStyle name="แสดงผล 4 2 4 4 3" xfId="55555" xr:uid="{68EB5ED8-C711-48DD-94F1-A788D11F728C}"/>
    <cellStyle name="แสดงผล 4 2 4 5" xfId="23122" xr:uid="{131B9D9D-ABD8-4962-85F1-170768CFEF9A}"/>
    <cellStyle name="แสดงผล 4 2 4 6" xfId="42154" xr:uid="{80BCD8C1-A5C3-4AE5-8C88-6A3558B8C900}"/>
    <cellStyle name="แสดงผล 4 2 5" xfId="5702" xr:uid="{F59C0F77-7101-4685-BC48-85D9BBA769ED}"/>
    <cellStyle name="แสดงผล 4 2 5 2" xfId="12712" xr:uid="{EC3578A5-4E90-4BB0-B72D-DA6B91E53842}"/>
    <cellStyle name="แสดงผล 4 2 5 2 2" xfId="32507" xr:uid="{F5D74E33-BCAC-4794-9C0E-99D1A15FCDB2}"/>
    <cellStyle name="แสดงผล 4 2 5 2 3" xfId="51505" xr:uid="{FAF548A9-ABD3-4EE7-8D7B-3B1DCB2609F3}"/>
    <cellStyle name="แสดงผล 4 2 5 3" xfId="19129" xr:uid="{E4EC1DDE-98C2-4EE3-B047-E58006827B50}"/>
    <cellStyle name="แสดงผล 4 2 5 3 2" xfId="38924" xr:uid="{F5211F27-BFEE-43D1-9261-C29DE4266266}"/>
    <cellStyle name="แสดงผล 4 2 5 3 3" xfId="57922" xr:uid="{E73D1A4D-0122-4886-AA6E-26FC49702762}"/>
    <cellStyle name="แสดงผล 4 2 5 4" xfId="25507" xr:uid="{BCA161FE-63A2-4A33-B3FA-66D5C52CC5FD}"/>
    <cellStyle name="แสดงผล 4 2 5 5" xfId="44521" xr:uid="{9A17AF44-9348-4E35-88C7-ABA0654C2A22}"/>
    <cellStyle name="แสดงผล 4 2 6" xfId="15728" xr:uid="{6EE3506C-5476-4192-B480-76BB1CD55C37}"/>
    <cellStyle name="แสดงผล 4 2 6 2" xfId="35523" xr:uid="{FF543C5C-6CC5-4828-82B2-C13A4034F752}"/>
    <cellStyle name="แสดงผล 4 2 6 3" xfId="54521" xr:uid="{C6440A60-3F34-4461-A1A7-1DA96A5FF408}"/>
    <cellStyle name="แสดงผล 4 2 7" xfId="22315" xr:uid="{FC70E6F8-7F9A-4AF4-B53D-66D7F07E0361}"/>
    <cellStyle name="แสดงผล 4 3" xfId="1721" xr:uid="{12940371-28AB-4AFB-8BE5-D84BE6ADD7ED}"/>
    <cellStyle name="แสดงผล 4 3 2" xfId="2491" xr:uid="{61680AA8-9E89-494A-9FF8-401A16FAB878}"/>
    <cellStyle name="แสดงผล 4 3 2 2" xfId="4514" xr:uid="{0F2190B3-1EFB-4CCB-A4C6-E46E25427B54}"/>
    <cellStyle name="แสดงผล 4 3 2 2 2" xfId="8003" xr:uid="{3ED4B6FF-FB45-4F96-AA99-4F913BCCC904}"/>
    <cellStyle name="แสดงผล 4 3 2 2 2 2" xfId="14992" xr:uid="{27144E13-F81A-49BA-93A4-22F088217831}"/>
    <cellStyle name="แสดงผล 4 3 2 2 2 2 2" xfId="34787" xr:uid="{4DD966A4-D81C-4410-8171-8EE5BE7F70B0}"/>
    <cellStyle name="แสดงผล 4 3 2 2 2 2 3" xfId="53785" xr:uid="{D8A692A0-D199-48F2-88A2-0192BAE5305F}"/>
    <cellStyle name="แสดงผล 4 3 2 2 2 3" xfId="21406" xr:uid="{8CE8B87A-8158-43A6-AB7A-44FB1148D448}"/>
    <cellStyle name="แสดงผล 4 3 2 2 2 3 2" xfId="41201" xr:uid="{6F52B9EF-5908-4C43-A230-F87C6E7B3781}"/>
    <cellStyle name="แสดงผล 4 3 2 2 2 3 3" xfId="60199" xr:uid="{A7CA16C6-45F3-49CD-A322-8185E7671B6B}"/>
    <cellStyle name="แสดงผล 4 3 2 2 2 4" xfId="27800" xr:uid="{502BBADE-2758-4BED-925C-DB640D654260}"/>
    <cellStyle name="แสดงผล 4 3 2 2 2 5" xfId="46798" xr:uid="{F4497385-8112-45E7-8E7B-4304C22E9931}"/>
    <cellStyle name="แสดงผล 4 3 2 2 3" xfId="11594" xr:uid="{4942016C-2763-45D7-84AF-DD1C37B54F82}"/>
    <cellStyle name="แสดงผล 4 3 2 2 3 2" xfId="31389" xr:uid="{2E4BC9D6-2353-4C79-BDD6-276EF16CE807}"/>
    <cellStyle name="แสดงผล 4 3 2 2 3 3" xfId="50387" xr:uid="{1951B008-F33A-453A-A711-CBE1D3ECB2B3}"/>
    <cellStyle name="แสดงผล 4 3 2 2 4" xfId="18017" xr:uid="{F15FDAAA-89AD-4B60-B373-DB6A6A1B8DA0}"/>
    <cellStyle name="แสดงผล 4 3 2 2 4 2" xfId="37812" xr:uid="{A1A996DF-A053-4D0C-A1C4-6F2A6B2B15F6}"/>
    <cellStyle name="แสดงผล 4 3 2 2 4 3" xfId="56810" xr:uid="{7859A235-817A-4070-BCAF-CBCCDD0DAA7E}"/>
    <cellStyle name="แสดงผล 4 3 2 2 5" xfId="24378" xr:uid="{619CA11E-DE69-4C9E-8990-7A465971A311}"/>
    <cellStyle name="แสดงผล 4 3 2 2 6" xfId="43409" xr:uid="{67908A07-344C-4999-A5B7-77676FF1C066}"/>
    <cellStyle name="แสดงผล 4 3 2 3" xfId="5984" xr:uid="{E3D0E9CB-6386-4782-A3C1-D51164C13537}"/>
    <cellStyle name="แสดงผล 4 3 2 3 2" xfId="12983" xr:uid="{6A036B87-4243-410A-911F-5E6CD591CE17}"/>
    <cellStyle name="แสดงผล 4 3 2 3 2 2" xfId="32778" xr:uid="{566C100D-846F-4BBF-97A7-7A81CE5A5BB6}"/>
    <cellStyle name="แสดงผล 4 3 2 3 2 3" xfId="51776" xr:uid="{148ED851-B8EB-4EC2-92B4-2FC156906185}"/>
    <cellStyle name="แสดงผล 4 3 2 3 3" xfId="19398" xr:uid="{AE235E9F-C5B5-4A85-BB90-BEE0A0099BFF}"/>
    <cellStyle name="แสดงผล 4 3 2 3 3 2" xfId="39193" xr:uid="{BE96BD96-94DF-4147-BCD7-DDAD7CBF0C28}"/>
    <cellStyle name="แสดงผล 4 3 2 3 3 3" xfId="58191" xr:uid="{4F5A3470-B598-43FE-8E45-C2B5FEE95EB9}"/>
    <cellStyle name="แสดงผล 4 3 2 3 4" xfId="25785" xr:uid="{0710894F-94F7-4C29-9D55-5B6420D63586}"/>
    <cellStyle name="แสดงผล 4 3 2 3 5" xfId="44790" xr:uid="{FFDC445B-C5F0-4618-BBB1-249411C129BD}"/>
    <cellStyle name="แสดงผล 4 3 2 4" xfId="16005" xr:uid="{3651D021-7A7C-4DDE-AB83-A00B1A31E032}"/>
    <cellStyle name="แสดงผล 4 3 2 4 2" xfId="35800" xr:uid="{93456DC4-641E-496C-B73B-1DBE0F51B588}"/>
    <cellStyle name="แสดงผล 4 3 2 4 3" xfId="54798" xr:uid="{B0D84BC3-03DE-451B-9145-A22A438AE67F}"/>
    <cellStyle name="แสดงผล 4 3 2 5" xfId="22497" xr:uid="{E10BC655-8A09-4C6B-B359-4AD359FC9A8E}"/>
    <cellStyle name="แสดงผล 4 3 3" xfId="3733" xr:uid="{FA0F39B1-6D8E-4E4C-A9BA-1801089779E9}"/>
    <cellStyle name="แสดงผล 4 3 3 2" xfId="7222" xr:uid="{31C5AE39-8DBB-4F47-84F9-19BD3B0591A7}"/>
    <cellStyle name="แสดงผล 4 3 3 2 2" xfId="14215" xr:uid="{F2DACB75-183D-4B35-972D-2948280EBFAA}"/>
    <cellStyle name="แสดงผล 4 3 3 2 2 2" xfId="34010" xr:uid="{C0A56E14-FA33-4338-826B-24E6C52F88C8}"/>
    <cellStyle name="แสดงผล 4 3 3 2 2 3" xfId="53008" xr:uid="{8CEDE4FA-2808-4CD2-87C1-5718C1368B45}"/>
    <cellStyle name="แสดงผล 4 3 3 2 3" xfId="20629" xr:uid="{AB504271-FAFE-4267-9503-9C570A097B45}"/>
    <cellStyle name="แสดงผล 4 3 3 2 3 2" xfId="40424" xr:uid="{C23AAD4D-1FB3-4A41-A1AB-990ADCD9F514}"/>
    <cellStyle name="แสดงผล 4 3 3 2 3 3" xfId="59422" xr:uid="{36F03C10-E9F2-4F1E-B56B-16F586152AC9}"/>
    <cellStyle name="แสดงผล 4 3 3 2 4" xfId="27021" xr:uid="{534A7823-C750-4A22-B0B6-82038652CB60}"/>
    <cellStyle name="แสดงผล 4 3 3 2 5" xfId="46021" xr:uid="{C0E2AF84-4FE9-4783-B4B2-273F4B4BE54E}"/>
    <cellStyle name="แสดงผล 4 3 3 3" xfId="10817" xr:uid="{35C8D580-3E17-47B6-80CE-B1B65DCAF8FB}"/>
    <cellStyle name="แสดงผล 4 3 3 3 2" xfId="30612" xr:uid="{397E3DA6-5EEC-4C1C-9433-95AB43165238}"/>
    <cellStyle name="แสดงผล 4 3 3 3 3" xfId="49610" xr:uid="{6A8DFACA-2EED-4C63-A5BF-5B56DACCF6C8}"/>
    <cellStyle name="แสดงผล 4 3 3 4" xfId="17240" xr:uid="{CB4A488B-1AF3-45C2-8B1C-2193CE341807}"/>
    <cellStyle name="แสดงผล 4 3 3 4 2" xfId="37035" xr:uid="{2A3397F2-AB1B-4B4E-B1E9-CB5A2ED8092C}"/>
    <cellStyle name="แสดงผล 4 3 3 4 3" xfId="56033" xr:uid="{C7834C0A-F7E8-4748-A0CB-10C3DA1D2828}"/>
    <cellStyle name="แสดงผล 4 3 3 5" xfId="23600" xr:uid="{B3522EA4-E71C-400B-B10A-0C9806C3CD8D}"/>
    <cellStyle name="แสดงผล 4 3 3 6" xfId="42632" xr:uid="{F5F6DD5D-6108-4F59-9E22-582F401A9981}"/>
    <cellStyle name="แสดงผล 4 3 4" xfId="3370" xr:uid="{3BF6FFFE-1442-47BC-A712-A9C62E52C168}"/>
    <cellStyle name="แสดงผล 4 3 4 2" xfId="6859" xr:uid="{623C963B-58B4-4730-8083-D389DEC89C35}"/>
    <cellStyle name="แสดงผล 4 3 4 2 2" xfId="13853" xr:uid="{B7CCF31D-9DC8-467B-97C6-7CCF4E757319}"/>
    <cellStyle name="แสดงผล 4 3 4 2 2 2" xfId="33648" xr:uid="{63BCDDB3-0DAD-496B-959C-2F50224A1650}"/>
    <cellStyle name="แสดงผล 4 3 4 2 2 3" xfId="52646" xr:uid="{DC55056E-3B6A-4E7C-A56F-EC66C58457E8}"/>
    <cellStyle name="แสดงผล 4 3 4 2 3" xfId="20267" xr:uid="{0744F26E-D1D5-47A9-BC0B-23F813B23DF4}"/>
    <cellStyle name="แสดงผล 4 3 4 2 3 2" xfId="40062" xr:uid="{AE7E60C1-CA8B-43C6-8220-798322AF5500}"/>
    <cellStyle name="แสดงผล 4 3 4 2 3 3" xfId="59060" xr:uid="{6D52BD41-721C-4E5C-89F9-5E59CCBB6C89}"/>
    <cellStyle name="แสดงผล 4 3 4 2 4" xfId="26659" xr:uid="{5824C9ED-C948-4916-AFEF-11D58C8B911E}"/>
    <cellStyle name="แสดงผล 4 3 4 2 5" xfId="45659" xr:uid="{5B394198-40BD-4B2A-85C7-6DCD74FB77F6}"/>
    <cellStyle name="แสดงผล 4 3 4 3" xfId="10455" xr:uid="{9D487A71-52A4-4043-A46E-01557740BEBD}"/>
    <cellStyle name="แสดงผล 4 3 4 3 2" xfId="30250" xr:uid="{C4E5EC8E-C034-455E-95D7-47DE910AF241}"/>
    <cellStyle name="แสดงผล 4 3 4 3 3" xfId="49248" xr:uid="{F3466EDF-7E65-453F-91FA-4FAD7B2E5515}"/>
    <cellStyle name="แสดงผล 4 3 4 4" xfId="16878" xr:uid="{16F0117F-2849-4A8D-B8C5-202F27F79B43}"/>
    <cellStyle name="แสดงผล 4 3 4 4 2" xfId="36673" xr:uid="{69D5B39C-03A5-4E6A-A4D1-3B0232399478}"/>
    <cellStyle name="แสดงผล 4 3 4 4 3" xfId="55671" xr:uid="{EA1A8E72-EEAF-45A6-AD61-884AE0523AAE}"/>
    <cellStyle name="แสดงผล 4 3 4 5" xfId="23238" xr:uid="{115F193B-79BB-4BD4-99D9-6151CFBFD746}"/>
    <cellStyle name="แสดงผล 4 3 4 6" xfId="42270" xr:uid="{FB26534B-B746-4F8E-8976-DD7E21C64ED3}"/>
    <cellStyle name="แสดงผล 4 3 5" xfId="5307" xr:uid="{9F203D54-CAFC-49C5-950C-9C84B0EFA2AA}"/>
    <cellStyle name="แสดงผล 4 3 5 2" xfId="12319" xr:uid="{082A0873-2507-46E3-AB04-7B71E8C3FA83}"/>
    <cellStyle name="แสดงผล 4 3 5 2 2" xfId="32114" xr:uid="{D3B75EC5-6EB5-458E-8473-50B039FA63F5}"/>
    <cellStyle name="แสดงผล 4 3 5 2 3" xfId="51112" xr:uid="{984BCB61-A8E6-4CFC-80B6-358E4DD28336}"/>
    <cellStyle name="แสดงผล 4 3 5 3" xfId="18737" xr:uid="{E3BCCFB9-5106-4E8B-A097-193DFCB0FBD5}"/>
    <cellStyle name="แสดงผล 4 3 5 3 2" xfId="38532" xr:uid="{38C2AFE8-44B4-4EFC-87A0-94CEFEC2AF32}"/>
    <cellStyle name="แสดงผล 4 3 5 3 3" xfId="57530" xr:uid="{B578E1B8-0D85-4313-BA91-76E0594D576A}"/>
    <cellStyle name="แสดงผล 4 3 5 4" xfId="25112" xr:uid="{27D18BF9-4C9E-42DB-8298-16FD556992BB}"/>
    <cellStyle name="แสดงผล 4 3 5 5" xfId="44129" xr:uid="{148AC469-8D10-4EFF-BB69-F3FFDEF7A3BE}"/>
    <cellStyle name="แสดงผล 4 3 6" xfId="8729" xr:uid="{6823EEFB-942F-4DA3-9472-B9E6D9699486}"/>
    <cellStyle name="แสดงผล 4 3 6 2" xfId="28526" xr:uid="{F0544997-FBE2-457E-8997-6576C895B6BC}"/>
    <cellStyle name="แสดงผล 4 3 6 3" xfId="47524" xr:uid="{5503A11F-DF83-475C-A6AE-59DD81032A45}"/>
    <cellStyle name="แสดงผล 4 3 7" xfId="22109" xr:uid="{E69B1A74-AB5A-45A3-9E3E-6807CE65C075}"/>
    <cellStyle name="แสดงผล 4 4" xfId="2169" xr:uid="{949CDC39-5575-4EF5-AAE9-7FD0B2DB3F6D}"/>
    <cellStyle name="แสดงผล 4 4 2" xfId="2934" xr:uid="{3D63B44B-C266-4E3A-8318-AED0A483E8D9}"/>
    <cellStyle name="แสดงผล 4 4 2 2" xfId="4952" xr:uid="{863E6250-2661-418C-A268-A5AF7685D272}"/>
    <cellStyle name="แสดงผล 4 4 2 2 2" xfId="8441" xr:uid="{89F7B686-AA70-47C5-AC77-B48C8107565B}"/>
    <cellStyle name="แสดงผล 4 4 2 2 2 2" xfId="15430" xr:uid="{9B41E14E-41A1-485D-B884-8B4F2484E8F6}"/>
    <cellStyle name="แสดงผล 4 4 2 2 2 2 2" xfId="35225" xr:uid="{3ABDCD89-C3AD-42D9-93B3-EFC631D7ACB7}"/>
    <cellStyle name="แสดงผล 4 4 2 2 2 2 3" xfId="54223" xr:uid="{06377E4C-0CE9-496D-8632-12B059687762}"/>
    <cellStyle name="แสดงผล 4 4 2 2 2 3" xfId="21844" xr:uid="{9B9B698A-95B3-4B9E-A8BE-FF3C5EEF3DB9}"/>
    <cellStyle name="แสดงผล 4 4 2 2 2 3 2" xfId="41639" xr:uid="{93B3887C-C8B2-4CB7-A7A8-11F1CFAD3BB1}"/>
    <cellStyle name="แสดงผล 4 4 2 2 2 3 3" xfId="60637" xr:uid="{4F296AD8-3B87-471F-8969-CE903236EF27}"/>
    <cellStyle name="แสดงผล 4 4 2 2 2 4" xfId="28238" xr:uid="{C5DE2757-9B7B-42A2-9DB7-44D860247047}"/>
    <cellStyle name="แสดงผล 4 4 2 2 2 5" xfId="47236" xr:uid="{29B05A86-4440-4750-8FBA-2A6E6D3FC6C6}"/>
    <cellStyle name="แสดงผล 4 4 2 2 3" xfId="12032" xr:uid="{2A0E303D-13BC-41DD-821E-B3770A27CD5A}"/>
    <cellStyle name="แสดงผล 4 4 2 2 3 2" xfId="31827" xr:uid="{AC49562A-A957-48D9-B2B9-024795317427}"/>
    <cellStyle name="แสดงผล 4 4 2 2 3 3" xfId="50825" xr:uid="{74A43197-D3CD-47CD-AB8B-EA3F8C6D29B0}"/>
    <cellStyle name="แสดงผล 4 4 2 2 4" xfId="18455" xr:uid="{B7CEF430-7E5D-45E2-A73C-66BE0E64FF4F}"/>
    <cellStyle name="แสดงผล 4 4 2 2 4 2" xfId="38250" xr:uid="{70ADDAC9-F330-4CC4-BCF1-C183A83FF3D9}"/>
    <cellStyle name="แสดงผล 4 4 2 2 4 3" xfId="57248" xr:uid="{F1824E16-2192-441C-AD6A-A75C4D1F3D20}"/>
    <cellStyle name="แสดงผล 4 4 2 2 5" xfId="24816" xr:uid="{DEC9384C-4913-4483-90EF-DE8AA5F1E3F4}"/>
    <cellStyle name="แสดงผล 4 4 2 2 6" xfId="43847" xr:uid="{AF06B8A3-9259-4D92-9D01-718C95892893}"/>
    <cellStyle name="แสดงผล 4 4 2 3" xfId="6423" xr:uid="{7D1FA74D-6442-488B-B18B-8919141C3621}"/>
    <cellStyle name="แสดงผล 4 4 2 3 2" xfId="13418" xr:uid="{08F72880-F717-447F-81AE-68D38AFFDB2D}"/>
    <cellStyle name="แสดงผล 4 4 2 3 2 2" xfId="33213" xr:uid="{AC85FF25-ED30-42C0-9250-A51F504114FE}"/>
    <cellStyle name="แสดงผล 4 4 2 3 2 3" xfId="52211" xr:uid="{BA95767E-414C-45A9-BAA3-F54B2816FED6}"/>
    <cellStyle name="แสดงผล 4 4 2 3 3" xfId="19832" xr:uid="{0E2F25BB-DE53-495F-BD1D-ADD2A596F03F}"/>
    <cellStyle name="แสดงผล 4 4 2 3 3 2" xfId="39627" xr:uid="{98542B64-1E6E-47A3-8D70-3D1292D00899}"/>
    <cellStyle name="แสดงผล 4 4 2 3 3 3" xfId="58625" xr:uid="{47EDF3E4-745E-4FA2-9399-D1BFA25649CB}"/>
    <cellStyle name="แสดงผล 4 4 2 3 4" xfId="26224" xr:uid="{3ABC51AC-EC25-404F-8335-B8C540B96BB1}"/>
    <cellStyle name="แสดงผล 4 4 2 3 5" xfId="45224" xr:uid="{F1F551F0-E5C4-474E-B456-92B113376FF3}"/>
    <cellStyle name="แสดงผล 4 4 2 4" xfId="16443" xr:uid="{474FB5B5-562D-49A5-AFB4-2A104331467C}"/>
    <cellStyle name="แสดงผล 4 4 2 4 2" xfId="36238" xr:uid="{64C7386F-5B35-4C80-A5D2-AB43E44DE177}"/>
    <cellStyle name="แสดงผล 4 4 2 4 3" xfId="55236" xr:uid="{F739965E-70E9-417E-A5BA-3474B6BC8E37}"/>
    <cellStyle name="แสดงผล 4 4 2 5" xfId="22811" xr:uid="{D3FF8813-4F73-485E-A2FE-56F890A86FBE}"/>
    <cellStyle name="แสดงผล 4 4 3" xfId="4173" xr:uid="{8B922713-E513-4479-9F23-C9C95DE17AB9}"/>
    <cellStyle name="แสดงผล 4 4 3 2" xfId="7662" xr:uid="{C6B4B648-893A-47D5-8DA7-7B42B49912EE}"/>
    <cellStyle name="แสดงผล 4 4 3 2 2" xfId="14655" xr:uid="{73E04381-EB30-4461-BBAF-5684685B030C}"/>
    <cellStyle name="แสดงผล 4 4 3 2 2 2" xfId="34450" xr:uid="{EA819FC8-3861-4140-AB85-EFC3210057DA}"/>
    <cellStyle name="แสดงผล 4 4 3 2 2 3" xfId="53448" xr:uid="{29DD98EB-22D3-4465-8258-63399CF580ED}"/>
    <cellStyle name="แสดงผล 4 4 3 2 3" xfId="21069" xr:uid="{8BE034D0-67B6-4491-AEF8-41D179B2F0D8}"/>
    <cellStyle name="แสดงผล 4 4 3 2 3 2" xfId="40864" xr:uid="{F1DFE7BE-7CAE-4726-8724-07E211979755}"/>
    <cellStyle name="แสดงผล 4 4 3 2 3 3" xfId="59862" xr:uid="{24A7D663-C974-45E0-A8CA-BC50B643FEF0}"/>
    <cellStyle name="แสดงผล 4 4 3 2 4" xfId="27461" xr:uid="{52B36432-F3B8-4602-BE09-E679A5DA6107}"/>
    <cellStyle name="แสดงผล 4 4 3 2 5" xfId="46461" xr:uid="{787415C6-6C02-4800-8BDC-FCAABB9D3CED}"/>
    <cellStyle name="แสดงผล 4 4 3 3" xfId="11257" xr:uid="{9355BF52-15E2-4F2E-8977-4DAB8F37F066}"/>
    <cellStyle name="แสดงผล 4 4 3 3 2" xfId="31052" xr:uid="{D47693FA-9653-4729-822A-AA9F8670AEBB}"/>
    <cellStyle name="แสดงผล 4 4 3 3 3" xfId="50050" xr:uid="{7E83ADC6-C339-4F5D-B50C-E46E81A11669}"/>
    <cellStyle name="แสดงผล 4 4 3 4" xfId="17680" xr:uid="{E3094DE5-6188-441E-8B71-132568CE1ABA}"/>
    <cellStyle name="แสดงผล 4 4 3 4 2" xfId="37475" xr:uid="{E773DF41-D993-40E4-AD63-1FBCA6565438}"/>
    <cellStyle name="แสดงผล 4 4 3 4 3" xfId="56473" xr:uid="{809E6D3D-E4D7-4365-987B-5A24454612B8}"/>
    <cellStyle name="แสดงผล 4 4 3 5" xfId="24040" xr:uid="{7B370034-8209-42B4-A0ED-B1D26AE7BDBB}"/>
    <cellStyle name="แสดงผล 4 4 3 6" xfId="43072" xr:uid="{DDAA9898-BA88-460C-BFB4-5BCDE9E435CC}"/>
    <cellStyle name="แสดงผล 4 4 4" xfId="3237" xr:uid="{52996B23-C407-4E82-9E44-0347FE3F23AF}"/>
    <cellStyle name="แสดงผล 4 4 4 2" xfId="6726" xr:uid="{A7D40B12-B33F-4425-AA9F-FB1F89C1D630}"/>
    <cellStyle name="แสดงผล 4 4 4 2 2" xfId="13720" xr:uid="{E0FCAE48-2B4F-4B1E-9DF7-64B697C3C4E2}"/>
    <cellStyle name="แสดงผล 4 4 4 2 2 2" xfId="33515" xr:uid="{E587DEAA-FB86-4276-8655-49AFD5714FA7}"/>
    <cellStyle name="แสดงผล 4 4 4 2 2 3" xfId="52513" xr:uid="{61A1DB56-D6DD-435C-930E-690DD5604A58}"/>
    <cellStyle name="แสดงผล 4 4 4 2 3" xfId="20134" xr:uid="{633A655E-BDA7-4644-8E68-66FC37CF3970}"/>
    <cellStyle name="แสดงผล 4 4 4 2 3 2" xfId="39929" xr:uid="{A0E5DC22-81E5-4A47-8BAD-34416EC2EE90}"/>
    <cellStyle name="แสดงผล 4 4 4 2 3 3" xfId="58927" xr:uid="{5555D107-0166-4D79-8484-1EF447B3AD08}"/>
    <cellStyle name="แสดงผล 4 4 4 2 4" xfId="26526" xr:uid="{9FE46787-04AF-4159-9DF8-8AC958AA4BDC}"/>
    <cellStyle name="แสดงผล 4 4 4 2 5" xfId="45526" xr:uid="{0E7F717D-95E5-482D-AAD0-EC2259A8C10F}"/>
    <cellStyle name="แสดงผล 4 4 4 3" xfId="10322" xr:uid="{41ACECBB-DC99-4774-B39C-15BE6C6C19C9}"/>
    <cellStyle name="แสดงผล 4 4 4 3 2" xfId="30117" xr:uid="{B5489042-35D3-4297-9F21-0CFA488F4668}"/>
    <cellStyle name="แสดงผล 4 4 4 3 3" xfId="49115" xr:uid="{7F844878-48CD-4C6A-88A9-577277087149}"/>
    <cellStyle name="แสดงผล 4 4 4 4" xfId="16745" xr:uid="{64C97973-AA6A-49C7-A7C0-31986B4528E7}"/>
    <cellStyle name="แสดงผล 4 4 4 4 2" xfId="36540" xr:uid="{347201CE-8381-4ECF-9260-3996C6B9F65D}"/>
    <cellStyle name="แสดงผล 4 4 4 4 3" xfId="55538" xr:uid="{7EFC0501-5A5A-4CC9-A20E-4BC6063CACB7}"/>
    <cellStyle name="แสดงผล 4 4 4 5" xfId="23105" xr:uid="{D9EF18A9-9243-483A-AC67-8F742C1A270C}"/>
    <cellStyle name="แสดงผล 4 4 4 6" xfId="42137" xr:uid="{9DE9EAF3-231F-4641-9F73-1BAFAB56C401}"/>
    <cellStyle name="แสดงผล 4 4 5" xfId="5748" xr:uid="{9461308C-54D3-4EBF-B824-8EA24B8D87DB}"/>
    <cellStyle name="แสดงผล 4 4 5 2" xfId="12754" xr:uid="{ABE9748E-45FE-42AC-A0D4-6AF556C546E3}"/>
    <cellStyle name="แสดงผล 4 4 5 2 2" xfId="32549" xr:uid="{76614771-4B55-4444-85F1-2EFA4CF9D658}"/>
    <cellStyle name="แสดงผล 4 4 5 2 3" xfId="51547" xr:uid="{5263B07C-309C-47CA-AA8A-02F9F787D36F}"/>
    <cellStyle name="แสดงผล 4 4 5 3" xfId="19171" xr:uid="{9FDB4531-664A-4116-8680-7439FF8A0535}"/>
    <cellStyle name="แสดงผล 4 4 5 3 2" xfId="38966" xr:uid="{A35BDAB9-4995-4994-98B8-59F4A364ACF3}"/>
    <cellStyle name="แสดงผล 4 4 5 3 3" xfId="57964" xr:uid="{DB3099C5-5750-42B1-BF55-56D8A7DA30F3}"/>
    <cellStyle name="แสดงผล 4 4 5 4" xfId="25551" xr:uid="{122396D7-FE36-4BDC-B045-D4FE7594B054}"/>
    <cellStyle name="แสดงผล 4 4 5 5" xfId="44563" xr:uid="{76C36471-FF3D-4314-BAA7-D6A84A8DDBC4}"/>
    <cellStyle name="แสดงผล 4 4 6" xfId="15770" xr:uid="{7136450D-8CE3-49B1-8F16-A1D7AFEE932C}"/>
    <cellStyle name="แสดงผล 4 4 6 2" xfId="35565" xr:uid="{443E63CA-13A7-40D9-8170-E4D3C34715E9}"/>
    <cellStyle name="แสดงผล 4 4 6 3" xfId="54563" xr:uid="{7A944B76-57DC-4F8C-8B17-FFA98E53A3D2}"/>
    <cellStyle name="แสดงผล 4 4 7" xfId="22328" xr:uid="{4F9570A3-3176-4ECA-96B0-48131B490C5C}"/>
    <cellStyle name="แสดงผล 4 5" xfId="2183" xr:uid="{93D386B5-5362-42C3-B895-91237CF4739E}"/>
    <cellStyle name="แสดงผล 4 5 2" xfId="2948" xr:uid="{7BABF728-9806-4917-A5CB-DC956CE29DE6}"/>
    <cellStyle name="แสดงผล 4 5 2 2" xfId="4966" xr:uid="{25137032-DF41-461D-BEA0-C2C1C26AFA9C}"/>
    <cellStyle name="แสดงผล 4 5 2 2 2" xfId="8455" xr:uid="{F8B71CE0-5075-4F50-B7D9-7882A9E2841E}"/>
    <cellStyle name="แสดงผล 4 5 2 2 2 2" xfId="15444" xr:uid="{3B60D1EB-BA4D-4898-A190-85357A2100D3}"/>
    <cellStyle name="แสดงผล 4 5 2 2 2 2 2" xfId="35239" xr:uid="{B6A48600-2F8A-4930-AEFD-587D840A74DF}"/>
    <cellStyle name="แสดงผล 4 5 2 2 2 2 3" xfId="54237" xr:uid="{8308F3C9-F9FF-418A-B7DA-4DB67058C00F}"/>
    <cellStyle name="แสดงผล 4 5 2 2 2 3" xfId="21858" xr:uid="{40C7097A-EC84-48E1-84FE-146D4684C58F}"/>
    <cellStyle name="แสดงผล 4 5 2 2 2 3 2" xfId="41653" xr:uid="{2C72274D-B73F-4C76-A9D9-9C5B58ED384C}"/>
    <cellStyle name="แสดงผล 4 5 2 2 2 3 3" xfId="60651" xr:uid="{FFD6E2D3-71A7-403C-BAD8-5C69DF4B1175}"/>
    <cellStyle name="แสดงผล 4 5 2 2 2 4" xfId="28252" xr:uid="{A73B834E-E39B-4DD4-B25C-06F1CD290B6D}"/>
    <cellStyle name="แสดงผล 4 5 2 2 2 5" xfId="47250" xr:uid="{E24C13D3-EB40-4828-9B1D-D9C535212D97}"/>
    <cellStyle name="แสดงผล 4 5 2 2 3" xfId="12046" xr:uid="{C18449E4-70DD-4B69-9EC5-D41FBFCF6DA0}"/>
    <cellStyle name="แสดงผล 4 5 2 2 3 2" xfId="31841" xr:uid="{E36059C6-56D2-420D-BBEA-85FDE89EE5D7}"/>
    <cellStyle name="แสดงผล 4 5 2 2 3 3" xfId="50839" xr:uid="{4EA92572-8E1B-4E8E-896B-BC3A353FCF02}"/>
    <cellStyle name="แสดงผล 4 5 2 2 4" xfId="18469" xr:uid="{F0DAF7E2-1337-430D-BC70-A11ACFAEAB6A}"/>
    <cellStyle name="แสดงผล 4 5 2 2 4 2" xfId="38264" xr:uid="{C51C0A8F-6DC6-44BC-921A-EC895EFB5553}"/>
    <cellStyle name="แสดงผล 4 5 2 2 4 3" xfId="57262" xr:uid="{7316E6A4-424F-467B-9F6F-1C7C02945647}"/>
    <cellStyle name="แสดงผล 4 5 2 2 5" xfId="24830" xr:uid="{E9FBF566-ABEF-463C-8B57-7DBD42699D75}"/>
    <cellStyle name="แสดงผล 4 5 2 2 6" xfId="43861" xr:uid="{53158790-310B-4188-A93F-A97BF302B03D}"/>
    <cellStyle name="แสดงผล 4 5 2 3" xfId="6437" xr:uid="{332068E4-1611-4150-919D-BBFB5EF31215}"/>
    <cellStyle name="แสดงผล 4 5 2 3 2" xfId="13432" xr:uid="{3B143D79-A605-43AC-8E13-2B54DED7555E}"/>
    <cellStyle name="แสดงผล 4 5 2 3 2 2" xfId="33227" xr:uid="{4D605F2D-C75A-49F7-A52E-A80AFB9B4E96}"/>
    <cellStyle name="แสดงผล 4 5 2 3 2 3" xfId="52225" xr:uid="{09FCB7C0-0BAE-4803-943B-3633E2E2093B}"/>
    <cellStyle name="แสดงผล 4 5 2 3 3" xfId="19846" xr:uid="{D6253F3C-C180-4371-8CFE-1FC44E2C4E32}"/>
    <cellStyle name="แสดงผล 4 5 2 3 3 2" xfId="39641" xr:uid="{8A9B8E1D-B0D8-445B-9414-D0514A465A5D}"/>
    <cellStyle name="แสดงผล 4 5 2 3 3 3" xfId="58639" xr:uid="{FD7C9224-4556-4202-A8CB-4D18D0740CF7}"/>
    <cellStyle name="แสดงผล 4 5 2 3 4" xfId="26238" xr:uid="{C19EB86F-B99F-4923-997E-3B0791F29F00}"/>
    <cellStyle name="แสดงผล 4 5 2 3 5" xfId="45238" xr:uid="{CA69626D-F51A-49CE-B62C-24289885A2D1}"/>
    <cellStyle name="แสดงผล 4 5 2 4" xfId="16457" xr:uid="{50DED4F3-FD21-475F-ACEF-995549381941}"/>
    <cellStyle name="แสดงผล 4 5 2 4 2" xfId="36252" xr:uid="{B96243B7-0D13-4802-BC50-C6160B40CC37}"/>
    <cellStyle name="แสดงผล 4 5 2 4 3" xfId="55250" xr:uid="{F204CCC9-58A6-454E-AEC5-9EC55168FCDC}"/>
    <cellStyle name="แสดงผล 4 5 2 5" xfId="22820" xr:uid="{B9E7AD4D-A662-4A30-9175-67413A367C23}"/>
    <cellStyle name="แสดงผล 4 5 3" xfId="4187" xr:uid="{D1852A83-8294-47B4-B605-92E0CF2CEB8B}"/>
    <cellStyle name="แสดงผล 4 5 3 2" xfId="7676" xr:uid="{1C5274E0-DA73-4DCF-A5BA-5086325391B2}"/>
    <cellStyle name="แสดงผล 4 5 3 2 2" xfId="14669" xr:uid="{7B12671D-12E3-4DD5-90F8-78A117807EAE}"/>
    <cellStyle name="แสดงผล 4 5 3 2 2 2" xfId="34464" xr:uid="{20FF1987-8E17-4D4B-BE76-FC348CEA86D5}"/>
    <cellStyle name="แสดงผล 4 5 3 2 2 3" xfId="53462" xr:uid="{309B1C59-1DBE-4084-8A1D-3148171CB187}"/>
    <cellStyle name="แสดงผล 4 5 3 2 3" xfId="21083" xr:uid="{9C4880AA-CEC5-41CC-9E68-9992928E1B12}"/>
    <cellStyle name="แสดงผล 4 5 3 2 3 2" xfId="40878" xr:uid="{233C6F21-7DFB-41D6-9AFD-660923186129}"/>
    <cellStyle name="แสดงผล 4 5 3 2 3 3" xfId="59876" xr:uid="{3EFFE3F6-E9C5-4FB0-8197-7BD4C088B698}"/>
    <cellStyle name="แสดงผล 4 5 3 2 4" xfId="27475" xr:uid="{AF740732-BFD3-45F3-9F27-49727E013978}"/>
    <cellStyle name="แสดงผล 4 5 3 2 5" xfId="46475" xr:uid="{12B02694-B225-45D8-8A0A-AFCFD621B708}"/>
    <cellStyle name="แสดงผล 4 5 3 3" xfId="11271" xr:uid="{8EAA81D6-D593-4C81-A7F7-D81DDBD23BC6}"/>
    <cellStyle name="แสดงผล 4 5 3 3 2" xfId="31066" xr:uid="{F7A7837B-C0B5-471C-AE8D-5B4B02BC47AC}"/>
    <cellStyle name="แสดงผล 4 5 3 3 3" xfId="50064" xr:uid="{35FDF750-AEEE-4E1C-B003-F8F54760BC81}"/>
    <cellStyle name="แสดงผล 4 5 3 4" xfId="17694" xr:uid="{02EF8C3F-F12A-4949-B495-B03F7A659341}"/>
    <cellStyle name="แสดงผล 4 5 3 4 2" xfId="37489" xr:uid="{AD2ACC02-F779-4C78-BC93-BC840E040910}"/>
    <cellStyle name="แสดงผล 4 5 3 4 3" xfId="56487" xr:uid="{15605C31-2832-44DA-B8C5-F1E8C0CD1278}"/>
    <cellStyle name="แสดงผล 4 5 3 5" xfId="24054" xr:uid="{E19E1703-6197-4F57-82DF-B1110B2CCEE6}"/>
    <cellStyle name="แสดงผล 4 5 3 6" xfId="43086" xr:uid="{3B029BF2-26ED-449B-8207-9C147A0A300F}"/>
    <cellStyle name="แสดงผล 4 5 4" xfId="3230" xr:uid="{D83C5545-9B4D-4FEA-A125-BC96E4B42E9B}"/>
    <cellStyle name="แสดงผล 4 5 4 2" xfId="6719" xr:uid="{F14195BB-C389-400D-BFD4-9EA4A65995BF}"/>
    <cellStyle name="แสดงผล 4 5 4 2 2" xfId="13713" xr:uid="{7FBA9520-73BC-4607-86C2-448041206ECC}"/>
    <cellStyle name="แสดงผล 4 5 4 2 2 2" xfId="33508" xr:uid="{5FC83164-9006-4CEF-B29B-54C83E7087E3}"/>
    <cellStyle name="แสดงผล 4 5 4 2 2 3" xfId="52506" xr:uid="{46AFE0A5-E193-43DC-95F0-17F1C2DD608C}"/>
    <cellStyle name="แสดงผล 4 5 4 2 3" xfId="20127" xr:uid="{52C3FC17-11EB-4357-8261-2B7BA1E3BDAF}"/>
    <cellStyle name="แสดงผล 4 5 4 2 3 2" xfId="39922" xr:uid="{1AE6DA3D-CDC3-4697-9631-08A325DF62AF}"/>
    <cellStyle name="แสดงผล 4 5 4 2 3 3" xfId="58920" xr:uid="{52735672-817B-4259-9EA5-6DD0203C5D15}"/>
    <cellStyle name="แสดงผล 4 5 4 2 4" xfId="26519" xr:uid="{7259E829-66D1-4E03-8C47-22E0FFC2C497}"/>
    <cellStyle name="แสดงผล 4 5 4 2 5" xfId="45519" xr:uid="{D05DDFEC-2315-4A73-AB3B-32F1AFD74F23}"/>
    <cellStyle name="แสดงผล 4 5 4 3" xfId="10315" xr:uid="{61C8FCE1-D26A-4E69-98CE-0DE3B7828F00}"/>
    <cellStyle name="แสดงผล 4 5 4 3 2" xfId="30110" xr:uid="{1CBD5CD6-CCEF-4D8A-8AD0-7EC518B6BAF8}"/>
    <cellStyle name="แสดงผล 4 5 4 3 3" xfId="49108" xr:uid="{E906FF4A-6ED9-4889-9487-F30B341B2F3E}"/>
    <cellStyle name="แสดงผล 4 5 4 4" xfId="16738" xr:uid="{D1727B46-8C30-478C-91B4-03B2B3E940AF}"/>
    <cellStyle name="แสดงผล 4 5 4 4 2" xfId="36533" xr:uid="{1C622DD6-C52E-40F3-BD21-7C4725FC7057}"/>
    <cellStyle name="แสดงผล 4 5 4 4 3" xfId="55531" xr:uid="{F6A3E59B-9EEB-4927-B8EF-9635D8E5E4A7}"/>
    <cellStyle name="แสดงผล 4 5 4 5" xfId="23098" xr:uid="{31CF0E5F-4349-48EB-8C38-E709CD8B7C7D}"/>
    <cellStyle name="แสดงผล 4 5 4 6" xfId="42130" xr:uid="{FDAEA4C9-65A7-4DB3-856D-8FA9141A506C}"/>
    <cellStyle name="แสดงผล 4 5 5" xfId="5762" xr:uid="{6FA51D6C-D242-4B77-8949-0E88267E04B2}"/>
    <cellStyle name="แสดงผล 4 5 5 2" xfId="12768" xr:uid="{A5A2FB33-163B-4075-BDF7-27BB5CC02042}"/>
    <cellStyle name="แสดงผล 4 5 5 2 2" xfId="32563" xr:uid="{6338AF8A-F4DC-4B15-9859-4A49E9F339CE}"/>
    <cellStyle name="แสดงผล 4 5 5 2 3" xfId="51561" xr:uid="{9EFFDEEE-5EBF-4E6F-8484-26596D9211CD}"/>
    <cellStyle name="แสดงผล 4 5 5 3" xfId="19185" xr:uid="{6ADA0D60-4911-4AC3-B17A-A490142C21A7}"/>
    <cellStyle name="แสดงผล 4 5 5 3 2" xfId="38980" xr:uid="{D2FB2DB3-2FA8-41C1-B475-5272D1719D68}"/>
    <cellStyle name="แสดงผล 4 5 5 3 3" xfId="57978" xr:uid="{E5539868-AF64-4A97-964D-E478A2205100}"/>
    <cellStyle name="แสดงผล 4 5 5 4" xfId="25565" xr:uid="{282A1A55-563B-459B-B0E8-0F211800A38A}"/>
    <cellStyle name="แสดงผล 4 5 5 5" xfId="44577" xr:uid="{BB853772-09BF-4F8A-B76A-154A8E422C4C}"/>
    <cellStyle name="แสดงผล 4 5 6" xfId="15784" xr:uid="{36C61BAE-B638-445D-A3EE-10E4F2A5F83A}"/>
    <cellStyle name="แสดงผล 4 5 6 2" xfId="35579" xr:uid="{3F599A96-7FCF-4FE4-9A04-A139E30BE430}"/>
    <cellStyle name="แสดงผล 4 5 6 3" xfId="54577" xr:uid="{A316AE77-2C7E-4D29-B7AC-647DD70E9872}"/>
    <cellStyle name="แสดงผล 4 5 7" xfId="22332" xr:uid="{3BF4FAF8-9D31-407B-A533-7672F5044C77}"/>
    <cellStyle name="แสดงผล 4 6" xfId="2370" xr:uid="{A1E350A8-B2D3-457E-AB6F-13E5B6CDD467}"/>
    <cellStyle name="แสดงผล 4 6 2" xfId="4405" xr:uid="{05F10958-D256-411F-BDAE-6DDB2B33A6B5}"/>
    <cellStyle name="แสดงผล 4 6 2 2" xfId="7894" xr:uid="{27301232-1E57-436A-95F8-443793F1E9A8}"/>
    <cellStyle name="แสดงผล 4 6 2 2 2" xfId="14883" xr:uid="{3E87A54E-4937-436A-9FAD-885A214A1007}"/>
    <cellStyle name="แสดงผล 4 6 2 2 2 2" xfId="34678" xr:uid="{69B2A75F-AF6D-4ACA-A342-098AB47D6E7F}"/>
    <cellStyle name="แสดงผล 4 6 2 2 2 3" xfId="53676" xr:uid="{B913C272-124F-467E-B7AF-8195074C0781}"/>
    <cellStyle name="แสดงผล 4 6 2 2 3" xfId="21297" xr:uid="{1548D5D7-CA58-40E5-BEDC-5ECBA49B53ED}"/>
    <cellStyle name="แสดงผล 4 6 2 2 3 2" xfId="41092" xr:uid="{3903A0A2-1540-4D06-BDAF-596CAF71258C}"/>
    <cellStyle name="แสดงผล 4 6 2 2 3 3" xfId="60090" xr:uid="{4F23BAAE-044A-4DA5-890E-D5A40E5D2F4B}"/>
    <cellStyle name="แสดงผล 4 6 2 2 4" xfId="27691" xr:uid="{A28F29A8-5632-4FAC-BF2E-778DC2737397}"/>
    <cellStyle name="แสดงผล 4 6 2 2 5" xfId="46689" xr:uid="{D941DC47-7F9E-48E4-9D44-4C956B704D63}"/>
    <cellStyle name="แสดงผล 4 6 2 3" xfId="11485" xr:uid="{DACC1D54-939F-4D5A-9373-ED11A506F788}"/>
    <cellStyle name="แสดงผล 4 6 2 3 2" xfId="31280" xr:uid="{D5870690-A2D4-48D8-9497-7343745FB6A9}"/>
    <cellStyle name="แสดงผล 4 6 2 3 3" xfId="50278" xr:uid="{2DFF871F-5A31-4850-A4AF-90F2E88E19F2}"/>
    <cellStyle name="แสดงผล 4 6 2 4" xfId="17908" xr:uid="{A7A9666B-781F-43CB-9423-AD76BD288717}"/>
    <cellStyle name="แสดงผล 4 6 2 4 2" xfId="37703" xr:uid="{771DF4F7-1611-44A4-A672-A619D965E9BC}"/>
    <cellStyle name="แสดงผล 4 6 2 4 3" xfId="56701" xr:uid="{F77A4A3C-DF03-4374-96B5-F11F76AD80A7}"/>
    <cellStyle name="แสดงผล 4 6 2 5" xfId="24269" xr:uid="{DAA33E96-4A10-43C8-A6DA-A405851A24D6}"/>
    <cellStyle name="แสดงผล 4 6 2 6" xfId="43300" xr:uid="{AA6B0A72-E877-44F8-AF7E-EE669D4B60E3}"/>
    <cellStyle name="แสดงผล 4 6 3" xfId="5871" xr:uid="{105B449D-9036-483B-B522-59053A38E1AD}"/>
    <cellStyle name="แสดงผล 4 6 3 2" xfId="12874" xr:uid="{0193FFFC-8CD2-4A2D-90F5-268FCC0FAF86}"/>
    <cellStyle name="แสดงผล 4 6 3 2 2" xfId="32669" xr:uid="{8B7827AB-7416-4038-9713-BF54058ACC01}"/>
    <cellStyle name="แสดงผล 4 6 3 2 3" xfId="51667" xr:uid="{9708DDE2-0BD2-489A-B183-3284E9FDBE7A}"/>
    <cellStyle name="แสดงผล 4 6 3 3" xfId="19289" xr:uid="{DA769A46-9E85-4559-8BDA-2390219E36E9}"/>
    <cellStyle name="แสดงผล 4 6 3 3 2" xfId="39084" xr:uid="{585461C4-44BA-4877-BC61-0E1EDC4B1276}"/>
    <cellStyle name="แสดงผล 4 6 3 3 3" xfId="58082" xr:uid="{E26FF9D8-D8CF-413E-9D97-29263F6654EC}"/>
    <cellStyle name="แสดงผล 4 6 3 4" xfId="25672" xr:uid="{0836D2E9-2018-471E-BACC-A080215B1A0B}"/>
    <cellStyle name="แสดงผล 4 6 3 5" xfId="44681" xr:uid="{B0B2003F-B0F4-4FE4-B8BA-C64BDC0BBF2F}"/>
    <cellStyle name="แสดงผล 4 6 4" xfId="15888" xr:uid="{A826E4DA-586C-4817-92ED-687220D70647}"/>
    <cellStyle name="แสดงผล 4 6 4 2" xfId="35683" xr:uid="{0CD81EB7-5AC8-488C-9CB7-5CD6D3BBC73F}"/>
    <cellStyle name="แสดงผล 4 6 4 3" xfId="54681" xr:uid="{18DF2545-B46B-483E-9127-6775B8DC9731}"/>
    <cellStyle name="แสดงผล 4 6 5" xfId="22415" xr:uid="{F7B2678B-5DB3-4AF8-9F2F-06EF941527F6}"/>
    <cellStyle name="แสดงผล 4 7" xfId="3568" xr:uid="{AA8235C2-C784-4BC8-8EE3-7CF67A09D5FE}"/>
    <cellStyle name="แสดงผล 4 7 2" xfId="7057" xr:uid="{7D5D881A-2FC7-4D02-BA47-878754F6E4E0}"/>
    <cellStyle name="แสดงผล 4 7 2 2" xfId="14051" xr:uid="{E2DA9787-62A3-4B98-8371-66F268A689C5}"/>
    <cellStyle name="แสดงผล 4 7 2 2 2" xfId="33846" xr:uid="{B2332E6B-F2AD-439B-8C87-EF01DBA6EEED}"/>
    <cellStyle name="แสดงผล 4 7 2 2 3" xfId="52844" xr:uid="{AC8A5194-DD1F-4718-993B-73FC6125D970}"/>
    <cellStyle name="แสดงผล 4 7 2 3" xfId="20465" xr:uid="{3A234E9F-ED60-46C3-B4C0-1B14CF99F177}"/>
    <cellStyle name="แสดงผล 4 7 2 3 2" xfId="40260" xr:uid="{9FC604FA-E162-41D4-872B-4D4284D0EDFD}"/>
    <cellStyle name="แสดงผล 4 7 2 3 3" xfId="59258" xr:uid="{9B553FB1-E66F-4E32-9AB1-B7E266E88A9A}"/>
    <cellStyle name="แสดงผล 4 7 2 4" xfId="26857" xr:uid="{61B1638A-9C45-491D-AFB7-9D094FA0E7B3}"/>
    <cellStyle name="แสดงผล 4 7 2 5" xfId="45857" xr:uid="{1B631479-E03E-4121-82EE-AAB44E735430}"/>
    <cellStyle name="แสดงผล 4 7 3" xfId="10653" xr:uid="{F55A0664-D332-42E2-9A17-8644DF04083D}"/>
    <cellStyle name="แสดงผล 4 7 3 2" xfId="30448" xr:uid="{293BCE65-307C-4317-ACB1-0E3B80DFA4E4}"/>
    <cellStyle name="แสดงผล 4 7 3 3" xfId="49446" xr:uid="{A60E4C67-CD38-4743-A3EC-2F15116A1F6C}"/>
    <cellStyle name="แสดงผล 4 7 4" xfId="17076" xr:uid="{ED8BC2AE-03FA-4017-ADC7-22444DCD7121}"/>
    <cellStyle name="แสดงผล 4 7 4 2" xfId="36871" xr:uid="{39B9A9EB-055C-4E8E-9BB4-912E786A7603}"/>
    <cellStyle name="แสดงผล 4 7 4 3" xfId="55869" xr:uid="{07CEB4DB-D8F1-4C8D-A867-557F517AAF2D}"/>
    <cellStyle name="แสดงผล 4 7 5" xfId="23436" xr:uid="{4D0CA2D4-7CC5-4759-8ECC-7A8E2AC079E5}"/>
    <cellStyle name="แสดงผล 4 7 6" xfId="42468" xr:uid="{EF7F3EBE-38F0-4748-95E6-825E89390116}"/>
    <cellStyle name="แสดงผล 4 8" xfId="4200" xr:uid="{B53D9453-4946-47E3-A0AB-476DBFFEE0E0}"/>
    <cellStyle name="แสดงผล 4 8 2" xfId="7689" xr:uid="{05C10125-ADB0-48DC-9BC0-DD4845B9558B}"/>
    <cellStyle name="แสดงผล 4 8 2 2" xfId="14681" xr:uid="{CD976595-478F-4689-B9F3-7DA7A5C9F48A}"/>
    <cellStyle name="แสดงผล 4 8 2 2 2" xfId="34476" xr:uid="{2F813563-E348-4E30-85AA-D321822CD961}"/>
    <cellStyle name="แสดงผล 4 8 2 2 3" xfId="53474" xr:uid="{FAF7BABA-514E-4FFC-A682-C33D3DC80715}"/>
    <cellStyle name="แสดงผล 4 8 2 3" xfId="21095" xr:uid="{4736D1C1-96EA-4FAC-A92F-E72D5B6199F5}"/>
    <cellStyle name="แสดงผล 4 8 2 3 2" xfId="40890" xr:uid="{6E34737A-2AA6-4C31-9390-4BF9119B1840}"/>
    <cellStyle name="แสดงผล 4 8 2 3 3" xfId="59888" xr:uid="{5DF6A17B-B065-4DDF-9D07-AC36CE8B3EB6}"/>
    <cellStyle name="แสดงผล 4 8 2 4" xfId="27488" xr:uid="{034FD914-FBB8-48AF-8B83-278887E8AF90}"/>
    <cellStyle name="แสดงผล 4 8 2 5" xfId="46487" xr:uid="{0F54743D-8B42-48BF-8EB7-3042E03C5A69}"/>
    <cellStyle name="แสดงผล 4 8 3" xfId="11283" xr:uid="{32BA63C2-A3BC-4927-B2FF-0F44F93C56BF}"/>
    <cellStyle name="แสดงผล 4 8 3 2" xfId="31078" xr:uid="{0886CABA-A6EF-449C-9F82-18B7ECD6475C}"/>
    <cellStyle name="แสดงผล 4 8 3 3" xfId="50076" xr:uid="{DE359803-5284-48AC-9A85-83B02850848A}"/>
    <cellStyle name="แสดงผล 4 8 4" xfId="17706" xr:uid="{84A54D1C-C20B-49E6-B93D-528A246F0826}"/>
    <cellStyle name="แสดงผล 4 8 4 2" xfId="37501" xr:uid="{19ED14B0-D73C-4DFB-877A-10C4B8B44638}"/>
    <cellStyle name="แสดงผล 4 8 4 3" xfId="56499" xr:uid="{8A6ECFA2-9E53-4905-9FFF-702C49294334}"/>
    <cellStyle name="แสดงผล 4 8 5" xfId="24066" xr:uid="{D1F887D0-DC7E-4E86-8D36-74F14BF27F44}"/>
    <cellStyle name="แสดงผล 4 8 6" xfId="43098" xr:uid="{20A9AE14-A6D9-4DDE-9EFD-9F15C8FC2B0C}"/>
    <cellStyle name="แสดงผล 4 9" xfId="5186" xr:uid="{A7E249B9-506D-49A2-9038-942624413A27}"/>
    <cellStyle name="แสดงผล 4 9 2" xfId="12210" xr:uid="{FD2E3968-F135-45F3-8664-ACE184A126E4}"/>
    <cellStyle name="แสดงผล 4 9 2 2" xfId="32005" xr:uid="{94FB5CD4-AEA9-42CE-A531-A72FBB4396FF}"/>
    <cellStyle name="แสดงผล 4 9 2 3" xfId="51003" xr:uid="{96EA9D8B-90ED-4325-A942-5FDBC18EC402}"/>
    <cellStyle name="แสดงผล 4 9 3" xfId="18628" xr:uid="{547F824C-12D1-423C-96B9-31F8EDD2A1AC}"/>
    <cellStyle name="แสดงผล 4 9 3 2" xfId="38423" xr:uid="{988F415D-3A5A-45C6-8C55-E676E47CE07A}"/>
    <cellStyle name="แสดงผล 4 9 3 3" xfId="57421" xr:uid="{AE4CEAF0-FC75-4EFA-BB80-6F40F1E791D9}"/>
    <cellStyle name="แสดงผล 4 9 4" xfId="24998" xr:uid="{1878B927-01A7-4CCE-B698-5BE149D3112E}"/>
    <cellStyle name="แสดงผล 4 9 5" xfId="44020" xr:uid="{B842FEBE-10F3-4833-B014-E894A7CC8910}"/>
    <cellStyle name="แสดงผล 5" xfId="1735" xr:uid="{57893E57-5C55-452A-9416-EAD26D2C0721}"/>
    <cellStyle name="แสดงผล 5 2" xfId="2505" xr:uid="{040EA209-2809-4506-8F68-A7E108EC4B9F}"/>
    <cellStyle name="แสดงผล 5 2 2" xfId="4528" xr:uid="{2E70B331-B8A5-4913-A7DE-FCEF0B8D0BC0}"/>
    <cellStyle name="แสดงผล 5 2 2 2" xfId="8017" xr:uid="{49227FD1-17B5-44A6-913A-E2A6ADA8562E}"/>
    <cellStyle name="แสดงผล 5 2 2 2 2" xfId="15006" xr:uid="{F78E49FE-0683-4D98-85E6-0F4A4314FF15}"/>
    <cellStyle name="แสดงผล 5 2 2 2 2 2" xfId="34801" xr:uid="{449DD998-72DB-42D7-B0C7-C5828C07857C}"/>
    <cellStyle name="แสดงผล 5 2 2 2 2 3" xfId="53799" xr:uid="{535FFF15-EDFB-4B85-B1A5-D3FAB3DD668E}"/>
    <cellStyle name="แสดงผล 5 2 2 2 3" xfId="21420" xr:uid="{9094AB4C-8232-4E1E-958B-11FAE052980F}"/>
    <cellStyle name="แสดงผล 5 2 2 2 3 2" xfId="41215" xr:uid="{9E8D473D-4F1B-4E4D-88AD-991DE324151F}"/>
    <cellStyle name="แสดงผล 5 2 2 2 3 3" xfId="60213" xr:uid="{7959F420-088B-4693-8911-5528E082A2EB}"/>
    <cellStyle name="แสดงผล 5 2 2 2 4" xfId="27814" xr:uid="{355C6B67-1D6C-4209-90D3-AC48096EFC6E}"/>
    <cellStyle name="แสดงผล 5 2 2 2 5" xfId="46812" xr:uid="{0DB81321-C943-4900-B042-0F90325FEFFB}"/>
    <cellStyle name="แสดงผล 5 2 2 3" xfId="11608" xr:uid="{95126AF8-9BDD-47CD-B160-423E57CEF4F1}"/>
    <cellStyle name="แสดงผล 5 2 2 3 2" xfId="31403" xr:uid="{AA90DDD3-F3EE-434E-AB35-B2E4C70659C9}"/>
    <cellStyle name="แสดงผล 5 2 2 3 3" xfId="50401" xr:uid="{C803A9A6-0345-4A5C-AF01-90F5C94B836B}"/>
    <cellStyle name="แสดงผล 5 2 2 4" xfId="18031" xr:uid="{9FF57013-D4D4-4D94-A054-CCC703743F40}"/>
    <cellStyle name="แสดงผล 5 2 2 4 2" xfId="37826" xr:uid="{8DB91545-4231-4B3C-9C96-250A4DAAD4AD}"/>
    <cellStyle name="แสดงผล 5 2 2 4 3" xfId="56824" xr:uid="{5C1E63B2-6C6C-428F-AFBA-651F480E1AD1}"/>
    <cellStyle name="แสดงผล 5 2 2 5" xfId="24392" xr:uid="{1F60A856-DDA6-46F3-A4A3-655855559CA7}"/>
    <cellStyle name="แสดงผล 5 2 2 6" xfId="43423" xr:uid="{1F095D20-F611-4A92-BF94-4050B305BC1D}"/>
    <cellStyle name="แสดงผล 5 2 3" xfId="5998" xr:uid="{344647DD-F1FE-4D52-9CE8-A941BA2F864A}"/>
    <cellStyle name="แสดงผล 5 2 3 2" xfId="12997" xr:uid="{45B1E1A0-0691-42D8-B414-4C52A2D6918F}"/>
    <cellStyle name="แสดงผล 5 2 3 2 2" xfId="32792" xr:uid="{49F07ED0-BFEE-4DE5-81E3-6D52A2D46ADD}"/>
    <cellStyle name="แสดงผล 5 2 3 2 3" xfId="51790" xr:uid="{5E5F93F9-5A71-40FD-A8CF-0904371D8524}"/>
    <cellStyle name="แสดงผล 5 2 3 3" xfId="19412" xr:uid="{3EBF4BB9-C375-4F04-912B-B9619DD1FECF}"/>
    <cellStyle name="แสดงผล 5 2 3 3 2" xfId="39207" xr:uid="{28C7C76F-A59C-45AD-88BB-6D9206B7855A}"/>
    <cellStyle name="แสดงผล 5 2 3 3 3" xfId="58205" xr:uid="{563571FC-CD80-4171-83BA-BFC055969A36}"/>
    <cellStyle name="แสดงผล 5 2 3 4" xfId="25799" xr:uid="{BCDBE1B3-3FE5-425B-B363-EB57A8F30F8C}"/>
    <cellStyle name="แสดงผล 5 2 3 5" xfId="44804" xr:uid="{ED1E1B31-C9BF-4770-B124-BD8158550F43}"/>
    <cellStyle name="แสดงผล 5 2 4" xfId="16019" xr:uid="{A8E3CCC0-FFF5-4CD0-B0AB-F83C7945DBEB}"/>
    <cellStyle name="แสดงผล 5 2 4 2" xfId="35814" xr:uid="{D515C043-1DB2-4E9F-8A57-83781921328D}"/>
    <cellStyle name="แสดงผล 5 2 4 3" xfId="54812" xr:uid="{04817D30-96AB-44CD-A5D2-378D1A6BB9A9}"/>
    <cellStyle name="แสดงผล 5 2 5" xfId="22509" xr:uid="{4243C297-951B-4AA9-B222-CDA16114142C}"/>
    <cellStyle name="แสดงผล 5 3" xfId="3747" xr:uid="{A42754C4-16CE-4615-996F-38E0BA697FAF}"/>
    <cellStyle name="แสดงผล 5 3 2" xfId="7236" xr:uid="{32172798-E57E-4257-A500-F9A8C66B0BB4}"/>
    <cellStyle name="แสดงผล 5 3 2 2" xfId="14229" xr:uid="{38C16CC0-07AC-40CD-8725-668D3C3AEE1C}"/>
    <cellStyle name="แสดงผล 5 3 2 2 2" xfId="34024" xr:uid="{8E364C48-1B2F-4557-B63E-00AEC9BB7DBE}"/>
    <cellStyle name="แสดงผล 5 3 2 2 3" xfId="53022" xr:uid="{0D949E02-90F3-42DD-9252-8B00E53B75AE}"/>
    <cellStyle name="แสดงผล 5 3 2 3" xfId="20643" xr:uid="{4CF39A50-DA9F-499A-A379-DD51BBD2E0B8}"/>
    <cellStyle name="แสดงผล 5 3 2 3 2" xfId="40438" xr:uid="{B19EB273-1F9B-4491-B89F-9C063F1F28DA}"/>
    <cellStyle name="แสดงผล 5 3 2 3 3" xfId="59436" xr:uid="{C78231DD-368C-4E75-89AC-05743271A743}"/>
    <cellStyle name="แสดงผล 5 3 2 4" xfId="27035" xr:uid="{4CB817AD-564E-42E7-A17B-A763FF2EE469}"/>
    <cellStyle name="แสดงผล 5 3 2 5" xfId="46035" xr:uid="{2FF4BFAE-A0A0-4DF5-8186-4CDBE8CB0EED}"/>
    <cellStyle name="แสดงผล 5 3 3" xfId="10831" xr:uid="{D9E53BCB-434E-418B-B4F5-92BED39CF8AD}"/>
    <cellStyle name="แสดงผล 5 3 3 2" xfId="30626" xr:uid="{B8C2D206-7A8C-4E89-A821-B61061C7B061}"/>
    <cellStyle name="แสดงผล 5 3 3 3" xfId="49624" xr:uid="{34530A4C-5DC3-4F56-8E3F-AD76244D78F5}"/>
    <cellStyle name="แสดงผล 5 3 4" xfId="17254" xr:uid="{47788294-A14D-4100-954D-9BC565183DEB}"/>
    <cellStyle name="แสดงผล 5 3 4 2" xfId="37049" xr:uid="{29C4CCB4-0A90-4769-83FA-FBB04A33052F}"/>
    <cellStyle name="แสดงผล 5 3 4 3" xfId="56047" xr:uid="{2C836A51-44E1-4C5D-9AC9-7A0A29DE3BB1}"/>
    <cellStyle name="แสดงผล 5 3 5" xfId="23614" xr:uid="{B3A463FD-CE19-4834-A3FE-1C1F270B4286}"/>
    <cellStyle name="แสดงผล 5 3 6" xfId="42646" xr:uid="{57523A58-830E-4C5F-B11D-0D9151EBE5E4}"/>
    <cellStyle name="แสดงผล 5 4" xfId="3074" xr:uid="{21F96D5C-61F0-4013-B04F-0D0123E3C957}"/>
    <cellStyle name="แสดงผล 5 4 2" xfId="6563" xr:uid="{5A0B3948-DC7A-4A2A-8C05-4C7C31470EDE}"/>
    <cellStyle name="แสดงผล 5 4 2 2" xfId="13557" xr:uid="{65E0A5ED-5B98-4CD1-BB72-0B53333C1A71}"/>
    <cellStyle name="แสดงผล 5 4 2 2 2" xfId="33352" xr:uid="{84CEA299-A749-45F3-AA14-7F6198D058A5}"/>
    <cellStyle name="แสดงผล 5 4 2 2 3" xfId="52350" xr:uid="{14ED2949-7FF4-49B7-8CDC-C2D72CCBFAC6}"/>
    <cellStyle name="แสดงผล 5 4 2 3" xfId="19971" xr:uid="{EFCEB168-6F05-457A-9D70-817F1FBEA881}"/>
    <cellStyle name="แสดงผล 5 4 2 3 2" xfId="39766" xr:uid="{5AE5EA4D-3DD7-48C0-9D37-636AF9333222}"/>
    <cellStyle name="แสดงผล 5 4 2 3 3" xfId="58764" xr:uid="{C99BD62B-B010-41B8-BBA0-6161DD4C7D21}"/>
    <cellStyle name="แสดงผล 5 4 2 4" xfId="26363" xr:uid="{45342F03-ADC2-40A4-90AC-4A479892EF9B}"/>
    <cellStyle name="แสดงผล 5 4 2 5" xfId="45363" xr:uid="{95AD6D35-7947-464D-B5DE-8B9F62C27BD9}"/>
    <cellStyle name="แสดงผล 5 4 3" xfId="10159" xr:uid="{3AEE7D04-4DD5-42E3-A39C-DB2F526A7E71}"/>
    <cellStyle name="แสดงผล 5 4 3 2" xfId="29954" xr:uid="{7BE2DDC7-7FC7-4BCF-A13A-934D81D00375}"/>
    <cellStyle name="แสดงผล 5 4 3 3" xfId="48952" xr:uid="{ABF5739D-E07A-4CFF-9111-FE3E250DEACA}"/>
    <cellStyle name="แสดงผล 5 4 4" xfId="16582" xr:uid="{B3E5B432-2E58-4D79-BCD3-FD4175DD9B98}"/>
    <cellStyle name="แสดงผล 5 4 4 2" xfId="36377" xr:uid="{0990E2FA-7325-4C7C-9C8A-360BD1ED2C03}"/>
    <cellStyle name="แสดงผล 5 4 4 3" xfId="55375" xr:uid="{BF72008F-C263-4DB0-B1B1-5BECFA3F51C9}"/>
    <cellStyle name="แสดงผล 5 4 5" xfId="22942" xr:uid="{9DA58DE3-FBA7-4791-90F3-BA6021D8EE73}"/>
    <cellStyle name="แสดงผล 5 4 6" xfId="41974" xr:uid="{BCF851D2-6B04-4602-9144-D548D4529C4E}"/>
    <cellStyle name="แสดงผล 5 5" xfId="5321" xr:uid="{359C2D06-C4B3-426F-9A72-D31A132B4633}"/>
    <cellStyle name="แสดงผล 5 5 2" xfId="12333" xr:uid="{FCD89E07-C1E9-4851-BAE3-E5DF4701981D}"/>
    <cellStyle name="แสดงผล 5 5 2 2" xfId="32128" xr:uid="{F2B500FC-052D-4E4B-883C-FB28521379D5}"/>
    <cellStyle name="แสดงผล 5 5 2 3" xfId="51126" xr:uid="{26419C0D-DC82-4CEB-959E-87597E3E709B}"/>
    <cellStyle name="แสดงผล 5 5 3" xfId="18751" xr:uid="{9D275917-6BA6-470F-955A-2724D2AFB129}"/>
    <cellStyle name="แสดงผล 5 5 3 2" xfId="38546" xr:uid="{3F29A562-9387-4DE0-8861-B4726210E9E9}"/>
    <cellStyle name="แสดงผล 5 5 3 3" xfId="57544" xr:uid="{5BB609A3-8ED1-420C-AF96-13B1CC6E813D}"/>
    <cellStyle name="แสดงผล 5 5 4" xfId="25126" xr:uid="{FE8B5499-DC18-4A9C-9856-64285F5A77D9}"/>
    <cellStyle name="แสดงผล 5 5 5" xfId="44143" xr:uid="{62B211E7-9326-4B86-A66D-DBEBF457D696}"/>
    <cellStyle name="แสดงผล 5 6" xfId="8722" xr:uid="{7EBB2148-6224-41F6-9F7C-7CD03097461E}"/>
    <cellStyle name="แสดงผล 5 6 2" xfId="28519" xr:uid="{54ABF3E7-DC6B-43E7-9D07-A74604FC545D}"/>
    <cellStyle name="แสดงผล 5 6 3" xfId="47517" xr:uid="{F8A16E58-FEEB-4864-B7EC-FC3C58E554E5}"/>
    <cellStyle name="แสดงผล 5 7" xfId="22122" xr:uid="{61A0506E-6F1B-4FDF-8311-596E30A7C207}"/>
    <cellStyle name="แสดงผล 6" xfId="1910" xr:uid="{B3484385-383D-4D0B-AC05-29AEB9C08B94}"/>
    <cellStyle name="แสดงผล 6 2" xfId="2680" xr:uid="{F601C5D7-2F87-4DA9-93D4-E7899BDE4D74}"/>
    <cellStyle name="แสดงผล 6 2 2" xfId="4702" xr:uid="{085A2AC0-CF39-4270-AA77-91274FB814BF}"/>
    <cellStyle name="แสดงผล 6 2 2 2" xfId="8191" xr:uid="{79995AE9-9E08-4FB4-86C8-D3FFC2253AC2}"/>
    <cellStyle name="แสดงผล 6 2 2 2 2" xfId="15180" xr:uid="{CE5AA088-4BAD-46B3-8537-D37EE82AB896}"/>
    <cellStyle name="แสดงผล 6 2 2 2 2 2" xfId="34975" xr:uid="{FA5FCF68-D525-439E-AE11-ED18BA82F4EC}"/>
    <cellStyle name="แสดงผล 6 2 2 2 2 3" xfId="53973" xr:uid="{4A05F547-6B69-4FB4-BAA7-C8B40E76BBA5}"/>
    <cellStyle name="แสดงผล 6 2 2 2 3" xfId="21594" xr:uid="{6F2AD551-59C2-4392-B2AB-4EBDA6D8FFDA}"/>
    <cellStyle name="แสดงผล 6 2 2 2 3 2" xfId="41389" xr:uid="{F0E8CE06-5FF8-4382-8981-D6E58AE430B0}"/>
    <cellStyle name="แสดงผล 6 2 2 2 3 3" xfId="60387" xr:uid="{6343AB8A-F702-4A61-94D0-DF7F2D59AF0F}"/>
    <cellStyle name="แสดงผล 6 2 2 2 4" xfId="27988" xr:uid="{C0C175C7-9B4C-4BD6-A78A-18FE08AD58C6}"/>
    <cellStyle name="แสดงผล 6 2 2 2 5" xfId="46986" xr:uid="{130D2713-0280-4EBB-A823-C1353CB13E70}"/>
    <cellStyle name="แสดงผล 6 2 2 3" xfId="11782" xr:uid="{6C33C963-4F06-4E2B-A8D7-EB7CCC73C7C5}"/>
    <cellStyle name="แสดงผล 6 2 2 3 2" xfId="31577" xr:uid="{D9C3ABEE-6E7F-4917-84B8-D47591CDCC22}"/>
    <cellStyle name="แสดงผล 6 2 2 3 3" xfId="50575" xr:uid="{E843A8A3-9F70-4AA0-AA2B-F0F83F270BAD}"/>
    <cellStyle name="แสดงผล 6 2 2 4" xfId="18205" xr:uid="{95B52B1E-204F-4575-B90E-D6FAFAC05B8E}"/>
    <cellStyle name="แสดงผล 6 2 2 4 2" xfId="38000" xr:uid="{A87D95A9-A39A-4BE5-826C-4A7301356B4E}"/>
    <cellStyle name="แสดงผล 6 2 2 4 3" xfId="56998" xr:uid="{88CA19E4-C7D0-4ECB-A4EE-EF6C18C9DB9A}"/>
    <cellStyle name="แสดงผล 6 2 2 5" xfId="24566" xr:uid="{ACADAF02-ED29-4525-8218-2AE0A52E452D}"/>
    <cellStyle name="แสดงผล 6 2 2 6" xfId="43597" xr:uid="{37FED8DA-8B5A-414B-B5A0-2D0E10A32267}"/>
    <cellStyle name="แสดงผล 6 2 3" xfId="6172" xr:uid="{37270C8A-595E-4BC1-A79A-C4D5B99E13F5}"/>
    <cellStyle name="แสดงผล 6 2 3 2" xfId="13170" xr:uid="{983A32B5-96D7-443B-A5D8-6EBDB1FC76BF}"/>
    <cellStyle name="แสดงผล 6 2 3 2 2" xfId="32965" xr:uid="{F55FA471-F581-4A71-9755-AA443CD19F42}"/>
    <cellStyle name="แสดงผล 6 2 3 2 3" xfId="51963" xr:uid="{2A87A717-DFC8-4C25-B1CB-59F051E62C72}"/>
    <cellStyle name="แสดงผล 6 2 3 3" xfId="19585" xr:uid="{57CAFDBB-7F29-43E6-9BD7-3D390107ED85}"/>
    <cellStyle name="แสดงผล 6 2 3 3 2" xfId="39380" xr:uid="{A43DC91F-6386-472F-A51C-07104650089E}"/>
    <cellStyle name="แสดงผล 6 2 3 3 3" xfId="58378" xr:uid="{7AD834DF-B302-4977-81DC-914B7D746C41}"/>
    <cellStyle name="แสดงผล 6 2 3 4" xfId="25973" xr:uid="{9BF5FFC3-E77A-41FD-AF4F-D6C984F1B9A1}"/>
    <cellStyle name="แสดงผล 6 2 3 5" xfId="44977" xr:uid="{F46A1551-9C66-47C4-88E6-8E98CA5CA5ED}"/>
    <cellStyle name="แสดงผล 6 2 4" xfId="16193" xr:uid="{151C041B-D9FF-40D8-8003-241F0AC5EDC3}"/>
    <cellStyle name="แสดงผล 6 2 4 2" xfId="35988" xr:uid="{9FFC1892-2A03-40E6-8007-ECA60866409E}"/>
    <cellStyle name="แสดงผล 6 2 4 3" xfId="54986" xr:uid="{2DC1D354-BC68-4B3E-81CD-5AEE0C012A7B}"/>
    <cellStyle name="แสดงผล 6 2 5" xfId="22632" xr:uid="{39DE7F2C-9EE9-4AB1-AF87-3A6E183B6CD5}"/>
    <cellStyle name="แสดงผล 6 3" xfId="3921" xr:uid="{B3BC8302-0FF0-41A7-9792-163DDAE79842}"/>
    <cellStyle name="แสดงผล 6 3 2" xfId="7410" xr:uid="{DA8754C9-CC21-4776-8BAA-4A9F17073D75}"/>
    <cellStyle name="แสดงผล 6 3 2 2" xfId="14403" xr:uid="{A05DFFC9-3A66-442C-AAA6-E1E29014DEE2}"/>
    <cellStyle name="แสดงผล 6 3 2 2 2" xfId="34198" xr:uid="{5FEC2335-DF2B-4C75-8241-5E193A3BE24F}"/>
    <cellStyle name="แสดงผล 6 3 2 2 3" xfId="53196" xr:uid="{F40BD6C4-A31A-4742-A9DC-A68D5ED39CB1}"/>
    <cellStyle name="แสดงผล 6 3 2 3" xfId="20817" xr:uid="{1D0F6608-F570-46FB-A7B8-603709240A28}"/>
    <cellStyle name="แสดงผล 6 3 2 3 2" xfId="40612" xr:uid="{93AADCB5-4145-4207-9B1F-28681475D407}"/>
    <cellStyle name="แสดงผล 6 3 2 3 3" xfId="59610" xr:uid="{2EC608D8-62A0-4CDE-A569-99AB80AE12F3}"/>
    <cellStyle name="แสดงผล 6 3 2 4" xfId="27209" xr:uid="{63B96902-729B-44EA-85A5-C9CCE3AA19D9}"/>
    <cellStyle name="แสดงผล 6 3 2 5" xfId="46209" xr:uid="{CF4D6B86-AC6E-461A-B57B-E23327FA3323}"/>
    <cellStyle name="แสดงผล 6 3 3" xfId="11005" xr:uid="{B0AFC900-D9EA-4146-AC0A-72C438555103}"/>
    <cellStyle name="แสดงผล 6 3 3 2" xfId="30800" xr:uid="{503702D0-0AA9-4EE6-AB7B-45117FDFA23D}"/>
    <cellStyle name="แสดงผล 6 3 3 3" xfId="49798" xr:uid="{069162E8-632F-43D2-9E08-FF58E5EACEBC}"/>
    <cellStyle name="แสดงผล 6 3 4" xfId="17428" xr:uid="{32C1928E-35EE-43B5-8954-E80A621E2323}"/>
    <cellStyle name="แสดงผล 6 3 4 2" xfId="37223" xr:uid="{10F709C4-2167-43F4-AAA1-BE5998A1E64E}"/>
    <cellStyle name="แสดงผล 6 3 4 3" xfId="56221" xr:uid="{9248A245-9E48-44C3-B312-6E4F3AC714EB}"/>
    <cellStyle name="แสดงผล 6 3 5" xfId="23788" xr:uid="{0D0FDE4B-D9C0-4015-AA08-067948442196}"/>
    <cellStyle name="แสดงผล 6 3 6" xfId="42820" xr:uid="{77A025B6-D1D6-49DE-8EEA-283837F8EC6D}"/>
    <cellStyle name="แสดงผล 6 4" xfId="3319" xr:uid="{95536CAD-6247-4733-8F5A-34D7C9184CE2}"/>
    <cellStyle name="แสดงผล 6 4 2" xfId="6808" xr:uid="{3C0E8B3F-8E11-4548-8AC8-4BACF879E628}"/>
    <cellStyle name="แสดงผล 6 4 2 2" xfId="13802" xr:uid="{DCCB0893-7318-4338-B1D3-B725378AA27A}"/>
    <cellStyle name="แสดงผล 6 4 2 2 2" xfId="33597" xr:uid="{2C5C9889-48CB-42B0-B82C-752AE7941CF0}"/>
    <cellStyle name="แสดงผล 6 4 2 2 3" xfId="52595" xr:uid="{36922786-6B03-4F64-AA15-335AE821C2CF}"/>
    <cellStyle name="แสดงผล 6 4 2 3" xfId="20216" xr:uid="{0CCC254F-99E5-4D1E-B06C-81BD43AF5141}"/>
    <cellStyle name="แสดงผล 6 4 2 3 2" xfId="40011" xr:uid="{D38CA56E-0FBF-4185-9681-CC9EABC71263}"/>
    <cellStyle name="แสดงผล 6 4 2 3 3" xfId="59009" xr:uid="{E76F62F1-A45F-45DF-83DB-9CA86726ADA6}"/>
    <cellStyle name="แสดงผล 6 4 2 4" xfId="26608" xr:uid="{F02E844A-DBDB-435F-9703-17BBF9778226}"/>
    <cellStyle name="แสดงผล 6 4 2 5" xfId="45608" xr:uid="{9E5178E6-25A5-4F10-B5BA-19CA8B043922}"/>
    <cellStyle name="แสดงผล 6 4 3" xfId="10404" xr:uid="{12C22620-CE5F-4EB3-8BDD-D532CE26C591}"/>
    <cellStyle name="แสดงผล 6 4 3 2" xfId="30199" xr:uid="{889768E9-B8FF-48F0-8C59-ECF3FAB9E035}"/>
    <cellStyle name="แสดงผล 6 4 3 3" xfId="49197" xr:uid="{8F459486-0E60-46DC-85AE-39CE34870B30}"/>
    <cellStyle name="แสดงผล 6 4 4" xfId="16827" xr:uid="{1DA42FDF-280D-4075-9953-C47F9C9C51A4}"/>
    <cellStyle name="แสดงผล 6 4 4 2" xfId="36622" xr:uid="{7E4F2F45-30B6-4AA9-B4CA-D667479BC56F}"/>
    <cellStyle name="แสดงผล 6 4 4 3" xfId="55620" xr:uid="{3508325B-8812-420F-8BC3-8108C492FD3B}"/>
    <cellStyle name="แสดงผล 6 4 5" xfId="23187" xr:uid="{3FC5C275-B441-4050-9D11-434659758BED}"/>
    <cellStyle name="แสดงผล 6 4 6" xfId="42219" xr:uid="{C466625D-9084-4C24-BD09-BCFD236D598C}"/>
    <cellStyle name="แสดงผล 6 5" xfId="5495" xr:uid="{B5CC93C5-1E6A-4C33-B71C-7D41DC430292}"/>
    <cellStyle name="แสดงผล 6 5 2" xfId="12506" xr:uid="{E8C6E000-C0F7-4442-9065-B766ED334964}"/>
    <cellStyle name="แสดงผล 6 5 2 2" xfId="32301" xr:uid="{F767E07B-4C25-4BE7-98A9-B747810D044B}"/>
    <cellStyle name="แสดงผล 6 5 2 3" xfId="51299" xr:uid="{250A0512-766D-4335-821F-747B177B2207}"/>
    <cellStyle name="แสดงผล 6 5 3" xfId="18924" xr:uid="{773A5BB9-F177-488D-AA8B-1CF472D44648}"/>
    <cellStyle name="แสดงผล 6 5 3 2" xfId="38719" xr:uid="{798D068C-80BD-4F8D-AAB9-CC1F8D266898}"/>
    <cellStyle name="แสดงผล 6 5 3 3" xfId="57717" xr:uid="{68DF6666-FFD3-4EB9-9B4D-654F17598A8A}"/>
    <cellStyle name="แสดงผล 6 5 4" xfId="25300" xr:uid="{166C9CAA-27B9-4075-9EA5-6CE9036B7330}"/>
    <cellStyle name="แสดงผล 6 5 5" xfId="44316" xr:uid="{178E1813-2C51-4C0B-ABF2-E3A7FD3EDFAA}"/>
    <cellStyle name="แสดงผล 6 6" xfId="15520" xr:uid="{AFE7BAFF-60DB-4AB1-B905-17AE4CA3C9D5}"/>
    <cellStyle name="แสดงผล 6 6 2" xfId="35315" xr:uid="{EC8F5A9D-B75F-48D0-8978-BC28CD4796A5}"/>
    <cellStyle name="แสดงผล 6 6 3" xfId="54313" xr:uid="{C4E95AF4-EB1A-4FD2-A5C4-9D49D6798AE3}"/>
    <cellStyle name="แสดงผล 6 7" xfId="22197" xr:uid="{BD4C7102-B83D-44FE-9FE8-D11A26946FB0}"/>
    <cellStyle name="แสดงผล 7" xfId="1835" xr:uid="{B333ECAE-E5C8-443E-AE3C-4CCA4E82E395}"/>
    <cellStyle name="แสดงผล 7 2" xfId="2605" xr:uid="{9EA84C48-110C-457C-8522-3E798F71C663}"/>
    <cellStyle name="แสดงผล 7 2 2" xfId="4628" xr:uid="{78C0B6E2-C1BC-4826-AF26-1CD43ED3E688}"/>
    <cellStyle name="แสดงผล 7 2 2 2" xfId="8117" xr:uid="{97616DB9-084D-41F8-A2E8-46E4BEFA3AC8}"/>
    <cellStyle name="แสดงผล 7 2 2 2 2" xfId="15106" xr:uid="{B26FFAB5-2008-4298-8A32-728865E3B62E}"/>
    <cellStyle name="แสดงผล 7 2 2 2 2 2" xfId="34901" xr:uid="{86556DEE-76CC-4283-BFEA-97E827AFC407}"/>
    <cellStyle name="แสดงผล 7 2 2 2 2 3" xfId="53899" xr:uid="{B0E14ED3-6CB1-4C6F-8D21-DC98A53512CE}"/>
    <cellStyle name="แสดงผล 7 2 2 2 3" xfId="21520" xr:uid="{9F45225C-8426-4291-AEEF-3169B37D3459}"/>
    <cellStyle name="แสดงผล 7 2 2 2 3 2" xfId="41315" xr:uid="{1564F2F3-BF5C-418A-B220-25AA143F5B67}"/>
    <cellStyle name="แสดงผล 7 2 2 2 3 3" xfId="60313" xr:uid="{C2FE6DAA-C711-4E8D-BFDE-E98B7DB382F0}"/>
    <cellStyle name="แสดงผล 7 2 2 2 4" xfId="27914" xr:uid="{918C17BE-A04B-493E-873D-2C7E693AD74A}"/>
    <cellStyle name="แสดงผล 7 2 2 2 5" xfId="46912" xr:uid="{55688738-0164-4808-BB46-0951BD1F369F}"/>
    <cellStyle name="แสดงผล 7 2 2 3" xfId="11708" xr:uid="{E217EE69-1C21-401C-AFD3-FD5B549F329E}"/>
    <cellStyle name="แสดงผล 7 2 2 3 2" xfId="31503" xr:uid="{14DE0A56-0707-4368-960F-EAACFA4BAF3B}"/>
    <cellStyle name="แสดงผล 7 2 2 3 3" xfId="50501" xr:uid="{1F4EFC01-DC9D-48DD-A2FD-86A068D7C142}"/>
    <cellStyle name="แสดงผล 7 2 2 4" xfId="18131" xr:uid="{58DCAC1B-D765-4D0F-80BC-E32E183DFF99}"/>
    <cellStyle name="แสดงผล 7 2 2 4 2" xfId="37926" xr:uid="{E0ED5C98-4637-49C9-AA1A-F659651C2129}"/>
    <cellStyle name="แสดงผล 7 2 2 4 3" xfId="56924" xr:uid="{52AB0491-248A-4BC3-9CE5-B165584E54F5}"/>
    <cellStyle name="แสดงผล 7 2 2 5" xfId="24492" xr:uid="{48EC3F39-0950-40D0-9A14-E1E33777C400}"/>
    <cellStyle name="แสดงผล 7 2 2 6" xfId="43523" xr:uid="{45DFC2C8-BD19-4EEA-B90A-869F7ECE1DF0}"/>
    <cellStyle name="แสดงผล 7 2 3" xfId="6097" xr:uid="{942D39E2-70F5-4098-8A0F-D21373503248}"/>
    <cellStyle name="แสดงผล 7 2 3 2" xfId="13096" xr:uid="{CC74569E-D671-4651-80C8-0E88C95B241E}"/>
    <cellStyle name="แสดงผล 7 2 3 2 2" xfId="32891" xr:uid="{713E4F59-F967-43B9-8FF5-10339A1401EE}"/>
    <cellStyle name="แสดงผล 7 2 3 2 3" xfId="51889" xr:uid="{AA6295CB-E42A-4E52-84C7-191CF3E1906A}"/>
    <cellStyle name="แสดงผล 7 2 3 3" xfId="19511" xr:uid="{2B7408AF-3169-4D09-8A0D-934BFA562EA2}"/>
    <cellStyle name="แสดงผล 7 2 3 3 2" xfId="39306" xr:uid="{92A9B8F3-7241-437A-B974-1E1FC6C369C8}"/>
    <cellStyle name="แสดงผล 7 2 3 3 3" xfId="58304" xr:uid="{EB0894AC-E704-4198-A2F6-D15EAC201A86}"/>
    <cellStyle name="แสดงผล 7 2 3 4" xfId="25898" xr:uid="{4BC443AC-334C-4E99-8E6D-6D0122E2DB14}"/>
    <cellStyle name="แสดงผล 7 2 3 5" xfId="44903" xr:uid="{2E0772C3-A9C2-4229-8F4B-516E7B933B2A}"/>
    <cellStyle name="แสดงผล 7 2 4" xfId="16119" xr:uid="{1231775A-966B-44C7-9746-C0C8FB37C463}"/>
    <cellStyle name="แสดงผล 7 2 4 2" xfId="35914" xr:uid="{6267F907-55E1-4E18-B0BC-860A4CD0BBAC}"/>
    <cellStyle name="แสดงผล 7 2 4 3" xfId="54912" xr:uid="{2994FBC7-C463-4D53-8741-8BEA66F0203A}"/>
    <cellStyle name="แสดงผล 7 2 5" xfId="22582" xr:uid="{2498794C-E0E4-4E88-8B11-8BDCA5B79B2C}"/>
    <cellStyle name="แสดงผล 7 3" xfId="3847" xr:uid="{C39515C3-B3B3-41A1-B8AC-062F8D7EA9DA}"/>
    <cellStyle name="แสดงผล 7 3 2" xfId="7336" xr:uid="{ECC6F265-8DF6-442B-AA7E-5B0C4D389538}"/>
    <cellStyle name="แสดงผล 7 3 2 2" xfId="14329" xr:uid="{4B6174BC-67F4-4910-BEF1-E84A9FF4F9F6}"/>
    <cellStyle name="แสดงผล 7 3 2 2 2" xfId="34124" xr:uid="{DFE7A5DA-CC88-42C4-84F4-BA95336E43E6}"/>
    <cellStyle name="แสดงผล 7 3 2 2 3" xfId="53122" xr:uid="{CD672BF0-47CA-43AB-8DFF-B1B700C14B06}"/>
    <cellStyle name="แสดงผล 7 3 2 3" xfId="20743" xr:uid="{2E26ABFA-B8DD-42F3-BF8A-ECB1991842E7}"/>
    <cellStyle name="แสดงผล 7 3 2 3 2" xfId="40538" xr:uid="{3D98B59B-D1F9-472D-A978-CED0F3DB825C}"/>
    <cellStyle name="แสดงผล 7 3 2 3 3" xfId="59536" xr:uid="{CCD3A2F7-7BA2-4E66-B6F7-CB3ABF3ED83F}"/>
    <cellStyle name="แสดงผล 7 3 2 4" xfId="27135" xr:uid="{B8A263C7-0C12-45F0-B476-F75849F3086D}"/>
    <cellStyle name="แสดงผล 7 3 2 5" xfId="46135" xr:uid="{CE500B6A-218B-45EF-9284-3D0F08F81D25}"/>
    <cellStyle name="แสดงผล 7 3 3" xfId="10931" xr:uid="{C89E5550-6E22-43E8-B7A2-487BA0056609}"/>
    <cellStyle name="แสดงผล 7 3 3 2" xfId="30726" xr:uid="{B8F489D4-1CC6-4939-B0DE-7ED8F273D774}"/>
    <cellStyle name="แสดงผล 7 3 3 3" xfId="49724" xr:uid="{7DD2A6A1-EE3E-4A6D-B252-CF98C06881C4}"/>
    <cellStyle name="แสดงผล 7 3 4" xfId="17354" xr:uid="{6BEAE52D-69BA-46C1-99A7-1703592CE735}"/>
    <cellStyle name="แสดงผล 7 3 4 2" xfId="37149" xr:uid="{FB4893D5-78F3-4C79-95D0-9DEFACDC7238}"/>
    <cellStyle name="แสดงผล 7 3 4 3" xfId="56147" xr:uid="{36FDEDAA-FBA5-447E-95F6-1222157C6E5A}"/>
    <cellStyle name="แสดงผล 7 3 5" xfId="23714" xr:uid="{7FF8AE20-C1EB-47F5-AA17-1D25B605E90E}"/>
    <cellStyle name="แสดงผล 7 3 6" xfId="42746" xr:uid="{397DA6A6-BA38-4969-96C8-E5FF38254B9F}"/>
    <cellStyle name="แสดงผล 7 4" xfId="3590" xr:uid="{A3D97CFE-E8F8-441F-9E59-144D0AF7AEEF}"/>
    <cellStyle name="แสดงผล 7 4 2" xfId="7079" xr:uid="{5989C611-EB57-4F1C-9CD8-2D08A8C6BD14}"/>
    <cellStyle name="แสดงผล 7 4 2 2" xfId="14072" xr:uid="{C813D040-5CF9-4FC6-A88B-1FEA6A404103}"/>
    <cellStyle name="แสดงผล 7 4 2 2 2" xfId="33867" xr:uid="{F340895D-161D-4048-90E7-5194FD823354}"/>
    <cellStyle name="แสดงผล 7 4 2 2 3" xfId="52865" xr:uid="{D24917A8-AFA1-489A-A020-0F21CC723F3A}"/>
    <cellStyle name="แสดงผล 7 4 2 3" xfId="20486" xr:uid="{AD003E6A-AB13-4983-864D-A4BAF9F6923E}"/>
    <cellStyle name="แสดงผล 7 4 2 3 2" xfId="40281" xr:uid="{310539E8-CB16-45A7-A9CB-E857D3C3BF72}"/>
    <cellStyle name="แสดงผล 7 4 2 3 3" xfId="59279" xr:uid="{A2F258F4-91E7-4DD2-8D0A-CAF8DC9222C0}"/>
    <cellStyle name="แสดงผล 7 4 2 4" xfId="26878" xr:uid="{66A898F6-FAF9-4553-99C2-BD2C78F112A6}"/>
    <cellStyle name="แสดงผล 7 4 2 5" xfId="45878" xr:uid="{A6A7EA2A-C8D1-42DB-990F-994FD8993AF2}"/>
    <cellStyle name="แสดงผล 7 4 3" xfId="10674" xr:uid="{E97AE655-607E-4D0B-BEDB-587A47DD6EFE}"/>
    <cellStyle name="แสดงผล 7 4 3 2" xfId="30469" xr:uid="{486FB518-7ECB-4FC5-93D4-188F0E14DC85}"/>
    <cellStyle name="แสดงผล 7 4 3 3" xfId="49467" xr:uid="{49F422C1-443C-4E51-A84D-FD37DBCC1EEC}"/>
    <cellStyle name="แสดงผล 7 4 4" xfId="17097" xr:uid="{1DC33E66-6C28-4C87-B44B-4BFB51F0A237}"/>
    <cellStyle name="แสดงผล 7 4 4 2" xfId="36892" xr:uid="{7AB81209-3AFE-417A-B8BE-7F5801DD93F5}"/>
    <cellStyle name="แสดงผล 7 4 4 3" xfId="55890" xr:uid="{93035DEF-5098-4BB8-9818-7CA71A46C1A5}"/>
    <cellStyle name="แสดงผล 7 4 5" xfId="23457" xr:uid="{157C5D0F-DA68-4FB4-AF0D-B41B5FC5F1D4}"/>
    <cellStyle name="แสดงผล 7 4 6" xfId="42489" xr:uid="{3F14E308-89DB-496A-830A-1C4F62CEB486}"/>
    <cellStyle name="แสดงผล 7 5" xfId="5420" xr:uid="{45955540-B028-4672-80E5-DCB26BAC7CA2}"/>
    <cellStyle name="แสดงผล 7 5 2" xfId="12432" xr:uid="{96C06DBD-D696-4C2C-80BB-41A72034052C}"/>
    <cellStyle name="แสดงผล 7 5 2 2" xfId="32227" xr:uid="{A90A4908-2A32-43C5-A8F8-37882C738A31}"/>
    <cellStyle name="แสดงผล 7 5 2 3" xfId="51225" xr:uid="{255767CC-03F5-4174-A0D7-22BAA650C4D1}"/>
    <cellStyle name="แสดงผล 7 5 3" xfId="18850" xr:uid="{A9DF5E90-9029-4EAC-AE85-CF099FF8CACD}"/>
    <cellStyle name="แสดงผล 7 5 3 2" xfId="38645" xr:uid="{C58C895A-C709-476C-8188-B06F0E63F627}"/>
    <cellStyle name="แสดงผล 7 5 3 3" xfId="57643" xr:uid="{C9D3A9A9-78AC-43E4-AC5E-67AF8EC6FEFE}"/>
    <cellStyle name="แสดงผล 7 5 4" xfId="25225" xr:uid="{EBD4E054-7CCA-4F98-9912-0DD3D35C2A90}"/>
    <cellStyle name="แสดงผล 7 5 5" xfId="44242" xr:uid="{3370DFAB-A57E-4E30-89B8-2291C345023E}"/>
    <cellStyle name="แสดงผล 7 6" xfId="8680" xr:uid="{4D9E28D5-5E8C-4C1F-859C-0B83392B86F2}"/>
    <cellStyle name="แสดงผล 7 6 2" xfId="28477" xr:uid="{F2E17F8B-8E51-44A1-97B5-D93528CA7481}"/>
    <cellStyle name="แสดงผล 7 6 3" xfId="47475" xr:uid="{EB0E3992-E03A-4D8F-A50A-FB6F1B662C0C}"/>
    <cellStyle name="แสดงผล 7 7" xfId="22169" xr:uid="{750F8736-646E-4A9F-9446-23A78E64F906}"/>
    <cellStyle name="แสดงผล 8" xfId="5028" xr:uid="{C2E6EAE4-806A-4D2E-BA91-69565A4FC280}"/>
    <cellStyle name="แสดงผล 8 2" xfId="12094" xr:uid="{930EBB73-7CA6-4B91-AE92-47E4ACF03A98}"/>
    <cellStyle name="แสดงผล 8 2 2" xfId="31889" xr:uid="{0BC982A1-39FC-446E-AE36-307E66B7AD7A}"/>
    <cellStyle name="แสดงผล 8 2 3" xfId="50887" xr:uid="{8DFD7C68-5120-4E22-833B-AD572DCF0620}"/>
    <cellStyle name="แสดงผล 8 3" xfId="18516" xr:uid="{CCD60E21-3CF9-459A-A24C-AA06477FCC6B}"/>
    <cellStyle name="แสดงผล 8 3 2" xfId="38311" xr:uid="{F18BEF81-22A4-4911-A140-FE6170743BA9}"/>
    <cellStyle name="แสดงผล 8 3 3" xfId="57309" xr:uid="{3774B184-269A-4BF2-A89F-026DC67B1FBD}"/>
    <cellStyle name="แสดงผล 8 4" xfId="24879" xr:uid="{31E11671-629B-4165-A359-82FCAAF6219E}"/>
    <cellStyle name="แสดงผล 8 5" xfId="43908" xr:uid="{EFC93EA6-D5E8-4F69-B342-6375A4007311}"/>
    <cellStyle name="การคำนวณ" xfId="213" xr:uid="{30F7F47C-83A9-4F0C-A455-43F735994077}"/>
    <cellStyle name="การคำนวณ 2" xfId="776" xr:uid="{BFD8BAC5-AFA9-4925-BFD5-086EB07C83F1}"/>
    <cellStyle name="การคำนวณ 2 10" xfId="5080" xr:uid="{2C21890C-F57C-4B24-965E-2A6A92DDE707}"/>
    <cellStyle name="การคำนวณ 2 10 2" xfId="12127" xr:uid="{B2AEEF1E-96C1-4DF2-99A9-9A1C648BFEDB}"/>
    <cellStyle name="การคำนวณ 2 10 2 2" xfId="31922" xr:uid="{8842B6B6-68F9-4B2B-A76A-106304008660}"/>
    <cellStyle name="การคำนวณ 2 10 2 3" xfId="50920" xr:uid="{72EE9B8C-057F-4E9F-94CD-6B958AC28AD9}"/>
    <cellStyle name="การคำนวณ 2 10 3" xfId="18548" xr:uid="{0A5A0C78-E305-419B-BCE2-FD61F5478E3A}"/>
    <cellStyle name="การคำนวณ 2 10 3 2" xfId="38343" xr:uid="{6BF51021-FB79-480D-B4C4-3D09243BF8C2}"/>
    <cellStyle name="การคำนวณ 2 10 3 3" xfId="57341" xr:uid="{E24CBCF3-27EF-4ADE-902C-F99AB865664F}"/>
    <cellStyle name="การคำนวณ 2 10 4" xfId="24911" xr:uid="{DF2D255D-CC37-4B56-8D90-008DC6CA0853}"/>
    <cellStyle name="การคำนวณ 2 10 5" xfId="43940" xr:uid="{BDC6B4A3-D779-43DC-A667-9D8590B36453}"/>
    <cellStyle name="การคำนวณ 2 11" xfId="8653" xr:uid="{DEEECCED-8AAF-4787-B32F-8CADA576B558}"/>
    <cellStyle name="การคำนวณ 2 11 2" xfId="28450" xr:uid="{B9F01546-B2DC-4938-9A9D-A2CF8C6A5C4A}"/>
    <cellStyle name="การคำนวณ 2 11 3" xfId="47448" xr:uid="{D1B5646A-0638-4BDC-9C11-7E60D20AA8FE}"/>
    <cellStyle name="การคำนวณ 2 12" xfId="8605" xr:uid="{75F755D2-4EB4-4EC8-AA70-0B7E59F46B84}"/>
    <cellStyle name="การคำนวณ 2 12 2" xfId="28402" xr:uid="{BAD565D6-779F-473D-B444-4D85B42E4A99}"/>
    <cellStyle name="การคำนวณ 2 12 3" xfId="47400" xr:uid="{17A9DDAE-4BE5-4E18-BBA2-9F13F6CC5932}"/>
    <cellStyle name="การคำนวณ 2 2" xfId="1643" xr:uid="{54ED34A9-78AF-465C-A3F5-E88F7D2F9568}"/>
    <cellStyle name="การคำนวณ 2 2 2" xfId="2416" xr:uid="{81A9AE2F-4528-4CC9-9409-BD1842028743}"/>
    <cellStyle name="การคำนวณ 2 2 2 2" xfId="4441" xr:uid="{EB861B6F-2A78-4EF3-A442-C44B48A01BFA}"/>
    <cellStyle name="การคำนวณ 2 2 2 2 2" xfId="7930" xr:uid="{32EE8F3A-B671-4143-9C32-8B38E2EE93EC}"/>
    <cellStyle name="การคำนวณ 2 2 2 2 2 2" xfId="14919" xr:uid="{0F9EDDA6-D5DC-4573-9D9B-D38F5C667EB1}"/>
    <cellStyle name="การคำนวณ 2 2 2 2 2 2 2" xfId="34714" xr:uid="{A881439B-8AB6-4216-8A54-225402EEC670}"/>
    <cellStyle name="การคำนวณ 2 2 2 2 2 2 3" xfId="53712" xr:uid="{AE67DB9D-3E9A-4E8C-B3EB-86FE2BD0D430}"/>
    <cellStyle name="การคำนวณ 2 2 2 2 2 3" xfId="21333" xr:uid="{A5E60ED0-0BC9-4BDD-B784-DBDCADBBFE92}"/>
    <cellStyle name="การคำนวณ 2 2 2 2 2 3 2" xfId="41128" xr:uid="{DD6C085A-C3B5-41B3-B24E-14F4706E892D}"/>
    <cellStyle name="การคำนวณ 2 2 2 2 2 3 3" xfId="60126" xr:uid="{62902B85-9267-47A6-89BE-20D0F92C51F8}"/>
    <cellStyle name="การคำนวณ 2 2 2 2 2 4" xfId="27727" xr:uid="{7571C6AB-895D-45E6-90AA-EC2B78BE8FDA}"/>
    <cellStyle name="การคำนวณ 2 2 2 2 2 5" xfId="46725" xr:uid="{397DA55D-81D4-43BF-ACB3-76F164CC8874}"/>
    <cellStyle name="การคำนวณ 2 2 2 2 3" xfId="11521" xr:uid="{9AAA5C92-BAAE-4BBB-995A-68F068F1A102}"/>
    <cellStyle name="การคำนวณ 2 2 2 2 3 2" xfId="31316" xr:uid="{859C2DDB-F632-45E4-83BC-430FA81D0C6A}"/>
    <cellStyle name="การคำนวณ 2 2 2 2 3 3" xfId="50314" xr:uid="{FCFBEC77-830D-4112-8D5F-D9643AC521DC}"/>
    <cellStyle name="การคำนวณ 2 2 2 2 4" xfId="17944" xr:uid="{FA483132-DB40-452F-9B8F-A3CFE9719694}"/>
    <cellStyle name="การคำนวณ 2 2 2 2 4 2" xfId="37739" xr:uid="{7AA670D3-2525-4B8D-ABE6-C60F93F74C5D}"/>
    <cellStyle name="การคำนวณ 2 2 2 2 4 3" xfId="56737" xr:uid="{4A8AEF82-2145-444E-84F4-5BA89F68078E}"/>
    <cellStyle name="การคำนวณ 2 2 2 2 5" xfId="24305" xr:uid="{964D9FC0-77EC-4BED-96E5-0FE73F14076D}"/>
    <cellStyle name="การคำนวณ 2 2 2 2 6" xfId="43336" xr:uid="{ABB0B0B6-54EE-4420-B6DB-E466482710A0}"/>
    <cellStyle name="การคำนวณ 2 2 2 3" xfId="5910" xr:uid="{4FD078C0-2996-4028-ACE0-AA86AE143C93}"/>
    <cellStyle name="การคำนวณ 2 2 2 3 2" xfId="12910" xr:uid="{AD54313C-CDA2-4C32-ABD3-C8061BD3625E}"/>
    <cellStyle name="การคำนวณ 2 2 2 3 2 2" xfId="32705" xr:uid="{64FB6E15-0DD1-43B5-A757-74145D132FAE}"/>
    <cellStyle name="การคำนวณ 2 2 2 3 2 3" xfId="51703" xr:uid="{10F66951-A7B9-4796-9620-13B97539DD11}"/>
    <cellStyle name="การคำนวณ 2 2 2 3 3" xfId="19325" xr:uid="{2420C6F3-A378-4D2C-AE4D-E525835F3047}"/>
    <cellStyle name="การคำนวณ 2 2 2 3 3 2" xfId="39120" xr:uid="{69E5CC70-414B-422E-860B-91777E4DFCF8}"/>
    <cellStyle name="การคำนวณ 2 2 2 3 3 3" xfId="58118" xr:uid="{E5A06103-E209-45A1-A0CB-5E2CDBA05CC9}"/>
    <cellStyle name="การคำนวณ 2 2 2 3 4" xfId="25711" xr:uid="{F257BAF2-2FFF-4F76-9500-AFA5C404E4B3}"/>
    <cellStyle name="การคำนวณ 2 2 2 3 5" xfId="44717" xr:uid="{24A17534-4FBD-41D3-BDED-5BE2DD67B950}"/>
    <cellStyle name="การคำนวณ 2 2 2 4" xfId="9546" xr:uid="{25170623-4C01-410D-B327-07DDE88DD989}"/>
    <cellStyle name="การคำนวณ 2 2 2 4 2" xfId="29341" xr:uid="{84C1D8FA-BAF6-46DB-9915-7C13280EE558}"/>
    <cellStyle name="การคำนวณ 2 2 2 4 3" xfId="48339" xr:uid="{1E1E7D53-955A-464E-89E4-A2858F93911F}"/>
    <cellStyle name="การคำนวณ 2 2 2 5" xfId="15931" xr:uid="{A44E1481-41FE-4BB1-A2E6-D60C619B648C}"/>
    <cellStyle name="การคำนวณ 2 2 2 5 2" xfId="35726" xr:uid="{28F26752-89CE-463A-8871-27CB83CCE9BC}"/>
    <cellStyle name="การคำนวณ 2 2 2 5 3" xfId="54724" xr:uid="{FA92BFC6-DD23-410E-9530-9C358EAEEC53}"/>
    <cellStyle name="การคำนวณ 2 2 2 6" xfId="41697" xr:uid="{0D8D76B6-4654-4F72-AA80-37DAB40DAAF9}"/>
    <cellStyle name="การคำนวณ 2 2 3" xfId="3659" xr:uid="{BE533A77-60C5-4B72-AFCC-DADC21C38EF7}"/>
    <cellStyle name="การคำนวณ 2 2 3 2" xfId="7148" xr:uid="{36267BDA-677D-43DF-B239-C3B682E914B0}"/>
    <cellStyle name="การคำนวณ 2 2 3 2 2" xfId="14141" xr:uid="{54FD2B32-464F-4484-A10C-D79728547DBB}"/>
    <cellStyle name="การคำนวณ 2 2 3 2 2 2" xfId="33936" xr:uid="{B7F5C60B-28EF-45E3-BD13-35CD3F559D9B}"/>
    <cellStyle name="การคำนวณ 2 2 3 2 2 3" xfId="52934" xr:uid="{71F320D5-9F0C-41FE-9576-E41083F52C81}"/>
    <cellStyle name="การคำนวณ 2 2 3 2 3" xfId="20555" xr:uid="{3750AFD8-F9A3-4574-B646-6A9EF75406F9}"/>
    <cellStyle name="การคำนวณ 2 2 3 2 3 2" xfId="40350" xr:uid="{E92EB64C-6B6D-4D04-B1A6-0AB93726FD84}"/>
    <cellStyle name="การคำนวณ 2 2 3 2 3 3" xfId="59348" xr:uid="{BB1415F1-0910-463D-BD84-05C76365C4F6}"/>
    <cellStyle name="การคำนวณ 2 2 3 2 4" xfId="26947" xr:uid="{4BFFB11B-362F-4F31-8398-EFE2CA1A4DC0}"/>
    <cellStyle name="การคำนวณ 2 2 3 2 5" xfId="45947" xr:uid="{483618CF-18F3-4004-A13F-4831A7BD69E1}"/>
    <cellStyle name="การคำนวณ 2 2 3 3" xfId="10743" xr:uid="{ADC48399-1D9A-43A2-81A3-89D231D78A8B}"/>
    <cellStyle name="การคำนวณ 2 2 3 3 2" xfId="30538" xr:uid="{715BA60B-7312-456C-B95F-E2D209AD9623}"/>
    <cellStyle name="การคำนวณ 2 2 3 3 3" xfId="49536" xr:uid="{239AFD36-8EF1-4E2A-8C5B-18E8D2B81DEB}"/>
    <cellStyle name="การคำนวณ 2 2 3 4" xfId="17166" xr:uid="{22A194E8-2CB1-4948-96C5-3D2A90D649B1}"/>
    <cellStyle name="การคำนวณ 2 2 3 4 2" xfId="36961" xr:uid="{C4CEEECF-4E20-424E-8A1A-A3A368B46251}"/>
    <cellStyle name="การคำนวณ 2 2 3 4 3" xfId="55959" xr:uid="{000CC93F-8501-47A6-9576-2831E904769B}"/>
    <cellStyle name="การคำนวณ 2 2 3 5" xfId="23526" xr:uid="{41042952-0930-4164-BD51-772F5F79F483}"/>
    <cellStyle name="การคำนวณ 2 2 3 6" xfId="42558" xr:uid="{6457F12D-D0D5-46B1-A6A6-09E64FA30DC9}"/>
    <cellStyle name="การคำนวณ 2 2 4" xfId="3383" xr:uid="{1176CFD6-13AA-4ECA-9E24-094D5885B184}"/>
    <cellStyle name="การคำนวณ 2 2 4 2" xfId="6872" xr:uid="{FA0FDFE7-5633-41FC-AF5B-EF78FC431576}"/>
    <cellStyle name="การคำนวณ 2 2 4 2 2" xfId="13866" xr:uid="{6DD29FDB-E09D-4780-B64F-96EBCA71F354}"/>
    <cellStyle name="การคำนวณ 2 2 4 2 2 2" xfId="33661" xr:uid="{A5A2141D-050B-4FDC-8D44-D3BD0CE60D47}"/>
    <cellStyle name="การคำนวณ 2 2 4 2 2 3" xfId="52659" xr:uid="{38FCABD2-DE92-4ABB-BDE4-B4DA22B002C6}"/>
    <cellStyle name="การคำนวณ 2 2 4 2 3" xfId="20280" xr:uid="{4A9A2108-C4EE-4E4E-BCDE-67A66681357F}"/>
    <cellStyle name="การคำนวณ 2 2 4 2 3 2" xfId="40075" xr:uid="{B5591FC0-0527-4A49-BE03-A475308CA114}"/>
    <cellStyle name="การคำนวณ 2 2 4 2 3 3" xfId="59073" xr:uid="{131CCCA4-0542-424A-BFE5-D3EB01D9B6D2}"/>
    <cellStyle name="การคำนวณ 2 2 4 2 4" xfId="26672" xr:uid="{DF607E2E-C8BE-46EF-9FC0-3382DD1C949E}"/>
    <cellStyle name="การคำนวณ 2 2 4 2 5" xfId="45672" xr:uid="{96D672B5-1317-4373-BE75-667E9B42D4AD}"/>
    <cellStyle name="การคำนวณ 2 2 4 3" xfId="10468" xr:uid="{182547F2-49B7-4D41-92A9-084F4CDDB736}"/>
    <cellStyle name="การคำนวณ 2 2 4 3 2" xfId="30263" xr:uid="{913B1B58-C7BA-4F05-B962-518F93213EE6}"/>
    <cellStyle name="การคำนวณ 2 2 4 3 3" xfId="49261" xr:uid="{D8C0D212-7C7D-4352-B4BF-86AC48B495EE}"/>
    <cellStyle name="การคำนวณ 2 2 4 4" xfId="16891" xr:uid="{B18F7F67-F991-4D1E-AF1D-78D873B48A40}"/>
    <cellStyle name="การคำนวณ 2 2 4 4 2" xfId="36686" xr:uid="{E6CBA845-F7C3-4882-B27B-74AB40DC19D4}"/>
    <cellStyle name="การคำนวณ 2 2 4 4 3" xfId="55684" xr:uid="{6D0E7F63-736F-43DB-887B-7F318FD91401}"/>
    <cellStyle name="การคำนวณ 2 2 4 5" xfId="23251" xr:uid="{7D6866B4-3213-42A6-9F48-AE8FD0EFF58A}"/>
    <cellStyle name="การคำนวณ 2 2 4 6" xfId="42283" xr:uid="{B34D074C-A221-409D-BE50-E10CFD976341}"/>
    <cellStyle name="การคำนวณ 2 2 5" xfId="5231" xr:uid="{8DE4A225-0859-461A-9952-7760771A6057}"/>
    <cellStyle name="การคำนวณ 2 2 5 2" xfId="12246" xr:uid="{8D43643D-242F-47AC-8C46-F78C18EC9D3C}"/>
    <cellStyle name="การคำนวณ 2 2 5 2 2" xfId="32041" xr:uid="{8C9A53AE-E33F-4FB6-9FAE-CDBBDD4FCBC1}"/>
    <cellStyle name="การคำนวณ 2 2 5 2 3" xfId="51039" xr:uid="{2DEFC147-A712-481B-903A-144C9D078B3E}"/>
    <cellStyle name="การคำนวณ 2 2 5 3" xfId="18664" xr:uid="{D153EF3E-58D7-4175-A30A-E6866B492631}"/>
    <cellStyle name="การคำนวณ 2 2 5 3 2" xfId="38459" xr:uid="{BE03FD1B-71A8-4ADD-9D9F-DE000A724D0E}"/>
    <cellStyle name="การคำนวณ 2 2 5 3 3" xfId="57457" xr:uid="{F915E2BE-8021-4C93-AA6E-911731221049}"/>
    <cellStyle name="การคำนวณ 2 2 5 4" xfId="25038" xr:uid="{D37D9EC3-DAD1-43F1-8003-13B30E95D1B6}"/>
    <cellStyle name="การคำนวณ 2 2 5 5" xfId="44056" xr:uid="{7E796899-852F-44EB-82D8-AFCE682ECDBE}"/>
    <cellStyle name="การคำนวณ 2 2 6" xfId="8911" xr:uid="{99B83559-7AE7-42E8-9E41-6DAA7EA6095D}"/>
    <cellStyle name="การคำนวณ 2 2 6 2" xfId="28706" xr:uid="{C3979206-5E32-4024-8A8E-001B1CFD9CAD}"/>
    <cellStyle name="การคำนวณ 2 2 6 3" xfId="47704" xr:uid="{87FB6358-6274-44FE-8DEF-4F056465FAC6}"/>
    <cellStyle name="การคำนวณ 2 2 7" xfId="8844" xr:uid="{53BA97FE-C515-4F10-AC17-ABB15CF2A159}"/>
    <cellStyle name="การคำนวณ 2 2 7 2" xfId="28641" xr:uid="{6E96D67D-8CBB-47DD-B8EA-4EC3ACA0EE1D}"/>
    <cellStyle name="การคำนวณ 2 2 7 3" xfId="47639" xr:uid="{25588394-D7C7-4DB1-8DFB-CA38E72238A9}"/>
    <cellStyle name="การคำนวณ 2 2 8" xfId="22008" xr:uid="{412752BF-297F-44B0-B9AD-EA4CB18369D2}"/>
    <cellStyle name="การคำนวณ 2 3" xfId="1863" xr:uid="{593CCCC6-4275-4E10-ACB7-640414AF71C5}"/>
    <cellStyle name="การคำนวณ 2 3 2" xfId="2633" xr:uid="{468024B5-0D59-4F29-A2E6-A4B18FB74C11}"/>
    <cellStyle name="การคำนวณ 2 3 2 2" xfId="4656" xr:uid="{9D52823C-9F1A-432C-B974-6FE6B0F702C6}"/>
    <cellStyle name="การคำนวณ 2 3 2 2 2" xfId="8145" xr:uid="{82FE8F7A-F699-4C10-ADBA-917A7E2AD257}"/>
    <cellStyle name="การคำนวณ 2 3 2 2 2 2" xfId="15134" xr:uid="{F016CA9D-7544-4F77-A7BC-399DD0ADE9DB}"/>
    <cellStyle name="การคำนวณ 2 3 2 2 2 2 2" xfId="34929" xr:uid="{071A96ED-BF84-4512-974D-4A4229B9A231}"/>
    <cellStyle name="การคำนวณ 2 3 2 2 2 2 3" xfId="53927" xr:uid="{4B15DFF1-F599-4630-A579-31E39C6D3970}"/>
    <cellStyle name="การคำนวณ 2 3 2 2 2 3" xfId="21548" xr:uid="{75FE29FB-2EA5-422D-8E44-4BF77FB7A355}"/>
    <cellStyle name="การคำนวณ 2 3 2 2 2 3 2" xfId="41343" xr:uid="{0E9FE41C-8E2F-467B-9CA7-B3438374CCA6}"/>
    <cellStyle name="การคำนวณ 2 3 2 2 2 3 3" xfId="60341" xr:uid="{5F4D87AE-C1DB-42B8-94BB-EBE9D91DAA77}"/>
    <cellStyle name="การคำนวณ 2 3 2 2 2 4" xfId="27942" xr:uid="{F64C3019-4E66-4A95-955D-C63E6F245265}"/>
    <cellStyle name="การคำนวณ 2 3 2 2 2 5" xfId="46940" xr:uid="{9E576748-BDF2-4A5E-888F-4B395B055391}"/>
    <cellStyle name="การคำนวณ 2 3 2 2 3" xfId="11736" xr:uid="{E3B0E53A-5093-460D-9576-02B4886D26EC}"/>
    <cellStyle name="การคำนวณ 2 3 2 2 3 2" xfId="31531" xr:uid="{1C7693D7-A022-4A4B-B301-815783466993}"/>
    <cellStyle name="การคำนวณ 2 3 2 2 3 3" xfId="50529" xr:uid="{E34C0162-3911-4E36-A628-DD56548C2EA9}"/>
    <cellStyle name="การคำนวณ 2 3 2 2 4" xfId="18159" xr:uid="{E7F1B307-8787-48AD-A8CD-C9DF776C1317}"/>
    <cellStyle name="การคำนวณ 2 3 2 2 4 2" xfId="37954" xr:uid="{07425B87-96FE-4AA7-A8B7-C7B23B6B0DE4}"/>
    <cellStyle name="การคำนวณ 2 3 2 2 4 3" xfId="56952" xr:uid="{2BAE8A47-7DF3-4046-97DD-6905CD0E9B69}"/>
    <cellStyle name="การคำนวณ 2 3 2 2 5" xfId="24520" xr:uid="{8B5FF03D-A7DB-4C27-89F5-028BB5E84FE7}"/>
    <cellStyle name="การคำนวณ 2 3 2 2 6" xfId="43551" xr:uid="{BE8FAB9F-6B62-49DC-BC39-F679185C77CA}"/>
    <cellStyle name="การคำนวณ 2 3 2 3" xfId="6125" xr:uid="{7383404C-24DD-441A-A2C7-83CAEE7C7313}"/>
    <cellStyle name="การคำนวณ 2 3 2 3 2" xfId="13124" xr:uid="{FB2702D9-FDAC-4F91-A4CA-CFBE3230D8A8}"/>
    <cellStyle name="การคำนวณ 2 3 2 3 2 2" xfId="32919" xr:uid="{5D4A5898-721E-4AE1-A0D9-746750D0630D}"/>
    <cellStyle name="การคำนวณ 2 3 2 3 2 3" xfId="51917" xr:uid="{C2C26C21-127A-4FBC-BAB3-AEC81B5443E8}"/>
    <cellStyle name="การคำนวณ 2 3 2 3 3" xfId="19539" xr:uid="{8DC6FF34-C807-4C7D-8965-D8AE24E24025}"/>
    <cellStyle name="การคำนวณ 2 3 2 3 3 2" xfId="39334" xr:uid="{19A13A51-F9C6-4E9B-8C53-98FEAA25AD69}"/>
    <cellStyle name="การคำนวณ 2 3 2 3 3 3" xfId="58332" xr:uid="{A1F436B2-3018-4023-AB92-716EA2FA1BF5}"/>
    <cellStyle name="การคำนวณ 2 3 2 3 4" xfId="25926" xr:uid="{A2C2069C-1992-402A-B325-A15DBCAAFF93}"/>
    <cellStyle name="การคำนวณ 2 3 2 3 5" xfId="44931" xr:uid="{488B63DF-1D31-468D-BBBF-7A5DC570B912}"/>
    <cellStyle name="การคำนวณ 2 3 2 4" xfId="9741" xr:uid="{4D818FE8-DB8A-4B6E-A56C-DB28EB3D793C}"/>
    <cellStyle name="การคำนวณ 2 3 2 4 2" xfId="29536" xr:uid="{857E4F5E-34FF-4B3B-87C8-0D1D7AAF31E1}"/>
    <cellStyle name="การคำนวณ 2 3 2 4 3" xfId="48534" xr:uid="{8E29E348-0BF8-4D78-B461-410F57FDAE8E}"/>
    <cellStyle name="การคำนวณ 2 3 2 5" xfId="16147" xr:uid="{FB67171F-6823-45B8-A7BA-3CDDDC976DEC}"/>
    <cellStyle name="การคำนวณ 2 3 2 5 2" xfId="35942" xr:uid="{7E248F7B-DDC6-4B64-8943-37E9D5C440D4}"/>
    <cellStyle name="การคำนวณ 2 3 2 5 3" xfId="54940" xr:uid="{8955F0FD-CEC2-4728-948A-BBE136B4D7B9}"/>
    <cellStyle name="การคำนวณ 2 3 2 6" xfId="41763" xr:uid="{E543E026-6E14-4357-94DE-6D1DD8A1EB59}"/>
    <cellStyle name="การคำนวณ 2 3 3" xfId="3875" xr:uid="{1071E88E-A4A2-4E77-BB03-F2F9FA2317B6}"/>
    <cellStyle name="การคำนวณ 2 3 3 2" xfId="7364" xr:uid="{1EF26B62-B996-48DC-BABC-6292485F3ECD}"/>
    <cellStyle name="การคำนวณ 2 3 3 2 2" xfId="14357" xr:uid="{3921D3BD-B1BC-4F21-A9A0-03CB08D90A90}"/>
    <cellStyle name="การคำนวณ 2 3 3 2 2 2" xfId="34152" xr:uid="{9ECC3965-229F-490C-9867-45F1F5250B6D}"/>
    <cellStyle name="การคำนวณ 2 3 3 2 2 3" xfId="53150" xr:uid="{0226F9C2-2F92-4FE2-9425-FC7EA5C5573F}"/>
    <cellStyle name="การคำนวณ 2 3 3 2 3" xfId="20771" xr:uid="{61F9443D-5231-4E07-AD79-E8DE1E67C30B}"/>
    <cellStyle name="การคำนวณ 2 3 3 2 3 2" xfId="40566" xr:uid="{F7DA2A1A-E5B9-494C-8499-18BA10459EFC}"/>
    <cellStyle name="การคำนวณ 2 3 3 2 3 3" xfId="59564" xr:uid="{7FE6065F-0B63-4678-9F4D-628A615126B0}"/>
    <cellStyle name="การคำนวณ 2 3 3 2 4" xfId="27163" xr:uid="{EE416D1B-5F6E-4191-9778-4322B807FAC5}"/>
    <cellStyle name="การคำนวณ 2 3 3 2 5" xfId="46163" xr:uid="{2184397F-3AF7-4062-9211-067DDD04C82E}"/>
    <cellStyle name="การคำนวณ 2 3 3 3" xfId="10959" xr:uid="{8E4235FB-A9C4-4F8B-B7C2-0CD40B5B88F1}"/>
    <cellStyle name="การคำนวณ 2 3 3 3 2" xfId="30754" xr:uid="{A58615DC-1235-4228-AF1C-124905BA0A43}"/>
    <cellStyle name="การคำนวณ 2 3 3 3 3" xfId="49752" xr:uid="{D71D85A0-D4CC-4D98-83E9-3826E945A22C}"/>
    <cellStyle name="การคำนวณ 2 3 3 4" xfId="17382" xr:uid="{99883D2B-E7FF-4BB3-9EEB-CDB2838F672C}"/>
    <cellStyle name="การคำนวณ 2 3 3 4 2" xfId="37177" xr:uid="{AF8EF79E-073F-4DCD-8404-176FE39567FA}"/>
    <cellStyle name="การคำนวณ 2 3 3 4 3" xfId="56175" xr:uid="{852653AD-1997-4705-8622-569579384E8E}"/>
    <cellStyle name="การคำนวณ 2 3 3 5" xfId="23742" xr:uid="{55BEEF3C-52CF-4CF8-BF12-89A57C694EF7}"/>
    <cellStyle name="การคำนวณ 2 3 3 6" xfId="42774" xr:uid="{F14D8071-7A11-4A20-BC8D-B95210E2C4DF}"/>
    <cellStyle name="การคำนวณ 2 3 4" xfId="3336" xr:uid="{23865DF4-7FE5-4B79-8CEA-4CE2B54C3CAB}"/>
    <cellStyle name="การคำนวณ 2 3 4 2" xfId="6825" xr:uid="{9DC71EBE-258E-4654-B80C-A22E910F20D0}"/>
    <cellStyle name="การคำนวณ 2 3 4 2 2" xfId="13819" xr:uid="{AE2CEC25-E8D9-4A64-AE7E-162E47AE829B}"/>
    <cellStyle name="การคำนวณ 2 3 4 2 2 2" xfId="33614" xr:uid="{F5223024-0549-4D62-9277-35691A396C18}"/>
    <cellStyle name="การคำนวณ 2 3 4 2 2 3" xfId="52612" xr:uid="{AF592072-B811-4999-B597-61AA5C305960}"/>
    <cellStyle name="การคำนวณ 2 3 4 2 3" xfId="20233" xr:uid="{EFD90FDB-E47D-49D9-AE4E-59E066CA7537}"/>
    <cellStyle name="การคำนวณ 2 3 4 2 3 2" xfId="40028" xr:uid="{095B678C-302E-42C0-99F9-CF53C39B31B0}"/>
    <cellStyle name="การคำนวณ 2 3 4 2 3 3" xfId="59026" xr:uid="{DA5366A2-DDE9-4F88-9DA2-521BAD07D69E}"/>
    <cellStyle name="การคำนวณ 2 3 4 2 4" xfId="26625" xr:uid="{3BFC8F5F-0470-4CFC-A8FC-C7ABC13BE9B7}"/>
    <cellStyle name="การคำนวณ 2 3 4 2 5" xfId="45625" xr:uid="{C0B30502-DD6E-4F88-8F1F-2341BE90796A}"/>
    <cellStyle name="การคำนวณ 2 3 4 3" xfId="10421" xr:uid="{C62C2CBF-A134-45AE-81B4-D86FC4A2F30A}"/>
    <cellStyle name="การคำนวณ 2 3 4 3 2" xfId="30216" xr:uid="{B687F48F-688C-4B57-8258-83BFCC16DAE3}"/>
    <cellStyle name="การคำนวณ 2 3 4 3 3" xfId="49214" xr:uid="{0F22A67A-7490-44FE-AACC-B58DF5ABC717}"/>
    <cellStyle name="การคำนวณ 2 3 4 4" xfId="16844" xr:uid="{9B5C46A7-21F2-4113-A8C3-BDF235B54D7A}"/>
    <cellStyle name="การคำนวณ 2 3 4 4 2" xfId="36639" xr:uid="{ECEB5E42-4EDC-411E-A18B-B4F57D35E2DD}"/>
    <cellStyle name="การคำนวณ 2 3 4 4 3" xfId="55637" xr:uid="{AD8FE52B-BB28-4A82-81BD-3C13F0959200}"/>
    <cellStyle name="การคำนวณ 2 3 4 5" xfId="23204" xr:uid="{0DB1FE10-036B-406F-80A7-D34DA213CB02}"/>
    <cellStyle name="การคำนวณ 2 3 4 6" xfId="42236" xr:uid="{EDE79458-80D4-4E62-959A-20E0B5662B4E}"/>
    <cellStyle name="การคำนวณ 2 3 5" xfId="5448" xr:uid="{8C0DAF47-34D3-4E23-8AB4-8105C0D9A48A}"/>
    <cellStyle name="การคำนวณ 2 3 5 2" xfId="12460" xr:uid="{45AFDAD7-3BE4-4EEA-BB92-4F1D4104F4E5}"/>
    <cellStyle name="การคำนวณ 2 3 5 2 2" xfId="32255" xr:uid="{5022B42A-7692-4D08-9A79-01A26CC0E1FC}"/>
    <cellStyle name="การคำนวณ 2 3 5 2 3" xfId="51253" xr:uid="{5835CC54-149F-463F-AC33-8DF60DC41B13}"/>
    <cellStyle name="การคำนวณ 2 3 5 3" xfId="18878" xr:uid="{F0832ED6-F0AC-4B5F-8997-4A72A3D6638D}"/>
    <cellStyle name="การคำนวณ 2 3 5 3 2" xfId="38673" xr:uid="{BD215B2C-633E-4B11-928A-F8FBC84A73B1}"/>
    <cellStyle name="การคำนวณ 2 3 5 3 3" xfId="57671" xr:uid="{D39EA933-7612-4A4B-9D5F-C58C856907EA}"/>
    <cellStyle name="การคำนวณ 2 3 5 4" xfId="25253" xr:uid="{ED8DAE69-E3A0-43FB-90C2-029D3A0D304C}"/>
    <cellStyle name="การคำนวณ 2 3 5 5" xfId="44270" xr:uid="{994D70CF-CC84-413C-9ACF-E8A2E12E0E63}"/>
    <cellStyle name="การคำนวณ 2 3 6" xfId="9106" xr:uid="{996AAC48-2253-44E5-97D6-656903DDC51C}"/>
    <cellStyle name="การคำนวณ 2 3 6 2" xfId="28901" xr:uid="{82F2CC80-0D63-4F8D-B10B-C45D50A81687}"/>
    <cellStyle name="การคำนวณ 2 3 6 3" xfId="47899" xr:uid="{427A5956-429E-4704-BE46-C010605EB35D}"/>
    <cellStyle name="การคำนวณ 2 3 7" xfId="15474" xr:uid="{4E1CCB05-DC70-49C5-AB27-4445893D603A}"/>
    <cellStyle name="การคำนวณ 2 3 7 2" xfId="35269" xr:uid="{687CCCCC-0D77-4772-8F1C-FEABD94D2825}"/>
    <cellStyle name="การคำนวณ 2 3 7 3" xfId="54267" xr:uid="{FB6A9E76-51FA-43C6-BA88-324150B01BAA}"/>
    <cellStyle name="การคำนวณ 2 3 8" xfId="21925" xr:uid="{0750F366-B067-42D3-8E4C-39C21042D2DA}"/>
    <cellStyle name="การคำนวณ 2 4" xfId="1784" xr:uid="{14FA7FF1-B8EE-4A53-BCC9-E0A11DF93CEA}"/>
    <cellStyle name="การคำนวณ 2 4 2" xfId="2554" xr:uid="{2E5ADCA8-CBBD-4E41-81F9-9F1789C9A80C}"/>
    <cellStyle name="การคำนวณ 2 4 2 2" xfId="4577" xr:uid="{B6B40867-E36D-4A8D-A4C8-D499354A8026}"/>
    <cellStyle name="การคำนวณ 2 4 2 2 2" xfId="8066" xr:uid="{0DC2A7FD-DF38-495D-9489-CD5D171ACC57}"/>
    <cellStyle name="การคำนวณ 2 4 2 2 2 2" xfId="15055" xr:uid="{D178B335-C302-45A1-8BDE-1E3227697375}"/>
    <cellStyle name="การคำนวณ 2 4 2 2 2 2 2" xfId="34850" xr:uid="{56118A1B-ADD2-42AD-9866-E51A6394DE4C}"/>
    <cellStyle name="การคำนวณ 2 4 2 2 2 2 3" xfId="53848" xr:uid="{636561ED-BE2E-40D9-943D-E980EC922716}"/>
    <cellStyle name="การคำนวณ 2 4 2 2 2 3" xfId="21469" xr:uid="{B45CA6FB-5023-49BB-A228-99CA82E89FB3}"/>
    <cellStyle name="การคำนวณ 2 4 2 2 2 3 2" xfId="41264" xr:uid="{43CA1846-B359-4F76-B5EA-7E199B9032AD}"/>
    <cellStyle name="การคำนวณ 2 4 2 2 2 3 3" xfId="60262" xr:uid="{B71FEEA2-4BF2-4718-8D76-64F3462B827F}"/>
    <cellStyle name="การคำนวณ 2 4 2 2 2 4" xfId="27863" xr:uid="{B07A7793-C93E-41E0-AC1B-87B65ECAB477}"/>
    <cellStyle name="การคำนวณ 2 4 2 2 2 5" xfId="46861" xr:uid="{6A74CF03-2891-4291-A45D-2363AA39CA8F}"/>
    <cellStyle name="การคำนวณ 2 4 2 2 3" xfId="11657" xr:uid="{72A74284-044D-4F38-9A0F-BF8C164A1D58}"/>
    <cellStyle name="การคำนวณ 2 4 2 2 3 2" xfId="31452" xr:uid="{982EF11C-CDE6-495D-9B66-B03B8CE1AB2F}"/>
    <cellStyle name="การคำนวณ 2 4 2 2 3 3" xfId="50450" xr:uid="{702AC75F-2395-404B-A6BD-B260F22BA880}"/>
    <cellStyle name="การคำนวณ 2 4 2 2 4" xfId="18080" xr:uid="{431D9787-49A2-4B04-AF50-325AF69DF788}"/>
    <cellStyle name="การคำนวณ 2 4 2 2 4 2" xfId="37875" xr:uid="{2D78DFEA-A2F1-4736-9938-897CF71508D8}"/>
    <cellStyle name="การคำนวณ 2 4 2 2 4 3" xfId="56873" xr:uid="{AAEE4DB8-38A8-4C99-9720-5E947704158F}"/>
    <cellStyle name="การคำนวณ 2 4 2 2 5" xfId="24441" xr:uid="{B6A3816A-2406-4C6B-9108-783F751E001A}"/>
    <cellStyle name="การคำนวณ 2 4 2 2 6" xfId="43472" xr:uid="{6A84880A-7D41-4CF1-AD83-E3B8CF22102C}"/>
    <cellStyle name="การคำนวณ 2 4 2 3" xfId="6047" xr:uid="{4ABC364A-C243-4375-9362-66E58D5A0635}"/>
    <cellStyle name="การคำนวณ 2 4 2 3 2" xfId="13046" xr:uid="{A663BD20-9122-4760-8F36-F6C462F20624}"/>
    <cellStyle name="การคำนวณ 2 4 2 3 2 2" xfId="32841" xr:uid="{4502BC76-BDC8-4CD3-8DFB-9B9242AE8166}"/>
    <cellStyle name="การคำนวณ 2 4 2 3 2 3" xfId="51839" xr:uid="{2891BE78-E325-4400-BE7E-5A2B958D1290}"/>
    <cellStyle name="การคำนวณ 2 4 2 3 3" xfId="19461" xr:uid="{57A1A2BB-7D82-4092-8E50-01DFED640D95}"/>
    <cellStyle name="การคำนวณ 2 4 2 3 3 2" xfId="39256" xr:uid="{DA168E6E-AB39-491E-8ED9-4921FDBAAF92}"/>
    <cellStyle name="การคำนวณ 2 4 2 3 3 3" xfId="58254" xr:uid="{6C5F7316-DB7D-4493-AEF5-C8B9F765643A}"/>
    <cellStyle name="การคำนวณ 2 4 2 3 4" xfId="25848" xr:uid="{0CBBDDE2-C857-44AC-9911-2CE4CB879263}"/>
    <cellStyle name="การคำนวณ 2 4 2 3 5" xfId="44853" xr:uid="{EDC1D65E-C668-417F-9566-2519AF4EC3BF}"/>
    <cellStyle name="การคำนวณ 2 4 2 4" xfId="9669" xr:uid="{71792893-C324-4D1F-B280-D6F8DAE7862F}"/>
    <cellStyle name="การคำนวณ 2 4 2 4 2" xfId="29464" xr:uid="{9E22B987-7974-4526-A3B4-F758CB11419F}"/>
    <cellStyle name="การคำนวณ 2 4 2 4 3" xfId="48462" xr:uid="{60F56D49-6127-42E3-BB84-20B12F7FF513}"/>
    <cellStyle name="การคำนวณ 2 4 2 5" xfId="16068" xr:uid="{F813482F-B621-4639-84DE-0850AA562BB0}"/>
    <cellStyle name="การคำนวณ 2 4 2 5 2" xfId="35863" xr:uid="{A7498516-1EE2-4B54-9CCF-A02B479E6EE9}"/>
    <cellStyle name="การคำนวณ 2 4 2 5 3" xfId="54861" xr:uid="{77897978-BB56-42B6-9E32-25B1A24E2C5D}"/>
    <cellStyle name="การคำนวณ 2 4 2 6" xfId="41742" xr:uid="{F29ED2FA-27A2-4ACB-9742-DD144581A2B5}"/>
    <cellStyle name="การคำนวณ 2 4 3" xfId="3796" xr:uid="{67C72E62-3008-4A35-A559-71A893E27921}"/>
    <cellStyle name="การคำนวณ 2 4 3 2" xfId="7285" xr:uid="{D69AD79E-8C6D-4BDD-AE66-E010BAC2B32C}"/>
    <cellStyle name="การคำนวณ 2 4 3 2 2" xfId="14278" xr:uid="{AE24D743-8294-4BE5-8E5F-1C4E210881EB}"/>
    <cellStyle name="การคำนวณ 2 4 3 2 2 2" xfId="34073" xr:uid="{5096D080-5752-44A2-9EDC-9A66F2182598}"/>
    <cellStyle name="การคำนวณ 2 4 3 2 2 3" xfId="53071" xr:uid="{58B115AA-794E-4D88-931B-4A1DE543B014}"/>
    <cellStyle name="การคำนวณ 2 4 3 2 3" xfId="20692" xr:uid="{9219F134-9D82-4089-9F43-7B70E4E9D697}"/>
    <cellStyle name="การคำนวณ 2 4 3 2 3 2" xfId="40487" xr:uid="{1857725B-547A-402D-9B8F-BC8D6FEFE007}"/>
    <cellStyle name="การคำนวณ 2 4 3 2 3 3" xfId="59485" xr:uid="{2AAE202B-39B7-4E8C-84A5-C067F6DF0C0A}"/>
    <cellStyle name="การคำนวณ 2 4 3 2 4" xfId="27084" xr:uid="{C43BFB02-5B8C-420E-B0D7-E1901095C172}"/>
    <cellStyle name="การคำนวณ 2 4 3 2 5" xfId="46084" xr:uid="{99E1FF58-119A-47D7-B10B-274B176981A4}"/>
    <cellStyle name="การคำนวณ 2 4 3 3" xfId="10880" xr:uid="{9ABC8615-B925-4739-A7EB-E3841AB8FB9D}"/>
    <cellStyle name="การคำนวณ 2 4 3 3 2" xfId="30675" xr:uid="{6E36C6FA-3D41-43A0-AACE-AA94AA1359E6}"/>
    <cellStyle name="การคำนวณ 2 4 3 3 3" xfId="49673" xr:uid="{04360500-A96E-4E14-ADB8-1E15E086F413}"/>
    <cellStyle name="การคำนวณ 2 4 3 4" xfId="17303" xr:uid="{7F8395C2-3B82-4D66-AC23-99A4B773FDFB}"/>
    <cellStyle name="การคำนวณ 2 4 3 4 2" xfId="37098" xr:uid="{A6243715-DFE7-44A3-804B-7432B9DD9CD8}"/>
    <cellStyle name="การคำนวณ 2 4 3 4 3" xfId="56096" xr:uid="{71846C46-2036-41E5-BD76-D25FA024FE25}"/>
    <cellStyle name="การคำนวณ 2 4 3 5" xfId="23663" xr:uid="{A7C9E7A1-C0D9-4672-9ABE-94804AE6EF98}"/>
    <cellStyle name="การคำนวณ 2 4 3 6" xfId="42695" xr:uid="{481B5310-1C72-43E1-8DD9-546D8CCFA7C8}"/>
    <cellStyle name="การคำนวณ 2 4 4" xfId="3054" xr:uid="{560D15CC-BD82-4887-8C90-9F55E25D7351}"/>
    <cellStyle name="การคำนวณ 2 4 4 2" xfId="6543" xr:uid="{157F49FC-C04B-4742-8387-691A79E8A6D5}"/>
    <cellStyle name="การคำนวณ 2 4 4 2 2" xfId="13537" xr:uid="{46DFCFEF-8C24-4ACF-9D21-CF75BFBB939C}"/>
    <cellStyle name="การคำนวณ 2 4 4 2 2 2" xfId="33332" xr:uid="{B786574D-4B55-4A98-9127-F85A57320B7D}"/>
    <cellStyle name="การคำนวณ 2 4 4 2 2 3" xfId="52330" xr:uid="{9A71135C-11AA-4214-8ABA-4DEB8CC07EEC}"/>
    <cellStyle name="การคำนวณ 2 4 4 2 3" xfId="19951" xr:uid="{5DDC05D8-E0F2-46A4-BCF6-B035C0252E12}"/>
    <cellStyle name="การคำนวณ 2 4 4 2 3 2" xfId="39746" xr:uid="{084AB9D3-68A7-4589-BF66-1E7843405DFD}"/>
    <cellStyle name="การคำนวณ 2 4 4 2 3 3" xfId="58744" xr:uid="{7B30F224-004F-4450-8A9B-70214F83ED69}"/>
    <cellStyle name="การคำนวณ 2 4 4 2 4" xfId="26343" xr:uid="{630D9271-D016-40F2-A9A2-D46CC1E4E2E5}"/>
    <cellStyle name="การคำนวณ 2 4 4 2 5" xfId="45343" xr:uid="{93565D68-899D-4869-95D8-CA7C401405AE}"/>
    <cellStyle name="การคำนวณ 2 4 4 3" xfId="10139" xr:uid="{B4D6A528-C82F-4F4F-BAE1-335C7C7E0F0A}"/>
    <cellStyle name="การคำนวณ 2 4 4 3 2" xfId="29934" xr:uid="{7B1B27C3-8BB4-42F0-B994-B126F244B9E5}"/>
    <cellStyle name="การคำนวณ 2 4 4 3 3" xfId="48932" xr:uid="{CFA84788-0A3E-4E3C-9053-8BA7A52C2B74}"/>
    <cellStyle name="การคำนวณ 2 4 4 4" xfId="16562" xr:uid="{E150B3E5-EDB1-4520-853B-29EDA5B28E60}"/>
    <cellStyle name="การคำนวณ 2 4 4 4 2" xfId="36357" xr:uid="{AA85EDC1-2914-459E-B88E-CABD5EA0B73E}"/>
    <cellStyle name="การคำนวณ 2 4 4 4 3" xfId="55355" xr:uid="{52FE22B2-29C8-47AE-B6AC-532ECB46F8C5}"/>
    <cellStyle name="การคำนวณ 2 4 4 5" xfId="22922" xr:uid="{8CBD9DAE-610C-4E78-910B-5E21B9B86FAB}"/>
    <cellStyle name="การคำนวณ 2 4 4 6" xfId="41954" xr:uid="{C06322FC-EC4C-4F41-A4EE-4954C712CF49}"/>
    <cellStyle name="การคำนวณ 2 4 5" xfId="5370" xr:uid="{48B2D2D3-EB49-406D-9607-AE9276401B8B}"/>
    <cellStyle name="การคำนวณ 2 4 5 2" xfId="12382" xr:uid="{1D56FA5C-6A61-4C0F-A978-387B35CF53A7}"/>
    <cellStyle name="การคำนวณ 2 4 5 2 2" xfId="32177" xr:uid="{487DEC9C-4910-41E7-86E8-D6E384AB6DF4}"/>
    <cellStyle name="การคำนวณ 2 4 5 2 3" xfId="51175" xr:uid="{D6485EAE-FE73-4FF7-81C2-9695A6970D05}"/>
    <cellStyle name="การคำนวณ 2 4 5 3" xfId="18800" xr:uid="{FB85B449-EF7A-44DF-BBA7-DF3505FA4761}"/>
    <cellStyle name="การคำนวณ 2 4 5 3 2" xfId="38595" xr:uid="{05167F97-15F1-441A-BBB4-E5BD16C3E5DC}"/>
    <cellStyle name="การคำนวณ 2 4 5 3 3" xfId="57593" xr:uid="{1EFE42AC-1064-4B80-8900-6A484F2288A8}"/>
    <cellStyle name="การคำนวณ 2 4 5 4" xfId="25175" xr:uid="{C063B2FD-B85C-4BF2-AA23-5D0BA40B7064}"/>
    <cellStyle name="การคำนวณ 2 4 5 5" xfId="44192" xr:uid="{A5A9F2FE-78B6-44A7-A284-157192E0DD84}"/>
    <cellStyle name="การคำนวณ 2 4 6" xfId="9034" xr:uid="{F905BD63-42A8-4DE5-97D9-01C9071B3BF7}"/>
    <cellStyle name="การคำนวณ 2 4 6 2" xfId="28829" xr:uid="{8EB7480F-E6AD-40A3-8847-E8D5F45E5A4D}"/>
    <cellStyle name="การคำนวณ 2 4 6 3" xfId="47827" xr:uid="{AE73B9B0-99C2-4F29-9DEA-21CBD3CAD244}"/>
    <cellStyle name="การคำนวณ 2 4 7" xfId="8819" xr:uid="{DE9B6736-F5C5-4BF8-B273-D75C396B94CE}"/>
    <cellStyle name="การคำนวณ 2 4 7 2" xfId="28616" xr:uid="{85A4D066-A9B4-4F45-8F78-AE379521E154}"/>
    <cellStyle name="การคำนวณ 2 4 7 3" xfId="47614" xr:uid="{60D7338C-28E2-465D-B75B-26DF4193840D}"/>
    <cellStyle name="การคำนวณ 2 4 8" xfId="22064" xr:uid="{612ECCEE-4215-4A07-A0B9-60AB17E8641E}"/>
    <cellStyle name="การคำนวณ 2 5" xfId="1715" xr:uid="{DDE5BC4E-A1D2-4D2A-B877-814AC0A7FDC7}"/>
    <cellStyle name="การคำนวณ 2 5 2" xfId="2485" xr:uid="{D41183AD-51ED-4D3B-B77D-D8E23A9C5B3F}"/>
    <cellStyle name="การคำนวณ 2 5 2 2" xfId="4508" xr:uid="{F2563E73-AF04-4E25-B9AF-DA2359B2A9F6}"/>
    <cellStyle name="การคำนวณ 2 5 2 2 2" xfId="7997" xr:uid="{9876F21D-E0D5-463B-A73C-0FB70EFE426E}"/>
    <cellStyle name="การคำนวณ 2 5 2 2 2 2" xfId="14986" xr:uid="{1401805E-B9AC-451B-9890-53BE4BA252AB}"/>
    <cellStyle name="การคำนวณ 2 5 2 2 2 2 2" xfId="34781" xr:uid="{2484FACF-179E-433C-AB4F-8FA3915F5BAA}"/>
    <cellStyle name="การคำนวณ 2 5 2 2 2 2 3" xfId="53779" xr:uid="{EFA13BDF-6A62-4BFF-BB7B-05F14D908CCD}"/>
    <cellStyle name="การคำนวณ 2 5 2 2 2 3" xfId="21400" xr:uid="{3A40FD6F-397E-438A-AFE8-E064C5F5368D}"/>
    <cellStyle name="การคำนวณ 2 5 2 2 2 3 2" xfId="41195" xr:uid="{942625FF-FEEF-46A2-B8CB-F5F3EAEDC1D9}"/>
    <cellStyle name="การคำนวณ 2 5 2 2 2 3 3" xfId="60193" xr:uid="{519A54C6-CDB2-42A9-9DB1-E36BE82DA172}"/>
    <cellStyle name="การคำนวณ 2 5 2 2 2 4" xfId="27794" xr:uid="{190A8169-FCE4-4F00-BE32-A3A6A72D67CE}"/>
    <cellStyle name="การคำนวณ 2 5 2 2 2 5" xfId="46792" xr:uid="{4E07E2EE-50CC-45C5-A234-42961C9888DA}"/>
    <cellStyle name="การคำนวณ 2 5 2 2 3" xfId="11588" xr:uid="{0CA883A8-3B5F-4075-B09E-2452573FD189}"/>
    <cellStyle name="การคำนวณ 2 5 2 2 3 2" xfId="31383" xr:uid="{D315A72A-159E-414F-B47E-1280D99A702D}"/>
    <cellStyle name="การคำนวณ 2 5 2 2 3 3" xfId="50381" xr:uid="{FFA6C800-F2D6-4E4A-8347-2DE7C72E5A41}"/>
    <cellStyle name="การคำนวณ 2 5 2 2 4" xfId="18011" xr:uid="{A0F4CFDC-73DD-49C2-A97B-3E7482FD7A70}"/>
    <cellStyle name="การคำนวณ 2 5 2 2 4 2" xfId="37806" xr:uid="{B8AAC1AC-EA3D-4B4A-94E1-9A2B30A0511C}"/>
    <cellStyle name="การคำนวณ 2 5 2 2 4 3" xfId="56804" xr:uid="{FD536C99-A16E-45A8-A250-94657AC30409}"/>
    <cellStyle name="การคำนวณ 2 5 2 2 5" xfId="24372" xr:uid="{0BD82CC7-F6E5-4475-A2D3-FB0FEFE3D56D}"/>
    <cellStyle name="การคำนวณ 2 5 2 2 6" xfId="43403" xr:uid="{8BB2EFA0-ADE0-4BD6-96DA-71722B43957A}"/>
    <cellStyle name="การคำนวณ 2 5 2 3" xfId="5978" xr:uid="{180E6FA1-E6D8-47C9-A814-41399BCD7411}"/>
    <cellStyle name="การคำนวณ 2 5 2 3 2" xfId="12977" xr:uid="{B93D29D3-B8CF-4ADE-ADB2-A01B70463251}"/>
    <cellStyle name="การคำนวณ 2 5 2 3 2 2" xfId="32772" xr:uid="{B6CBCAE8-1D5B-4ED5-84C2-8990597CC665}"/>
    <cellStyle name="การคำนวณ 2 5 2 3 2 3" xfId="51770" xr:uid="{246DD317-02B0-4542-958F-D5CDD336AA0E}"/>
    <cellStyle name="การคำนวณ 2 5 2 3 3" xfId="19392" xr:uid="{3347CDED-9D0A-4BB4-863E-72189845FC6E}"/>
    <cellStyle name="การคำนวณ 2 5 2 3 3 2" xfId="39187" xr:uid="{5AE4D1A7-0BE3-4518-9420-7B06FACFC769}"/>
    <cellStyle name="การคำนวณ 2 5 2 3 3 3" xfId="58185" xr:uid="{CB4513BD-3497-4D74-8B31-B15529B513C5}"/>
    <cellStyle name="การคำนวณ 2 5 2 3 4" xfId="25779" xr:uid="{8484D66E-E35D-4BA3-A867-0743B9BB7986}"/>
    <cellStyle name="การคำนวณ 2 5 2 3 5" xfId="44784" xr:uid="{DDED46C0-11EE-420C-976C-5DCA66EF905E}"/>
    <cellStyle name="การคำนวณ 2 5 2 4" xfId="9607" xr:uid="{59E3EF41-C9B2-41DF-9137-A96778A9CEAC}"/>
    <cellStyle name="การคำนวณ 2 5 2 4 2" xfId="29402" xr:uid="{29E6F4C5-FCA8-4880-BE8B-B2C593F0B087}"/>
    <cellStyle name="การคำนวณ 2 5 2 4 3" xfId="48400" xr:uid="{4FDD8CE7-EE29-4A01-94B9-5E10B9E52245}"/>
    <cellStyle name="การคำนวณ 2 5 2 5" xfId="15999" xr:uid="{7583F35A-0F69-41C6-B682-BE4015B6B764}"/>
    <cellStyle name="การคำนวณ 2 5 2 5 2" xfId="35794" xr:uid="{B978DAD8-FC26-4737-9C7C-D5102D28A3B5}"/>
    <cellStyle name="การคำนวณ 2 5 2 5 3" xfId="54792" xr:uid="{AED0C492-1B70-4A69-83B6-DF5515C2B3D3}"/>
    <cellStyle name="การคำนวณ 2 5 2 6" xfId="41726" xr:uid="{0636C6A7-7BA4-49FC-AEB2-98AC6389597F}"/>
    <cellStyle name="การคำนวณ 2 5 3" xfId="3727" xr:uid="{4A13F894-D6BE-473C-B237-050C6C39D3D8}"/>
    <cellStyle name="การคำนวณ 2 5 3 2" xfId="7216" xr:uid="{CD0C3A64-7BDF-45DA-B9A4-FC2EC4DA51C2}"/>
    <cellStyle name="การคำนวณ 2 5 3 2 2" xfId="14209" xr:uid="{F8A41878-921A-4E69-86DF-D008AE9A9B7A}"/>
    <cellStyle name="การคำนวณ 2 5 3 2 2 2" xfId="34004" xr:uid="{EB3E9F17-2444-44FB-990D-5E967FD5571A}"/>
    <cellStyle name="การคำนวณ 2 5 3 2 2 3" xfId="53002" xr:uid="{E7681504-25BB-452C-997D-4972A990D8B9}"/>
    <cellStyle name="การคำนวณ 2 5 3 2 3" xfId="20623" xr:uid="{F069CA0E-509A-4235-8620-BCCEA890EAED}"/>
    <cellStyle name="การคำนวณ 2 5 3 2 3 2" xfId="40418" xr:uid="{60BD0F80-58F9-4A2E-8041-46CFD90BB0F2}"/>
    <cellStyle name="การคำนวณ 2 5 3 2 3 3" xfId="59416" xr:uid="{0FAE3C0A-7A14-4D9A-A5A9-36F72D47C0D7}"/>
    <cellStyle name="การคำนวณ 2 5 3 2 4" xfId="27015" xr:uid="{3C12261C-0458-4970-8AF7-09037FFBBA17}"/>
    <cellStyle name="การคำนวณ 2 5 3 2 5" xfId="46015" xr:uid="{218B3672-2795-4A20-835C-5C118B7485EF}"/>
    <cellStyle name="การคำนวณ 2 5 3 3" xfId="10811" xr:uid="{CF530A57-D6AF-4BEB-8E5E-A4D3C38CB5D5}"/>
    <cellStyle name="การคำนวณ 2 5 3 3 2" xfId="30606" xr:uid="{311467D2-6169-46EB-852A-3838B68ED593}"/>
    <cellStyle name="การคำนวณ 2 5 3 3 3" xfId="49604" xr:uid="{C92D8C11-9032-4116-B20F-072D7BB6B3A1}"/>
    <cellStyle name="การคำนวณ 2 5 3 4" xfId="17234" xr:uid="{9A71DB3D-67D2-44F7-971A-324E5B6698D9}"/>
    <cellStyle name="การคำนวณ 2 5 3 4 2" xfId="37029" xr:uid="{90D832F3-9262-4D1B-B502-8D18AEC066CC}"/>
    <cellStyle name="การคำนวณ 2 5 3 4 3" xfId="56027" xr:uid="{1F1E9A60-832C-4D67-A18B-42C15B6ED6CA}"/>
    <cellStyle name="การคำนวณ 2 5 3 5" xfId="23594" xr:uid="{A441A51B-EBE5-4CDF-88AE-CE51B1A3670E}"/>
    <cellStyle name="การคำนวณ 2 5 3 6" xfId="42626" xr:uid="{648EAAB8-1497-4D2A-834D-49EA7A519215}"/>
    <cellStyle name="การคำนวณ 2 5 4" xfId="3081" xr:uid="{9C7539F6-E461-46F9-B132-87F07102863E}"/>
    <cellStyle name="การคำนวณ 2 5 4 2" xfId="6570" xr:uid="{134C3A80-D13D-4EF5-8737-B5BD93F6F4A4}"/>
    <cellStyle name="การคำนวณ 2 5 4 2 2" xfId="13564" xr:uid="{EE41FEDF-366E-4791-97D6-3B0DEC1C998E}"/>
    <cellStyle name="การคำนวณ 2 5 4 2 2 2" xfId="33359" xr:uid="{074465D6-5CDE-4DC9-A503-ABF2DA772EAB}"/>
    <cellStyle name="การคำนวณ 2 5 4 2 2 3" xfId="52357" xr:uid="{903BB4A2-2729-40B2-9EE1-148B94663BE6}"/>
    <cellStyle name="การคำนวณ 2 5 4 2 3" xfId="19978" xr:uid="{B8EF202E-E505-46B8-ACB8-3877E7136D8B}"/>
    <cellStyle name="การคำนวณ 2 5 4 2 3 2" xfId="39773" xr:uid="{C69E1723-824E-475F-8798-5F2B8DD77353}"/>
    <cellStyle name="การคำนวณ 2 5 4 2 3 3" xfId="58771" xr:uid="{6CB04CF5-04D0-4BCB-B356-CDCA3C615706}"/>
    <cellStyle name="การคำนวณ 2 5 4 2 4" xfId="26370" xr:uid="{53A00DA2-E304-49DA-81A5-0172BD6E48B4}"/>
    <cellStyle name="การคำนวณ 2 5 4 2 5" xfId="45370" xr:uid="{DB1EC624-46B9-492B-BC9A-A21CB38CABF2}"/>
    <cellStyle name="การคำนวณ 2 5 4 3" xfId="10166" xr:uid="{C6165B26-188C-4FDC-B212-A214C955010F}"/>
    <cellStyle name="การคำนวณ 2 5 4 3 2" xfId="29961" xr:uid="{88A98196-44A4-443A-B319-6D29483F77D2}"/>
    <cellStyle name="การคำนวณ 2 5 4 3 3" xfId="48959" xr:uid="{042C75F2-354B-4D8A-9387-87904F687048}"/>
    <cellStyle name="การคำนวณ 2 5 4 4" xfId="16589" xr:uid="{FEAE7494-2A79-4796-AECA-E3924455B012}"/>
    <cellStyle name="การคำนวณ 2 5 4 4 2" xfId="36384" xr:uid="{7630FF67-C660-4A34-99A8-369A02764BC1}"/>
    <cellStyle name="การคำนวณ 2 5 4 4 3" xfId="55382" xr:uid="{F6FC0B31-7F08-4627-8E09-A0933A84EC9D}"/>
    <cellStyle name="การคำนวณ 2 5 4 5" xfId="22949" xr:uid="{36DEA5EE-2498-4921-B2D1-A49A3D8B567B}"/>
    <cellStyle name="การคำนวณ 2 5 4 6" xfId="41981" xr:uid="{F1CB058C-468C-4691-87C2-EF9B7A35885A}"/>
    <cellStyle name="การคำนวณ 2 5 5" xfId="5301" xr:uid="{AC1EE5B5-AA89-4BE3-9E22-9479BCE1D631}"/>
    <cellStyle name="การคำนวณ 2 5 5 2" xfId="12313" xr:uid="{752E65AC-18BC-4AC8-A801-40D4E0D80BB3}"/>
    <cellStyle name="การคำนวณ 2 5 5 2 2" xfId="32108" xr:uid="{1AE21448-757B-4168-B532-54D17B1F1787}"/>
    <cellStyle name="การคำนวณ 2 5 5 2 3" xfId="51106" xr:uid="{C1B601D8-61BB-4481-A87F-AC08AAB8815D}"/>
    <cellStyle name="การคำนวณ 2 5 5 3" xfId="18731" xr:uid="{596FDD9B-F5E0-4526-AB6E-0D9E16328E62}"/>
    <cellStyle name="การคำนวณ 2 5 5 3 2" xfId="38526" xr:uid="{9FB4BCDA-0148-4FD4-B8EC-403CA1EEE9A6}"/>
    <cellStyle name="การคำนวณ 2 5 5 3 3" xfId="57524" xr:uid="{71BD629D-F115-4F35-9945-81CBE8CB99C9}"/>
    <cellStyle name="การคำนวณ 2 5 5 4" xfId="25106" xr:uid="{7AAC5F88-DD60-4480-987C-C5944D61DBAB}"/>
    <cellStyle name="การคำนวณ 2 5 5 5" xfId="44123" xr:uid="{6B1BE058-75BD-4B34-9FFB-D5BCD3736A99}"/>
    <cellStyle name="การคำนวณ 2 5 6" xfId="8971" xr:uid="{3EEA30DB-382F-4DFD-A3F6-FC00DEBB7EF7}"/>
    <cellStyle name="การคำนวณ 2 5 6 2" xfId="28766" xr:uid="{AD3DEFCA-AC0E-40B8-B746-16BE2F1DB2EC}"/>
    <cellStyle name="การคำนวณ 2 5 6 3" xfId="47764" xr:uid="{55F4BFC2-29EC-434E-AA41-753F01B25007}"/>
    <cellStyle name="การคำนวณ 2 5 7" xfId="8532" xr:uid="{9F7E65AB-242B-40C3-B497-E31557EC5419}"/>
    <cellStyle name="การคำนวณ 2 5 7 2" xfId="28329" xr:uid="{6F2FCFD7-6A14-4124-B8D2-7822D3F55082}"/>
    <cellStyle name="การคำนวณ 2 5 7 3" xfId="47327" xr:uid="{6A0637D9-34C7-470A-87D3-AAAE05BB35C5}"/>
    <cellStyle name="การคำนวณ 2 5 8" xfId="22004" xr:uid="{FFD35DB1-875B-4312-A003-C297A3307B73}"/>
    <cellStyle name="การคำนวณ 2 6" xfId="1832" xr:uid="{5797C528-B861-434A-BD88-5130450B2290}"/>
    <cellStyle name="การคำนวณ 2 6 2" xfId="2602" xr:uid="{722F1066-BEC3-418D-8593-A9F61230DB73}"/>
    <cellStyle name="การคำนวณ 2 6 2 2" xfId="4625" xr:uid="{F2E485CB-B3DC-4922-9544-1FA9D292CA47}"/>
    <cellStyle name="การคำนวณ 2 6 2 2 2" xfId="8114" xr:uid="{CBC2B505-FE9A-46FA-A7C2-6529A64314EE}"/>
    <cellStyle name="การคำนวณ 2 6 2 2 2 2" xfId="15103" xr:uid="{E71B1815-6A59-4377-A6BF-9504AC4134D5}"/>
    <cellStyle name="การคำนวณ 2 6 2 2 2 2 2" xfId="34898" xr:uid="{D6C77541-E73B-402A-AE36-786221D92AA4}"/>
    <cellStyle name="การคำนวณ 2 6 2 2 2 2 3" xfId="53896" xr:uid="{FBCE5FE9-5140-4D39-8873-4940AD1D270A}"/>
    <cellStyle name="การคำนวณ 2 6 2 2 2 3" xfId="21517" xr:uid="{9C2A856D-D8BC-43DF-9BB5-01C5B011CF45}"/>
    <cellStyle name="การคำนวณ 2 6 2 2 2 3 2" xfId="41312" xr:uid="{8E0228D4-D056-4D2D-9D51-5A4AEA0A54E8}"/>
    <cellStyle name="การคำนวณ 2 6 2 2 2 3 3" xfId="60310" xr:uid="{EB8D7FC1-AA1C-42AE-A25D-B793C9435656}"/>
    <cellStyle name="การคำนวณ 2 6 2 2 2 4" xfId="27911" xr:uid="{17B3BE71-755D-4AB5-A132-710104B9806A}"/>
    <cellStyle name="การคำนวณ 2 6 2 2 2 5" xfId="46909" xr:uid="{AC15BC35-D48F-4BEE-A2BD-F590CC3BEF2D}"/>
    <cellStyle name="การคำนวณ 2 6 2 2 3" xfId="11705" xr:uid="{4FD94F5C-DB10-4ADB-957C-1F4E3F246A03}"/>
    <cellStyle name="การคำนวณ 2 6 2 2 3 2" xfId="31500" xr:uid="{580332EE-C433-4987-9892-F847C816E259}"/>
    <cellStyle name="การคำนวณ 2 6 2 2 3 3" xfId="50498" xr:uid="{A63AF68A-C9CB-4AD0-A46D-B07BA73D3323}"/>
    <cellStyle name="การคำนวณ 2 6 2 2 4" xfId="18128" xr:uid="{C46250A5-2578-4CD3-B5C2-7B2A5A6598AD}"/>
    <cellStyle name="การคำนวณ 2 6 2 2 4 2" xfId="37923" xr:uid="{0C9F3981-8C0E-47EB-8FC2-C09C194BCA64}"/>
    <cellStyle name="การคำนวณ 2 6 2 2 4 3" xfId="56921" xr:uid="{F7D03E2B-22F6-435F-9D77-12E90BD91B20}"/>
    <cellStyle name="การคำนวณ 2 6 2 2 5" xfId="24489" xr:uid="{FFE4164D-63E5-4CFE-8ADF-B91C71739CAC}"/>
    <cellStyle name="การคำนวณ 2 6 2 2 6" xfId="43520" xr:uid="{652A171F-DCCA-4306-B474-7DD7654278F2}"/>
    <cellStyle name="การคำนวณ 2 6 2 3" xfId="6094" xr:uid="{E89917E5-7C22-4241-B120-E2D80CB1A9DA}"/>
    <cellStyle name="การคำนวณ 2 6 2 3 2" xfId="13093" xr:uid="{54669205-ABFE-4FCC-A229-968ACA515F06}"/>
    <cellStyle name="การคำนวณ 2 6 2 3 2 2" xfId="32888" xr:uid="{FE25D087-88E6-4681-9888-D79A79EEF5C7}"/>
    <cellStyle name="การคำนวณ 2 6 2 3 2 3" xfId="51886" xr:uid="{B711E782-1775-493B-9B36-CAA8C14DB457}"/>
    <cellStyle name="การคำนวณ 2 6 2 3 3" xfId="19508" xr:uid="{53F53E89-4C73-45D0-9532-4BD457A9E4F8}"/>
    <cellStyle name="การคำนวณ 2 6 2 3 3 2" xfId="39303" xr:uid="{7B36B58D-232B-4B5D-9EC3-D67A22F3C135}"/>
    <cellStyle name="การคำนวณ 2 6 2 3 3 3" xfId="58301" xr:uid="{39EE16A6-0B5B-48E5-B7D6-22ED4CF1DCE3}"/>
    <cellStyle name="การคำนวณ 2 6 2 3 4" xfId="25895" xr:uid="{1A337B78-071D-4506-B5E5-D04A61BF8A10}"/>
    <cellStyle name="การคำนวณ 2 6 2 3 5" xfId="44900" xr:uid="{440A4151-93D9-4E89-8527-A02543465AFA}"/>
    <cellStyle name="การคำนวณ 2 6 2 4" xfId="9714" xr:uid="{437DA227-7C19-41D5-88D9-169A5EF62BDC}"/>
    <cellStyle name="การคำนวณ 2 6 2 4 2" xfId="29509" xr:uid="{467BC75A-EF6C-47DE-8649-40307737809F}"/>
    <cellStyle name="การคำนวณ 2 6 2 4 3" xfId="48507" xr:uid="{8DAFCCCA-01C2-4659-8D5D-E8222B7C888C}"/>
    <cellStyle name="การคำนวณ 2 6 2 5" xfId="16116" xr:uid="{E10170B0-1092-40C7-BE51-A1952ED31D60}"/>
    <cellStyle name="การคำนวณ 2 6 2 5 2" xfId="35911" xr:uid="{AB5ACAB8-BAD2-4B3B-A320-5716164BD492}"/>
    <cellStyle name="การคำนวณ 2 6 2 5 3" xfId="54909" xr:uid="{CDA9C4E4-4445-469D-98D3-452A2D9566CC}"/>
    <cellStyle name="การคำนวณ 2 6 2 6" xfId="41751" xr:uid="{B31117C3-E356-47A7-BA01-16D6E888C5A4}"/>
    <cellStyle name="การคำนวณ 2 6 3" xfId="3844" xr:uid="{A648E41D-24A3-4FB2-B56B-4C9EDB5E1622}"/>
    <cellStyle name="การคำนวณ 2 6 3 2" xfId="7333" xr:uid="{192A3765-2166-4E38-A1C8-D8B8DB8D325F}"/>
    <cellStyle name="การคำนวณ 2 6 3 2 2" xfId="14326" xr:uid="{162B8B5B-A046-4B16-A1FC-3B39269E2489}"/>
    <cellStyle name="การคำนวณ 2 6 3 2 2 2" xfId="34121" xr:uid="{184B8F51-2F19-43AD-9FF9-1E25C1D34744}"/>
    <cellStyle name="การคำนวณ 2 6 3 2 2 3" xfId="53119" xr:uid="{A61F4812-5D7D-4033-9AC4-015C79B49643}"/>
    <cellStyle name="การคำนวณ 2 6 3 2 3" xfId="20740" xr:uid="{FCB0AAC1-A609-42A0-B1A0-1F75542A22C0}"/>
    <cellStyle name="การคำนวณ 2 6 3 2 3 2" xfId="40535" xr:uid="{F155F406-433B-402E-AD42-BC2F2021A9F1}"/>
    <cellStyle name="การคำนวณ 2 6 3 2 3 3" xfId="59533" xr:uid="{7BAF3FBE-B4AB-40E1-8E62-A7C50EAD0406}"/>
    <cellStyle name="การคำนวณ 2 6 3 2 4" xfId="27132" xr:uid="{CDE4F051-0747-4B2E-A6A9-5A6AD31AA73C}"/>
    <cellStyle name="การคำนวณ 2 6 3 2 5" xfId="46132" xr:uid="{1D4B31B4-0C13-4B87-81E5-666483242B09}"/>
    <cellStyle name="การคำนวณ 2 6 3 3" xfId="10928" xr:uid="{A69F01EA-7F22-4D4D-B38F-070CB0EF3B06}"/>
    <cellStyle name="การคำนวณ 2 6 3 3 2" xfId="30723" xr:uid="{14BBC96E-5774-4A76-A6F4-B968AC5A4598}"/>
    <cellStyle name="การคำนวณ 2 6 3 3 3" xfId="49721" xr:uid="{BC74741E-1B42-4A4D-B135-180972551F9A}"/>
    <cellStyle name="การคำนวณ 2 6 3 4" xfId="17351" xr:uid="{B726A112-B317-4419-AA2F-25BA2C16939B}"/>
    <cellStyle name="การคำนวณ 2 6 3 4 2" xfId="37146" xr:uid="{6A76C7C4-FC43-4925-8F39-C1DA2A506609}"/>
    <cellStyle name="การคำนวณ 2 6 3 4 3" xfId="56144" xr:uid="{52BFC2B3-A075-40F0-A07B-6C314C5290FF}"/>
    <cellStyle name="การคำนวณ 2 6 3 5" xfId="23711" xr:uid="{F189C179-A148-46D8-A2CA-8C5F9B496527}"/>
    <cellStyle name="การคำนวณ 2 6 3 6" xfId="42743" xr:uid="{A4051130-A91D-4E39-9B21-9923B60BEF06}"/>
    <cellStyle name="การคำนวณ 2 6 4" xfId="3514" xr:uid="{93CDEA3B-BFCF-44A1-9348-00546ACCB44E}"/>
    <cellStyle name="การคำนวณ 2 6 4 2" xfId="7003" xr:uid="{C666886D-BEF0-4272-ACEC-F71853F0FC73}"/>
    <cellStyle name="การคำนวณ 2 6 4 2 2" xfId="13997" xr:uid="{2D6741A7-660B-4C9E-907F-47BD78FE56E0}"/>
    <cellStyle name="การคำนวณ 2 6 4 2 2 2" xfId="33792" xr:uid="{5962383E-E268-4E5D-9C54-7414EE567737}"/>
    <cellStyle name="การคำนวณ 2 6 4 2 2 3" xfId="52790" xr:uid="{FE9BD705-9617-43FB-B13E-DD17801E314B}"/>
    <cellStyle name="การคำนวณ 2 6 4 2 3" xfId="20411" xr:uid="{5C631A20-79F3-4E6A-9AF5-D833D8C84468}"/>
    <cellStyle name="การคำนวณ 2 6 4 2 3 2" xfId="40206" xr:uid="{C08FFD77-54A4-47AF-8F4E-492CC6DE30E0}"/>
    <cellStyle name="การคำนวณ 2 6 4 2 3 3" xfId="59204" xr:uid="{BEC60AC9-A526-4CF9-A2FD-7E96FB72236F}"/>
    <cellStyle name="การคำนวณ 2 6 4 2 4" xfId="26803" xr:uid="{54AC99FB-C9AD-4295-AC73-5B4D3EDCB820}"/>
    <cellStyle name="การคำนวณ 2 6 4 2 5" xfId="45803" xr:uid="{CDB7E822-93EE-4955-B4BB-78BF3649293A}"/>
    <cellStyle name="การคำนวณ 2 6 4 3" xfId="10599" xr:uid="{D051AD71-FFC9-423A-87C5-53384B644C81}"/>
    <cellStyle name="การคำนวณ 2 6 4 3 2" xfId="30394" xr:uid="{97F505B0-323C-4C9B-A46B-3E5F1E457FB6}"/>
    <cellStyle name="การคำนวณ 2 6 4 3 3" xfId="49392" xr:uid="{A95164CF-7508-4880-9058-7ADC369AC739}"/>
    <cellStyle name="การคำนวณ 2 6 4 4" xfId="17022" xr:uid="{CF59E915-9AE7-4767-BF9C-D2FC64C11417}"/>
    <cellStyle name="การคำนวณ 2 6 4 4 2" xfId="36817" xr:uid="{5A74FFD5-C383-43E0-BAAA-04315496727A}"/>
    <cellStyle name="การคำนวณ 2 6 4 4 3" xfId="55815" xr:uid="{6642DF22-8DB5-4621-BEDE-93CC9326228E}"/>
    <cellStyle name="การคำนวณ 2 6 4 5" xfId="23382" xr:uid="{18BA3782-92C5-40DA-A3B0-D8B2DA76CD17}"/>
    <cellStyle name="การคำนวณ 2 6 4 6" xfId="42414" xr:uid="{F6A18770-BD58-4604-ADFE-2F1CA3CA3EF0}"/>
    <cellStyle name="การคำนวณ 2 6 5" xfId="5417" xr:uid="{6BB83DFE-E7FB-4A9B-935F-BDBFC883885F}"/>
    <cellStyle name="การคำนวณ 2 6 5 2" xfId="12429" xr:uid="{368B622A-98E6-42B8-A251-041788497A89}"/>
    <cellStyle name="การคำนวณ 2 6 5 2 2" xfId="32224" xr:uid="{DD641198-3936-46AE-A6AC-831AF6E95AFC}"/>
    <cellStyle name="การคำนวณ 2 6 5 2 3" xfId="51222" xr:uid="{B1862B08-6264-44CF-B899-74F6423BB666}"/>
    <cellStyle name="การคำนวณ 2 6 5 3" xfId="18847" xr:uid="{5511F42B-CFF2-4698-9247-3E217A1F1A06}"/>
    <cellStyle name="การคำนวณ 2 6 5 3 2" xfId="38642" xr:uid="{354E0B66-05F3-45B7-8D21-D2073FCE76B3}"/>
    <cellStyle name="การคำนวณ 2 6 5 3 3" xfId="57640" xr:uid="{C095F8B8-05DB-42D4-A101-BABC6DED788F}"/>
    <cellStyle name="การคำนวณ 2 6 5 4" xfId="25222" xr:uid="{4DF05AEB-BA52-455B-B896-A29FD47A3472}"/>
    <cellStyle name="การคำนวณ 2 6 5 5" xfId="44239" xr:uid="{E471B5E3-3A98-4A7F-8B88-DD69C7E35D97}"/>
    <cellStyle name="การคำนวณ 2 6 6" xfId="9079" xr:uid="{D34DE9F2-4C4A-457B-94D4-CFD9E99C265C}"/>
    <cellStyle name="การคำนวณ 2 6 6 2" xfId="28874" xr:uid="{0772D37B-C468-4F3E-A443-19998EF65747}"/>
    <cellStyle name="การคำนวณ 2 6 6 3" xfId="47872" xr:uid="{A608A376-1951-4C41-B2DD-5AFFEFCCE155}"/>
    <cellStyle name="การคำนวณ 2 6 7" xfId="8682" xr:uid="{8101648C-FFA6-4A15-BDCA-0B9AC2802E27}"/>
    <cellStyle name="การคำนวณ 2 6 7 2" xfId="28479" xr:uid="{06FFBB2D-65AD-48F7-9F5E-5A531CED97F5}"/>
    <cellStyle name="การคำนวณ 2 6 7 3" xfId="47477" xr:uid="{ECF34871-F35E-4070-BA44-17A8FD284BB4}"/>
    <cellStyle name="การคำนวณ 2 6 8" xfId="21940" xr:uid="{5CAE81A9-2F4F-4835-AC18-6B0A8424EB4D}"/>
    <cellStyle name="การคำนวณ 2 7" xfId="2290" xr:uid="{A9E4E625-C732-455B-851D-91B28C32D92F}"/>
    <cellStyle name="การคำนวณ 2 7 2" xfId="4328" xr:uid="{4F9065CA-F083-44F7-9679-3B96C7A0DE53}"/>
    <cellStyle name="การคำนวณ 2 7 2 2" xfId="7817" xr:uid="{00D7521B-49B0-4CA0-876D-0B689C6CCE8E}"/>
    <cellStyle name="การคำนวณ 2 7 2 2 2" xfId="14806" xr:uid="{E6D70EAB-63DC-4CFF-9B83-1D052723B6F5}"/>
    <cellStyle name="การคำนวณ 2 7 2 2 2 2" xfId="34601" xr:uid="{1C8A63A1-2CD4-4C84-A461-9098229800C0}"/>
    <cellStyle name="การคำนวณ 2 7 2 2 2 3" xfId="53599" xr:uid="{F7A2E98D-A7E7-4206-8712-9D767F560B78}"/>
    <cellStyle name="การคำนวณ 2 7 2 2 3" xfId="21220" xr:uid="{8E108ECD-74DD-4AB4-AA40-0884F12F787E}"/>
    <cellStyle name="การคำนวณ 2 7 2 2 3 2" xfId="41015" xr:uid="{48A72A70-A249-489A-9EF5-652E36386DF8}"/>
    <cellStyle name="การคำนวณ 2 7 2 2 3 3" xfId="60013" xr:uid="{99C5E2E6-1334-47B9-B80A-9E24EEABE98F}"/>
    <cellStyle name="การคำนวณ 2 7 2 2 4" xfId="27614" xr:uid="{99BF2497-4F46-414C-8B2A-95BBAF1125F5}"/>
    <cellStyle name="การคำนวณ 2 7 2 2 5" xfId="46612" xr:uid="{30457929-EA2E-4270-9F90-94E1571B4BA2}"/>
    <cellStyle name="การคำนวณ 2 7 2 3" xfId="11408" xr:uid="{1174E9EB-1C22-43BC-9B4B-4FE3A1A0EA26}"/>
    <cellStyle name="การคำนวณ 2 7 2 3 2" xfId="31203" xr:uid="{017D6B32-8573-42A6-9C39-098A55B4C7FF}"/>
    <cellStyle name="การคำนวณ 2 7 2 3 3" xfId="50201" xr:uid="{B86AC360-9976-41FF-BB90-B4DCA4443BEB}"/>
    <cellStyle name="การคำนวณ 2 7 2 4" xfId="17831" xr:uid="{C665E959-4CE5-416B-B707-E801C8404B21}"/>
    <cellStyle name="การคำนวณ 2 7 2 4 2" xfId="37626" xr:uid="{EA1ABF99-6AD1-4C4C-B2E1-362D56A9DA97}"/>
    <cellStyle name="การคำนวณ 2 7 2 4 3" xfId="56624" xr:uid="{7639FCD3-3969-4E34-BA6A-8B62CF7DDCB3}"/>
    <cellStyle name="การคำนวณ 2 7 2 5" xfId="24192" xr:uid="{84AB2AC9-9C53-49A8-BD79-96BB153F3FE9}"/>
    <cellStyle name="การคำนวณ 2 7 2 6" xfId="43223" xr:uid="{D789B13C-151B-4A88-B3CD-F58085B18533}"/>
    <cellStyle name="การคำนวณ 2 7 3" xfId="5791" xr:uid="{7C6452B8-A7D9-4467-B522-3B89F94099A2}"/>
    <cellStyle name="การคำนวณ 2 7 3 2" xfId="12796" xr:uid="{E71A9C2C-F638-4DEE-8E1A-0D7BD67CA1EA}"/>
    <cellStyle name="การคำนวณ 2 7 3 2 2" xfId="32591" xr:uid="{2F4A56D9-9AE2-4F90-9153-77722688104D}"/>
    <cellStyle name="การคำนวณ 2 7 3 2 3" xfId="51589" xr:uid="{9FEB6D9A-A2C8-46AF-A5AF-96A0134B6B8D}"/>
    <cellStyle name="การคำนวณ 2 7 3 3" xfId="19212" xr:uid="{FEF8E95E-D4AC-4D80-8AD0-C1A431609021}"/>
    <cellStyle name="การคำนวณ 2 7 3 3 2" xfId="39007" xr:uid="{91B7D0C4-9DA8-4449-AB7A-E9313B5F82C9}"/>
    <cellStyle name="การคำนวณ 2 7 3 3 3" xfId="58005" xr:uid="{27B62FD3-E0F0-4D62-837B-F6A31642BCBA}"/>
    <cellStyle name="การคำนวณ 2 7 3 4" xfId="25592" xr:uid="{5B17C811-AF11-46E4-838A-D1F3115E8960}"/>
    <cellStyle name="การคำนวณ 2 7 3 5" xfId="44604" xr:uid="{FED0327A-6905-40A1-92D1-C014E2FE920B}"/>
    <cellStyle name="การคำนวณ 2 7 4" xfId="9433" xr:uid="{E35FF947-0D22-48C4-A5D4-AD8596B59D8E}"/>
    <cellStyle name="การคำนวณ 2 7 4 2" xfId="29228" xr:uid="{566F7363-4686-4AC8-B0F9-1E14DE3C14C2}"/>
    <cellStyle name="การคำนวณ 2 7 4 3" xfId="48226" xr:uid="{8A057821-CF5F-4BB6-B6D3-C0E8F3F8B9D2}"/>
    <cellStyle name="การคำนวณ 2 7 5" xfId="15811" xr:uid="{AFB75818-5C49-4DC4-A3BA-276716636FB3}"/>
    <cellStyle name="การคำนวณ 2 7 5 2" xfId="35606" xr:uid="{65DEBF6F-71BC-4643-BCB7-6F67A5B4FEA7}"/>
    <cellStyle name="การคำนวณ 2 7 5 3" xfId="54604" xr:uid="{B6DDCF36-D251-4B7B-8A52-6BF184C4B846}"/>
    <cellStyle name="การคำนวณ 2 7 6" xfId="21975" xr:uid="{74EBF75A-70E3-4B50-8AB9-CEA6F7CF3E7C}"/>
    <cellStyle name="การคำนวณ 2 8" xfId="3191" xr:uid="{2E031781-AEF0-438B-865C-F84FCD0EA5CA}"/>
    <cellStyle name="การคำนวณ 2 8 2" xfId="6680" xr:uid="{52095515-A20F-48D7-8B1A-01E2A570E14C}"/>
    <cellStyle name="การคำนวณ 2 8 2 2" xfId="13674" xr:uid="{80BFA633-142A-4A39-9E55-E2C60E315447}"/>
    <cellStyle name="การคำนวณ 2 8 2 2 2" xfId="33469" xr:uid="{F8D25FA8-4A55-47D6-8595-AF8B335F2163}"/>
    <cellStyle name="การคำนวณ 2 8 2 2 3" xfId="52467" xr:uid="{F25D431C-85E7-4D95-9C3E-38CE3A629DDA}"/>
    <cellStyle name="การคำนวณ 2 8 2 3" xfId="20088" xr:uid="{4A17CE97-3D34-4E31-9F00-AD726E19D8F4}"/>
    <cellStyle name="การคำนวณ 2 8 2 3 2" xfId="39883" xr:uid="{88A1770E-D95C-48AB-AD9B-0CE13F4A911D}"/>
    <cellStyle name="การคำนวณ 2 8 2 3 3" xfId="58881" xr:uid="{3AD1265D-BBB0-414A-AC5B-05C2EFD2EEBF}"/>
    <cellStyle name="การคำนวณ 2 8 2 4" xfId="26480" xr:uid="{DE6A7483-5478-48F5-B91D-BAD1B6428E10}"/>
    <cellStyle name="การคำนวณ 2 8 2 5" xfId="45480" xr:uid="{502FE005-4C3B-44E0-B4A8-4E3BD565AE9F}"/>
    <cellStyle name="การคำนวณ 2 8 3" xfId="10276" xr:uid="{04A482A9-B3C8-48BC-B077-353C4725D324}"/>
    <cellStyle name="การคำนวณ 2 8 3 2" xfId="30071" xr:uid="{DA542F3F-1CF0-4A9C-8950-C7C062AED283}"/>
    <cellStyle name="การคำนวณ 2 8 3 3" xfId="49069" xr:uid="{0DAEC58F-2A3F-46E9-8629-0FA2E15D221F}"/>
    <cellStyle name="การคำนวณ 2 8 4" xfId="16699" xr:uid="{264C8F49-60D6-4A7A-B3DA-C6EEC94CB02D}"/>
    <cellStyle name="การคำนวณ 2 8 4 2" xfId="36494" xr:uid="{6F007E27-BC83-42EE-82B3-A02AF57981A4}"/>
    <cellStyle name="การคำนวณ 2 8 4 3" xfId="55492" xr:uid="{DE8FA7D9-AF9E-46D3-90EC-AD8A02390C91}"/>
    <cellStyle name="การคำนวณ 2 8 5" xfId="23059" xr:uid="{4F375768-CB2C-4613-AD63-7045CEE841B1}"/>
    <cellStyle name="การคำนวณ 2 8 6" xfId="42091" xr:uid="{10C21EF0-7AC1-4819-84D9-A3EFF486895C}"/>
    <cellStyle name="การคำนวณ 2 9" xfId="4209" xr:uid="{B3D04863-2FB1-45E8-9628-C0A4648A667E}"/>
    <cellStyle name="การคำนวณ 2 9 2" xfId="7698" xr:uid="{50814600-72BE-4795-BBED-C87DABB60810}"/>
    <cellStyle name="การคำนวณ 2 9 2 2" xfId="14690" xr:uid="{AEB91E9C-F686-4282-BF97-F7F05484E6EB}"/>
    <cellStyle name="การคำนวณ 2 9 2 2 2" xfId="34485" xr:uid="{2EA2181E-AD9B-4320-9C68-280E3C00EC98}"/>
    <cellStyle name="การคำนวณ 2 9 2 2 3" xfId="53483" xr:uid="{829A4F22-2726-4E90-92F7-50C0712ABD8A}"/>
    <cellStyle name="การคำนวณ 2 9 2 3" xfId="21104" xr:uid="{BE67C60A-9A5D-48A0-9757-97F92A1DCC07}"/>
    <cellStyle name="การคำนวณ 2 9 2 3 2" xfId="40899" xr:uid="{F0941F77-EA58-497A-B63F-DC6C61B83839}"/>
    <cellStyle name="การคำนวณ 2 9 2 3 3" xfId="59897" xr:uid="{C9FDAC13-1231-4F33-9D50-F7B331D800E4}"/>
    <cellStyle name="การคำนวณ 2 9 2 4" xfId="27497" xr:uid="{096B4A1E-FD9C-4AC9-BE16-9F43D3793D04}"/>
    <cellStyle name="การคำนวณ 2 9 2 5" xfId="46496" xr:uid="{46339FB3-38BC-4A37-813D-B55A2FC2C7ED}"/>
    <cellStyle name="การคำนวณ 2 9 3" xfId="11292" xr:uid="{8902D6BD-AC65-48FF-B706-A463DDBDC338}"/>
    <cellStyle name="การคำนวณ 2 9 3 2" xfId="31087" xr:uid="{95493F65-9254-4709-87D8-6BE4F34C55ED}"/>
    <cellStyle name="การคำนวณ 2 9 3 3" xfId="50085" xr:uid="{1A80B0AF-D966-4539-9F95-A85E77307839}"/>
    <cellStyle name="การคำนวณ 2 9 4" xfId="17715" xr:uid="{322CDB6A-D727-462A-9D67-CA0D696715C7}"/>
    <cellStyle name="การคำนวณ 2 9 4 2" xfId="37510" xr:uid="{2E01B8F6-C3A9-4F78-A506-BDEA71A08FD9}"/>
    <cellStyle name="การคำนวณ 2 9 4 3" xfId="56508" xr:uid="{45CFDF02-0015-4B42-BBD0-1644F5195D15}"/>
    <cellStyle name="การคำนวณ 2 9 5" xfId="24075" xr:uid="{E4F0A2A3-A2B0-4F83-B965-2465F38C041E}"/>
    <cellStyle name="การคำนวณ 2 9 6" xfId="43107" xr:uid="{A80757C2-D15B-4A80-9B6B-63A68342DAD6}"/>
    <cellStyle name="การคำนวณ 3" xfId="794" xr:uid="{D6C73071-B4D4-46F6-A589-E5C66C8F3D41}"/>
    <cellStyle name="การคำนวณ 3 10" xfId="5098" xr:uid="{A358A025-3A58-42C8-A4CA-CF14BE56F67A}"/>
    <cellStyle name="การคำนวณ 3 10 2" xfId="12144" xr:uid="{9DB9173C-2480-4E65-BCEF-64A3B2B0DCAD}"/>
    <cellStyle name="การคำนวณ 3 10 2 2" xfId="31939" xr:uid="{80FD7686-3CFA-4822-BFC1-1BF87EBC97D2}"/>
    <cellStyle name="การคำนวณ 3 10 2 3" xfId="50937" xr:uid="{5BA01713-5160-422D-AB7E-51CDBB36805E}"/>
    <cellStyle name="การคำนวณ 3 10 3" xfId="18565" xr:uid="{086AE2F1-7481-4A6F-A38C-064EEFB5D676}"/>
    <cellStyle name="การคำนวณ 3 10 3 2" xfId="38360" xr:uid="{2A8B3829-1D36-4384-8213-E9AC30EA4C27}"/>
    <cellStyle name="การคำนวณ 3 10 3 3" xfId="57358" xr:uid="{FE5B3D01-8DF2-475C-B71A-031C27B9B8CE}"/>
    <cellStyle name="การคำนวณ 3 10 4" xfId="24928" xr:uid="{28AA47CF-6D84-4713-B9A4-910928036942}"/>
    <cellStyle name="การคำนวณ 3 10 5" xfId="43957" xr:uid="{289CCA89-5C90-4156-9802-2EFDDDF70FAE}"/>
    <cellStyle name="การคำนวณ 3 11" xfId="8668" xr:uid="{8A5BF964-CB7B-4492-BADB-6487BBAF63F7}"/>
    <cellStyle name="การคำนวณ 3 11 2" xfId="28465" xr:uid="{A3AEB80C-F0F6-4E50-B33D-052741202205}"/>
    <cellStyle name="การคำนวณ 3 11 3" xfId="47463" xr:uid="{2BC0638D-D5C7-4026-B22F-B95A1E23E977}"/>
    <cellStyle name="การคำนวณ 3 12" xfId="8814" xr:uid="{53C09482-8647-4BAD-A9D3-D047A3D44AA1}"/>
    <cellStyle name="การคำนวณ 3 12 2" xfId="28611" xr:uid="{9AE88F4A-455B-4B1D-BC71-2ACEA5BAC21C}"/>
    <cellStyle name="การคำนวณ 3 12 3" xfId="47609" xr:uid="{57CF5E0C-2B5E-4A41-A4B6-B3772B09A76B}"/>
    <cellStyle name="การคำนวณ 3 2" xfId="1660" xr:uid="{D147C8C3-DEE2-436E-897E-1553F2F9E154}"/>
    <cellStyle name="การคำนวณ 3 2 2" xfId="2433" xr:uid="{A3E3E292-E9F1-4EE8-AAB3-6FB0F845D97F}"/>
    <cellStyle name="การคำนวณ 3 2 2 2" xfId="4458" xr:uid="{AD493575-DF91-4D8B-A878-FB95C5FD061E}"/>
    <cellStyle name="การคำนวณ 3 2 2 2 2" xfId="7947" xr:uid="{FB321080-BD9D-467E-B33D-DCB9FE3A360C}"/>
    <cellStyle name="การคำนวณ 3 2 2 2 2 2" xfId="14936" xr:uid="{8433B166-F0A9-4AA4-BE80-4C164E43B1CA}"/>
    <cellStyle name="การคำนวณ 3 2 2 2 2 2 2" xfId="34731" xr:uid="{36C441F1-90F9-4C18-A101-1E879ECB549E}"/>
    <cellStyle name="การคำนวณ 3 2 2 2 2 2 3" xfId="53729" xr:uid="{89175DE5-4E13-4949-BB7E-B7FC0412E557}"/>
    <cellStyle name="การคำนวณ 3 2 2 2 2 3" xfId="21350" xr:uid="{9CEDB785-4595-4C03-971F-5D8DB71B8B68}"/>
    <cellStyle name="การคำนวณ 3 2 2 2 2 3 2" xfId="41145" xr:uid="{76BE098F-D8FF-4B80-AE9D-422D3744843D}"/>
    <cellStyle name="การคำนวณ 3 2 2 2 2 3 3" xfId="60143" xr:uid="{42EA2BBC-E833-465B-A1BF-58F829BD366E}"/>
    <cellStyle name="การคำนวณ 3 2 2 2 2 4" xfId="27744" xr:uid="{57280DD2-310C-427C-8079-F43B40B4728F}"/>
    <cellStyle name="การคำนวณ 3 2 2 2 2 5" xfId="46742" xr:uid="{2A0E6675-844E-47AD-A43C-744BC781A91C}"/>
    <cellStyle name="การคำนวณ 3 2 2 2 3" xfId="11538" xr:uid="{DFAD7DDE-4498-4820-B17D-FC19C7E6DF82}"/>
    <cellStyle name="การคำนวณ 3 2 2 2 3 2" xfId="31333" xr:uid="{42B063B0-F6C1-4A42-A9D6-188660953C32}"/>
    <cellStyle name="การคำนวณ 3 2 2 2 3 3" xfId="50331" xr:uid="{99B79EC0-1FEA-4474-A9F1-5E167F09DBAE}"/>
    <cellStyle name="การคำนวณ 3 2 2 2 4" xfId="17961" xr:uid="{F0FA7C1D-D294-4C44-A9F8-9C4578CD9845}"/>
    <cellStyle name="การคำนวณ 3 2 2 2 4 2" xfId="37756" xr:uid="{C6B272DD-773B-456B-BB40-20045078B8A6}"/>
    <cellStyle name="การคำนวณ 3 2 2 2 4 3" xfId="56754" xr:uid="{574C8285-6A4C-479A-884F-8ABF07D94153}"/>
    <cellStyle name="การคำนวณ 3 2 2 2 5" xfId="24322" xr:uid="{CD05EF48-F995-4C60-AC14-91C8B8EECE59}"/>
    <cellStyle name="การคำนวณ 3 2 2 2 6" xfId="43353" xr:uid="{FDC3ECD8-19B5-485E-BF87-451D8CB4A829}"/>
    <cellStyle name="การคำนวณ 3 2 2 3" xfId="5927" xr:uid="{1029C7D7-DD8E-4BEC-BC16-4FD0B077D4A2}"/>
    <cellStyle name="การคำนวณ 3 2 2 3 2" xfId="12927" xr:uid="{F1329C63-9697-412E-AC65-C616F49F4605}"/>
    <cellStyle name="การคำนวณ 3 2 2 3 2 2" xfId="32722" xr:uid="{37AABD5B-9708-4CFD-B00A-5C03F648FF0F}"/>
    <cellStyle name="การคำนวณ 3 2 2 3 2 3" xfId="51720" xr:uid="{E7CE4CCC-8452-4A76-B92B-DA764801CBDC}"/>
    <cellStyle name="การคำนวณ 3 2 2 3 3" xfId="19342" xr:uid="{710B8A7F-5D34-4EB6-973C-6340CCC45506}"/>
    <cellStyle name="การคำนวณ 3 2 2 3 3 2" xfId="39137" xr:uid="{03FBA891-90FA-4ACA-9040-4B0D64111C99}"/>
    <cellStyle name="การคำนวณ 3 2 2 3 3 3" xfId="58135" xr:uid="{AC938A31-1666-4A9C-A93E-8C4D6A6E8B65}"/>
    <cellStyle name="การคำนวณ 3 2 2 3 4" xfId="25728" xr:uid="{7CC6B0D0-4D82-4176-8E6B-A328D86DA592}"/>
    <cellStyle name="การคำนวณ 3 2 2 3 5" xfId="44734" xr:uid="{1CCF5973-A74B-41E4-BD5E-F841CCD25227}"/>
    <cellStyle name="การคำนวณ 3 2 2 4" xfId="9563" xr:uid="{E3CB2D8F-5A85-4A1A-845E-AE68A8BEE74A}"/>
    <cellStyle name="การคำนวณ 3 2 2 4 2" xfId="29358" xr:uid="{C1305EDF-3269-4FC6-AADB-CACC9B1F42C6}"/>
    <cellStyle name="การคำนวณ 3 2 2 4 3" xfId="48356" xr:uid="{2EE7E89A-3554-40C1-A617-5502B44C7D1B}"/>
    <cellStyle name="การคำนวณ 3 2 2 5" xfId="15948" xr:uid="{E5D01A39-FB60-4F7C-B66A-B1AC923906D6}"/>
    <cellStyle name="การคำนวณ 3 2 2 5 2" xfId="35743" xr:uid="{6EF7B807-DCEF-40D4-B93D-B88323FDECFB}"/>
    <cellStyle name="การคำนวณ 3 2 2 5 3" xfId="54741" xr:uid="{59217D5E-0004-4C17-ADA5-D259EA488896}"/>
    <cellStyle name="การคำนวณ 3 2 2 6" xfId="41710" xr:uid="{DCBE33E4-DB24-467C-A3C3-A62024B42E52}"/>
    <cellStyle name="การคำนวณ 3 2 3" xfId="3676" xr:uid="{60F7E3DB-C51E-4D52-B491-E3DED1AA7B3D}"/>
    <cellStyle name="การคำนวณ 3 2 3 2" xfId="7165" xr:uid="{62C24E81-C5E4-4707-AF0C-8902A9B9740C}"/>
    <cellStyle name="การคำนวณ 3 2 3 2 2" xfId="14158" xr:uid="{86BD2C77-FCB7-4B6A-ACA8-A2DED61A3A1C}"/>
    <cellStyle name="การคำนวณ 3 2 3 2 2 2" xfId="33953" xr:uid="{64498790-2ED7-414E-99F9-6BECE3F9B71D}"/>
    <cellStyle name="การคำนวณ 3 2 3 2 2 3" xfId="52951" xr:uid="{0F6B9D7B-5874-4988-8437-1F2B7DD8DBB5}"/>
    <cellStyle name="การคำนวณ 3 2 3 2 3" xfId="20572" xr:uid="{BF1A28F5-195A-4FC1-BF35-4BF1B6C3F5F1}"/>
    <cellStyle name="การคำนวณ 3 2 3 2 3 2" xfId="40367" xr:uid="{7A9FFEC5-1127-4AFF-BF94-68D5AA274D17}"/>
    <cellStyle name="การคำนวณ 3 2 3 2 3 3" xfId="59365" xr:uid="{4FA303F8-0313-4B13-BE13-EAB49165AEA8}"/>
    <cellStyle name="การคำนวณ 3 2 3 2 4" xfId="26964" xr:uid="{62E92200-6F57-4C4E-8EE6-82D41FDD2EEE}"/>
    <cellStyle name="การคำนวณ 3 2 3 2 5" xfId="45964" xr:uid="{2E6F13D9-B234-4878-9A7D-D3953CCCE42E}"/>
    <cellStyle name="การคำนวณ 3 2 3 3" xfId="10760" xr:uid="{2FF3663F-4F6A-4F4B-A099-8AF198BC93CA}"/>
    <cellStyle name="การคำนวณ 3 2 3 3 2" xfId="30555" xr:uid="{885812C5-CC16-4B7B-8286-7386067F4F88}"/>
    <cellStyle name="การคำนวณ 3 2 3 3 3" xfId="49553" xr:uid="{E99CC712-A577-4B27-A53A-A9523238811A}"/>
    <cellStyle name="การคำนวณ 3 2 3 4" xfId="17183" xr:uid="{EC1D5F5A-7514-49F5-ADF2-02586D5F24E0}"/>
    <cellStyle name="การคำนวณ 3 2 3 4 2" xfId="36978" xr:uid="{44BF2B43-BFC7-4366-B062-60D5598E73AB}"/>
    <cellStyle name="การคำนวณ 3 2 3 4 3" xfId="55976" xr:uid="{6D8EA00F-308F-42D1-BAA3-450626DA9359}"/>
    <cellStyle name="การคำนวณ 3 2 3 5" xfId="23543" xr:uid="{5BCF8AA2-730D-49D3-A799-EAD2DDCFD76F}"/>
    <cellStyle name="การคำนวณ 3 2 3 6" xfId="42575" xr:uid="{E8F7DED6-43F0-487F-B570-4302D924DB0F}"/>
    <cellStyle name="การคำนวณ 3 2 4" xfId="3378" xr:uid="{589B93EC-0669-46B3-B01F-4643A6AAF999}"/>
    <cellStyle name="การคำนวณ 3 2 4 2" xfId="6867" xr:uid="{B583DD66-BC5B-40ED-AB5E-067F87D961D3}"/>
    <cellStyle name="การคำนวณ 3 2 4 2 2" xfId="13861" xr:uid="{75D5A370-7B88-49EF-9D30-A7A951AE9222}"/>
    <cellStyle name="การคำนวณ 3 2 4 2 2 2" xfId="33656" xr:uid="{F8E704F7-21E1-4541-880F-FABA0C2E359F}"/>
    <cellStyle name="การคำนวณ 3 2 4 2 2 3" xfId="52654" xr:uid="{F16B9600-1C11-4863-B099-20649A55BF29}"/>
    <cellStyle name="การคำนวณ 3 2 4 2 3" xfId="20275" xr:uid="{6ECBAACA-9FB2-4D8F-8D95-D16690947001}"/>
    <cellStyle name="การคำนวณ 3 2 4 2 3 2" xfId="40070" xr:uid="{03AC332C-0F7F-4BC5-AB55-61E488260349}"/>
    <cellStyle name="การคำนวณ 3 2 4 2 3 3" xfId="59068" xr:uid="{3CBE5F5B-046F-419F-861C-F8B3790E17CF}"/>
    <cellStyle name="การคำนวณ 3 2 4 2 4" xfId="26667" xr:uid="{4A6947B5-1669-4858-AC3D-E132CD1F5C46}"/>
    <cellStyle name="การคำนวณ 3 2 4 2 5" xfId="45667" xr:uid="{3E645B62-CEAE-4264-A5C7-F000E63BA8A4}"/>
    <cellStyle name="การคำนวณ 3 2 4 3" xfId="10463" xr:uid="{7A3D43D1-1342-484E-84A4-ACB89DBA89DC}"/>
    <cellStyle name="การคำนวณ 3 2 4 3 2" xfId="30258" xr:uid="{40979FD4-67BF-44EE-9D27-7C6077CAA0DC}"/>
    <cellStyle name="การคำนวณ 3 2 4 3 3" xfId="49256" xr:uid="{44697E45-72DD-43D5-90D0-72E63F313032}"/>
    <cellStyle name="การคำนวณ 3 2 4 4" xfId="16886" xr:uid="{F12ABF1A-EF94-42F6-B4A2-67813D84D5AA}"/>
    <cellStyle name="การคำนวณ 3 2 4 4 2" xfId="36681" xr:uid="{6C62F8DA-A66B-4242-8A47-203E03CB2F69}"/>
    <cellStyle name="การคำนวณ 3 2 4 4 3" xfId="55679" xr:uid="{61FEEA2D-D922-4652-8896-C55B5BB72B4C}"/>
    <cellStyle name="การคำนวณ 3 2 4 5" xfId="23246" xr:uid="{59D41702-A867-4CC6-ABE3-A3C506045B3D}"/>
    <cellStyle name="การคำนวณ 3 2 4 6" xfId="42278" xr:uid="{50DBD0A7-5C02-4683-B3E9-5B4BF02F3B98}"/>
    <cellStyle name="การคำนวณ 3 2 5" xfId="5248" xr:uid="{919FBF4C-CB95-4486-8D8E-1E4DE6B3A6D2}"/>
    <cellStyle name="การคำนวณ 3 2 5 2" xfId="12263" xr:uid="{AE385B0C-C06D-4B47-8C37-14B8B9D214BE}"/>
    <cellStyle name="การคำนวณ 3 2 5 2 2" xfId="32058" xr:uid="{0F6DD212-CB0B-41D9-A227-B8C8405BFD44}"/>
    <cellStyle name="การคำนวณ 3 2 5 2 3" xfId="51056" xr:uid="{5AE1A4FD-3A77-4332-9D0C-99863F22E7C3}"/>
    <cellStyle name="การคำนวณ 3 2 5 3" xfId="18681" xr:uid="{65A54FDB-47EE-48C5-B132-007E712BF7DD}"/>
    <cellStyle name="การคำนวณ 3 2 5 3 2" xfId="38476" xr:uid="{3A304511-989B-4C56-953A-35EC89DD8EB5}"/>
    <cellStyle name="การคำนวณ 3 2 5 3 3" xfId="57474" xr:uid="{9D253B24-A9A9-4CF9-AE37-A6739D25F685}"/>
    <cellStyle name="การคำนวณ 3 2 5 4" xfId="25055" xr:uid="{DE4FDA09-4B51-46D0-9B18-CCFCAC2EECF4}"/>
    <cellStyle name="การคำนวณ 3 2 5 5" xfId="44073" xr:uid="{15F0E608-AEA2-43E1-AE05-5455B0E3315E}"/>
    <cellStyle name="การคำนวณ 3 2 6" xfId="8928" xr:uid="{6B380AD4-E15F-440F-81E6-F75DB60189F3}"/>
    <cellStyle name="การคำนวณ 3 2 6 2" xfId="28723" xr:uid="{191A73E8-B887-4BF5-BCAE-8EDF5307F833}"/>
    <cellStyle name="การคำนวณ 3 2 6 3" xfId="47721" xr:uid="{CFD7F4E9-DD94-4B4A-96BA-7594F7D405E4}"/>
    <cellStyle name="การคำนวณ 3 2 7" xfId="8633" xr:uid="{F2E93DF4-BD20-4C19-9978-7EF198D56785}"/>
    <cellStyle name="การคำนวณ 3 2 7 2" xfId="28430" xr:uid="{08C3F2F8-8430-4692-8317-292480EA5296}"/>
    <cellStyle name="การคำนวณ 3 2 7 3" xfId="47428" xr:uid="{18C179EE-6FED-4FE1-B142-82629060D737}"/>
    <cellStyle name="การคำนวณ 3 2 8" xfId="22021" xr:uid="{D2E85685-AB76-4AF9-AAEE-6D36D0D3FFCD}"/>
    <cellStyle name="การคำนวณ 3 3" xfId="1881" xr:uid="{5D96EC40-319D-40E4-AB1B-0CFECF993948}"/>
    <cellStyle name="การคำนวณ 3 3 2" xfId="2651" xr:uid="{3E67471F-2760-4A4D-A1A9-323670B8D157}"/>
    <cellStyle name="การคำนวณ 3 3 2 2" xfId="4674" xr:uid="{BC041F98-CAD7-45EE-B609-4E278D163B10}"/>
    <cellStyle name="การคำนวณ 3 3 2 2 2" xfId="8163" xr:uid="{03725EB5-BD5A-40B9-9531-C90144D92B56}"/>
    <cellStyle name="การคำนวณ 3 3 2 2 2 2" xfId="15152" xr:uid="{05DE522F-A68F-4558-B11D-11D32F77F70B}"/>
    <cellStyle name="การคำนวณ 3 3 2 2 2 2 2" xfId="34947" xr:uid="{98ADB48D-F850-4CFF-88CD-7707F4EB4818}"/>
    <cellStyle name="การคำนวณ 3 3 2 2 2 2 3" xfId="53945" xr:uid="{B1D81894-AC0E-4543-BA96-8876B64BCDC6}"/>
    <cellStyle name="การคำนวณ 3 3 2 2 2 3" xfId="21566" xr:uid="{040BA08E-79BC-4B04-8E16-84C186AE5ABD}"/>
    <cellStyle name="การคำนวณ 3 3 2 2 2 3 2" xfId="41361" xr:uid="{E029048F-2807-4700-A886-A8A729F8367C}"/>
    <cellStyle name="การคำนวณ 3 3 2 2 2 3 3" xfId="60359" xr:uid="{7B2A217D-72D0-47E7-8FF8-E68D28B57440}"/>
    <cellStyle name="การคำนวณ 3 3 2 2 2 4" xfId="27960" xr:uid="{96A6EB35-0B44-43D6-A8BF-1452A68545F2}"/>
    <cellStyle name="การคำนวณ 3 3 2 2 2 5" xfId="46958" xr:uid="{7A782152-918D-401A-9090-31E88CD6BB40}"/>
    <cellStyle name="การคำนวณ 3 3 2 2 3" xfId="11754" xr:uid="{F1B09968-A412-40B5-B943-3EF394934802}"/>
    <cellStyle name="การคำนวณ 3 3 2 2 3 2" xfId="31549" xr:uid="{1F988260-C230-4CA3-B431-259DB9A06A32}"/>
    <cellStyle name="การคำนวณ 3 3 2 2 3 3" xfId="50547" xr:uid="{B8B3D05A-8DA1-4176-B385-2B3C6AF00CD0}"/>
    <cellStyle name="การคำนวณ 3 3 2 2 4" xfId="18177" xr:uid="{780C257B-D28D-4B35-835B-BE4BC08136D8}"/>
    <cellStyle name="การคำนวณ 3 3 2 2 4 2" xfId="37972" xr:uid="{6038AC73-3CCC-4E5F-8ABF-8063C4338D91}"/>
    <cellStyle name="การคำนวณ 3 3 2 2 4 3" xfId="56970" xr:uid="{7CE0FACD-5CB4-4084-9DB3-85C290AD5E86}"/>
    <cellStyle name="การคำนวณ 3 3 2 2 5" xfId="24538" xr:uid="{4F471E4B-E4AA-46CF-B17B-7EF211D0B7A2}"/>
    <cellStyle name="การคำนวณ 3 3 2 2 6" xfId="43569" xr:uid="{6E17BF56-C189-4679-A9B7-0E78752F3A98}"/>
    <cellStyle name="การคำนวณ 3 3 2 3" xfId="6143" xr:uid="{EC396A6F-38B8-484B-A3EA-E0F9516178CA}"/>
    <cellStyle name="การคำนวณ 3 3 2 3 2" xfId="13142" xr:uid="{FE6BE7CD-65BF-4F45-BB38-B0433DA142E7}"/>
    <cellStyle name="การคำนวณ 3 3 2 3 2 2" xfId="32937" xr:uid="{D5C3B448-3F77-46F0-9342-E469F46DA7DD}"/>
    <cellStyle name="การคำนวณ 3 3 2 3 2 3" xfId="51935" xr:uid="{C7228BBF-5C3C-46B2-B0F1-FF88E4D7A2FC}"/>
    <cellStyle name="การคำนวณ 3 3 2 3 3" xfId="19557" xr:uid="{EFBEF973-0CCB-4FD6-82CB-10352E063719}"/>
    <cellStyle name="การคำนวณ 3 3 2 3 3 2" xfId="39352" xr:uid="{24B2C41E-87E0-4BCA-AD0A-4086D139EEB2}"/>
    <cellStyle name="การคำนวณ 3 3 2 3 3 3" xfId="58350" xr:uid="{662AFEDC-E193-4C90-BA2E-42D65DAF4BA1}"/>
    <cellStyle name="การคำนวณ 3 3 2 3 4" xfId="25944" xr:uid="{BAB75206-BA3A-4289-904E-63D442710298}"/>
    <cellStyle name="การคำนวณ 3 3 2 3 5" xfId="44949" xr:uid="{5D0BDCB7-65D2-40E2-8316-B6A5920AAEAA}"/>
    <cellStyle name="การคำนวณ 3 3 2 4" xfId="9759" xr:uid="{5FE7663C-5CC8-41A9-8ABA-4F14F4A5595C}"/>
    <cellStyle name="การคำนวณ 3 3 2 4 2" xfId="29554" xr:uid="{91633D87-81CB-4A0E-8508-A234CFA9CBDF}"/>
    <cellStyle name="การคำนวณ 3 3 2 4 3" xfId="48552" xr:uid="{D6E6DCC3-B6E7-4C83-9A36-39460EBECF2C}"/>
    <cellStyle name="การคำนวณ 3 3 2 5" xfId="16165" xr:uid="{583F1349-3213-4099-83B9-46A2E962DE7C}"/>
    <cellStyle name="การคำนวณ 3 3 2 5 2" xfId="35960" xr:uid="{8A5A253A-F639-4CB9-9F8D-289563AF959D}"/>
    <cellStyle name="การคำนวณ 3 3 2 5 3" xfId="54958" xr:uid="{1985AFD2-7C80-4F22-B5F5-28D4638DB866}"/>
    <cellStyle name="การคำนวณ 3 3 2 6" xfId="41777" xr:uid="{D2B35A98-36FA-46E6-B304-D39ED99EB1FD}"/>
    <cellStyle name="การคำนวณ 3 3 3" xfId="3893" xr:uid="{DD9D7DC7-FF79-44E0-A637-40D0ED17378F}"/>
    <cellStyle name="การคำนวณ 3 3 3 2" xfId="7382" xr:uid="{22268472-F359-476D-A904-98C88CD8F441}"/>
    <cellStyle name="การคำนวณ 3 3 3 2 2" xfId="14375" xr:uid="{0237A734-F9C5-4D68-9E97-EC07C746A3F3}"/>
    <cellStyle name="การคำนวณ 3 3 3 2 2 2" xfId="34170" xr:uid="{708646BB-0777-42EF-BEE3-46D9BE768C2D}"/>
    <cellStyle name="การคำนวณ 3 3 3 2 2 3" xfId="53168" xr:uid="{B11D33C7-D1C3-4292-AE09-5D88E47B5AB8}"/>
    <cellStyle name="การคำนวณ 3 3 3 2 3" xfId="20789" xr:uid="{FBEBBDD2-0E8C-4E66-973E-B1F1A6EA0791}"/>
    <cellStyle name="การคำนวณ 3 3 3 2 3 2" xfId="40584" xr:uid="{F0D0F527-DDA2-4058-AACF-313DE494780E}"/>
    <cellStyle name="การคำนวณ 3 3 3 2 3 3" xfId="59582" xr:uid="{3D12225B-B245-4E0F-BDEC-4CC4DEBB06FB}"/>
    <cellStyle name="การคำนวณ 3 3 3 2 4" xfId="27181" xr:uid="{6B2C23FC-78D4-4050-82BC-84860188ECFE}"/>
    <cellStyle name="การคำนวณ 3 3 3 2 5" xfId="46181" xr:uid="{2301C154-1D76-4162-A407-F766DF317523}"/>
    <cellStyle name="การคำนวณ 3 3 3 3" xfId="10977" xr:uid="{F95464FA-AE38-4EC4-90C0-1B7A8350E272}"/>
    <cellStyle name="การคำนวณ 3 3 3 3 2" xfId="30772" xr:uid="{D0BB60DA-8B37-454B-AE31-1AFA5357E6CE}"/>
    <cellStyle name="การคำนวณ 3 3 3 3 3" xfId="49770" xr:uid="{B9C6002C-6248-46B3-98AD-78C89E64F60C}"/>
    <cellStyle name="การคำนวณ 3 3 3 4" xfId="17400" xr:uid="{E3BF15BC-A607-4B80-B2F3-A48658B71F17}"/>
    <cellStyle name="การคำนวณ 3 3 3 4 2" xfId="37195" xr:uid="{E6E64308-DD29-4C04-AE6F-874AE44BF7F2}"/>
    <cellStyle name="การคำนวณ 3 3 3 4 3" xfId="56193" xr:uid="{DCFE6552-5488-4DC7-B362-B4C3DC8FA5A7}"/>
    <cellStyle name="การคำนวณ 3 3 3 5" xfId="23760" xr:uid="{C6B7722E-E402-4A9E-A7B8-CBEEFA46743E}"/>
    <cellStyle name="การคำนวณ 3 3 3 6" xfId="42792" xr:uid="{86AC3AB2-8CC6-4C8D-A1C5-FB0E089DBD03}"/>
    <cellStyle name="การคำนวณ 3 3 4" xfId="3159" xr:uid="{521A7296-EB46-4349-B010-4ECC2112E146}"/>
    <cellStyle name="การคำนวณ 3 3 4 2" xfId="6648" xr:uid="{22932EEB-56B2-4C5F-9888-340CB33718DF}"/>
    <cellStyle name="การคำนวณ 3 3 4 2 2" xfId="13642" xr:uid="{B158B10C-C54D-47BC-A887-A81349BD4422}"/>
    <cellStyle name="การคำนวณ 3 3 4 2 2 2" xfId="33437" xr:uid="{89184E7C-D91E-40C6-8F88-0F280B8F5119}"/>
    <cellStyle name="การคำนวณ 3 3 4 2 2 3" xfId="52435" xr:uid="{14C036DD-167A-4D11-8D3A-5446C54F5A85}"/>
    <cellStyle name="การคำนวณ 3 3 4 2 3" xfId="20056" xr:uid="{85C9C9C8-04C6-49A3-BA93-6AC732100C07}"/>
    <cellStyle name="การคำนวณ 3 3 4 2 3 2" xfId="39851" xr:uid="{9427C7F1-2088-4C95-8C83-57B12957BF16}"/>
    <cellStyle name="การคำนวณ 3 3 4 2 3 3" xfId="58849" xr:uid="{172484F1-07A3-4147-8D01-8CC0660BD66C}"/>
    <cellStyle name="การคำนวณ 3 3 4 2 4" xfId="26448" xr:uid="{E1760AE7-8251-4B77-ABCB-3647CC8B9BF7}"/>
    <cellStyle name="การคำนวณ 3 3 4 2 5" xfId="45448" xr:uid="{B4954840-FCB5-4231-8327-3473D8F44D17}"/>
    <cellStyle name="การคำนวณ 3 3 4 3" xfId="10244" xr:uid="{0A648677-EC60-4189-8304-3140B275DDC4}"/>
    <cellStyle name="การคำนวณ 3 3 4 3 2" xfId="30039" xr:uid="{03ECDDB3-BB25-4B7B-83A3-FCED3E5E6941}"/>
    <cellStyle name="การคำนวณ 3 3 4 3 3" xfId="49037" xr:uid="{D0EE71C1-E798-4A73-9186-C734E357CFC2}"/>
    <cellStyle name="การคำนวณ 3 3 4 4" xfId="16667" xr:uid="{F0BD2C1D-02D5-4D58-ACDF-F804C5B96F15}"/>
    <cellStyle name="การคำนวณ 3 3 4 4 2" xfId="36462" xr:uid="{D6767CAF-AC11-4F21-B599-139B4795F47B}"/>
    <cellStyle name="การคำนวณ 3 3 4 4 3" xfId="55460" xr:uid="{A3393084-3894-46EA-B3C9-52E0E66761F6}"/>
    <cellStyle name="การคำนวณ 3 3 4 5" xfId="23027" xr:uid="{82CE181E-BECF-4C79-83BC-CED9076EC119}"/>
    <cellStyle name="การคำนวณ 3 3 4 6" xfId="42059" xr:uid="{E8517B8C-7823-4FC5-86E9-2E08A6295E20}"/>
    <cellStyle name="การคำนวณ 3 3 5" xfId="5466" xr:uid="{C400C3A5-4092-45BC-AFD1-B001EBEEF063}"/>
    <cellStyle name="การคำนวณ 3 3 5 2" xfId="12478" xr:uid="{6D114CE4-44BE-4B1E-BB69-7B51F7F6C64E}"/>
    <cellStyle name="การคำนวณ 3 3 5 2 2" xfId="32273" xr:uid="{A5272807-43DF-484E-BB14-C122B07BCE43}"/>
    <cellStyle name="การคำนวณ 3 3 5 2 3" xfId="51271" xr:uid="{683E3A1F-AE9C-402D-BCDE-C2ACEA877638}"/>
    <cellStyle name="การคำนวณ 3 3 5 3" xfId="18896" xr:uid="{FBD64CA0-B3AE-4957-A498-1461E0A4F508}"/>
    <cellStyle name="การคำนวณ 3 3 5 3 2" xfId="38691" xr:uid="{4335E3D9-0CB0-4B83-8E76-477F0B326129}"/>
    <cellStyle name="การคำนวณ 3 3 5 3 3" xfId="57689" xr:uid="{4C79F9C2-CA55-416F-BD2E-BC9F9961D362}"/>
    <cellStyle name="การคำนวณ 3 3 5 4" xfId="25271" xr:uid="{396FF50C-9B0A-4954-AE34-D2F41924E1B0}"/>
    <cellStyle name="การคำนวณ 3 3 5 5" xfId="44288" xr:uid="{3E7D94D7-7B05-4F89-845E-741DFBF482A3}"/>
    <cellStyle name="การคำนวณ 3 3 6" xfId="9124" xr:uid="{68B47755-056E-4400-AA44-DBB535BF8E9C}"/>
    <cellStyle name="การคำนวณ 3 3 6 2" xfId="28919" xr:uid="{83EA5449-4F0D-475E-8F54-C9A7CAD9801B}"/>
    <cellStyle name="การคำนวณ 3 3 6 3" xfId="47917" xr:uid="{9434AF47-F037-4A7E-8F8B-74A393F835E3}"/>
    <cellStyle name="การคำนวณ 3 3 7" xfId="15492" xr:uid="{02292F8B-EE58-4FB8-A0DC-CDCFACC57A09}"/>
    <cellStyle name="การคำนวณ 3 3 7 2" xfId="35287" xr:uid="{596F963A-D127-489A-BCFE-163A04E844F3}"/>
    <cellStyle name="การคำนวณ 3 3 7 3" xfId="54285" xr:uid="{8CC1A2CB-1003-4345-8661-EE15027EBC33}"/>
    <cellStyle name="การคำนวณ 3 3 8" xfId="21994" xr:uid="{12DB0D40-3872-4E04-A5A7-1045F0756AFB}"/>
    <cellStyle name="การคำนวณ 3 4" xfId="1962" xr:uid="{ACDE1385-C008-469B-B1B9-6FFCC8AE000E}"/>
    <cellStyle name="การคำนวณ 3 4 2" xfId="2732" xr:uid="{4B0540E5-574B-4BF9-A93F-40435FF07616}"/>
    <cellStyle name="การคำนวณ 3 4 2 2" xfId="4754" xr:uid="{B608A221-DA4D-4472-A31F-90B6AD533615}"/>
    <cellStyle name="การคำนวณ 3 4 2 2 2" xfId="8243" xr:uid="{EC985272-6B7B-410D-A9D6-6C4DFB468F23}"/>
    <cellStyle name="การคำนวณ 3 4 2 2 2 2" xfId="15232" xr:uid="{B7415CE4-49B4-42FA-ACA7-EFE04470448D}"/>
    <cellStyle name="การคำนวณ 3 4 2 2 2 2 2" xfId="35027" xr:uid="{930DAFDC-3351-4ABE-B253-1115B4C0E05D}"/>
    <cellStyle name="การคำนวณ 3 4 2 2 2 2 3" xfId="54025" xr:uid="{535CC6AF-FC08-40B8-ADBF-6A6B301F8BBB}"/>
    <cellStyle name="การคำนวณ 3 4 2 2 2 3" xfId="21646" xr:uid="{ACC28E2C-77C5-4E37-BCB1-6299ADC05B1F}"/>
    <cellStyle name="การคำนวณ 3 4 2 2 2 3 2" xfId="41441" xr:uid="{D5F535AC-AE87-4497-B992-51E1A74C5288}"/>
    <cellStyle name="การคำนวณ 3 4 2 2 2 3 3" xfId="60439" xr:uid="{8352FE66-EBD8-4779-A955-38B2228B8BB6}"/>
    <cellStyle name="การคำนวณ 3 4 2 2 2 4" xfId="28040" xr:uid="{FE174859-6AF0-4542-8D5A-9DB67B080470}"/>
    <cellStyle name="การคำนวณ 3 4 2 2 2 5" xfId="47038" xr:uid="{21D9994C-B009-4757-B2D0-B69EC12D8652}"/>
    <cellStyle name="การคำนวณ 3 4 2 2 3" xfId="11834" xr:uid="{BA4D5226-CF97-4946-BC77-04E1F2288838}"/>
    <cellStyle name="การคำนวณ 3 4 2 2 3 2" xfId="31629" xr:uid="{B5B019A5-0975-444C-80BB-02C615546890}"/>
    <cellStyle name="การคำนวณ 3 4 2 2 3 3" xfId="50627" xr:uid="{4ED9F7A4-E643-475F-9E51-B2D3A2D6E8B7}"/>
    <cellStyle name="การคำนวณ 3 4 2 2 4" xfId="18257" xr:uid="{08679927-0B6E-4A15-B07B-8EC5E019E09C}"/>
    <cellStyle name="การคำนวณ 3 4 2 2 4 2" xfId="38052" xr:uid="{F29E4869-02D7-4992-A4C3-B23071C90D7C}"/>
    <cellStyle name="การคำนวณ 3 4 2 2 4 3" xfId="57050" xr:uid="{F5D5A158-B795-4121-9CDA-5B68A64826EC}"/>
    <cellStyle name="การคำนวณ 3 4 2 2 5" xfId="24618" xr:uid="{1150AFEB-379D-4D0D-9718-1443A09EF906}"/>
    <cellStyle name="การคำนวณ 3 4 2 2 6" xfId="43649" xr:uid="{EB4D693E-B583-462C-9E17-712033E7BFE6}"/>
    <cellStyle name="การคำนวณ 3 4 2 3" xfId="6224" xr:uid="{DFF4BB56-7D51-4D9E-8250-1D0CB3205645}"/>
    <cellStyle name="การคำนวณ 3 4 2 3 2" xfId="13222" xr:uid="{643F0623-B274-42A3-B3E9-6B6047881B7C}"/>
    <cellStyle name="การคำนวณ 3 4 2 3 2 2" xfId="33017" xr:uid="{EE9CF18D-2463-4138-AFDC-9D58D99F321F}"/>
    <cellStyle name="การคำนวณ 3 4 2 3 2 3" xfId="52015" xr:uid="{34AE361E-0DE7-40E9-94F7-8C3B76ED563F}"/>
    <cellStyle name="การคำนวณ 3 4 2 3 3" xfId="19637" xr:uid="{7B016ADE-C3C6-4D01-9FCE-8766A34D40C0}"/>
    <cellStyle name="การคำนวณ 3 4 2 3 3 2" xfId="39432" xr:uid="{03F82579-45F2-469E-A4D9-C186BE7D287D}"/>
    <cellStyle name="การคำนวณ 3 4 2 3 3 3" xfId="58430" xr:uid="{AA1058D2-D2B3-420E-9149-552A32CD47B9}"/>
    <cellStyle name="การคำนวณ 3 4 2 3 4" xfId="26025" xr:uid="{40765E9E-3A52-4B15-851E-69FCBF2E5E51}"/>
    <cellStyle name="การคำนวณ 3 4 2 3 5" xfId="45029" xr:uid="{34438723-2388-4120-B384-F1C062714F87}"/>
    <cellStyle name="การคำนวณ 3 4 2 4" xfId="9832" xr:uid="{51784FBB-EA6C-4C12-A51A-8066A44AB30D}"/>
    <cellStyle name="การคำนวณ 3 4 2 4 2" xfId="29627" xr:uid="{07768AE3-7A1F-44C2-AD92-85E8CF4D3293}"/>
    <cellStyle name="การคำนวณ 3 4 2 4 3" xfId="48625" xr:uid="{F5D145FC-1E3D-4848-9182-06B6C6FFA5E8}"/>
    <cellStyle name="การคำนวณ 3 4 2 5" xfId="16245" xr:uid="{589C4227-35A5-42C9-A170-9DE82AEA821D}"/>
    <cellStyle name="การคำนวณ 3 4 2 5 2" xfId="36040" xr:uid="{C313DB5C-ABF4-43A7-AA2D-DB73492E5191}"/>
    <cellStyle name="การคำนวณ 3 4 2 5 3" xfId="55038" xr:uid="{E040B2EF-1FCF-4CF6-8378-E30F5ECE0E3A}"/>
    <cellStyle name="การคำนวณ 3 4 2 6" xfId="41798" xr:uid="{D2363822-2DFF-494A-9DB3-0BEC74121259}"/>
    <cellStyle name="การคำนวณ 3 4 3" xfId="3973" xr:uid="{682D50D0-88B5-40D4-826B-89775200E48F}"/>
    <cellStyle name="การคำนวณ 3 4 3 2" xfId="7462" xr:uid="{87C0F653-324F-4A3E-B85C-03FCD40F4BD6}"/>
    <cellStyle name="การคำนวณ 3 4 3 2 2" xfId="14455" xr:uid="{FADE2EDB-5B00-43DB-8B3E-04A5E87EDECF}"/>
    <cellStyle name="การคำนวณ 3 4 3 2 2 2" xfId="34250" xr:uid="{F5031E7A-0346-42E2-BC2E-65174B0FA66B}"/>
    <cellStyle name="การคำนวณ 3 4 3 2 2 3" xfId="53248" xr:uid="{C112AAE8-0472-44B1-B1BC-803E8AE3D042}"/>
    <cellStyle name="การคำนวณ 3 4 3 2 3" xfId="20869" xr:uid="{093366D0-23EF-400F-AD10-C37BA7489037}"/>
    <cellStyle name="การคำนวณ 3 4 3 2 3 2" xfId="40664" xr:uid="{D8EDD67F-0821-4CDA-BB28-5F030A97BDFA}"/>
    <cellStyle name="การคำนวณ 3 4 3 2 3 3" xfId="59662" xr:uid="{CFC6F199-FA75-4EA0-AE88-1D056BA55C39}"/>
    <cellStyle name="การคำนวณ 3 4 3 2 4" xfId="27261" xr:uid="{56263FAA-997A-4F21-B506-2F8AF88C480C}"/>
    <cellStyle name="การคำนวณ 3 4 3 2 5" xfId="46261" xr:uid="{791759D7-BEC8-44C7-8E93-D375E84A735C}"/>
    <cellStyle name="การคำนวณ 3 4 3 3" xfId="11057" xr:uid="{337E784A-E17C-47DB-AD8E-AA341156E159}"/>
    <cellStyle name="การคำนวณ 3 4 3 3 2" xfId="30852" xr:uid="{3E768154-92C9-48E3-94BE-671DA1BAE4E8}"/>
    <cellStyle name="การคำนวณ 3 4 3 3 3" xfId="49850" xr:uid="{F382C891-295A-40D3-A07D-E9ED78082DA2}"/>
    <cellStyle name="การคำนวณ 3 4 3 4" xfId="17480" xr:uid="{A6EE5F5B-569D-4E51-8D66-EF04CE5C1444}"/>
    <cellStyle name="การคำนวณ 3 4 3 4 2" xfId="37275" xr:uid="{FD7C533E-F902-490C-BE6A-FC79DA604D36}"/>
    <cellStyle name="การคำนวณ 3 4 3 4 3" xfId="56273" xr:uid="{6340ABFF-928E-4827-A0EB-541E3D5711DB}"/>
    <cellStyle name="การคำนวณ 3 4 3 5" xfId="23840" xr:uid="{F0C57315-361B-4873-905C-19C6E1B185FA}"/>
    <cellStyle name="การคำนวณ 3 4 3 6" xfId="42872" xr:uid="{83FD4A74-439C-4311-9398-C861B10D9D3E}"/>
    <cellStyle name="การคำนวณ 3 4 4" xfId="4280" xr:uid="{7C93753F-F94F-41A7-ACFF-4C04ECC6F2EF}"/>
    <cellStyle name="การคำนวณ 3 4 4 2" xfId="7769" xr:uid="{EFBC3290-1950-4006-817B-A00F6F0C59D9}"/>
    <cellStyle name="การคำนวณ 3 4 4 2 2" xfId="14760" xr:uid="{69874592-ABA1-4499-A17B-245557478755}"/>
    <cellStyle name="การคำนวณ 3 4 4 2 2 2" xfId="34555" xr:uid="{FA174A8B-BBC0-4E0D-BE0F-A822E619723A}"/>
    <cellStyle name="การคำนวณ 3 4 4 2 2 3" xfId="53553" xr:uid="{55609F2E-322D-4C7B-BB3D-D30C1829D550}"/>
    <cellStyle name="การคำนวณ 3 4 4 2 3" xfId="21174" xr:uid="{0501D5DB-7166-41F7-A46F-98A9BE84EF88}"/>
    <cellStyle name="การคำนวณ 3 4 4 2 3 2" xfId="40969" xr:uid="{52C13699-ABC8-4934-8F49-0AFCD4DE0566}"/>
    <cellStyle name="การคำนวณ 3 4 4 2 3 3" xfId="59967" xr:uid="{B2331CDF-4611-41E6-91FC-6618EC0C79E1}"/>
    <cellStyle name="การคำนวณ 3 4 4 2 4" xfId="27568" xr:uid="{CC714665-C8C8-41C4-865E-80AE5EAEC880}"/>
    <cellStyle name="การคำนวณ 3 4 4 2 5" xfId="46566" xr:uid="{E422170D-6D3E-420C-B346-4096F48EEF50}"/>
    <cellStyle name="การคำนวณ 3 4 4 3" xfId="11362" xr:uid="{A1A3D27F-9549-436C-BB79-90FE5CAB17EB}"/>
    <cellStyle name="การคำนวณ 3 4 4 3 2" xfId="31157" xr:uid="{E3D27ED6-7B72-40A8-BDC7-9B909F71ABD3}"/>
    <cellStyle name="การคำนวณ 3 4 4 3 3" xfId="50155" xr:uid="{DB13B120-FEEC-4BD4-817A-331083FD1412}"/>
    <cellStyle name="การคำนวณ 3 4 4 4" xfId="17785" xr:uid="{B7526C65-969E-4611-96BC-135086D82EFD}"/>
    <cellStyle name="การคำนวณ 3 4 4 4 2" xfId="37580" xr:uid="{94308A30-2005-4875-BD35-AE1F8400E94C}"/>
    <cellStyle name="การคำนวณ 3 4 4 4 3" xfId="56578" xr:uid="{ABA8238F-CDB9-4398-B052-EEEE1BC28ED5}"/>
    <cellStyle name="การคำนวณ 3 4 4 5" xfId="24146" xr:uid="{BF9448FF-D3FD-4E98-8D30-16B91763BAA2}"/>
    <cellStyle name="การคำนวณ 3 4 4 6" xfId="43177" xr:uid="{9491F09C-172A-4599-BE6F-C00A43E8D816}"/>
    <cellStyle name="การคำนวณ 3 4 5" xfId="5547" xr:uid="{230288BE-F336-4CC0-9FC8-33376BF54977}"/>
    <cellStyle name="การคำนวณ 3 4 5 2" xfId="12558" xr:uid="{CC9B250F-22B2-45F2-8CAC-D8CC3B21AF86}"/>
    <cellStyle name="การคำนวณ 3 4 5 2 2" xfId="32353" xr:uid="{DA329314-1389-443E-912E-DFE654163DEB}"/>
    <cellStyle name="การคำนวณ 3 4 5 2 3" xfId="51351" xr:uid="{3F80FCA9-54E4-47AD-91BC-07E510AEAF24}"/>
    <cellStyle name="การคำนวณ 3 4 5 3" xfId="18976" xr:uid="{F69FA842-329F-4BD9-8398-817F0D9CF710}"/>
    <cellStyle name="การคำนวณ 3 4 5 3 2" xfId="38771" xr:uid="{457E8522-8FFE-4647-8C3B-AD2E634E2E3A}"/>
    <cellStyle name="การคำนวณ 3 4 5 3 3" xfId="57769" xr:uid="{16997E55-6544-44DD-8DBC-46F888C4D08A}"/>
    <cellStyle name="การคำนวณ 3 4 5 4" xfId="25352" xr:uid="{7D0A4AEE-B7B4-4163-953F-E776E309B2A5}"/>
    <cellStyle name="การคำนวณ 3 4 5 5" xfId="44368" xr:uid="{057A1C55-577B-413B-8AEF-A061F622C4D0}"/>
    <cellStyle name="การคำนวณ 3 4 6" xfId="9197" xr:uid="{3552E42D-509E-4B5C-A8EE-CCC3A3C595D8}"/>
    <cellStyle name="การคำนวณ 3 4 6 2" xfId="28992" xr:uid="{136A6412-DAB5-4A1D-889B-26FBA0292E3E}"/>
    <cellStyle name="การคำนวณ 3 4 6 3" xfId="47990" xr:uid="{00B9EDC9-5DD7-4B4A-B03D-D4700C217921}"/>
    <cellStyle name="การคำนวณ 3 4 7" xfId="15572" xr:uid="{9829157F-D695-455D-A471-2A77F3434C52}"/>
    <cellStyle name="การคำนวณ 3 4 7 2" xfId="35367" xr:uid="{5D2D48B9-F5B7-49C3-BA0A-90F5E03E88EF}"/>
    <cellStyle name="การคำนวณ 3 4 7 3" xfId="54365" xr:uid="{BD97767B-9C64-43D0-9E60-9B0E9C7A8AAB}"/>
    <cellStyle name="การคำนวณ 3 4 8" xfId="22447" xr:uid="{A29ADA8E-E3E7-4789-8894-F746C7AEB2E8}"/>
    <cellStyle name="การคำนวณ 3 5" xfId="2048" xr:uid="{95CBB954-44A5-4931-961B-43AAB62CAB81}"/>
    <cellStyle name="การคำนวณ 3 5 2" xfId="2815" xr:uid="{3A3DE160-A783-4F77-956F-2511CA3A8A87}"/>
    <cellStyle name="การคำนวณ 3 5 2 2" xfId="4835" xr:uid="{CA920DAC-ADCA-4C03-954C-DFE5BE673CE6}"/>
    <cellStyle name="การคำนวณ 3 5 2 2 2" xfId="8324" xr:uid="{8A4E2689-04EA-47D2-8955-5A39E7F25304}"/>
    <cellStyle name="การคำนวณ 3 5 2 2 2 2" xfId="15313" xr:uid="{AB662AE3-EE20-435F-8E01-A4AAA8BBD3D0}"/>
    <cellStyle name="การคำนวณ 3 5 2 2 2 2 2" xfId="35108" xr:uid="{84FD755A-125B-493B-B9A4-79C6AE3875B4}"/>
    <cellStyle name="การคำนวณ 3 5 2 2 2 2 3" xfId="54106" xr:uid="{BF2E8E1E-E499-49A1-9172-876B59800030}"/>
    <cellStyle name="การคำนวณ 3 5 2 2 2 3" xfId="21727" xr:uid="{F014341D-9B5A-402F-9DDD-271B0AED8417}"/>
    <cellStyle name="การคำนวณ 3 5 2 2 2 3 2" xfId="41522" xr:uid="{F07EBD28-8AB3-4DF9-858D-58F0355635E6}"/>
    <cellStyle name="การคำนวณ 3 5 2 2 2 3 3" xfId="60520" xr:uid="{31C66485-296B-41C8-A2CC-55813FBBDE38}"/>
    <cellStyle name="การคำนวณ 3 5 2 2 2 4" xfId="28121" xr:uid="{8A16A975-E2B4-46E1-94ED-EE850F043D2E}"/>
    <cellStyle name="การคำนวณ 3 5 2 2 2 5" xfId="47119" xr:uid="{D14FD5FE-4A63-4414-9625-34E6503AD4B6}"/>
    <cellStyle name="การคำนวณ 3 5 2 2 3" xfId="11915" xr:uid="{698955DA-D414-494A-BDBC-85550E897EC6}"/>
    <cellStyle name="การคำนวณ 3 5 2 2 3 2" xfId="31710" xr:uid="{3BDB3720-EF61-4E1B-A1D8-441C3557679B}"/>
    <cellStyle name="การคำนวณ 3 5 2 2 3 3" xfId="50708" xr:uid="{3A15C173-8DB8-4BB0-89AE-ED155656E307}"/>
    <cellStyle name="การคำนวณ 3 5 2 2 4" xfId="18338" xr:uid="{C2157841-2A57-4352-A307-9A3BA7634334}"/>
    <cellStyle name="การคำนวณ 3 5 2 2 4 2" xfId="38133" xr:uid="{0ECED762-0AFA-481E-A657-E4994FB29AD9}"/>
    <cellStyle name="การคำนวณ 3 5 2 2 4 3" xfId="57131" xr:uid="{DE3B921C-7097-4114-8BAC-7F943436046F}"/>
    <cellStyle name="การคำนวณ 3 5 2 2 5" xfId="24699" xr:uid="{031F19D3-6F0B-4DF8-9846-717C4298C277}"/>
    <cellStyle name="การคำนวณ 3 5 2 2 6" xfId="43730" xr:uid="{B2659EAE-014B-4ECB-AA62-23D2C8DB71A7}"/>
    <cellStyle name="การคำนวณ 3 5 2 3" xfId="6306" xr:uid="{835965BC-7413-46C5-A219-EE3E2409A118}"/>
    <cellStyle name="การคำนวณ 3 5 2 3 2" xfId="13303" xr:uid="{CF258CF7-8AC5-4AA1-9661-71BE187C68DD}"/>
    <cellStyle name="การคำนวณ 3 5 2 3 2 2" xfId="33098" xr:uid="{6A3D9FE0-EDE5-46FE-BF64-EED562A0989E}"/>
    <cellStyle name="การคำนวณ 3 5 2 3 2 3" xfId="52096" xr:uid="{A5763E2D-90CE-4326-8F18-754734E8714C}"/>
    <cellStyle name="การคำนวณ 3 5 2 3 3" xfId="19717" xr:uid="{5631E3F0-65EC-408D-8405-1198BD1FAC61}"/>
    <cellStyle name="การคำนวณ 3 5 2 3 3 2" xfId="39512" xr:uid="{6D6D0488-E014-43E6-874E-25A035805788}"/>
    <cellStyle name="การคำนวณ 3 5 2 3 3 3" xfId="58510" xr:uid="{C1553C27-2B64-444D-B5F9-1827726D9912}"/>
    <cellStyle name="การคำนวณ 3 5 2 3 4" xfId="26107" xr:uid="{B3933D5A-6E8B-4923-B4F7-EDE1935830C4}"/>
    <cellStyle name="การคำนวณ 3 5 2 3 5" xfId="45109" xr:uid="{4BFAB4A6-1B6F-467D-8BA9-EADE11E12961}"/>
    <cellStyle name="การคำนวณ 3 5 2 4" xfId="9912" xr:uid="{CA871D11-AEF7-42F0-829A-2DF46B7826A4}"/>
    <cellStyle name="การคำนวณ 3 5 2 4 2" xfId="29707" xr:uid="{3EEABD3C-679B-4101-BC3C-1AEDB177B40F}"/>
    <cellStyle name="การคำนวณ 3 5 2 4 3" xfId="48705" xr:uid="{0411B5EA-FE26-401D-AA3C-E0671FBBB23C}"/>
    <cellStyle name="การคำนวณ 3 5 2 5" xfId="16326" xr:uid="{5EAB2F6E-A34E-4A42-AA12-6EBA40494B27}"/>
    <cellStyle name="การคำนวณ 3 5 2 5 2" xfId="36121" xr:uid="{36A7B3C7-3136-4B4D-8E2A-D6EB592B6F7C}"/>
    <cellStyle name="การคำนวณ 3 5 2 5 3" xfId="55119" xr:uid="{F711C183-3202-4627-938E-4823106A87C1}"/>
    <cellStyle name="การคำนวณ 3 5 2 6" xfId="41829" xr:uid="{651C6EA0-1577-47EC-8033-4E18B95F279E}"/>
    <cellStyle name="การคำนวณ 3 5 3" xfId="4056" xr:uid="{CC445B54-E908-4D69-8077-8453C9D90E93}"/>
    <cellStyle name="การคำนวณ 3 5 3 2" xfId="7545" xr:uid="{4ED4744B-3BB8-498C-99F1-90061070CB16}"/>
    <cellStyle name="การคำนวณ 3 5 3 2 2" xfId="14538" xr:uid="{F0D2AE59-F309-4602-9D31-A12A265B7680}"/>
    <cellStyle name="การคำนวณ 3 5 3 2 2 2" xfId="34333" xr:uid="{7ADC3B72-F20C-4694-9B17-C24BD820A14C}"/>
    <cellStyle name="การคำนวณ 3 5 3 2 2 3" xfId="53331" xr:uid="{91291078-A9DC-4E6E-93C8-7814479BC4A7}"/>
    <cellStyle name="การคำนวณ 3 5 3 2 3" xfId="20952" xr:uid="{B4B5921C-41B4-4BFA-ACA1-1FDDFD0EBF9D}"/>
    <cellStyle name="การคำนวณ 3 5 3 2 3 2" xfId="40747" xr:uid="{26833E54-244F-4396-96F4-4DCA4CA73248}"/>
    <cellStyle name="การคำนวณ 3 5 3 2 3 3" xfId="59745" xr:uid="{0A6758F5-0274-4080-B13D-0DD8A013677C}"/>
    <cellStyle name="การคำนวณ 3 5 3 2 4" xfId="27344" xr:uid="{B3DC1062-CAA3-4BEB-920A-668D933D68DA}"/>
    <cellStyle name="การคำนวณ 3 5 3 2 5" xfId="46344" xr:uid="{98EDCFA4-DFD7-41E0-B789-32595E553A5C}"/>
    <cellStyle name="การคำนวณ 3 5 3 3" xfId="11140" xr:uid="{EA3C62B7-31C1-4D41-8B1E-489E8351F8C7}"/>
    <cellStyle name="การคำนวณ 3 5 3 3 2" xfId="30935" xr:uid="{FE4A6229-66B0-4A25-9263-40AB4D9E4FFC}"/>
    <cellStyle name="การคำนวณ 3 5 3 3 3" xfId="49933" xr:uid="{474805A9-9DDF-4644-BA70-CD5551F4ADC2}"/>
    <cellStyle name="การคำนวณ 3 5 3 4" xfId="17563" xr:uid="{670E12DD-B4A4-4C68-8B9A-8884F55B6A7F}"/>
    <cellStyle name="การคำนวณ 3 5 3 4 2" xfId="37358" xr:uid="{6FA0AF9E-FCCF-4863-83DB-1F32A5C73BDE}"/>
    <cellStyle name="การคำนวณ 3 5 3 4 3" xfId="56356" xr:uid="{4BE5A611-3ED5-4766-BABC-1423E748A420}"/>
    <cellStyle name="การคำนวณ 3 5 3 5" xfId="23923" xr:uid="{E9AEC664-1DF0-47A9-B5A7-17B86CC33DE9}"/>
    <cellStyle name="การคำนวณ 3 5 3 6" xfId="42955" xr:uid="{EE664B91-9E53-4EFA-B684-766E58662DEF}"/>
    <cellStyle name="การคำนวณ 3 5 4" xfId="3283" xr:uid="{53576E2C-0A87-4458-B3D1-2FA0447173B4}"/>
    <cellStyle name="การคำนวณ 3 5 4 2" xfId="6772" xr:uid="{F3544A11-5849-4557-AF6A-7C0C903A0663}"/>
    <cellStyle name="การคำนวณ 3 5 4 2 2" xfId="13766" xr:uid="{87FF06E2-9A3C-4ADD-90DF-39990478B97E}"/>
    <cellStyle name="การคำนวณ 3 5 4 2 2 2" xfId="33561" xr:uid="{20E951CE-15CA-4985-9211-00F0A3A9E22B}"/>
    <cellStyle name="การคำนวณ 3 5 4 2 2 3" xfId="52559" xr:uid="{F4307EA4-A88C-4066-BDFF-6DF9245A00C2}"/>
    <cellStyle name="การคำนวณ 3 5 4 2 3" xfId="20180" xr:uid="{1F9E1F93-AE94-4D15-BAA2-A153788A60CB}"/>
    <cellStyle name="การคำนวณ 3 5 4 2 3 2" xfId="39975" xr:uid="{7852B0E1-77FC-4EBB-ADD3-0AA6C9B616BC}"/>
    <cellStyle name="การคำนวณ 3 5 4 2 3 3" xfId="58973" xr:uid="{09B1698B-01E6-468A-86E6-399C0EDD9A05}"/>
    <cellStyle name="การคำนวณ 3 5 4 2 4" xfId="26572" xr:uid="{3BC91A7C-EF22-478F-8294-0894C3B81E1B}"/>
    <cellStyle name="การคำนวณ 3 5 4 2 5" xfId="45572" xr:uid="{F2E4A494-DF14-40DE-8CD5-714D0C79086E}"/>
    <cellStyle name="การคำนวณ 3 5 4 3" xfId="10368" xr:uid="{B32B7F8C-49EE-40D4-B1B5-5BC996151A84}"/>
    <cellStyle name="การคำนวณ 3 5 4 3 2" xfId="30163" xr:uid="{5427F329-9FBC-44FE-8BDF-183C8971815C}"/>
    <cellStyle name="การคำนวณ 3 5 4 3 3" xfId="49161" xr:uid="{D303C7CE-AA5A-45C9-8BB3-C458EACC7F9C}"/>
    <cellStyle name="การคำนวณ 3 5 4 4" xfId="16791" xr:uid="{35A7C0E9-2B9B-46FA-B840-AFC7E70F1DAB}"/>
    <cellStyle name="การคำนวณ 3 5 4 4 2" xfId="36586" xr:uid="{15FAB81C-6CC0-40C2-8E28-152270955689}"/>
    <cellStyle name="การคำนวณ 3 5 4 4 3" xfId="55584" xr:uid="{C2FB2507-0918-4AF5-9563-8C28F9B7C1B5}"/>
    <cellStyle name="การคำนวณ 3 5 4 5" xfId="23151" xr:uid="{E996D081-5F30-4041-9DDD-60279D0E3B13}"/>
    <cellStyle name="การคำนวณ 3 5 4 6" xfId="42183" xr:uid="{C6DC54F0-1F2E-4E1D-A8DF-06A7DC512F88}"/>
    <cellStyle name="การคำนวณ 3 5 5" xfId="5629" xr:uid="{5B2A8F3B-2172-4676-AFE5-568862758B2C}"/>
    <cellStyle name="การคำนวณ 3 5 5 2" xfId="12639" xr:uid="{BBFA2770-09A0-4C69-83F5-95374AC0AC17}"/>
    <cellStyle name="การคำนวณ 3 5 5 2 2" xfId="32434" xr:uid="{7E9FB530-09E5-4858-B7C3-BF8B24302CEF}"/>
    <cellStyle name="การคำนวณ 3 5 5 2 3" xfId="51432" xr:uid="{5376FEB3-7303-416E-8A77-1988E3A40E14}"/>
    <cellStyle name="การคำนวณ 3 5 5 3" xfId="19056" xr:uid="{73495D02-1227-42AC-9861-972A6981AE6E}"/>
    <cellStyle name="การคำนวณ 3 5 5 3 2" xfId="38851" xr:uid="{D3A4D619-1977-47A4-9A7F-0598578014CB}"/>
    <cellStyle name="การคำนวณ 3 5 5 3 3" xfId="57849" xr:uid="{816E2634-8E78-49BB-9156-88F14C8D4295}"/>
    <cellStyle name="การคำนวณ 3 5 5 4" xfId="25434" xr:uid="{7006B007-6D84-4611-BBE6-FFA4CC0748DB}"/>
    <cellStyle name="การคำนวณ 3 5 5 5" xfId="44448" xr:uid="{9F7E87BE-3F61-484E-A104-9D150E19F696}"/>
    <cellStyle name="การคำนวณ 3 5 6" xfId="9277" xr:uid="{63B238C8-BADA-4082-9A13-B84ADFA9EE30}"/>
    <cellStyle name="การคำนวณ 3 5 6 2" xfId="29072" xr:uid="{6CEDAD23-A5E5-4DF4-8B27-0582BF6F78B1}"/>
    <cellStyle name="การคำนวณ 3 5 6 3" xfId="48070" xr:uid="{FEA063E1-9495-4C79-A8EA-FD754AC768FF}"/>
    <cellStyle name="การคำนวณ 3 5 7" xfId="15653" xr:uid="{24DD62B5-B758-4C4F-B536-0D68129AB649}"/>
    <cellStyle name="การคำนวณ 3 5 7 2" xfId="35448" xr:uid="{C88931DA-F9EB-48F4-853A-7C1EABF8FE6B}"/>
    <cellStyle name="การคำนวณ 3 5 7 3" xfId="54446" xr:uid="{1ABCE207-AA47-48F0-9BF2-838FCAFDDF65}"/>
    <cellStyle name="การคำนวณ 3 5 8" xfId="21878" xr:uid="{5DE04664-FFED-4E84-A07D-C3FD33D7CAC9}"/>
    <cellStyle name="การคำนวณ 3 6" xfId="1937" xr:uid="{5A98FBBA-46C9-436E-A84E-DC9FE7DE5BC1}"/>
    <cellStyle name="การคำนวณ 3 6 2" xfId="2707" xr:uid="{0A8A5767-56AE-4FB1-9900-4FAAA792A17B}"/>
    <cellStyle name="การคำนวณ 3 6 2 2" xfId="4729" xr:uid="{C18D8AF2-9904-42D4-82B3-3DF7EC07362B}"/>
    <cellStyle name="การคำนวณ 3 6 2 2 2" xfId="8218" xr:uid="{840E8E03-D3C0-4554-8D48-BCC817BA6BF7}"/>
    <cellStyle name="การคำนวณ 3 6 2 2 2 2" xfId="15207" xr:uid="{D553DFA4-F0E9-441F-8776-AA6FAFAD06E8}"/>
    <cellStyle name="การคำนวณ 3 6 2 2 2 2 2" xfId="35002" xr:uid="{EB54EEC8-BCE2-41AC-99FB-07564F0B8BF4}"/>
    <cellStyle name="การคำนวณ 3 6 2 2 2 2 3" xfId="54000" xr:uid="{E76063CD-115A-47AA-87E2-170F5A037CE1}"/>
    <cellStyle name="การคำนวณ 3 6 2 2 2 3" xfId="21621" xr:uid="{51A3BB73-BB56-40DE-8BDC-0804F2CABCD8}"/>
    <cellStyle name="การคำนวณ 3 6 2 2 2 3 2" xfId="41416" xr:uid="{FB9CA159-44E5-4C70-BE4B-E6DAC3D5671D}"/>
    <cellStyle name="การคำนวณ 3 6 2 2 2 3 3" xfId="60414" xr:uid="{1A6AED65-39D7-4B2C-A6B6-0FFED02A67E2}"/>
    <cellStyle name="การคำนวณ 3 6 2 2 2 4" xfId="28015" xr:uid="{DB96F948-64D7-441C-8118-6B437B1137B8}"/>
    <cellStyle name="การคำนวณ 3 6 2 2 2 5" xfId="47013" xr:uid="{22449511-9BEC-4B9C-A72E-F6570AF2EB55}"/>
    <cellStyle name="การคำนวณ 3 6 2 2 3" xfId="11809" xr:uid="{58BBD3BD-C3AB-4490-9046-0FD50C79E5BB}"/>
    <cellStyle name="การคำนวณ 3 6 2 2 3 2" xfId="31604" xr:uid="{78CCC12B-211E-4A35-995B-6E022FC7E13B}"/>
    <cellStyle name="การคำนวณ 3 6 2 2 3 3" xfId="50602" xr:uid="{D8CE0E3B-2608-4080-A1AD-C1EEC63ABD85}"/>
    <cellStyle name="การคำนวณ 3 6 2 2 4" xfId="18232" xr:uid="{94FBCE18-880D-4BDF-A7E0-7EFA145CD4F9}"/>
    <cellStyle name="การคำนวณ 3 6 2 2 4 2" xfId="38027" xr:uid="{3BBDC4BA-06EB-4BBB-8677-CABAFEAEFD3F}"/>
    <cellStyle name="การคำนวณ 3 6 2 2 4 3" xfId="57025" xr:uid="{39725638-2157-445F-ACFF-AA87BD2A9546}"/>
    <cellStyle name="การคำนวณ 3 6 2 2 5" xfId="24593" xr:uid="{502C40E2-03CF-4870-A45C-7BED2D4E7068}"/>
    <cellStyle name="การคำนวณ 3 6 2 2 6" xfId="43624" xr:uid="{CD3AD9ED-2AD5-433C-A5D0-517B8796FC0B}"/>
    <cellStyle name="การคำนวณ 3 6 2 3" xfId="6199" xr:uid="{2C70ECAC-5139-435E-995B-5869518D70A1}"/>
    <cellStyle name="การคำนวณ 3 6 2 3 2" xfId="13197" xr:uid="{A9677D1B-205A-419F-9BA0-123D1EF0DFB9}"/>
    <cellStyle name="การคำนวณ 3 6 2 3 2 2" xfId="32992" xr:uid="{5399A2A6-1931-4968-8EF7-A222B63562F3}"/>
    <cellStyle name="การคำนวณ 3 6 2 3 2 3" xfId="51990" xr:uid="{D66C6A09-FD78-46F0-8AAB-22214A247D2B}"/>
    <cellStyle name="การคำนวณ 3 6 2 3 3" xfId="19612" xr:uid="{A80B35D1-7713-4530-B3C4-BB22A32E057D}"/>
    <cellStyle name="การคำนวณ 3 6 2 3 3 2" xfId="39407" xr:uid="{73787EB3-973A-4942-803E-86E98FAF4F28}"/>
    <cellStyle name="การคำนวณ 3 6 2 3 3 3" xfId="58405" xr:uid="{3AD25E01-2534-42B7-813A-67868E9B39C3}"/>
    <cellStyle name="การคำนวณ 3 6 2 3 4" xfId="26000" xr:uid="{59F0116D-934C-442D-9612-14C39B0840DA}"/>
    <cellStyle name="การคำนวณ 3 6 2 3 5" xfId="45004" xr:uid="{24376CE6-19C4-48E0-81A1-D47FB2861012}"/>
    <cellStyle name="การคำนวณ 3 6 2 4" xfId="9810" xr:uid="{EDC8ED85-7DA9-4ADE-99ED-E4FD9773FA0C}"/>
    <cellStyle name="การคำนวณ 3 6 2 4 2" xfId="29605" xr:uid="{CDAE5E7C-AFE8-4FE0-87C5-C6084A29C0A4}"/>
    <cellStyle name="การคำนวณ 3 6 2 4 3" xfId="48603" xr:uid="{2D9EE737-EAC5-40EC-8881-F7ADC73044D8}"/>
    <cellStyle name="การคำนวณ 3 6 2 5" xfId="16220" xr:uid="{A554EA32-DD82-4CF4-9DD8-149082CEABDE}"/>
    <cellStyle name="การคำนวณ 3 6 2 5 2" xfId="36015" xr:uid="{8203315B-448B-4CBC-8394-07398D155935}"/>
    <cellStyle name="การคำนวณ 3 6 2 5 3" xfId="55013" xr:uid="{F032D8B8-CF31-4387-85DC-DA1B017E84D7}"/>
    <cellStyle name="การคำนวณ 3 6 2 6" xfId="41788" xr:uid="{CC48D280-DCA0-464A-A9BF-593F7C3B287A}"/>
    <cellStyle name="การคำนวณ 3 6 3" xfId="3948" xr:uid="{9F6AF1CB-485D-45DE-98CC-FA1D86CFCBE0}"/>
    <cellStyle name="การคำนวณ 3 6 3 2" xfId="7437" xr:uid="{33FF7260-22CD-4911-9D84-21CD65C204D9}"/>
    <cellStyle name="การคำนวณ 3 6 3 2 2" xfId="14430" xr:uid="{D64ABF43-B105-4871-A128-FEDC1652C93F}"/>
    <cellStyle name="การคำนวณ 3 6 3 2 2 2" xfId="34225" xr:uid="{E5A7DC44-F34A-435F-B8D2-F3313267A24B}"/>
    <cellStyle name="การคำนวณ 3 6 3 2 2 3" xfId="53223" xr:uid="{ABC5E258-4729-41BE-84BE-657CCF9BF63C}"/>
    <cellStyle name="การคำนวณ 3 6 3 2 3" xfId="20844" xr:uid="{46F0C23A-41F2-4DC1-AD69-3FEBDDE94923}"/>
    <cellStyle name="การคำนวณ 3 6 3 2 3 2" xfId="40639" xr:uid="{71C46FD3-FEFA-4AB6-ACBD-70199E31E285}"/>
    <cellStyle name="การคำนวณ 3 6 3 2 3 3" xfId="59637" xr:uid="{7E78DEB6-5769-409A-92B2-6ADCD07329FE}"/>
    <cellStyle name="การคำนวณ 3 6 3 2 4" xfId="27236" xr:uid="{CD8750D0-EE32-4F47-8421-2E563D700C78}"/>
    <cellStyle name="การคำนวณ 3 6 3 2 5" xfId="46236" xr:uid="{398C8888-60FA-4BAB-9AFA-B6CA587BBE16}"/>
    <cellStyle name="การคำนวณ 3 6 3 3" xfId="11032" xr:uid="{82D75EF5-8DE3-4B39-BDC3-A8F308E4440E}"/>
    <cellStyle name="การคำนวณ 3 6 3 3 2" xfId="30827" xr:uid="{FAAF3A98-6AF7-448E-9682-0C17D28CF847}"/>
    <cellStyle name="การคำนวณ 3 6 3 3 3" xfId="49825" xr:uid="{349F2EDD-1204-4EFB-9779-6B4302FD49B0}"/>
    <cellStyle name="การคำนวณ 3 6 3 4" xfId="17455" xr:uid="{9FF1F7D2-B17C-4C7B-B139-EC961D1C34E5}"/>
    <cellStyle name="การคำนวณ 3 6 3 4 2" xfId="37250" xr:uid="{0BBCC608-2AF4-4E07-8B2D-9B51DA458E4D}"/>
    <cellStyle name="การคำนวณ 3 6 3 4 3" xfId="56248" xr:uid="{5D234A41-30E3-4668-BC08-6B50F45FD417}"/>
    <cellStyle name="การคำนวณ 3 6 3 5" xfId="23815" xr:uid="{64067C64-C2D8-4FC9-8903-17171589378A}"/>
    <cellStyle name="การคำนวณ 3 6 3 6" xfId="42847" xr:uid="{76A86740-A0B1-4F9C-99A4-DC89F4E7983A}"/>
    <cellStyle name="การคำนวณ 3 6 4" xfId="115" xr:uid="{9BD7D5C6-D7A7-4BE5-A504-5BD2CA1FEF67}"/>
    <cellStyle name="การคำนวณ 3 6 4 2" xfId="4994" xr:uid="{EAB6F54F-8F26-4E1E-891B-08BEF96D3B3C}"/>
    <cellStyle name="การคำนวณ 3 6 4 2 2" xfId="12068" xr:uid="{D96A1034-3470-4469-A5FD-B79994404A9F}"/>
    <cellStyle name="การคำนวณ 3 6 4 2 2 2" xfId="31863" xr:uid="{D4C6C30F-C5C5-4763-830D-546D945DD878}"/>
    <cellStyle name="การคำนวณ 3 6 4 2 2 3" xfId="50861" xr:uid="{F6273A8F-F964-4A9B-AF34-690C9859918C}"/>
    <cellStyle name="การคำนวณ 3 6 4 2 3" xfId="18491" xr:uid="{F0EC5882-211C-4253-A526-40CDB533F5D2}"/>
    <cellStyle name="การคำนวณ 3 6 4 2 3 2" xfId="38286" xr:uid="{0DC3A0B8-A373-4426-953B-80946CB77C95}"/>
    <cellStyle name="การคำนวณ 3 6 4 2 3 3" xfId="57284" xr:uid="{F2C13849-2015-4AC7-BBF2-C395E3936A15}"/>
    <cellStyle name="การคำนวณ 3 6 4 2 4" xfId="24853" xr:uid="{AB37F849-0140-48BD-950E-2EECEC64E6E0}"/>
    <cellStyle name="การคำนวณ 3 6 4 2 5" xfId="43883" xr:uid="{14179D8E-E3A5-498F-BF7A-E039B89ED040}"/>
    <cellStyle name="การคำนวณ 3 6 4 3" xfId="8500" xr:uid="{35FD0A1E-665B-4463-B834-541DCCA0C9AA}"/>
    <cellStyle name="การคำนวณ 3 6 4 3 2" xfId="28297" xr:uid="{7A7635A4-E94D-4D23-917D-0DE0FF981D78}"/>
    <cellStyle name="การคำนวณ 3 6 4 3 3" xfId="47295" xr:uid="{CA9D2104-FB96-443B-8A84-599B8FA7FCB4}"/>
    <cellStyle name="การคำนวณ 3 6 4 4" xfId="9620" xr:uid="{D7716FB8-51CA-4FBE-9DD1-4133BF8D90D8}"/>
    <cellStyle name="การคำนวณ 3 6 4 4 2" xfId="29415" xr:uid="{AD0A0DC5-D3B5-4CC5-8A0B-BDC39FE70B2C}"/>
    <cellStyle name="การคำนวณ 3 6 4 4 3" xfId="48413" xr:uid="{3554A8A4-B8C1-4208-B393-7A894BC5D691}"/>
    <cellStyle name="การคำนวณ 3 6 4 5" xfId="21893" xr:uid="{6017DCED-032C-4C18-9BB3-90D05B47D372}"/>
    <cellStyle name="การคำนวณ 3 6 4 6" xfId="22178" xr:uid="{5B58102E-660D-4C11-8EB9-FB40C9B3AF62}"/>
    <cellStyle name="การคำนวณ 3 6 5" xfId="5522" xr:uid="{5CF5EE2F-0378-4444-8465-3170A5A198E7}"/>
    <cellStyle name="การคำนวณ 3 6 5 2" xfId="12533" xr:uid="{D9CF4532-A0C0-456F-80EC-A9F54839E08B}"/>
    <cellStyle name="การคำนวณ 3 6 5 2 2" xfId="32328" xr:uid="{319953B0-58BA-4FF2-BF96-627290496CA0}"/>
    <cellStyle name="การคำนวณ 3 6 5 2 3" xfId="51326" xr:uid="{418D98D2-CC6E-421E-B145-F89653A8D6A5}"/>
    <cellStyle name="การคำนวณ 3 6 5 3" xfId="18951" xr:uid="{DF602749-C5DA-4D43-B8B6-4E12A4D0AEF9}"/>
    <cellStyle name="การคำนวณ 3 6 5 3 2" xfId="38746" xr:uid="{A668A9DC-45BD-4A58-A3F5-EF85E2AC0699}"/>
    <cellStyle name="การคำนวณ 3 6 5 3 3" xfId="57744" xr:uid="{71D82CD4-9F3D-4D75-BA03-287C0EDD6E96}"/>
    <cellStyle name="การคำนวณ 3 6 5 4" xfId="25327" xr:uid="{134F4D03-FBCE-44E7-AE07-56693147FDF4}"/>
    <cellStyle name="การคำนวณ 3 6 5 5" xfId="44343" xr:uid="{4E2D9659-B3F0-43A4-87B6-597C8417A726}"/>
    <cellStyle name="การคำนวณ 3 6 6" xfId="9175" xr:uid="{671425DB-EF20-41BB-AC21-946435CCFAED}"/>
    <cellStyle name="การคำนวณ 3 6 6 2" xfId="28970" xr:uid="{44CBA7EE-3274-42A5-BD20-4FC6606FF955}"/>
    <cellStyle name="การคำนวณ 3 6 6 3" xfId="47968" xr:uid="{F8700305-CA40-4DFB-91CD-6225D8717A8F}"/>
    <cellStyle name="การคำนวณ 3 6 7" xfId="15547" xr:uid="{6FE51888-FB10-4B0F-97DD-3775BE2782DF}"/>
    <cellStyle name="การคำนวณ 3 6 7 2" xfId="35342" xr:uid="{EE74AECB-6BE8-4FDC-9F88-72824C35536C}"/>
    <cellStyle name="การคำนวณ 3 6 7 3" xfId="54340" xr:uid="{C29ABA4C-7FA3-45B7-ABE5-2BDC8B893F62}"/>
    <cellStyle name="การคำนวณ 3 6 8" xfId="21936" xr:uid="{1AA59748-C0F1-45AD-AECA-1029F7DEC5C1}"/>
    <cellStyle name="การคำนวณ 3 7" xfId="2307" xr:uid="{5F98A93E-FF34-43EF-B348-460D2D4074B7}"/>
    <cellStyle name="การคำนวณ 3 7 2" xfId="4345" xr:uid="{F3A01304-3D92-4424-B237-D2CA38719F50}"/>
    <cellStyle name="การคำนวณ 3 7 2 2" xfId="7834" xr:uid="{596847FF-F5DF-4F21-A628-F95A1CDB9EEE}"/>
    <cellStyle name="การคำนวณ 3 7 2 2 2" xfId="14823" xr:uid="{82B3C264-9804-4774-AE9B-FC91AF9D866B}"/>
    <cellStyle name="การคำนวณ 3 7 2 2 2 2" xfId="34618" xr:uid="{0871488C-9205-4A73-B609-317AB554183F}"/>
    <cellStyle name="การคำนวณ 3 7 2 2 2 3" xfId="53616" xr:uid="{FF165219-E5A1-47FE-AD2B-5E1EDEC470F7}"/>
    <cellStyle name="การคำนวณ 3 7 2 2 3" xfId="21237" xr:uid="{09127D39-72EB-4CD5-B666-848B557D71EB}"/>
    <cellStyle name="การคำนวณ 3 7 2 2 3 2" xfId="41032" xr:uid="{77E886D1-689F-4E7B-A0A0-3EF6F53440BA}"/>
    <cellStyle name="การคำนวณ 3 7 2 2 3 3" xfId="60030" xr:uid="{F5DE2EA0-4FCD-477D-AE18-5A4610F9CF3B}"/>
    <cellStyle name="การคำนวณ 3 7 2 2 4" xfId="27631" xr:uid="{D6D69962-8EAE-4CAB-9B18-10BF7E747E97}"/>
    <cellStyle name="การคำนวณ 3 7 2 2 5" xfId="46629" xr:uid="{50E83B83-98FD-4B96-8E13-C60B41243085}"/>
    <cellStyle name="การคำนวณ 3 7 2 3" xfId="11425" xr:uid="{A4D05F8A-8791-4F73-B9FC-DBC021723FDA}"/>
    <cellStyle name="การคำนวณ 3 7 2 3 2" xfId="31220" xr:uid="{99631F12-E922-4A9F-B2E8-5827B71DAB21}"/>
    <cellStyle name="การคำนวณ 3 7 2 3 3" xfId="50218" xr:uid="{3BFFAE5C-63FC-457A-8A2E-1E40A8AF9AAA}"/>
    <cellStyle name="การคำนวณ 3 7 2 4" xfId="17848" xr:uid="{C58D07F1-4B81-48C5-85C4-81FD2F4BF2DA}"/>
    <cellStyle name="การคำนวณ 3 7 2 4 2" xfId="37643" xr:uid="{69F28B94-87DA-4608-AF55-21EBA9861D76}"/>
    <cellStyle name="การคำนวณ 3 7 2 4 3" xfId="56641" xr:uid="{9C50A7A5-F48A-4D23-8ACB-84C08B37865B}"/>
    <cellStyle name="การคำนวณ 3 7 2 5" xfId="24209" xr:uid="{469E1F3A-B565-4652-946B-ED21BA17D372}"/>
    <cellStyle name="การคำนวณ 3 7 2 6" xfId="43240" xr:uid="{AFA270EB-FCD5-49BA-BD56-9A36173996DA}"/>
    <cellStyle name="การคำนวณ 3 7 3" xfId="5808" xr:uid="{6B75CED6-21AD-4EEC-8419-82DFFAE5D28B}"/>
    <cellStyle name="การคำนวณ 3 7 3 2" xfId="12813" xr:uid="{D94E1E65-2EF4-4018-BCA3-FC355F92E47F}"/>
    <cellStyle name="การคำนวณ 3 7 3 2 2" xfId="32608" xr:uid="{889F82C6-B650-4443-902A-CF54777C8C76}"/>
    <cellStyle name="การคำนวณ 3 7 3 2 3" xfId="51606" xr:uid="{A214C106-15A9-4391-A3C1-75B3453CCCA2}"/>
    <cellStyle name="การคำนวณ 3 7 3 3" xfId="19229" xr:uid="{77251F33-DC7B-4639-A7A3-C30CD9335247}"/>
    <cellStyle name="การคำนวณ 3 7 3 3 2" xfId="39024" xr:uid="{5AF190EE-991D-4655-849A-28793CCC16CD}"/>
    <cellStyle name="การคำนวณ 3 7 3 3 3" xfId="58022" xr:uid="{B72C92C5-AB72-4E86-9280-E6E0F4E5BEDA}"/>
    <cellStyle name="การคำนวณ 3 7 3 4" xfId="25609" xr:uid="{B5E9AE8C-DEC6-4EA6-9623-80D25983D758}"/>
    <cellStyle name="การคำนวณ 3 7 3 5" xfId="44621" xr:uid="{9F5EE473-5A20-4F07-B25F-3F46323787CF}"/>
    <cellStyle name="การคำนวณ 3 7 4" xfId="9450" xr:uid="{39547E34-BBD5-4B50-ABB3-0FFAAFE5C7A7}"/>
    <cellStyle name="การคำนวณ 3 7 4 2" xfId="29245" xr:uid="{F9A7E4EA-122D-4CF1-82AE-36BAB5678DEB}"/>
    <cellStyle name="การคำนวณ 3 7 4 3" xfId="48243" xr:uid="{928A4777-A2A0-4226-99CC-4FA1F68B2917}"/>
    <cellStyle name="การคำนวณ 3 7 5" xfId="15828" xr:uid="{7545557C-05A7-405B-A714-570F646481E9}"/>
    <cellStyle name="การคำนวณ 3 7 5 2" xfId="35623" xr:uid="{0902F2F0-8223-4E05-9314-FA7156B26D7D}"/>
    <cellStyle name="การคำนวณ 3 7 5 3" xfId="54621" xr:uid="{58E42619-C243-4103-B15B-4933D51DC155}"/>
    <cellStyle name="การคำนวณ 3 7 6" xfId="41671" xr:uid="{4A20F234-8F2E-4E6F-B6EA-74571DB61138}"/>
    <cellStyle name="การคำนวณ 3 8" xfId="3208" xr:uid="{9E04EF93-BA35-4BA2-928B-4659051E9FA2}"/>
    <cellStyle name="การคำนวณ 3 8 2" xfId="6697" xr:uid="{A77BBB21-98BE-4845-B949-44BF31F99220}"/>
    <cellStyle name="การคำนวณ 3 8 2 2" xfId="13691" xr:uid="{2F48BF3C-5EF7-4C09-8755-63077292401E}"/>
    <cellStyle name="การคำนวณ 3 8 2 2 2" xfId="33486" xr:uid="{9F33048E-89C3-4773-8A38-5422A80C836B}"/>
    <cellStyle name="การคำนวณ 3 8 2 2 3" xfId="52484" xr:uid="{C2376C4B-0694-4C2E-99F6-EA6C8C15EE4F}"/>
    <cellStyle name="การคำนวณ 3 8 2 3" xfId="20105" xr:uid="{1AAE6F48-3810-4DDB-A496-66C701ED46B1}"/>
    <cellStyle name="การคำนวณ 3 8 2 3 2" xfId="39900" xr:uid="{C8E923AB-5D6E-4F54-88FA-DCB4B51E5C72}"/>
    <cellStyle name="การคำนวณ 3 8 2 3 3" xfId="58898" xr:uid="{B0736AB3-CA98-4649-B95C-1FA79AD092BE}"/>
    <cellStyle name="การคำนวณ 3 8 2 4" xfId="26497" xr:uid="{127E5D40-C104-4E1E-A8ED-4D796FB435EE}"/>
    <cellStyle name="การคำนวณ 3 8 2 5" xfId="45497" xr:uid="{E9EDFD33-43DA-455B-8DA1-B6144DA2746D}"/>
    <cellStyle name="การคำนวณ 3 8 3" xfId="10293" xr:uid="{F38CF310-6240-45AF-826B-AAD631B9EC31}"/>
    <cellStyle name="การคำนวณ 3 8 3 2" xfId="30088" xr:uid="{6CFC2BB3-D165-4498-A683-1F7B4B6A7D4E}"/>
    <cellStyle name="การคำนวณ 3 8 3 3" xfId="49086" xr:uid="{AAF83A66-FC1E-4EB4-9520-5C7B4FEAE308}"/>
    <cellStyle name="การคำนวณ 3 8 4" xfId="16716" xr:uid="{7FBC9A5B-2556-4B15-B709-6C6AAF1ABACF}"/>
    <cellStyle name="การคำนวณ 3 8 4 2" xfId="36511" xr:uid="{566893D7-F23F-43D6-A691-9BB40B51E56D}"/>
    <cellStyle name="การคำนวณ 3 8 4 3" xfId="55509" xr:uid="{952853B6-74EA-4BB6-93CD-E7F869FC3097}"/>
    <cellStyle name="การคำนวณ 3 8 5" xfId="23076" xr:uid="{0000A4C9-C8C6-462D-9218-BFA03AC112BF}"/>
    <cellStyle name="การคำนวณ 3 8 6" xfId="42108" xr:uid="{5FAF2BC8-FB1A-4814-ADEF-61FEF507A9E1}"/>
    <cellStyle name="การคำนวณ 3 9" xfId="4309" xr:uid="{882C13B6-2CCC-467D-819F-50522CCDFC04}"/>
    <cellStyle name="การคำนวณ 3 9 2" xfId="7798" xr:uid="{5FA77F8F-0CE7-4067-8318-13A2F33C34CF}"/>
    <cellStyle name="การคำนวณ 3 9 2 2" xfId="14788" xr:uid="{BE2F9C31-DDB9-473A-BF34-338BD16C64C9}"/>
    <cellStyle name="การคำนวณ 3 9 2 2 2" xfId="34583" xr:uid="{2E2AECFC-44F2-475E-9961-E9285C300A67}"/>
    <cellStyle name="การคำนวณ 3 9 2 2 3" xfId="53581" xr:uid="{45154D01-C2C8-4BA7-94A4-3D4540803477}"/>
    <cellStyle name="การคำนวณ 3 9 2 3" xfId="21202" xr:uid="{D20D649F-934E-40C5-9097-551E741A54A5}"/>
    <cellStyle name="การคำนวณ 3 9 2 3 2" xfId="40997" xr:uid="{C4746CC6-A59B-4821-AA04-EB5107474B52}"/>
    <cellStyle name="การคำนวณ 3 9 2 3 3" xfId="59995" xr:uid="{25A002B5-4661-45BB-948A-33FE85D021EB}"/>
    <cellStyle name="การคำนวณ 3 9 2 4" xfId="27596" xr:uid="{D60E33ED-D84E-4766-BCC3-9428A030434D}"/>
    <cellStyle name="การคำนวณ 3 9 2 5" xfId="46594" xr:uid="{1D108E48-4A0C-4031-83E5-2026D6B7A5FB}"/>
    <cellStyle name="การคำนวณ 3 9 3" xfId="11390" xr:uid="{F4B9DBB3-D477-4EFC-ADC7-90FB3FD5A6C5}"/>
    <cellStyle name="การคำนวณ 3 9 3 2" xfId="31185" xr:uid="{1195E5E9-F909-41DC-A81D-474A89858214}"/>
    <cellStyle name="การคำนวณ 3 9 3 3" xfId="50183" xr:uid="{FDEF1067-8AA3-407D-AC91-0C828D0EBA2D}"/>
    <cellStyle name="การคำนวณ 3 9 4" xfId="17813" xr:uid="{A72226B3-BEA6-45DE-B823-BD983AE0505D}"/>
    <cellStyle name="การคำนวณ 3 9 4 2" xfId="37608" xr:uid="{E208A4D8-1B94-4604-B127-B74B9471F959}"/>
    <cellStyle name="การคำนวณ 3 9 4 3" xfId="56606" xr:uid="{99FA7DFF-5F45-4AD4-8455-4700E395CFE0}"/>
    <cellStyle name="การคำนวณ 3 9 5" xfId="24174" xr:uid="{F6833E77-F721-4D22-AD7B-01E1450DD6AE}"/>
    <cellStyle name="การคำนวณ 3 9 6" xfId="43205" xr:uid="{234DD1BA-C95F-4E23-B56D-4A70A668333F}"/>
    <cellStyle name="การคำนวณ 4" xfId="1496" xr:uid="{30A37FBA-8C87-4B05-9426-59D738409F90}"/>
    <cellStyle name="การคำนวณ 4 10" xfId="8861" xr:uid="{FB588FAC-FF4C-4B7D-A355-B84759976693}"/>
    <cellStyle name="การคำนวณ 4 10 2" xfId="28658" xr:uid="{BBA93E76-DCE5-4494-BD31-2D92CE9822B9}"/>
    <cellStyle name="การคำนวณ 4 10 3" xfId="47656" xr:uid="{BBD49AFD-1355-4A0F-85B4-4C5170513EA7}"/>
    <cellStyle name="การคำนวณ 4 11" xfId="8770" xr:uid="{B13CE7F1-2E46-4C19-A663-841DF31A76BC}"/>
    <cellStyle name="การคำนวณ 4 11 2" xfId="28567" xr:uid="{0AF49B16-BE45-4444-8000-CD216AE0F98B}"/>
    <cellStyle name="การคำนวณ 4 11 3" xfId="47565" xr:uid="{DE3BCBFF-DB67-47D4-AE9E-4A693648BB72}"/>
    <cellStyle name="การคำนวณ 4 2" xfId="2124" xr:uid="{207CCB41-BD9C-496D-B8A6-12D5C087E4EA}"/>
    <cellStyle name="การคำนวณ 4 2 2" xfId="2891" xr:uid="{6E76B925-95CD-4F06-B5E7-F692674C5EB6}"/>
    <cellStyle name="การคำนวณ 4 2 2 2" xfId="4911" xr:uid="{A93387BD-61FA-45BD-AE8E-4D638F10002E}"/>
    <cellStyle name="การคำนวณ 4 2 2 2 2" xfId="8400" xr:uid="{FA18199E-D790-40EC-8F91-ED3D426C6D8A}"/>
    <cellStyle name="การคำนวณ 4 2 2 2 2 2" xfId="15389" xr:uid="{60235AD0-BC73-4A2D-9AA4-48CF3227FE94}"/>
    <cellStyle name="การคำนวณ 4 2 2 2 2 2 2" xfId="35184" xr:uid="{0A2FE274-AB93-4328-9891-17357064545A}"/>
    <cellStyle name="การคำนวณ 4 2 2 2 2 2 3" xfId="54182" xr:uid="{E92C8DBA-0071-42C4-8424-D0D422D37424}"/>
    <cellStyle name="การคำนวณ 4 2 2 2 2 3" xfId="21803" xr:uid="{4434D2AF-F5B2-4235-9AF3-A49E7B7A939B}"/>
    <cellStyle name="การคำนวณ 4 2 2 2 2 3 2" xfId="41598" xr:uid="{71EFB5D7-2590-4DCA-9309-69B02C5935F2}"/>
    <cellStyle name="การคำนวณ 4 2 2 2 2 3 3" xfId="60596" xr:uid="{99FB629D-6B9A-474E-A2ED-A3B188D54DAE}"/>
    <cellStyle name="การคำนวณ 4 2 2 2 2 4" xfId="28197" xr:uid="{A2F33283-1812-42C8-B472-BC1BB519F806}"/>
    <cellStyle name="การคำนวณ 4 2 2 2 2 5" xfId="47195" xr:uid="{98781FCB-1F54-4F33-9F3C-8700C48C9E3C}"/>
    <cellStyle name="การคำนวณ 4 2 2 2 3" xfId="11991" xr:uid="{0EBFAF6F-C064-45F3-B1BA-1C5AD90ECB98}"/>
    <cellStyle name="การคำนวณ 4 2 2 2 3 2" xfId="31786" xr:uid="{DA6E4256-EE2A-4B40-9947-CC7DB8037BE7}"/>
    <cellStyle name="การคำนวณ 4 2 2 2 3 3" xfId="50784" xr:uid="{9048CA8A-10D1-4877-A34D-7DEE3620757C}"/>
    <cellStyle name="การคำนวณ 4 2 2 2 4" xfId="18414" xr:uid="{4C42EA5C-6C90-4C2E-94E4-DFE4CA2F4CA5}"/>
    <cellStyle name="การคำนวณ 4 2 2 2 4 2" xfId="38209" xr:uid="{80ACDA86-2B9F-49AF-A14B-5F1E06370EA0}"/>
    <cellStyle name="การคำนวณ 4 2 2 2 4 3" xfId="57207" xr:uid="{15A1C40B-05DB-4C64-B06A-3D4EB32D582C}"/>
    <cellStyle name="การคำนวณ 4 2 2 2 5" xfId="24775" xr:uid="{B0E7842A-5888-40B1-8AF9-0E5A6B6C212B}"/>
    <cellStyle name="การคำนวณ 4 2 2 2 6" xfId="43806" xr:uid="{3876E52B-B9CE-47B8-B075-895C57BD41ED}"/>
    <cellStyle name="การคำนวณ 4 2 2 3" xfId="6380" xr:uid="{0FF484BD-35A5-429A-AFAD-EF1210A80A2B}"/>
    <cellStyle name="การคำนวณ 4 2 2 3 2" xfId="13377" xr:uid="{300868BD-2D4D-4371-819E-798FD5F3F8AA}"/>
    <cellStyle name="การคำนวณ 4 2 2 3 2 2" xfId="33172" xr:uid="{83651B4C-A4AB-4C4E-8CEA-1F9CAA0D69F8}"/>
    <cellStyle name="การคำนวณ 4 2 2 3 2 3" xfId="52170" xr:uid="{85501AFD-950E-41DA-9203-526FA82397B8}"/>
    <cellStyle name="การคำนวณ 4 2 2 3 3" xfId="19791" xr:uid="{ED3A0627-5CBB-4A1A-9AF6-1F77CFAEE95F}"/>
    <cellStyle name="การคำนวณ 4 2 2 3 3 2" xfId="39586" xr:uid="{6AE0CB40-F932-42A3-A4F8-2C1C39EF434A}"/>
    <cellStyle name="การคำนวณ 4 2 2 3 3 3" xfId="58584" xr:uid="{1F4CB985-3EA7-4A95-BE46-37C1B74B5BDB}"/>
    <cellStyle name="การคำนวณ 4 2 2 3 4" xfId="26181" xr:uid="{9EE9BB6F-3396-43CC-8F05-5C421B27F7D6}"/>
    <cellStyle name="การคำนวณ 4 2 2 3 5" xfId="45183" xr:uid="{004F78C9-2EBC-46E0-8186-13198152BADD}"/>
    <cellStyle name="การคำนวณ 4 2 2 4" xfId="9985" xr:uid="{12A867F7-6FC9-4130-BE7F-14B4F20E978B}"/>
    <cellStyle name="การคำนวณ 4 2 2 4 2" xfId="29780" xr:uid="{6E023932-A1E4-47B8-B566-FD1B5E62807D}"/>
    <cellStyle name="การคำนวณ 4 2 2 4 3" xfId="48778" xr:uid="{FCB312D3-8123-4C44-A652-14E339FDC8C4}"/>
    <cellStyle name="การคำนวณ 4 2 2 5" xfId="16402" xr:uid="{04025A26-16B3-4C2C-A0FB-9A4898A2F2C5}"/>
    <cellStyle name="การคำนวณ 4 2 2 5 2" xfId="36197" xr:uid="{C9DED63B-223D-4A83-A6AF-44B71D17E072}"/>
    <cellStyle name="การคำนวณ 4 2 2 5 3" xfId="55195" xr:uid="{2DE3D567-DDD7-4752-A3CA-8F36F79F7963}"/>
    <cellStyle name="การคำนวณ 4 2 2 6" xfId="41838" xr:uid="{0BEBA6E0-ABB2-4F9B-9BF5-EF258F00ED27}"/>
    <cellStyle name="การคำนวณ 4 2 3" xfId="4132" xr:uid="{4D887F47-5CC7-4D5F-87F0-5B0478E7CADF}"/>
    <cellStyle name="การคำนวณ 4 2 3 2" xfId="7621" xr:uid="{6E00019C-A5DE-4FED-93CE-FCDD5D00E89C}"/>
    <cellStyle name="การคำนวณ 4 2 3 2 2" xfId="14614" xr:uid="{D9BA3EAE-87B7-4F05-9EAF-EEB572A54F1A}"/>
    <cellStyle name="การคำนวณ 4 2 3 2 2 2" xfId="34409" xr:uid="{7E2B34C3-D01E-4BCD-8EDF-ED2252A9C92C}"/>
    <cellStyle name="การคำนวณ 4 2 3 2 2 3" xfId="53407" xr:uid="{0EE3A8B8-52F4-4944-AFDA-DCCADD9EBB06}"/>
    <cellStyle name="การคำนวณ 4 2 3 2 3" xfId="21028" xr:uid="{FBA7A5CD-DBE2-4FB1-B62A-4B1F295D7265}"/>
    <cellStyle name="การคำนวณ 4 2 3 2 3 2" xfId="40823" xr:uid="{5D5CAF44-E8F1-4599-B266-E0808047378A}"/>
    <cellStyle name="การคำนวณ 4 2 3 2 3 3" xfId="59821" xr:uid="{E9745EE4-B5C1-4621-9A6E-208C03C7E18F}"/>
    <cellStyle name="การคำนวณ 4 2 3 2 4" xfId="27420" xr:uid="{78C30AC0-46F5-400A-98A8-DB081ED180EC}"/>
    <cellStyle name="การคำนวณ 4 2 3 2 5" xfId="46420" xr:uid="{C5610318-9753-4E4C-84E9-5AF89983D3D5}"/>
    <cellStyle name="การคำนวณ 4 2 3 3" xfId="11216" xr:uid="{53FF8072-3663-41A9-8423-D5262F716974}"/>
    <cellStyle name="การคำนวณ 4 2 3 3 2" xfId="31011" xr:uid="{992F380D-BCD1-4075-BC1E-5052020F4D3D}"/>
    <cellStyle name="การคำนวณ 4 2 3 3 3" xfId="50009" xr:uid="{1316705F-9DA7-4C4F-A884-16B17F93E3DC}"/>
    <cellStyle name="การคำนวณ 4 2 3 4" xfId="17639" xr:uid="{310725CA-30E4-4752-9E72-96AB0FD6219E}"/>
    <cellStyle name="การคำนวณ 4 2 3 4 2" xfId="37434" xr:uid="{CF19A222-6C13-4F27-835C-6B9AAC140265}"/>
    <cellStyle name="การคำนวณ 4 2 3 4 3" xfId="56432" xr:uid="{E02B7271-0675-4403-B613-F26CAF0F54CB}"/>
    <cellStyle name="การคำนวณ 4 2 3 5" xfId="23999" xr:uid="{AE334CE5-57A6-461B-B5E0-336CC662974D}"/>
    <cellStyle name="การคำนวณ 4 2 3 6" xfId="43031" xr:uid="{06D42126-8F72-430C-ADF7-A27E94399DC6}"/>
    <cellStyle name="การคำนวณ 4 2 4" xfId="3431" xr:uid="{D585B323-D5E8-4FAD-82F4-1D69C2BEFF7D}"/>
    <cellStyle name="การคำนวณ 4 2 4 2" xfId="6920" xr:uid="{BF90986C-0157-4005-9F68-341D088F00B9}"/>
    <cellStyle name="การคำนวณ 4 2 4 2 2" xfId="13914" xr:uid="{AD9FDACF-8A9C-40B0-9F1E-8F4E80908A03}"/>
    <cellStyle name="การคำนวณ 4 2 4 2 2 2" xfId="33709" xr:uid="{AD4856DF-6DE9-4CA1-8EA6-FF7373FCA2CE}"/>
    <cellStyle name="การคำนวณ 4 2 4 2 2 3" xfId="52707" xr:uid="{FD17CC58-9DF0-42CC-9704-865F32B28E35}"/>
    <cellStyle name="การคำนวณ 4 2 4 2 3" xfId="20328" xr:uid="{32DDF895-CDEA-47C1-8A67-53EB8EC224E0}"/>
    <cellStyle name="การคำนวณ 4 2 4 2 3 2" xfId="40123" xr:uid="{2A1F2E2B-2A47-4B75-8ED3-AA174DC8D496}"/>
    <cellStyle name="การคำนวณ 4 2 4 2 3 3" xfId="59121" xr:uid="{7EC93C40-EB1B-4C2C-8CD8-2BC36F36E5B1}"/>
    <cellStyle name="การคำนวณ 4 2 4 2 4" xfId="26720" xr:uid="{043F8F68-2B31-4F8D-B9EF-F9AAADC024C6}"/>
    <cellStyle name="การคำนวณ 4 2 4 2 5" xfId="45720" xr:uid="{5E5163D1-DC88-42E7-AEDD-8D999B534BF9}"/>
    <cellStyle name="การคำนวณ 4 2 4 3" xfId="10516" xr:uid="{1D59F24E-8FA0-4742-A429-B78D139A0B22}"/>
    <cellStyle name="การคำนวณ 4 2 4 3 2" xfId="30311" xr:uid="{CA187EB3-AA58-4246-A33D-DE9BBCDB1BAE}"/>
    <cellStyle name="การคำนวณ 4 2 4 3 3" xfId="49309" xr:uid="{2E9F4E3E-692A-47BE-B785-680BDACD9713}"/>
    <cellStyle name="การคำนวณ 4 2 4 4" xfId="16939" xr:uid="{5A3DAA9F-6057-41B1-A135-5FF130214D3C}"/>
    <cellStyle name="การคำนวณ 4 2 4 4 2" xfId="36734" xr:uid="{001EF6EE-19E5-450B-AC1F-F6D116A68315}"/>
    <cellStyle name="การคำนวณ 4 2 4 4 3" xfId="55732" xr:uid="{F9CFCB40-64DF-4A84-AA69-098EC80E2ADA}"/>
    <cellStyle name="การคำนวณ 4 2 4 5" xfId="23299" xr:uid="{11EAC91F-ACDF-4895-8E55-566C5F848921}"/>
    <cellStyle name="การคำนวณ 4 2 4 6" xfId="42331" xr:uid="{83B3BC5E-8DBA-4637-9351-B696D15B2457}"/>
    <cellStyle name="การคำนวณ 4 2 5" xfId="5703" xr:uid="{70C9B817-5B77-463B-A65A-E184A98CAC81}"/>
    <cellStyle name="การคำนวณ 4 2 5 2" xfId="12713" xr:uid="{76C31C11-33A6-4342-BCF7-CEAA22295882}"/>
    <cellStyle name="การคำนวณ 4 2 5 2 2" xfId="32508" xr:uid="{EF7AB48D-B964-4703-B069-47CC1BCBECE2}"/>
    <cellStyle name="การคำนวณ 4 2 5 2 3" xfId="51506" xr:uid="{308364BC-D828-467A-BCC3-5654D7ACB6F4}"/>
    <cellStyle name="การคำนวณ 4 2 5 3" xfId="19130" xr:uid="{ACA7F5A4-084D-4904-AAC1-3F448D4A92A9}"/>
    <cellStyle name="การคำนวณ 4 2 5 3 2" xfId="38925" xr:uid="{A00927C6-4F48-4AD0-838A-4FEAD0CBAFD9}"/>
    <cellStyle name="การคำนวณ 4 2 5 3 3" xfId="57923" xr:uid="{3A1EFA63-9D6E-40A0-85A1-5AE112480F8F}"/>
    <cellStyle name="การคำนวณ 4 2 5 4" xfId="25508" xr:uid="{0CA20336-8ED7-4CAB-9149-128AA89AD22A}"/>
    <cellStyle name="การคำนวณ 4 2 5 5" xfId="44522" xr:uid="{F8EF3261-267E-4664-9BC3-32BC598DE203}"/>
    <cellStyle name="การคำนวณ 4 2 6" xfId="9349" xr:uid="{DCD470FE-2D75-4053-B3EA-159CEF828F71}"/>
    <cellStyle name="การคำนวณ 4 2 6 2" xfId="29144" xr:uid="{168011AC-BB14-4563-B003-4567B45CB69C}"/>
    <cellStyle name="การคำนวณ 4 2 6 3" xfId="48142" xr:uid="{15A79A19-778C-413A-82B6-BEF4F96C585E}"/>
    <cellStyle name="การคำนวณ 4 2 7" xfId="15729" xr:uid="{8751A53E-5C6B-4C13-A73A-DC88FB00D223}"/>
    <cellStyle name="การคำนวณ 4 2 7 2" xfId="35524" xr:uid="{4AF51D89-8972-4B3B-B8A3-003898042F55}"/>
    <cellStyle name="การคำนวณ 4 2 7 3" xfId="54522" xr:uid="{2960479A-D1E1-4309-8383-62B05A0B0EDE}"/>
    <cellStyle name="การคำนวณ 4 2 8" xfId="21986" xr:uid="{9A654E59-BFA8-45A2-B2CF-59A791425941}"/>
    <cellStyle name="การคำนวณ 4 3" xfId="2055" xr:uid="{3D48B8F5-0B7A-4A8D-91F9-74D93E0A8F41}"/>
    <cellStyle name="การคำนวณ 4 3 2" xfId="2822" xr:uid="{A5541DB5-0C6F-4A85-BE7B-2A4286594FF2}"/>
    <cellStyle name="การคำนวณ 4 3 2 2" xfId="4842" xr:uid="{A1A538A0-6C27-4CAC-8F9D-AA1E4E8AFD91}"/>
    <cellStyle name="การคำนวณ 4 3 2 2 2" xfId="8331" xr:uid="{9C2C172A-DC67-42FD-87DF-BBB6B4A3444C}"/>
    <cellStyle name="การคำนวณ 4 3 2 2 2 2" xfId="15320" xr:uid="{3553B10E-A2B4-46C0-8CAB-6823AA7026A3}"/>
    <cellStyle name="การคำนวณ 4 3 2 2 2 2 2" xfId="35115" xr:uid="{470A66B0-6C7E-4555-827F-ADB4B0DA42CE}"/>
    <cellStyle name="การคำนวณ 4 3 2 2 2 2 3" xfId="54113" xr:uid="{F5FC8277-7B36-4686-BD38-9E6364335928}"/>
    <cellStyle name="การคำนวณ 4 3 2 2 2 3" xfId="21734" xr:uid="{EC3F3EEC-7887-4A8A-B526-D0F5CB0AEBAD}"/>
    <cellStyle name="การคำนวณ 4 3 2 2 2 3 2" xfId="41529" xr:uid="{A12FBD3B-0A0B-41CA-821E-0D71E29ADE96}"/>
    <cellStyle name="การคำนวณ 4 3 2 2 2 3 3" xfId="60527" xr:uid="{64B584C1-641A-450A-A11B-D1B78E83BF31}"/>
    <cellStyle name="การคำนวณ 4 3 2 2 2 4" xfId="28128" xr:uid="{04F1DD37-7E68-4B74-A4D6-9DBF6FAC686D}"/>
    <cellStyle name="การคำนวณ 4 3 2 2 2 5" xfId="47126" xr:uid="{941DF2F4-5A5A-4F69-A5C4-FE431F7D359F}"/>
    <cellStyle name="การคำนวณ 4 3 2 2 3" xfId="11922" xr:uid="{F18EACC0-4B1A-4C39-B06D-313CF8D3A524}"/>
    <cellStyle name="การคำนวณ 4 3 2 2 3 2" xfId="31717" xr:uid="{468DDD08-76EF-440E-9D3E-3E6DF4062D2A}"/>
    <cellStyle name="การคำนวณ 4 3 2 2 3 3" xfId="50715" xr:uid="{C372F4A8-AA7D-49DE-A8CF-44215CD3DA1A}"/>
    <cellStyle name="การคำนวณ 4 3 2 2 4" xfId="18345" xr:uid="{16D4E09B-1FA2-4474-A627-81FF56442F54}"/>
    <cellStyle name="การคำนวณ 4 3 2 2 4 2" xfId="38140" xr:uid="{16C28881-7385-4FF3-8973-22CCEF5E1B73}"/>
    <cellStyle name="การคำนวณ 4 3 2 2 4 3" xfId="57138" xr:uid="{31AD6904-3232-4BBB-947D-57B8E1AD4831}"/>
    <cellStyle name="การคำนวณ 4 3 2 2 5" xfId="24706" xr:uid="{928C6739-4C2E-4760-9756-380A6C38FC66}"/>
    <cellStyle name="การคำนวณ 4 3 2 2 6" xfId="43737" xr:uid="{10E32CA5-6FAC-4392-9AC1-D0AE69BA11CE}"/>
    <cellStyle name="การคำนวณ 4 3 2 3" xfId="6313" xr:uid="{8B044723-A45E-472A-BC6F-0C8D9445EDB7}"/>
    <cellStyle name="การคำนวณ 4 3 2 3 2" xfId="13310" xr:uid="{09EFE3AB-D427-43F7-9B2F-AFE8075EAD7D}"/>
    <cellStyle name="การคำนวณ 4 3 2 3 2 2" xfId="33105" xr:uid="{9CB75670-CC8F-4A32-B030-E2DAE7AE00A1}"/>
    <cellStyle name="การคำนวณ 4 3 2 3 2 3" xfId="52103" xr:uid="{32C2540D-A3B6-472F-ADB6-C6A4EDC52103}"/>
    <cellStyle name="การคำนวณ 4 3 2 3 3" xfId="19724" xr:uid="{2546ECD9-EC53-4552-8403-E30E689A1ABA}"/>
    <cellStyle name="การคำนวณ 4 3 2 3 3 2" xfId="39519" xr:uid="{9A839490-7C4A-4553-85A9-2202B25DFAB2}"/>
    <cellStyle name="การคำนวณ 4 3 2 3 3 3" xfId="58517" xr:uid="{A8252527-452C-466C-B74D-FE6834FBA469}"/>
    <cellStyle name="การคำนวณ 4 3 2 3 4" xfId="26114" xr:uid="{1BCF6B6F-5B6D-4A68-A684-9BA87439501F}"/>
    <cellStyle name="การคำนวณ 4 3 2 3 5" xfId="45116" xr:uid="{896A707A-7080-4995-BB77-B5609922A633}"/>
    <cellStyle name="การคำนวณ 4 3 2 4" xfId="9919" xr:uid="{98F42AB2-456C-4AC7-8C39-39EA7A3EF16A}"/>
    <cellStyle name="การคำนวณ 4 3 2 4 2" xfId="29714" xr:uid="{C5313219-75BE-4660-8C4F-79FFBCF6606C}"/>
    <cellStyle name="การคำนวณ 4 3 2 4 3" xfId="48712" xr:uid="{3962E316-DFB8-4CE4-9771-2C533D2D2B3F}"/>
    <cellStyle name="การคำนวณ 4 3 2 5" xfId="16333" xr:uid="{500E57CC-0969-4491-A775-1160C782768A}"/>
    <cellStyle name="การคำนวณ 4 3 2 5 2" xfId="36128" xr:uid="{421CA121-10BB-485F-AA2C-B1B4ED520C72}"/>
    <cellStyle name="การคำนวณ 4 3 2 5 3" xfId="55126" xr:uid="{125BE55E-741D-4C4B-B9EE-A1C8C32D0DA0}"/>
    <cellStyle name="การคำนวณ 4 3 2 6" xfId="41831" xr:uid="{95C476C6-4F7B-4F8F-A8A5-10D0AABB5022}"/>
    <cellStyle name="การคำนวณ 4 3 3" xfId="4063" xr:uid="{4BBA57F6-DA90-4A46-8AF8-D09A786A6F0C}"/>
    <cellStyle name="การคำนวณ 4 3 3 2" xfId="7552" xr:uid="{9DCBA845-36B1-4D76-B332-EA4EC7D69EDC}"/>
    <cellStyle name="การคำนวณ 4 3 3 2 2" xfId="14545" xr:uid="{534497C1-3DDA-4654-AFA3-8A505344B72D}"/>
    <cellStyle name="การคำนวณ 4 3 3 2 2 2" xfId="34340" xr:uid="{469C6698-CECE-44AF-8F4E-B062FBF42E35}"/>
    <cellStyle name="การคำนวณ 4 3 3 2 2 3" xfId="53338" xr:uid="{AD58E7E1-DA30-419B-AF2B-8DAE665133C5}"/>
    <cellStyle name="การคำนวณ 4 3 3 2 3" xfId="20959" xr:uid="{5C775D18-7B70-4DAB-8D40-59EDDE40C62F}"/>
    <cellStyle name="การคำนวณ 4 3 3 2 3 2" xfId="40754" xr:uid="{61BD1D55-B631-401B-BD90-858D66A6F3B1}"/>
    <cellStyle name="การคำนวณ 4 3 3 2 3 3" xfId="59752" xr:uid="{BCB4886B-1D50-4BDF-863E-5CE923061D78}"/>
    <cellStyle name="การคำนวณ 4 3 3 2 4" xfId="27351" xr:uid="{1CD26220-9BF6-4D57-9BAA-FE0AB740F2C2}"/>
    <cellStyle name="การคำนวณ 4 3 3 2 5" xfId="46351" xr:uid="{5BBCED6A-F89E-411E-AD72-35F7C8C4E4A7}"/>
    <cellStyle name="การคำนวณ 4 3 3 3" xfId="11147" xr:uid="{D7D8F494-9124-43D4-B8AB-A31F62CD54CE}"/>
    <cellStyle name="การคำนวณ 4 3 3 3 2" xfId="30942" xr:uid="{E4316CE0-5FDF-43E3-87B5-A8784FD3AD06}"/>
    <cellStyle name="การคำนวณ 4 3 3 3 3" xfId="49940" xr:uid="{C0389560-48EA-444D-87CC-75C7F1785019}"/>
    <cellStyle name="การคำนวณ 4 3 3 4" xfId="17570" xr:uid="{1AFCFDFA-7918-4F3A-BFE8-5422B1DA4F3D}"/>
    <cellStyle name="การคำนวณ 4 3 3 4 2" xfId="37365" xr:uid="{BFCA462D-A142-4031-AE01-C4228B94EF01}"/>
    <cellStyle name="การคำนวณ 4 3 3 4 3" xfId="56363" xr:uid="{0DC8603D-1FFF-4B98-B45E-9BBCD8FA1510}"/>
    <cellStyle name="การคำนวณ 4 3 3 5" xfId="23930" xr:uid="{967E3ADB-4913-4902-937C-840B53453337}"/>
    <cellStyle name="การคำนวณ 4 3 3 6" xfId="42962" xr:uid="{FE9BD319-F64F-4847-B6D7-879389C8A47E}"/>
    <cellStyle name="การคำนวณ 4 3 4" xfId="127" xr:uid="{D9EB204D-3211-4721-9588-9BA2FA623C81}"/>
    <cellStyle name="การคำนวณ 4 3 4 2" xfId="5001" xr:uid="{838C538E-7F19-426F-A808-42CACCE2BD08}"/>
    <cellStyle name="การคำนวณ 4 3 4 2 2" xfId="12075" xr:uid="{4BF32F0F-5E6B-4FC4-8AF3-87A73FA4E546}"/>
    <cellStyle name="การคำนวณ 4 3 4 2 2 2" xfId="31870" xr:uid="{57F48270-5EAE-44FB-8E67-BF44999EFA6F}"/>
    <cellStyle name="การคำนวณ 4 3 4 2 2 3" xfId="50868" xr:uid="{64514751-3474-4215-ADEB-0E77F4D6A2E7}"/>
    <cellStyle name="การคำนวณ 4 3 4 2 3" xfId="18498" xr:uid="{C34EAC60-A000-49F8-B843-97B1F2CB66B2}"/>
    <cellStyle name="การคำนวณ 4 3 4 2 3 2" xfId="38293" xr:uid="{A3D9DE9E-661A-439D-AC9C-25CD58EBF73D}"/>
    <cellStyle name="การคำนวณ 4 3 4 2 3 3" xfId="57291" xr:uid="{B45CC4F1-603D-4D2E-9867-AD1B05D434E4}"/>
    <cellStyle name="การคำนวณ 4 3 4 2 4" xfId="24860" xr:uid="{FE539D91-7B8B-4A3D-BA6C-DAC3010248CF}"/>
    <cellStyle name="การคำนวณ 4 3 4 2 5" xfId="43890" xr:uid="{C88F6F12-5609-4CBB-BE2B-7E996C29CEF7}"/>
    <cellStyle name="การคำนวณ 4 3 4 3" xfId="8508" xr:uid="{6E0E3E08-A21D-4CDD-9F4C-8695D835C985}"/>
    <cellStyle name="การคำนวณ 4 3 4 3 2" xfId="28305" xr:uid="{D056646C-3052-4029-ACFE-1F8CD29A7B07}"/>
    <cellStyle name="การคำนวณ 4 3 4 3 3" xfId="47303" xr:uid="{9997B33A-24EE-4776-9F88-201CE3E0FFF0}"/>
    <cellStyle name="การคำนวณ 4 3 4 4" xfId="9839" xr:uid="{2BA2F94D-E540-4C3C-81A6-CCF7ACF8095A}"/>
    <cellStyle name="การคำนวณ 4 3 4 4 2" xfId="29634" xr:uid="{BC235AD4-FCA8-4B15-BD9C-BD0395B865AA}"/>
    <cellStyle name="การคำนวณ 4 3 4 4 3" xfId="48632" xr:uid="{3D9CD213-5EBA-4C4A-90F0-80E8DC44A485}"/>
    <cellStyle name="การคำนวณ 4 3 4 5" xfId="21900" xr:uid="{2E91D115-014E-4544-9FE9-6771472DAAB9}"/>
    <cellStyle name="การคำนวณ 4 3 4 6" xfId="22340" xr:uid="{3752CF97-F036-4364-AF10-D4E43909D7A4}"/>
    <cellStyle name="การคำนวณ 4 3 5" xfId="5636" xr:uid="{852D148C-10E8-4245-9EFA-F859E4EEF139}"/>
    <cellStyle name="การคำนวณ 4 3 5 2" xfId="12646" xr:uid="{55899139-DCA2-471B-9B3B-99CD697D2FD1}"/>
    <cellStyle name="การคำนวณ 4 3 5 2 2" xfId="32441" xr:uid="{DCA9F0B2-38A1-4FE5-8A0C-322DD9E78F89}"/>
    <cellStyle name="การคำนวณ 4 3 5 2 3" xfId="51439" xr:uid="{7D03F882-CDB9-410A-AF44-F20279DAC067}"/>
    <cellStyle name="การคำนวณ 4 3 5 3" xfId="19063" xr:uid="{085170E6-CF2C-42C8-9EFB-F1663855301D}"/>
    <cellStyle name="การคำนวณ 4 3 5 3 2" xfId="38858" xr:uid="{D75C7076-CAF5-4AC2-B592-6C827A691297}"/>
    <cellStyle name="การคำนวณ 4 3 5 3 3" xfId="57856" xr:uid="{2F105D3F-7501-42C1-8215-7F16DDEED593}"/>
    <cellStyle name="การคำนวณ 4 3 5 4" xfId="25441" xr:uid="{11C6052B-D55A-4E1C-8D72-248DC5032A79}"/>
    <cellStyle name="การคำนวณ 4 3 5 5" xfId="44455" xr:uid="{A4D22D99-43AD-4FDD-8E36-B7D8132CF7B5}"/>
    <cellStyle name="การคำนวณ 4 3 6" xfId="9284" xr:uid="{DD6508D8-16DB-48D9-8A80-F70BAE9114F0}"/>
    <cellStyle name="การคำนวณ 4 3 6 2" xfId="29079" xr:uid="{B87E900E-4E28-45C7-92A0-4B03597D0BDE}"/>
    <cellStyle name="การคำนวณ 4 3 6 3" xfId="48077" xr:uid="{9252B0F3-4F94-45FE-88E1-DE1C49D109C0}"/>
    <cellStyle name="การคำนวณ 4 3 7" xfId="15660" xr:uid="{D0FBA089-11C6-476D-B295-91D4C1AE8852}"/>
    <cellStyle name="การคำนวณ 4 3 7 2" xfId="35455" xr:uid="{81DEAA41-FCE5-4797-B9F2-656986681923}"/>
    <cellStyle name="การคำนวณ 4 3 7 3" xfId="54453" xr:uid="{483B51D3-5F47-4683-82F4-757641ED2B18}"/>
    <cellStyle name="การคำนวณ 4 3 8" xfId="21933" xr:uid="{AA9BAEE8-1D32-4369-B3CC-5A8531C01C6B}"/>
    <cellStyle name="การคำนวณ 4 4" xfId="2170" xr:uid="{85DB0B5C-7540-4CC8-A50C-3F73F43A1E7E}"/>
    <cellStyle name="การคำนวณ 4 4 2" xfId="2935" xr:uid="{B5843046-2E74-45D2-956B-27FE75710F51}"/>
    <cellStyle name="การคำนวณ 4 4 2 2" xfId="4953" xr:uid="{3CD6DE93-59EE-4545-9D33-10E324C6ED02}"/>
    <cellStyle name="การคำนวณ 4 4 2 2 2" xfId="8442" xr:uid="{4580E956-947B-42D9-BBBD-9FF1117274FC}"/>
    <cellStyle name="การคำนวณ 4 4 2 2 2 2" xfId="15431" xr:uid="{B93AABD7-98F1-4FCF-9AEB-3B0B02CF7313}"/>
    <cellStyle name="การคำนวณ 4 4 2 2 2 2 2" xfId="35226" xr:uid="{7F113787-5546-4E54-986C-9C77B4A12D2F}"/>
    <cellStyle name="การคำนวณ 4 4 2 2 2 2 3" xfId="54224" xr:uid="{6576133D-92EA-4638-8E14-E8B670DCC52B}"/>
    <cellStyle name="การคำนวณ 4 4 2 2 2 3" xfId="21845" xr:uid="{FB0B293C-4E41-4CEF-9A5C-9B72B9898C65}"/>
    <cellStyle name="การคำนวณ 4 4 2 2 2 3 2" xfId="41640" xr:uid="{2C18EBF9-9152-4307-A7FE-551ECBA5F453}"/>
    <cellStyle name="การคำนวณ 4 4 2 2 2 3 3" xfId="60638" xr:uid="{D5CF7A77-0DEE-4382-925C-C130C7A1EBE8}"/>
    <cellStyle name="การคำนวณ 4 4 2 2 2 4" xfId="28239" xr:uid="{E18751A2-D592-4818-89D3-F27934212C49}"/>
    <cellStyle name="การคำนวณ 4 4 2 2 2 5" xfId="47237" xr:uid="{36777CC8-F944-4EA6-9155-EC04015D4477}"/>
    <cellStyle name="การคำนวณ 4 4 2 2 3" xfId="12033" xr:uid="{7804B7F3-38C2-4889-8301-F8120E0C425C}"/>
    <cellStyle name="การคำนวณ 4 4 2 2 3 2" xfId="31828" xr:uid="{01BA662C-2D6B-4AAA-B3D5-21B4077286D5}"/>
    <cellStyle name="การคำนวณ 4 4 2 2 3 3" xfId="50826" xr:uid="{E42E4075-B231-470C-AA34-D72E518B6944}"/>
    <cellStyle name="การคำนวณ 4 4 2 2 4" xfId="18456" xr:uid="{7E47979F-B8BB-4F38-A14C-E30D3294056E}"/>
    <cellStyle name="การคำนวณ 4 4 2 2 4 2" xfId="38251" xr:uid="{5F58D575-9F89-4503-BD83-365D8E881718}"/>
    <cellStyle name="การคำนวณ 4 4 2 2 4 3" xfId="57249" xr:uid="{7F1B6618-46BE-4106-B537-4906D875547F}"/>
    <cellStyle name="การคำนวณ 4 4 2 2 5" xfId="24817" xr:uid="{746BF0C2-789F-44DF-8540-113919316366}"/>
    <cellStyle name="การคำนวณ 4 4 2 2 6" xfId="43848" xr:uid="{49ED323C-6A1D-400C-9F54-392DEDD85410}"/>
    <cellStyle name="การคำนวณ 4 4 2 3" xfId="6424" xr:uid="{8A12F94D-C38C-421C-99EE-355C01AC4C6B}"/>
    <cellStyle name="การคำนวณ 4 4 2 3 2" xfId="13419" xr:uid="{8D05AE8B-B9A9-4799-AEFB-F14FC4389AE9}"/>
    <cellStyle name="การคำนวณ 4 4 2 3 2 2" xfId="33214" xr:uid="{886CB7C5-8954-447D-8D53-73833849753B}"/>
    <cellStyle name="การคำนวณ 4 4 2 3 2 3" xfId="52212" xr:uid="{5135D7BA-8E15-4E96-97AA-EDFE813F86C7}"/>
    <cellStyle name="การคำนวณ 4 4 2 3 3" xfId="19833" xr:uid="{9FAA6807-E37C-49DA-BE90-FC686E056DBE}"/>
    <cellStyle name="การคำนวณ 4 4 2 3 3 2" xfId="39628" xr:uid="{F728AAD3-F2B5-44EF-9C1B-B3D0DEB6604F}"/>
    <cellStyle name="การคำนวณ 4 4 2 3 3 3" xfId="58626" xr:uid="{F72261D1-A68B-4A0C-9E05-770D039D5E44}"/>
    <cellStyle name="การคำนวณ 4 4 2 3 4" xfId="26225" xr:uid="{9E78D0B2-4AE4-4A2F-AAB6-828720BFD668}"/>
    <cellStyle name="การคำนวณ 4 4 2 3 5" xfId="45225" xr:uid="{21FA4994-BF82-4163-8A36-CFFCDD488168}"/>
    <cellStyle name="การคำนวณ 4 4 2 4" xfId="10022" xr:uid="{18FB5724-2CE9-4B1A-B976-DF75E0018625}"/>
    <cellStyle name="การคำนวณ 4 4 2 4 2" xfId="29817" xr:uid="{BFC1D2E2-C813-4D60-94ED-987744FE20FD}"/>
    <cellStyle name="การคำนวณ 4 4 2 4 3" xfId="48815" xr:uid="{5FC5CA8E-0D5D-49B6-91BE-540348489F92}"/>
    <cellStyle name="การคำนวณ 4 4 2 5" xfId="16444" xr:uid="{087B2239-D8A9-4ADA-9FFC-C3926B31D5DB}"/>
    <cellStyle name="การคำนวณ 4 4 2 5 2" xfId="36239" xr:uid="{BFB9F9EC-6A1B-4580-A981-5FC247D1E788}"/>
    <cellStyle name="การคำนวณ 4 4 2 5 3" xfId="55237" xr:uid="{7C3736F8-E0E2-4176-AF3C-6ADBE1521118}"/>
    <cellStyle name="การคำนวณ 4 4 2 6" xfId="41852" xr:uid="{7878CF53-716F-41B9-A36E-26A87C5505C1}"/>
    <cellStyle name="การคำนวณ 4 4 3" xfId="4174" xr:uid="{765C4336-393B-43ED-AE0F-A2EC2974320B}"/>
    <cellStyle name="การคำนวณ 4 4 3 2" xfId="7663" xr:uid="{9A5D7C2D-2177-4D01-BE8F-B5F8DFAFE9F0}"/>
    <cellStyle name="การคำนวณ 4 4 3 2 2" xfId="14656" xr:uid="{0A37C12C-977B-408B-B134-AE1D9A5EBF7B}"/>
    <cellStyle name="การคำนวณ 4 4 3 2 2 2" xfId="34451" xr:uid="{87F7516A-E7DB-41B8-A380-6083D25F882C}"/>
    <cellStyle name="การคำนวณ 4 4 3 2 2 3" xfId="53449" xr:uid="{9B555335-5F2A-4642-96FB-9AD6E23488AF}"/>
    <cellStyle name="การคำนวณ 4 4 3 2 3" xfId="21070" xr:uid="{CE842E1E-6365-4AF3-93F0-B08FD3A75079}"/>
    <cellStyle name="การคำนวณ 4 4 3 2 3 2" xfId="40865" xr:uid="{BB0FD1B5-2B6D-4579-B2EC-743CBD32A0BD}"/>
    <cellStyle name="การคำนวณ 4 4 3 2 3 3" xfId="59863" xr:uid="{FDAEA730-E3D2-4283-B9EF-2B240FA5C6D4}"/>
    <cellStyle name="การคำนวณ 4 4 3 2 4" xfId="27462" xr:uid="{2C5F9021-0778-4A69-AEAA-0B43B4B4F0E9}"/>
    <cellStyle name="การคำนวณ 4 4 3 2 5" xfId="46462" xr:uid="{5A4E6854-88C7-43E0-8955-D56E32070F2A}"/>
    <cellStyle name="การคำนวณ 4 4 3 3" xfId="11258" xr:uid="{B51EBDAD-7F36-4147-B15A-FCABECA0D45B}"/>
    <cellStyle name="การคำนวณ 4 4 3 3 2" xfId="31053" xr:uid="{47B41C7C-F029-4EBF-B804-5C7F34F42968}"/>
    <cellStyle name="การคำนวณ 4 4 3 3 3" xfId="50051" xr:uid="{37F0BAB9-66EE-44E4-8164-2D788C64E3A7}"/>
    <cellStyle name="การคำนวณ 4 4 3 4" xfId="17681" xr:uid="{CB7BE9EB-C9C6-48FF-9BF4-F8B476C4D6BC}"/>
    <cellStyle name="การคำนวณ 4 4 3 4 2" xfId="37476" xr:uid="{609B7C71-7152-4F50-98F6-2ADE63488162}"/>
    <cellStyle name="การคำนวณ 4 4 3 4 3" xfId="56474" xr:uid="{371FCBDD-870C-4520-8189-1C4FC1D683F2}"/>
    <cellStyle name="การคำนวณ 4 4 3 5" xfId="24041" xr:uid="{A41D1C94-D073-4425-B466-3EA58D93CBD8}"/>
    <cellStyle name="การคำนวณ 4 4 3 6" xfId="43073" xr:uid="{1B754409-B7C7-4775-A072-734743246919}"/>
    <cellStyle name="การคำนวณ 4 4 4" xfId="3236" xr:uid="{9492F9FD-D5BA-419E-8E7C-05C4B4FE5463}"/>
    <cellStyle name="การคำนวณ 4 4 4 2" xfId="6725" xr:uid="{B2260EFF-8486-4057-BE5D-33565EC3E8A5}"/>
    <cellStyle name="การคำนวณ 4 4 4 2 2" xfId="13719" xr:uid="{B841A5D0-9F68-491C-AB4A-05F09C194873}"/>
    <cellStyle name="การคำนวณ 4 4 4 2 2 2" xfId="33514" xr:uid="{719F3508-07F1-432C-8A50-52E5E44B4BBC}"/>
    <cellStyle name="การคำนวณ 4 4 4 2 2 3" xfId="52512" xr:uid="{D8C06E0D-41F1-498E-9090-A2A87CF385BE}"/>
    <cellStyle name="การคำนวณ 4 4 4 2 3" xfId="20133" xr:uid="{F2D03BD0-32E4-4B71-9E61-1B024CAD283F}"/>
    <cellStyle name="การคำนวณ 4 4 4 2 3 2" xfId="39928" xr:uid="{BBE05D0A-EE8C-4B5C-9E51-FBEE7AD30579}"/>
    <cellStyle name="การคำนวณ 4 4 4 2 3 3" xfId="58926" xr:uid="{EB548893-DB18-4A92-97B5-CFC3553AB4D5}"/>
    <cellStyle name="การคำนวณ 4 4 4 2 4" xfId="26525" xr:uid="{664C8634-E301-483B-9AEB-23F608FFC827}"/>
    <cellStyle name="การคำนวณ 4 4 4 2 5" xfId="45525" xr:uid="{2092171E-F082-423D-A085-180901EEC532}"/>
    <cellStyle name="การคำนวณ 4 4 4 3" xfId="10321" xr:uid="{69BFA68D-30F6-4684-A691-04489642622B}"/>
    <cellStyle name="การคำนวณ 4 4 4 3 2" xfId="30116" xr:uid="{18E306A2-C79A-4CE4-A97C-E09E47D431C3}"/>
    <cellStyle name="การคำนวณ 4 4 4 3 3" xfId="49114" xr:uid="{1B9872F3-D440-4B99-ABB6-1004CDBF15CA}"/>
    <cellStyle name="การคำนวณ 4 4 4 4" xfId="16744" xr:uid="{829B7EFC-4B00-4535-937B-F3BF92341176}"/>
    <cellStyle name="การคำนวณ 4 4 4 4 2" xfId="36539" xr:uid="{284F9BAD-35CF-4702-9DE7-7F8CE6654F14}"/>
    <cellStyle name="การคำนวณ 4 4 4 4 3" xfId="55537" xr:uid="{B596FFD2-C9C3-407C-8E20-5A7F088E1F14}"/>
    <cellStyle name="การคำนวณ 4 4 4 5" xfId="23104" xr:uid="{72F37D14-FD12-4317-AE2C-EFB4A5AA39B7}"/>
    <cellStyle name="การคำนวณ 4 4 4 6" xfId="42136" xr:uid="{64F4E363-4328-4897-9490-2A589721DD1C}"/>
    <cellStyle name="การคำนวณ 4 4 5" xfId="5749" xr:uid="{19844B07-D833-4B07-A218-07D48D58E160}"/>
    <cellStyle name="การคำนวณ 4 4 5 2" xfId="12755" xr:uid="{AB4CC59F-4650-4F7E-81B0-106AD7BECFD2}"/>
    <cellStyle name="การคำนวณ 4 4 5 2 2" xfId="32550" xr:uid="{45F38C9F-FB8C-42F6-B5F4-4EF609CA58D2}"/>
    <cellStyle name="การคำนวณ 4 4 5 2 3" xfId="51548" xr:uid="{F831C010-3CA8-4826-A0E2-D79D139498D6}"/>
    <cellStyle name="การคำนวณ 4 4 5 3" xfId="19172" xr:uid="{E1A13D36-7DAC-492A-BE0A-C5AE11418DD6}"/>
    <cellStyle name="การคำนวณ 4 4 5 3 2" xfId="38967" xr:uid="{2017FF30-A5D8-4F83-A84A-990CA08D5061}"/>
    <cellStyle name="การคำนวณ 4 4 5 3 3" xfId="57965" xr:uid="{ACE419F9-977D-4CA2-8AE8-FE8CEC8FBE36}"/>
    <cellStyle name="การคำนวณ 4 4 5 4" xfId="25552" xr:uid="{EFDE9EF2-709D-4958-B883-9C9D6980EB65}"/>
    <cellStyle name="การคำนวณ 4 4 5 5" xfId="44564" xr:uid="{1871B129-437D-4FE4-B1F9-B7F5270EFC3A}"/>
    <cellStyle name="การคำนวณ 4 4 6" xfId="9387" xr:uid="{121675ED-84EA-4A3D-ACC3-CB8BB7871891}"/>
    <cellStyle name="การคำนวณ 4 4 6 2" xfId="29182" xr:uid="{D1A15178-1409-42AA-B254-FFD36E549BC8}"/>
    <cellStyle name="การคำนวณ 4 4 6 3" xfId="48180" xr:uid="{6C1BDC2E-B4DD-4DD3-A9F6-F1300829787E}"/>
    <cellStyle name="การคำนวณ 4 4 7" xfId="15771" xr:uid="{E3B830D1-44B3-4650-A2A5-D7805A88FFD6}"/>
    <cellStyle name="การคำนวณ 4 4 7 2" xfId="35566" xr:uid="{6C116597-897D-4B22-AE09-902C4AAB88C8}"/>
    <cellStyle name="การคำนวณ 4 4 7 3" xfId="54564" xr:uid="{6B104D91-8779-42C3-9ECD-8A1BF463013B}"/>
    <cellStyle name="การคำนวณ 4 4 8" xfId="21916" xr:uid="{80DE935C-87EA-4980-8AB3-E0B5E503F41A}"/>
    <cellStyle name="การคำนวณ 4 5" xfId="2184" xr:uid="{AFBDA5DB-D506-4509-A44B-563D2C4D4A2B}"/>
    <cellStyle name="การคำนวณ 4 5 2" xfId="2949" xr:uid="{77259232-77B8-4B9F-A175-3151D110016E}"/>
    <cellStyle name="การคำนวณ 4 5 2 2" xfId="4967" xr:uid="{9AC72625-0E8E-4CB9-9345-AD40B6425EC3}"/>
    <cellStyle name="การคำนวณ 4 5 2 2 2" xfId="8456" xr:uid="{5CAC4A13-EF28-4014-BEA3-B664F7C2346D}"/>
    <cellStyle name="การคำนวณ 4 5 2 2 2 2" xfId="15445" xr:uid="{0E662C28-481C-4BE2-8C1C-9289BAAC6F56}"/>
    <cellStyle name="การคำนวณ 4 5 2 2 2 2 2" xfId="35240" xr:uid="{67CA4DF9-0B7A-4707-802B-93C41DDDDF10}"/>
    <cellStyle name="การคำนวณ 4 5 2 2 2 2 3" xfId="54238" xr:uid="{CB5B2E2C-E3FB-4E30-953B-91D3302FD10E}"/>
    <cellStyle name="การคำนวณ 4 5 2 2 2 3" xfId="21859" xr:uid="{187FB619-93AF-46B5-8150-A07F3C4E8AC7}"/>
    <cellStyle name="การคำนวณ 4 5 2 2 2 3 2" xfId="41654" xr:uid="{536BA47A-1E10-41FA-A776-73BED088C327}"/>
    <cellStyle name="การคำนวณ 4 5 2 2 2 3 3" xfId="60652" xr:uid="{0E2CD684-7544-4560-B075-D7DC64F26987}"/>
    <cellStyle name="การคำนวณ 4 5 2 2 2 4" xfId="28253" xr:uid="{D56ABDDE-F652-455A-B72A-E6DA851A25BA}"/>
    <cellStyle name="การคำนวณ 4 5 2 2 2 5" xfId="47251" xr:uid="{BDD0981A-9B67-4760-8D3C-B8E2F63A4E9F}"/>
    <cellStyle name="การคำนวณ 4 5 2 2 3" xfId="12047" xr:uid="{138F85B3-4468-4D54-A585-7C6E23ABBFDF}"/>
    <cellStyle name="การคำนวณ 4 5 2 2 3 2" xfId="31842" xr:uid="{DAB02869-38D0-4431-AB60-857E34F6DBF1}"/>
    <cellStyle name="การคำนวณ 4 5 2 2 3 3" xfId="50840" xr:uid="{0A8E6957-8923-4E2E-99BF-012375DA8349}"/>
    <cellStyle name="การคำนวณ 4 5 2 2 4" xfId="18470" xr:uid="{0952E313-F615-4FE5-A5E7-F5A896C0C560}"/>
    <cellStyle name="การคำนวณ 4 5 2 2 4 2" xfId="38265" xr:uid="{C98543EA-2216-4971-A4EC-8DC158170BA3}"/>
    <cellStyle name="การคำนวณ 4 5 2 2 4 3" xfId="57263" xr:uid="{992042FE-CA40-490B-8D84-4895FFBE2FB5}"/>
    <cellStyle name="การคำนวณ 4 5 2 2 5" xfId="24831" xr:uid="{93222E1E-8A0F-47F8-8F8A-AA83894C18A8}"/>
    <cellStyle name="การคำนวณ 4 5 2 2 6" xfId="43862" xr:uid="{A9A4F5E5-0BDD-4D78-AF68-4C9594430198}"/>
    <cellStyle name="การคำนวณ 4 5 2 3" xfId="6438" xr:uid="{017BAE55-99E7-4889-8367-467A0BCB64B6}"/>
    <cellStyle name="การคำนวณ 4 5 2 3 2" xfId="13433" xr:uid="{93231722-05BE-4E31-AFB6-E2E722B780EB}"/>
    <cellStyle name="การคำนวณ 4 5 2 3 2 2" xfId="33228" xr:uid="{4A634D59-E660-4F66-93ED-7E052002163F}"/>
    <cellStyle name="การคำนวณ 4 5 2 3 2 3" xfId="52226" xr:uid="{0B75A2B8-55A0-49AB-A3EC-B54A261A8705}"/>
    <cellStyle name="การคำนวณ 4 5 2 3 3" xfId="19847" xr:uid="{3BB05D39-05E9-4159-9B59-F8E38CCDD8DA}"/>
    <cellStyle name="การคำนวณ 4 5 2 3 3 2" xfId="39642" xr:uid="{0BD1FDF6-1210-4B1F-ADFE-4DDFF8F7EDF1}"/>
    <cellStyle name="การคำนวณ 4 5 2 3 3 3" xfId="58640" xr:uid="{C806066C-AE81-486C-9378-464285776A50}"/>
    <cellStyle name="การคำนวณ 4 5 2 3 4" xfId="26239" xr:uid="{49C18A45-3EA5-4BD3-903E-FBACD967069B}"/>
    <cellStyle name="การคำนวณ 4 5 2 3 5" xfId="45239" xr:uid="{F5B1E7A6-372A-45EA-B503-4C1C96C134AF}"/>
    <cellStyle name="การคำนวณ 4 5 2 4" xfId="10035" xr:uid="{1A25D494-1CB2-4BA1-BB51-69FAE4CD8B89}"/>
    <cellStyle name="การคำนวณ 4 5 2 4 2" xfId="29830" xr:uid="{47CED88C-C43A-4FD7-A8BB-E76C61250474}"/>
    <cellStyle name="การคำนวณ 4 5 2 4 3" xfId="48828" xr:uid="{7ADDBAD0-A3D6-4DE8-8FD7-4C72B258DD4D}"/>
    <cellStyle name="การคำนวณ 4 5 2 5" xfId="16458" xr:uid="{69BF2D7E-3C72-4076-B41E-1A4DFCC3ED3D}"/>
    <cellStyle name="การคำนวณ 4 5 2 5 2" xfId="36253" xr:uid="{2E1992CB-C9B6-4BA5-A437-8D6EB22E9094}"/>
    <cellStyle name="การคำนวณ 4 5 2 5 3" xfId="55251" xr:uid="{27BA8676-6BDB-493F-A3CB-ECAF4D7A4332}"/>
    <cellStyle name="การคำนวณ 4 5 2 6" xfId="41857" xr:uid="{DEE71A8C-A183-4B96-A5F7-36600CA068BD}"/>
    <cellStyle name="การคำนวณ 4 5 3" xfId="4188" xr:uid="{9C85ACC5-12A8-4646-91D0-1B37269B9618}"/>
    <cellStyle name="การคำนวณ 4 5 3 2" xfId="7677" xr:uid="{00E445CA-D18F-45FF-8F14-CDC96136F9AD}"/>
    <cellStyle name="การคำนวณ 4 5 3 2 2" xfId="14670" xr:uid="{FE65B37C-8570-41F3-BFDE-D80B373A7399}"/>
    <cellStyle name="การคำนวณ 4 5 3 2 2 2" xfId="34465" xr:uid="{B4DA2EF9-3C29-4027-9664-20017A804DA4}"/>
    <cellStyle name="การคำนวณ 4 5 3 2 2 3" xfId="53463" xr:uid="{365B9280-904A-4F55-BF5B-4ED56C1424DF}"/>
    <cellStyle name="การคำนวณ 4 5 3 2 3" xfId="21084" xr:uid="{4C71DC8E-CA42-41AF-8679-427A63CD52F8}"/>
    <cellStyle name="การคำนวณ 4 5 3 2 3 2" xfId="40879" xr:uid="{E2B5AD82-59CE-4B5B-BAFF-EB8775FFEA17}"/>
    <cellStyle name="การคำนวณ 4 5 3 2 3 3" xfId="59877" xr:uid="{711D0BC4-C312-4328-AD5B-486D57EA3801}"/>
    <cellStyle name="การคำนวณ 4 5 3 2 4" xfId="27476" xr:uid="{3C8DA9DC-5FF8-45B1-B333-A13CECB91555}"/>
    <cellStyle name="การคำนวณ 4 5 3 2 5" xfId="46476" xr:uid="{A25475F9-B4D3-49C7-A1A9-A7DE5B23E506}"/>
    <cellStyle name="การคำนวณ 4 5 3 3" xfId="11272" xr:uid="{43CACC5A-30FA-4FC5-983F-65901325EE59}"/>
    <cellStyle name="การคำนวณ 4 5 3 3 2" xfId="31067" xr:uid="{4C37A1B5-9947-4A06-9BC6-963A4C18AD36}"/>
    <cellStyle name="การคำนวณ 4 5 3 3 3" xfId="50065" xr:uid="{99C99489-A558-46BC-B49F-1C9B77EF14C9}"/>
    <cellStyle name="การคำนวณ 4 5 3 4" xfId="17695" xr:uid="{52E040C9-32BF-4728-805A-25C06DC4B643}"/>
    <cellStyle name="การคำนวณ 4 5 3 4 2" xfId="37490" xr:uid="{6567C06B-BCB8-4BDA-9DBC-5B698F982456}"/>
    <cellStyle name="การคำนวณ 4 5 3 4 3" xfId="56488" xr:uid="{B51ED3B4-E686-47F6-891E-A97D94D96159}"/>
    <cellStyle name="การคำนวณ 4 5 3 5" xfId="24055" xr:uid="{1852164F-5BB9-49C6-9A38-250096D77497}"/>
    <cellStyle name="การคำนวณ 4 5 3 6" xfId="43087" xr:uid="{0C745C0A-1454-4AC9-82DA-7B3110D125B4}"/>
    <cellStyle name="การคำนวณ 4 5 4" xfId="3425" xr:uid="{AAAE78C3-C784-46A5-BD17-3D32F094C8F3}"/>
    <cellStyle name="การคำนวณ 4 5 4 2" xfId="6914" xr:uid="{1D152F0A-9262-4D97-8D23-6AD1BA1BA40F}"/>
    <cellStyle name="การคำนวณ 4 5 4 2 2" xfId="13908" xr:uid="{9D0F69DE-5607-46DA-8369-AF014FBBF12E}"/>
    <cellStyle name="การคำนวณ 4 5 4 2 2 2" xfId="33703" xr:uid="{67C8F57A-592E-4862-AA76-77805D7E9962}"/>
    <cellStyle name="การคำนวณ 4 5 4 2 2 3" xfId="52701" xr:uid="{AE6FBCD4-D927-4886-BC76-3B5A93CDFA06}"/>
    <cellStyle name="การคำนวณ 4 5 4 2 3" xfId="20322" xr:uid="{3C8F447A-78ED-404D-867C-C740A51C7666}"/>
    <cellStyle name="การคำนวณ 4 5 4 2 3 2" xfId="40117" xr:uid="{7AAE927B-A368-4EED-A62F-1C73AE75ECA9}"/>
    <cellStyle name="การคำนวณ 4 5 4 2 3 3" xfId="59115" xr:uid="{33B41D1D-F69A-4EBF-997F-81468EE06108}"/>
    <cellStyle name="การคำนวณ 4 5 4 2 4" xfId="26714" xr:uid="{24944C20-2DB6-426D-89D5-C5B20891F923}"/>
    <cellStyle name="การคำนวณ 4 5 4 2 5" xfId="45714" xr:uid="{AF8271BC-20C5-407B-B36A-64395CA6F3FF}"/>
    <cellStyle name="การคำนวณ 4 5 4 3" xfId="10510" xr:uid="{05866B36-7E95-4DCC-8C08-6F5CDFD04090}"/>
    <cellStyle name="การคำนวณ 4 5 4 3 2" xfId="30305" xr:uid="{761780F7-E41D-4B23-A308-8BE0BFD0ED90}"/>
    <cellStyle name="การคำนวณ 4 5 4 3 3" xfId="49303" xr:uid="{93AC950C-842A-49BB-B81D-0AC5E008576E}"/>
    <cellStyle name="การคำนวณ 4 5 4 4" xfId="16933" xr:uid="{B5DC3944-B6A1-49B1-B40D-D9AA7246A444}"/>
    <cellStyle name="การคำนวณ 4 5 4 4 2" xfId="36728" xr:uid="{2ABD1773-9455-4B95-AED2-998EDC40620C}"/>
    <cellStyle name="การคำนวณ 4 5 4 4 3" xfId="55726" xr:uid="{39B9D8A9-5420-4E11-A530-C4BBD3B56505}"/>
    <cellStyle name="การคำนวณ 4 5 4 5" xfId="23293" xr:uid="{90EE19A6-CE3A-4BEA-A191-5C3EC83752B5}"/>
    <cellStyle name="การคำนวณ 4 5 4 6" xfId="42325" xr:uid="{DF93789A-B008-4680-9A02-0FE8194A8130}"/>
    <cellStyle name="การคำนวณ 4 5 5" xfId="5763" xr:uid="{9ABAE8D3-F665-4396-AF8E-15C8E61011CA}"/>
    <cellStyle name="การคำนวณ 4 5 5 2" xfId="12769" xr:uid="{0CECE7A9-6138-4A4C-B867-377619B64FBE}"/>
    <cellStyle name="การคำนวณ 4 5 5 2 2" xfId="32564" xr:uid="{B81E75FA-0758-43F8-B134-6CCF2C711204}"/>
    <cellStyle name="การคำนวณ 4 5 5 2 3" xfId="51562" xr:uid="{BEF93B55-FAFB-4418-A3A2-A7C4409C1653}"/>
    <cellStyle name="การคำนวณ 4 5 5 3" xfId="19186" xr:uid="{4FF84FF4-475A-4490-957B-10D31355DB20}"/>
    <cellStyle name="การคำนวณ 4 5 5 3 2" xfId="38981" xr:uid="{1B22E335-F726-47B5-ADC5-12446EE7D478}"/>
    <cellStyle name="การคำนวณ 4 5 5 3 3" xfId="57979" xr:uid="{B0616D8B-B270-4B32-AE2C-1A8C3E112271}"/>
    <cellStyle name="การคำนวณ 4 5 5 4" xfId="25566" xr:uid="{90B9AE76-8CA9-4751-A283-F27AEBEB2388}"/>
    <cellStyle name="การคำนวณ 4 5 5 5" xfId="44578" xr:uid="{973CD072-3AE1-4D38-89C4-9CE8912BD4BD}"/>
    <cellStyle name="การคำนวณ 4 5 6" xfId="9399" xr:uid="{42C8C55C-9336-442F-A124-0B6E151DA875}"/>
    <cellStyle name="การคำนวณ 4 5 6 2" xfId="29194" xr:uid="{96806A9E-511C-4202-AB46-7C20DE71EE86}"/>
    <cellStyle name="การคำนวณ 4 5 6 3" xfId="48192" xr:uid="{E0E9C9EE-D5FC-4F4C-861D-301C714360F6}"/>
    <cellStyle name="การคำนวณ 4 5 7" xfId="15785" xr:uid="{5ED9657B-26B9-4D77-AF00-5B75786B9C13}"/>
    <cellStyle name="การคำนวณ 4 5 7 2" xfId="35580" xr:uid="{2E59D889-CD2D-4A4B-B66F-2AF74309693A}"/>
    <cellStyle name="การคำนวณ 4 5 7 3" xfId="54578" xr:uid="{9C5693F0-01AD-4645-BC33-C60AF1CB4BC9}"/>
    <cellStyle name="การคำนวณ 4 5 8" xfId="21979" xr:uid="{81634765-6283-44A2-8149-3327BA0E6931}"/>
    <cellStyle name="การคำนวณ 4 6" xfId="2371" xr:uid="{67F65619-30AD-4479-AC7D-AFF68E1D8409}"/>
    <cellStyle name="การคำนวณ 4 6 2" xfId="4406" xr:uid="{D0B52115-67E2-491F-8E07-CC79285D31F3}"/>
    <cellStyle name="การคำนวณ 4 6 2 2" xfId="7895" xr:uid="{B6D11699-3D63-47ED-AA4A-3BFD8E962327}"/>
    <cellStyle name="การคำนวณ 4 6 2 2 2" xfId="14884" xr:uid="{33477D90-920A-4CA7-8406-BAD7CC77C99C}"/>
    <cellStyle name="การคำนวณ 4 6 2 2 2 2" xfId="34679" xr:uid="{46E3B9AC-C6A6-4239-876C-24713637969E}"/>
    <cellStyle name="การคำนวณ 4 6 2 2 2 3" xfId="53677" xr:uid="{19893B4D-41E0-4E04-8576-CB3AC2C01ED7}"/>
    <cellStyle name="การคำนวณ 4 6 2 2 3" xfId="21298" xr:uid="{089CBB5C-8B1E-42D6-99BC-B31E90884CB0}"/>
    <cellStyle name="การคำนวณ 4 6 2 2 3 2" xfId="41093" xr:uid="{15F148FD-A3F2-4E1E-8296-D6B34C711832}"/>
    <cellStyle name="การคำนวณ 4 6 2 2 3 3" xfId="60091" xr:uid="{D9E3AFF9-950A-4C32-9963-A00C387BAFB3}"/>
    <cellStyle name="การคำนวณ 4 6 2 2 4" xfId="27692" xr:uid="{FE655959-1213-4DB3-873B-919EC3D0A23D}"/>
    <cellStyle name="การคำนวณ 4 6 2 2 5" xfId="46690" xr:uid="{40D349DF-4EE0-4A21-93A2-B59B6E187747}"/>
    <cellStyle name="การคำนวณ 4 6 2 3" xfId="11486" xr:uid="{5003DDD2-E782-4E31-BBBD-BAC9DEB74478}"/>
    <cellStyle name="การคำนวณ 4 6 2 3 2" xfId="31281" xr:uid="{202A5B45-D2FE-4131-8959-F5462E489185}"/>
    <cellStyle name="การคำนวณ 4 6 2 3 3" xfId="50279" xr:uid="{06872BBA-9548-4DCC-A64B-5857672ACACD}"/>
    <cellStyle name="การคำนวณ 4 6 2 4" xfId="17909" xr:uid="{02110D2F-401B-4676-9C54-9234CD1D689F}"/>
    <cellStyle name="การคำนวณ 4 6 2 4 2" xfId="37704" xr:uid="{8A3B8364-2BCB-4222-A820-045EDC94CAB8}"/>
    <cellStyle name="การคำนวณ 4 6 2 4 3" xfId="56702" xr:uid="{925831A1-1C21-4C87-A740-8724CC4BC395}"/>
    <cellStyle name="การคำนวณ 4 6 2 5" xfId="24270" xr:uid="{67EFF1F4-6DB2-45A4-A709-E615027492D6}"/>
    <cellStyle name="การคำนวณ 4 6 2 6" xfId="43301" xr:uid="{10CCFFFB-A4B6-4DE4-A3CE-B0DB67393BAF}"/>
    <cellStyle name="การคำนวณ 4 6 3" xfId="5872" xr:uid="{E9EB366E-F93A-4215-813C-393F10FBC6C4}"/>
    <cellStyle name="การคำนวณ 4 6 3 2" xfId="12875" xr:uid="{008C7F3E-784A-4DFD-82CE-744095AB5D5E}"/>
    <cellStyle name="การคำนวณ 4 6 3 2 2" xfId="32670" xr:uid="{5FD1BB15-B6E6-499D-8B16-4407DD16C282}"/>
    <cellStyle name="การคำนวณ 4 6 3 2 3" xfId="51668" xr:uid="{C7D31AC2-1FB2-4E3A-95E7-62B926B5AA3F}"/>
    <cellStyle name="การคำนวณ 4 6 3 3" xfId="19290" xr:uid="{96577B3A-132A-4AB1-BF02-46CE628878C2}"/>
    <cellStyle name="การคำนวณ 4 6 3 3 2" xfId="39085" xr:uid="{9C353630-D88F-4D36-85ED-DFA8DF9BB2FD}"/>
    <cellStyle name="การคำนวณ 4 6 3 3 3" xfId="58083" xr:uid="{2A2C9FB3-0C65-4812-9438-3C71B8C9CC3C}"/>
    <cellStyle name="การคำนวณ 4 6 3 4" xfId="25673" xr:uid="{406D4FA8-E91C-41A6-A98B-C56A7036A6EB}"/>
    <cellStyle name="การคำนวณ 4 6 3 5" xfId="44682" xr:uid="{37E6BC59-34B9-4B64-B711-AAE0B4FED3FE}"/>
    <cellStyle name="การคำนวณ 4 6 4" xfId="9506" xr:uid="{78C27506-5713-47E7-8810-BE3844584E50}"/>
    <cellStyle name="การคำนวณ 4 6 4 2" xfId="29301" xr:uid="{591E4C14-9332-4643-A408-B760145B17C7}"/>
    <cellStyle name="การคำนวณ 4 6 4 3" xfId="48299" xr:uid="{F244DF2F-3751-4320-A7DA-0396873D11A3}"/>
    <cellStyle name="การคำนวณ 4 6 5" xfId="15889" xr:uid="{CC237BBC-769F-43C7-AAE4-EE7724EA7F77}"/>
    <cellStyle name="การคำนวณ 4 6 5 2" xfId="35684" xr:uid="{E3EB47DE-5881-4F36-9E64-DA41F44A77FF}"/>
    <cellStyle name="การคำนวณ 4 6 5 3" xfId="54682" xr:uid="{5EE4E267-A78B-41AD-AFFD-8B3A8C0224B0}"/>
    <cellStyle name="การคำนวณ 4 6 6" xfId="41678" xr:uid="{F6484B49-52D4-4739-ADDD-BB15824FA64F}"/>
    <cellStyle name="การคำนวณ 4 7" xfId="3569" xr:uid="{D2036A22-AD72-4F29-90A0-B63CC808A888}"/>
    <cellStyle name="การคำนวณ 4 7 2" xfId="7058" xr:uid="{EC5DC38E-6FBF-437E-A263-5099C4F7DD1F}"/>
    <cellStyle name="การคำนวณ 4 7 2 2" xfId="14052" xr:uid="{77F90391-C875-499C-AD45-F004543305FE}"/>
    <cellStyle name="การคำนวณ 4 7 2 2 2" xfId="33847" xr:uid="{A063E2D8-B95E-41E8-8CAD-7A1F2C0575E9}"/>
    <cellStyle name="การคำนวณ 4 7 2 2 3" xfId="52845" xr:uid="{16AA79E7-A9CC-451C-B734-1E1EBC10CE1B}"/>
    <cellStyle name="การคำนวณ 4 7 2 3" xfId="20466" xr:uid="{35A5D901-1511-411B-89F3-A051A64D2982}"/>
    <cellStyle name="การคำนวณ 4 7 2 3 2" xfId="40261" xr:uid="{6B901129-69D6-45E9-8A80-C55D7C8952E0}"/>
    <cellStyle name="การคำนวณ 4 7 2 3 3" xfId="59259" xr:uid="{9DD6C729-3494-4F4C-BF69-61A35CF61340}"/>
    <cellStyle name="การคำนวณ 4 7 2 4" xfId="26858" xr:uid="{1E4CE566-3A79-404A-9F66-B2928636AD0B}"/>
    <cellStyle name="การคำนวณ 4 7 2 5" xfId="45858" xr:uid="{ADF59DBD-9F9A-4431-8C15-CFCF401E8302}"/>
    <cellStyle name="การคำนวณ 4 7 3" xfId="10654" xr:uid="{A0657E8A-BC9A-4ACB-BA03-672D847C26D5}"/>
    <cellStyle name="การคำนวณ 4 7 3 2" xfId="30449" xr:uid="{92C0FD7F-440F-47D4-AFC4-2844D03DBE4A}"/>
    <cellStyle name="การคำนวณ 4 7 3 3" xfId="49447" xr:uid="{0B0C782D-8596-4E07-8122-2A9B04A34F54}"/>
    <cellStyle name="การคำนวณ 4 7 4" xfId="17077" xr:uid="{6DF80FDA-D1C0-423B-AA00-404278658B63}"/>
    <cellStyle name="การคำนวณ 4 7 4 2" xfId="36872" xr:uid="{F1AA534E-3900-4C63-B4C2-28E018DA46E8}"/>
    <cellStyle name="การคำนวณ 4 7 4 3" xfId="55870" xr:uid="{214AB5AD-500B-4061-94B3-E6C81E59A9C0}"/>
    <cellStyle name="การคำนวณ 4 7 5" xfId="23437" xr:uid="{BA43671A-198C-49A8-8037-51BE7DC5737E}"/>
    <cellStyle name="การคำนวณ 4 7 6" xfId="42469" xr:uid="{558F88DC-DD49-4769-B42A-08CB2E23802D}"/>
    <cellStyle name="การคำนวณ 4 8" xfId="3451" xr:uid="{78E572D0-3DE3-428B-9A38-93F2DAAD6D79}"/>
    <cellStyle name="การคำนวณ 4 8 2" xfId="6940" xr:uid="{FE02EBF3-B5FD-425D-AD17-428261D5C8CC}"/>
    <cellStyle name="การคำนวณ 4 8 2 2" xfId="13934" xr:uid="{3C33496F-FDE0-40DD-ADF9-FFFBBDFC543B}"/>
    <cellStyle name="การคำนวณ 4 8 2 2 2" xfId="33729" xr:uid="{D23ED238-0FD5-4856-8B20-AB97D90B95A8}"/>
    <cellStyle name="การคำนวณ 4 8 2 2 3" xfId="52727" xr:uid="{97E7F202-8D31-43D1-A85E-1F48F6C7F3D4}"/>
    <cellStyle name="การคำนวณ 4 8 2 3" xfId="20348" xr:uid="{03C3FFDC-5313-4931-9801-42FF43611C51}"/>
    <cellStyle name="การคำนวณ 4 8 2 3 2" xfId="40143" xr:uid="{0A091516-B83A-43AB-83E2-C14C4727DED7}"/>
    <cellStyle name="การคำนวณ 4 8 2 3 3" xfId="59141" xr:uid="{EF4520C6-8368-4364-BD89-0D759D9A8198}"/>
    <cellStyle name="การคำนวณ 4 8 2 4" xfId="26740" xr:uid="{A3B9B3F6-5CB5-4CEA-85B5-2D28037A3C34}"/>
    <cellStyle name="การคำนวณ 4 8 2 5" xfId="45740" xr:uid="{C520E134-7629-4E29-9690-E73F80891B89}"/>
    <cellStyle name="การคำนวณ 4 8 3" xfId="10536" xr:uid="{FEB53C67-0126-49D9-859A-D4DA6866355F}"/>
    <cellStyle name="การคำนวณ 4 8 3 2" xfId="30331" xr:uid="{925E6F8C-FFCA-4C32-AA52-0CA761F332BB}"/>
    <cellStyle name="การคำนวณ 4 8 3 3" xfId="49329" xr:uid="{CFAF2E11-2559-442A-AEF8-21CEFEC4778A}"/>
    <cellStyle name="การคำนวณ 4 8 4" xfId="16959" xr:uid="{721439A9-DDCF-4D43-BD28-D0407E6AC35C}"/>
    <cellStyle name="การคำนวณ 4 8 4 2" xfId="36754" xr:uid="{6D0744D1-1E8C-4E13-9363-9756F885CD54}"/>
    <cellStyle name="การคำนวณ 4 8 4 3" xfId="55752" xr:uid="{96DC03D4-2314-4ECF-94D4-8CB41F76F760}"/>
    <cellStyle name="การคำนวณ 4 8 5" xfId="23319" xr:uid="{B0553C70-81E8-4C11-AA15-FDD969A19E5C}"/>
    <cellStyle name="การคำนวณ 4 8 6" xfId="42351" xr:uid="{D10F1747-A80B-4A76-B6D2-FFD1A8AF5F8A}"/>
    <cellStyle name="การคำนวณ 4 9" xfId="5187" xr:uid="{C93C1BF8-D2E4-4F2F-AA85-32FCF05FDB31}"/>
    <cellStyle name="การคำนวณ 4 9 2" xfId="12211" xr:uid="{7410B8A8-78E8-4DDB-8D7B-89DEE20910D3}"/>
    <cellStyle name="การคำนวณ 4 9 2 2" xfId="32006" xr:uid="{130CE49F-DAA2-4126-9BAF-AF0F7D1F3E89}"/>
    <cellStyle name="การคำนวณ 4 9 2 3" xfId="51004" xr:uid="{63B5B065-063E-49F2-82AB-9726EACAF950}"/>
    <cellStyle name="การคำนวณ 4 9 3" xfId="18629" xr:uid="{1B81A937-5D47-4456-9C15-0BB079E2BE62}"/>
    <cellStyle name="การคำนวณ 4 9 3 2" xfId="38424" xr:uid="{9A00F75E-9796-4830-A7AF-933FD84C1112}"/>
    <cellStyle name="การคำนวณ 4 9 3 3" xfId="57422" xr:uid="{29948F96-041C-4DBF-892C-6D225F7C35EE}"/>
    <cellStyle name="การคำนวณ 4 9 4" xfId="24999" xr:uid="{94F46F4B-4B23-4929-9BE0-C2A5F1C91A6E}"/>
    <cellStyle name="การคำนวณ 4 9 5" xfId="44021" xr:uid="{DCE6F3B4-EDF6-4BC8-BC74-170B341B7B98}"/>
    <cellStyle name="การคำนวณ 5" xfId="1617" xr:uid="{E1200561-72B7-4173-961D-D734EF6CC2D1}"/>
    <cellStyle name="การคำนวณ 5 2" xfId="2391" xr:uid="{0EFF2340-D049-4411-99D6-DD2B8369152E}"/>
    <cellStyle name="การคำนวณ 5 2 2" xfId="4421" xr:uid="{994ED9E7-FB5E-48CC-B7BC-62A91DEE6239}"/>
    <cellStyle name="การคำนวณ 5 2 2 2" xfId="7910" xr:uid="{7619FC0C-0711-47C6-AC91-CBF324F93A28}"/>
    <cellStyle name="การคำนวณ 5 2 2 2 2" xfId="14899" xr:uid="{87B04034-E4A7-4F02-A194-0B5B34170ED1}"/>
    <cellStyle name="การคำนวณ 5 2 2 2 2 2" xfId="34694" xr:uid="{2ABF15FE-5DCB-4D7C-825D-B98B331F0174}"/>
    <cellStyle name="การคำนวณ 5 2 2 2 2 3" xfId="53692" xr:uid="{CF23A426-6503-412A-A692-D71D97E45E17}"/>
    <cellStyle name="การคำนวณ 5 2 2 2 3" xfId="21313" xr:uid="{7675E926-D584-4B50-8238-2722E490E09A}"/>
    <cellStyle name="การคำนวณ 5 2 2 2 3 2" xfId="41108" xr:uid="{722B1C08-803A-4A0E-B341-89AFC4CA712F}"/>
    <cellStyle name="การคำนวณ 5 2 2 2 3 3" xfId="60106" xr:uid="{599DA4BD-49F4-480D-A51A-99EAC0E256AB}"/>
    <cellStyle name="การคำนวณ 5 2 2 2 4" xfId="27707" xr:uid="{46B9B647-E1D5-46DA-AAD0-B830ED97FC76}"/>
    <cellStyle name="การคำนวณ 5 2 2 2 5" xfId="46705" xr:uid="{7BAABF8A-1EC3-4EE8-AC67-F3B7658E99D7}"/>
    <cellStyle name="การคำนวณ 5 2 2 3" xfId="11501" xr:uid="{77770853-CAA6-4155-8B5F-A263B5C4239B}"/>
    <cellStyle name="การคำนวณ 5 2 2 3 2" xfId="31296" xr:uid="{A6D9EAA8-D46D-4306-94EC-6808CC81F2F3}"/>
    <cellStyle name="การคำนวณ 5 2 2 3 3" xfId="50294" xr:uid="{0F73E340-2BBF-4292-89B0-A1EA896E7BE6}"/>
    <cellStyle name="การคำนวณ 5 2 2 4" xfId="17924" xr:uid="{7B4313F7-7F7D-4BA3-9557-08E666B78EB7}"/>
    <cellStyle name="การคำนวณ 5 2 2 4 2" xfId="37719" xr:uid="{D6A48E6D-BA85-4854-9A66-23142161FF72}"/>
    <cellStyle name="การคำนวณ 5 2 2 4 3" xfId="56717" xr:uid="{67BBF26F-298D-440A-A7ED-205A9922874C}"/>
    <cellStyle name="การคำนวณ 5 2 2 5" xfId="24285" xr:uid="{E282F9FD-D1EA-4714-A7F1-10B7FE7FAE3A}"/>
    <cellStyle name="การคำนวณ 5 2 2 6" xfId="43316" xr:uid="{78A7EA47-FCDF-4D12-9787-8FCC60310E75}"/>
    <cellStyle name="การคำนวณ 5 2 3" xfId="5890" xr:uid="{8D5B161F-61D6-41E0-9DE8-26459C24094A}"/>
    <cellStyle name="การคำนวณ 5 2 3 2" xfId="12890" xr:uid="{DF267EB5-79F8-4722-8214-AE81CBF5ECD5}"/>
    <cellStyle name="การคำนวณ 5 2 3 2 2" xfId="32685" xr:uid="{648DF7EB-18D2-4518-92D3-1988BF650BFF}"/>
    <cellStyle name="การคำนวณ 5 2 3 2 3" xfId="51683" xr:uid="{963A72C2-79C2-423D-A5AB-050E3F890654}"/>
    <cellStyle name="การคำนวณ 5 2 3 3" xfId="19305" xr:uid="{027D96E8-B1A2-46EF-9208-B1FD586671C6}"/>
    <cellStyle name="การคำนวณ 5 2 3 3 2" xfId="39100" xr:uid="{51A8D3AF-F280-4BE5-B4F1-49AFFD423D69}"/>
    <cellStyle name="การคำนวณ 5 2 3 3 3" xfId="58098" xr:uid="{AB8C2679-4F71-4BB9-8CE0-0C1DC7F6AD95}"/>
    <cellStyle name="การคำนวณ 5 2 3 4" xfId="25691" xr:uid="{2C079506-CDF5-4198-8355-107DB35F0B54}"/>
    <cellStyle name="การคำนวณ 5 2 3 5" xfId="44697" xr:uid="{71E9CF4C-5A07-4E11-A9D6-84C7DD01A238}"/>
    <cellStyle name="การคำนวณ 5 2 4" xfId="9523" xr:uid="{4717EA57-D351-4FA6-808E-6E9BE063A83E}"/>
    <cellStyle name="การคำนวณ 5 2 4 2" xfId="29318" xr:uid="{49E58EE9-A081-4180-9B65-DD2C5341AD44}"/>
    <cellStyle name="การคำนวณ 5 2 4 3" xfId="48316" xr:uid="{E2FF05BC-4DA4-45DC-8223-2343F547BA86}"/>
    <cellStyle name="การคำนวณ 5 2 5" xfId="15906" xr:uid="{C488BA97-C753-46B1-BE18-C9BB3BAC56C9}"/>
    <cellStyle name="การคำนวณ 5 2 5 2" xfId="35701" xr:uid="{A33DBC8F-29DB-4E43-90D8-0171CF02931E}"/>
    <cellStyle name="การคำนวณ 5 2 5 3" xfId="54699" xr:uid="{C2C73D73-FA6E-4174-931F-88FD893C0EED}"/>
    <cellStyle name="การคำนวณ 5 2 6" xfId="41685" xr:uid="{C91C6B33-6682-4441-947B-4F35300B3628}"/>
    <cellStyle name="การคำนวณ 5 3" xfId="3634" xr:uid="{1BFAB636-090D-4C3E-B647-08804E602581}"/>
    <cellStyle name="การคำนวณ 5 3 2" xfId="7123" xr:uid="{AFF2C8E6-63A4-475C-9B6C-A5095BC9F005}"/>
    <cellStyle name="การคำนวณ 5 3 2 2" xfId="14116" xr:uid="{E1AC6629-6928-486D-A65D-6951E7DB2455}"/>
    <cellStyle name="การคำนวณ 5 3 2 2 2" xfId="33911" xr:uid="{F3BE9A84-4CF7-43B4-92D9-02327A50F604}"/>
    <cellStyle name="การคำนวณ 5 3 2 2 3" xfId="52909" xr:uid="{4337566D-FADF-4ABB-AEBD-09DC45563C2F}"/>
    <cellStyle name="การคำนวณ 5 3 2 3" xfId="20530" xr:uid="{CD227AFA-93D0-46FF-9F19-8121197E678C}"/>
    <cellStyle name="การคำนวณ 5 3 2 3 2" xfId="40325" xr:uid="{804E449D-1141-4D6A-B8BC-D549F16FFC7B}"/>
    <cellStyle name="การคำนวณ 5 3 2 3 3" xfId="59323" xr:uid="{3C5048EF-777D-4DB3-A58C-6B207222FEF1}"/>
    <cellStyle name="การคำนวณ 5 3 2 4" xfId="26922" xr:uid="{DA6266F0-90C9-4A27-A0F4-CF025F4B4371}"/>
    <cellStyle name="การคำนวณ 5 3 2 5" xfId="45922" xr:uid="{139BBE0C-5D9F-4FEB-891F-583E51AC42BE}"/>
    <cellStyle name="การคำนวณ 5 3 3" xfId="10718" xr:uid="{E4CF7EB4-5AFF-4609-B382-9B9999A83905}"/>
    <cellStyle name="การคำนวณ 5 3 3 2" xfId="30513" xr:uid="{FFF00397-28DF-42A1-9CBE-9919BCB4562F}"/>
    <cellStyle name="การคำนวณ 5 3 3 3" xfId="49511" xr:uid="{D22E9485-5C7B-4363-8712-337164249954}"/>
    <cellStyle name="การคำนวณ 5 3 4" xfId="17141" xr:uid="{7DD80704-47A5-4EBC-AF0D-9A5CBC8ED8A0}"/>
    <cellStyle name="การคำนวณ 5 3 4 2" xfId="36936" xr:uid="{F9E4045E-668C-4E3C-B7A2-DD3EE6B76C6B}"/>
    <cellStyle name="การคำนวณ 5 3 4 3" xfId="55934" xr:uid="{816FB8FC-3A2B-4E33-9A0F-5C0C04C36D47}"/>
    <cellStyle name="การคำนวณ 5 3 5" xfId="23501" xr:uid="{8993D89B-2045-4F2E-8BAB-D8E559776693}"/>
    <cellStyle name="การคำนวณ 5 3 6" xfId="42533" xr:uid="{25F69B6A-8727-47C7-A180-3E3BA6E9135C}"/>
    <cellStyle name="การคำนวณ 5 4" xfId="3172" xr:uid="{03768C5F-3320-4FBD-8AB2-9EB7C5D566FF}"/>
    <cellStyle name="การคำนวณ 5 4 2" xfId="6661" xr:uid="{FCE4E6E4-B70F-4630-B98E-8247CE3A8BE9}"/>
    <cellStyle name="การคำนวณ 5 4 2 2" xfId="13655" xr:uid="{A863D501-DA6F-408F-A0E5-D23DE109CC93}"/>
    <cellStyle name="การคำนวณ 5 4 2 2 2" xfId="33450" xr:uid="{5C18C780-B3A0-445A-89D7-B66F9EC94204}"/>
    <cellStyle name="การคำนวณ 5 4 2 2 3" xfId="52448" xr:uid="{B43F293D-2972-4139-9F2A-F7A193EB0A53}"/>
    <cellStyle name="การคำนวณ 5 4 2 3" xfId="20069" xr:uid="{7B094707-8F8B-4C1E-B18F-39174394A604}"/>
    <cellStyle name="การคำนวณ 5 4 2 3 2" xfId="39864" xr:uid="{2C212C88-2636-4451-8C7B-30721A271F9C}"/>
    <cellStyle name="การคำนวณ 5 4 2 3 3" xfId="58862" xr:uid="{C028F7E7-AC44-40CD-B3CB-BFE3DFA63B44}"/>
    <cellStyle name="การคำนวณ 5 4 2 4" xfId="26461" xr:uid="{503917C9-20FA-476E-B4B8-21ABF2504579}"/>
    <cellStyle name="การคำนวณ 5 4 2 5" xfId="45461" xr:uid="{265D2EDD-FBB9-43F9-8775-5054492243B8}"/>
    <cellStyle name="การคำนวณ 5 4 3" xfId="10257" xr:uid="{729240DB-0B9F-4596-93AC-455966B1F810}"/>
    <cellStyle name="การคำนวณ 5 4 3 2" xfId="30052" xr:uid="{642B944E-D2B4-4FF8-8B29-4F3842788340}"/>
    <cellStyle name="การคำนวณ 5 4 3 3" xfId="49050" xr:uid="{75C012BD-CC16-4169-BA5D-AA12E2E1A63C}"/>
    <cellStyle name="การคำนวณ 5 4 4" xfId="16680" xr:uid="{5027CAC9-3A42-4C87-B33F-85DB5F7D06A0}"/>
    <cellStyle name="การคำนวณ 5 4 4 2" xfId="36475" xr:uid="{DDA0A8A9-D72D-464B-A61F-325216602716}"/>
    <cellStyle name="การคำนวณ 5 4 4 3" xfId="55473" xr:uid="{5F0F7EF0-9DD2-4BC4-BDE3-15A821C5950A}"/>
    <cellStyle name="การคำนวณ 5 4 5" xfId="23040" xr:uid="{7CA67D94-3C77-46FE-A3D4-63CBDE5CC763}"/>
    <cellStyle name="การคำนวณ 5 4 6" xfId="42072" xr:uid="{0C0E4244-CCA4-4794-88F7-6B2F6C22A7A2}"/>
    <cellStyle name="การคำนวณ 5 5" xfId="5211" xr:uid="{CA2F4150-6652-46BB-B6ED-61D7AA24EE5F}"/>
    <cellStyle name="การคำนวณ 5 5 2" xfId="12226" xr:uid="{86210432-3966-4A21-B1F8-1A8352A569E8}"/>
    <cellStyle name="การคำนวณ 5 5 2 2" xfId="32021" xr:uid="{DB5F8460-DC86-49E4-BF94-01682FE79586}"/>
    <cellStyle name="การคำนวณ 5 5 2 3" xfId="51019" xr:uid="{1902FA4C-BFBD-4101-9FD8-49699B301340}"/>
    <cellStyle name="การคำนวณ 5 5 3" xfId="18644" xr:uid="{2AB9D6FB-23B2-40EA-B32E-C13718725229}"/>
    <cellStyle name="การคำนวณ 5 5 3 2" xfId="38439" xr:uid="{51E0B349-B28A-45C3-A747-5DCE0AA6DC14}"/>
    <cellStyle name="การคำนวณ 5 5 3 3" xfId="57437" xr:uid="{89380B8E-9D2B-4EC5-A734-E7EA3D1BEFB1}"/>
    <cellStyle name="การคำนวณ 5 5 4" xfId="25018" xr:uid="{679F56B5-1CBD-4511-8718-CA372F82D536}"/>
    <cellStyle name="การคำนวณ 5 5 5" xfId="44036" xr:uid="{2F990AD9-E42D-44EF-824F-B3A1721DC5A6}"/>
    <cellStyle name="การคำนวณ 5 6" xfId="8892" xr:uid="{FF985407-832E-401F-AF4F-0A18B0C79780}"/>
    <cellStyle name="การคำนวณ 5 6 2" xfId="28687" xr:uid="{A1773F53-B02E-4406-9DD6-14B17741A9C1}"/>
    <cellStyle name="การคำนวณ 5 6 3" xfId="47685" xr:uid="{3C9EE5BC-F910-4EFA-8DF3-10CB6EE5B13B}"/>
    <cellStyle name="การคำนวณ 5 7" xfId="8487" xr:uid="{2F88E057-3615-4870-8898-4516C81AC5AA}"/>
    <cellStyle name="การคำนวณ 5 7 2" xfId="28284" xr:uid="{C39D6319-8483-460E-BABC-2D2055895EA6}"/>
    <cellStyle name="การคำนวณ 5 7 3" xfId="47282" xr:uid="{84FC33A2-71EE-4F90-8339-463DA467CDAD}"/>
    <cellStyle name="การคำนวณ 5 8" xfId="22010" xr:uid="{886F6961-4D47-478F-A07D-D2074D51BE0B}"/>
    <cellStyle name="การคำนวณ 6" xfId="1694" xr:uid="{B5A70E17-3260-4528-96FA-951AAD5B743F}"/>
    <cellStyle name="การคำนวณ 6 2" xfId="2464" xr:uid="{2DFEC9F7-8870-449F-BE8B-8CA257E84309}"/>
    <cellStyle name="การคำนวณ 6 2 2" xfId="4487" xr:uid="{EE199EC9-4DE8-4A78-B137-A5E492CB44E5}"/>
    <cellStyle name="การคำนวณ 6 2 2 2" xfId="7976" xr:uid="{716C294C-2A11-4DBF-A742-F55A9CF9C1F7}"/>
    <cellStyle name="การคำนวณ 6 2 2 2 2" xfId="14965" xr:uid="{26BBF0B2-1A1D-448D-A28D-73EC089D5149}"/>
    <cellStyle name="การคำนวณ 6 2 2 2 2 2" xfId="34760" xr:uid="{F2B594B2-CBEE-44F5-96C7-0D472A206CFB}"/>
    <cellStyle name="การคำนวณ 6 2 2 2 2 3" xfId="53758" xr:uid="{4B001186-98B6-4CBB-A0E5-11307869B432}"/>
    <cellStyle name="การคำนวณ 6 2 2 2 3" xfId="21379" xr:uid="{02122832-B73B-43C5-9698-CF9037100D1C}"/>
    <cellStyle name="การคำนวณ 6 2 2 2 3 2" xfId="41174" xr:uid="{3C2B9E07-995B-4925-BB2B-0933D3903D9D}"/>
    <cellStyle name="การคำนวณ 6 2 2 2 3 3" xfId="60172" xr:uid="{AAE4801A-3491-4430-BBDF-6C4C0D3D4F97}"/>
    <cellStyle name="การคำนวณ 6 2 2 2 4" xfId="27773" xr:uid="{68258073-27A1-4859-BC1A-2FAF27D6D18F}"/>
    <cellStyle name="การคำนวณ 6 2 2 2 5" xfId="46771" xr:uid="{23A62507-45E7-4135-9EC4-593DBB831132}"/>
    <cellStyle name="การคำนวณ 6 2 2 3" xfId="11567" xr:uid="{74CF14BD-B56E-4F69-B6A8-E6C39026E3B5}"/>
    <cellStyle name="การคำนวณ 6 2 2 3 2" xfId="31362" xr:uid="{CD343450-04A0-48B5-A4F1-0A4B80340B98}"/>
    <cellStyle name="การคำนวณ 6 2 2 3 3" xfId="50360" xr:uid="{C73BBF0C-76DE-4EDD-AAFC-39DD97F5B0DC}"/>
    <cellStyle name="การคำนวณ 6 2 2 4" xfId="17990" xr:uid="{05BA1C8F-B63B-445D-88B6-3BC94703AB5D}"/>
    <cellStyle name="การคำนวณ 6 2 2 4 2" xfId="37785" xr:uid="{818F808C-EA15-42ED-B0CA-240A4F5D567E}"/>
    <cellStyle name="การคำนวณ 6 2 2 4 3" xfId="56783" xr:uid="{6E96221F-70A7-47C1-BFC2-B1BA362DA866}"/>
    <cellStyle name="การคำนวณ 6 2 2 5" xfId="24351" xr:uid="{646B0158-BA7B-4129-9642-813B78461468}"/>
    <cellStyle name="การคำนวณ 6 2 2 6" xfId="43382" xr:uid="{5098DC60-3DC2-4FCA-AAE3-97636A895D27}"/>
    <cellStyle name="การคำนวณ 6 2 3" xfId="5957" xr:uid="{98041F1C-B942-4D69-BC9F-15069107B96A}"/>
    <cellStyle name="การคำนวณ 6 2 3 2" xfId="12956" xr:uid="{6D16074E-45C5-4C95-9687-3A2FE476E3BE}"/>
    <cellStyle name="การคำนวณ 6 2 3 2 2" xfId="32751" xr:uid="{43B06EBE-FA10-4A09-901D-88D4004D137F}"/>
    <cellStyle name="การคำนวณ 6 2 3 2 3" xfId="51749" xr:uid="{214BB5C6-73FB-4B29-B9C7-3899C2C08D28}"/>
    <cellStyle name="การคำนวณ 6 2 3 3" xfId="19371" xr:uid="{694B8D09-56D6-4A83-BA17-F4B493FE2116}"/>
    <cellStyle name="การคำนวณ 6 2 3 3 2" xfId="39166" xr:uid="{88B2E387-0956-4852-829D-38F9C61C575D}"/>
    <cellStyle name="การคำนวณ 6 2 3 3 3" xfId="58164" xr:uid="{50D7093F-A2B8-42F5-AD13-F058268B3A10}"/>
    <cellStyle name="การคำนวณ 6 2 3 4" xfId="25758" xr:uid="{2E86C8BE-23CD-43F9-9821-792192F18DE8}"/>
    <cellStyle name="การคำนวณ 6 2 3 5" xfId="44763" xr:uid="{C4183849-2A7B-4217-95F9-80B0445B3767}"/>
    <cellStyle name="การคำนวณ 6 2 4" xfId="9588" xr:uid="{F8EA37B3-4D25-49C2-9414-7D0FD7EECB56}"/>
    <cellStyle name="การคำนวณ 6 2 4 2" xfId="29383" xr:uid="{0F265001-96EF-462F-BB83-DA4D59D9E7C9}"/>
    <cellStyle name="การคำนวณ 6 2 4 3" xfId="48381" xr:uid="{D2B0A71E-909D-4531-8C64-59811FDB82D3}"/>
    <cellStyle name="การคำนวณ 6 2 5" xfId="15978" xr:uid="{733F83B6-963D-4070-9142-511E67F16199}"/>
    <cellStyle name="การคำนวณ 6 2 5 2" xfId="35773" xr:uid="{79DACDDF-06F4-429D-8C11-9E88C4E6AFE1}"/>
    <cellStyle name="การคำนวณ 6 2 5 3" xfId="54771" xr:uid="{C4231AE1-04FB-41D6-82B1-D6BBE57CCAC8}"/>
    <cellStyle name="การคำนวณ 6 2 6" xfId="41718" xr:uid="{1C1A1484-6717-40B8-8EB5-BF1449701BE7}"/>
    <cellStyle name="การคำนวณ 6 3" xfId="3706" xr:uid="{2DC6F7CD-5063-43E6-908A-850BA34BB8C5}"/>
    <cellStyle name="การคำนวณ 6 3 2" xfId="7195" xr:uid="{C3BAC4C8-3DC2-44C1-9BA8-4DF5BFD936FF}"/>
    <cellStyle name="การคำนวณ 6 3 2 2" xfId="14188" xr:uid="{6154A215-FB64-49AD-8EDA-DFCA40CA6D76}"/>
    <cellStyle name="การคำนวณ 6 3 2 2 2" xfId="33983" xr:uid="{A2035963-71B4-4579-9114-58A82838173C}"/>
    <cellStyle name="การคำนวณ 6 3 2 2 3" xfId="52981" xr:uid="{A29023A0-8D6D-48BC-AB55-19D17E9D64CC}"/>
    <cellStyle name="การคำนวณ 6 3 2 3" xfId="20602" xr:uid="{341DDFF3-D00E-4E71-AD45-E680C4A26E8F}"/>
    <cellStyle name="การคำนวณ 6 3 2 3 2" xfId="40397" xr:uid="{8E7C6BEB-7EB8-463B-BDBC-DD2A0DF039FB}"/>
    <cellStyle name="การคำนวณ 6 3 2 3 3" xfId="59395" xr:uid="{48B73576-BFD2-4787-BD83-D600A03A3394}"/>
    <cellStyle name="การคำนวณ 6 3 2 4" xfId="26994" xr:uid="{49E192AA-8191-4488-AB2D-17CA1C2C0DAF}"/>
    <cellStyle name="การคำนวณ 6 3 2 5" xfId="45994" xr:uid="{185A9E18-B7A4-4220-A0A4-5F5CDA0E7482}"/>
    <cellStyle name="การคำนวณ 6 3 3" xfId="10790" xr:uid="{8E9F1615-3DE6-4A2D-A01E-817C8FB733C0}"/>
    <cellStyle name="การคำนวณ 6 3 3 2" xfId="30585" xr:uid="{972C26E2-8675-4687-8FF8-C8FEB6B89E53}"/>
    <cellStyle name="การคำนวณ 6 3 3 3" xfId="49583" xr:uid="{650F56C4-1870-446D-B597-ECBC27CAC373}"/>
    <cellStyle name="การคำนวณ 6 3 4" xfId="17213" xr:uid="{2B426F99-33D6-4D10-B3FD-39AC698132FB}"/>
    <cellStyle name="การคำนวณ 6 3 4 2" xfId="37008" xr:uid="{10F79EDE-1A81-42D7-90F3-F34DF8E6D11D}"/>
    <cellStyle name="การคำนวณ 6 3 4 3" xfId="56006" xr:uid="{58E315F7-2323-4799-919A-3982AF86382B}"/>
    <cellStyle name="การคำนวณ 6 3 5" xfId="23573" xr:uid="{5659F208-A6B4-405F-8A7A-682F1BFBDA02}"/>
    <cellStyle name="การคำนวณ 6 3 6" xfId="42605" xr:uid="{3A63B0DE-43DF-4177-9A24-677350920902}"/>
    <cellStyle name="การคำนวณ 6 4" xfId="3375" xr:uid="{9113F574-8E76-4AB2-ABE8-5B63D21E1306}"/>
    <cellStyle name="การคำนวณ 6 4 2" xfId="6864" xr:uid="{E0F7980D-0DD0-45C3-A49B-3E175521BBB8}"/>
    <cellStyle name="การคำนวณ 6 4 2 2" xfId="13858" xr:uid="{8855DF98-952A-4D1E-87BB-D931C414E873}"/>
    <cellStyle name="การคำนวณ 6 4 2 2 2" xfId="33653" xr:uid="{A024DC7E-8B57-4CD3-AF21-25CF531CEAF1}"/>
    <cellStyle name="การคำนวณ 6 4 2 2 3" xfId="52651" xr:uid="{8D62E082-0621-40ED-BD45-78CC718B65C8}"/>
    <cellStyle name="การคำนวณ 6 4 2 3" xfId="20272" xr:uid="{CB92CC36-EBDC-47E4-9F9D-7F746A37BE35}"/>
    <cellStyle name="การคำนวณ 6 4 2 3 2" xfId="40067" xr:uid="{BBB47580-CF81-4F8B-AAC8-218CE267FF6E}"/>
    <cellStyle name="การคำนวณ 6 4 2 3 3" xfId="59065" xr:uid="{A6F8D0F8-306F-4622-A96A-AAE426D1AF82}"/>
    <cellStyle name="การคำนวณ 6 4 2 4" xfId="26664" xr:uid="{36DF6CD9-B909-4FCD-A342-CFD44D4C2AB6}"/>
    <cellStyle name="การคำนวณ 6 4 2 5" xfId="45664" xr:uid="{BC81EB68-359C-420C-A28F-DF1B344D1322}"/>
    <cellStyle name="การคำนวณ 6 4 3" xfId="10460" xr:uid="{B9123CF4-8B06-4A31-A261-09DCAC929E28}"/>
    <cellStyle name="การคำนวณ 6 4 3 2" xfId="30255" xr:uid="{55ED0A7E-40D9-4906-97DC-C9641EF05166}"/>
    <cellStyle name="การคำนวณ 6 4 3 3" xfId="49253" xr:uid="{4D5234A8-3326-4958-96CB-B48395E97DA1}"/>
    <cellStyle name="การคำนวณ 6 4 4" xfId="16883" xr:uid="{04335778-95A5-49A6-8610-F7C08CA2807F}"/>
    <cellStyle name="การคำนวณ 6 4 4 2" xfId="36678" xr:uid="{425D6539-4D3F-4147-95F1-15A8FA3940C9}"/>
    <cellStyle name="การคำนวณ 6 4 4 3" xfId="55676" xr:uid="{570FD107-D3EC-4F8F-880D-C49A3572BB0B}"/>
    <cellStyle name="การคำนวณ 6 4 5" xfId="23243" xr:uid="{D225A1A9-4B6A-45F7-9E8D-683808393AE7}"/>
    <cellStyle name="การคำนวณ 6 4 6" xfId="42275" xr:uid="{57D6E023-EBB6-44FD-8382-1DC5C3A09FB4}"/>
    <cellStyle name="การคำนวณ 6 5" xfId="5280" xr:uid="{1EEDBD9A-B121-4160-8BAD-529799F28E98}"/>
    <cellStyle name="การคำนวณ 6 5 2" xfId="12292" xr:uid="{87933E1D-1C49-48D2-B8CC-CFA861BEC3A0}"/>
    <cellStyle name="การคำนวณ 6 5 2 2" xfId="32087" xr:uid="{28D894AF-A137-4A6B-A260-8C660CC80BB0}"/>
    <cellStyle name="การคำนวณ 6 5 2 3" xfId="51085" xr:uid="{2E48B037-688F-4326-B033-449AD4FC6E9D}"/>
    <cellStyle name="การคำนวณ 6 5 3" xfId="18710" xr:uid="{88230DB5-D90A-4A91-87C0-64CE48BDD79C}"/>
    <cellStyle name="การคำนวณ 6 5 3 2" xfId="38505" xr:uid="{A624381D-3903-4CAE-960F-6571DD20DF9E}"/>
    <cellStyle name="การคำนวณ 6 5 3 3" xfId="57503" xr:uid="{A2C072CD-FBBE-479A-A964-7E6FE07AA4B3}"/>
    <cellStyle name="การคำนวณ 6 5 4" xfId="25085" xr:uid="{038017CA-64AC-440E-8C87-2B5FD37260AD}"/>
    <cellStyle name="การคำนวณ 6 5 5" xfId="44102" xr:uid="{05D0BE08-171C-464D-A061-AE52E6868DC4}"/>
    <cellStyle name="การคำนวณ 6 6" xfId="8952" xr:uid="{54D9C01C-D863-4FE7-AC5C-251EAD99B825}"/>
    <cellStyle name="การคำนวณ 6 6 2" xfId="28747" xr:uid="{EC483BAB-FEAF-4094-A39E-10F3C8D19EA7}"/>
    <cellStyle name="การคำนวณ 6 6 3" xfId="47745" xr:uid="{69FC8301-8CF0-4C0A-A14F-5AD377DD0355}"/>
    <cellStyle name="การคำนวณ 6 7" xfId="8806" xr:uid="{44C499E6-4AF8-44BF-BA91-9096509A5C99}"/>
    <cellStyle name="การคำนวณ 6 7 2" xfId="28603" xr:uid="{E8A2229B-CFC6-47E6-8309-2F3CF6D21A3A}"/>
    <cellStyle name="การคำนวณ 6 7 3" xfId="47601" xr:uid="{715512DC-2831-4310-9992-F14DA4ADA9E0}"/>
    <cellStyle name="การคำนวณ 6 8" xfId="21949" xr:uid="{0E684EB6-3692-45C9-9E6A-DFE906F45A72}"/>
    <cellStyle name="การคำนวณ 7" xfId="5029" xr:uid="{283F0FB0-0A7A-4BDA-AC8B-5AC208BFB96B}"/>
    <cellStyle name="การคำนวณ 7 2" xfId="12095" xr:uid="{4B370200-ACA5-4F75-809A-6B43ACC46952}"/>
    <cellStyle name="การคำนวณ 7 2 2" xfId="31890" xr:uid="{C4A595CE-DC4C-425E-A70E-415DDF31BAD0}"/>
    <cellStyle name="การคำนวณ 7 2 3" xfId="50888" xr:uid="{EC6C549E-CB6F-484F-BFD9-045E216EF0AA}"/>
    <cellStyle name="การคำนวณ 7 3" xfId="18517" xr:uid="{D6D83AE4-6615-4AA7-9183-69E9BE1B30AE}"/>
    <cellStyle name="การคำนวณ 7 3 2" xfId="38312" xr:uid="{052834EB-149E-428F-B0AC-EA6EF4F0F7A7}"/>
    <cellStyle name="การคำนวณ 7 3 3" xfId="57310" xr:uid="{5D2ACDCF-F901-4966-971F-147475F0DE98}"/>
    <cellStyle name="การคำนวณ 7 4" xfId="24880" xr:uid="{271467DB-C9EA-413A-B7C1-97CB0FD48F66}"/>
    <cellStyle name="การคำนวณ 7 5" xfId="43909" xr:uid="{412736D5-FED9-47AE-A1B3-696EA2FE2361}"/>
    <cellStyle name="การคำนวณ 8" xfId="8547" xr:uid="{6D1C8EFE-06B8-4BDD-B40E-55E968C4D461}"/>
    <cellStyle name="การคำนวณ 8 2" xfId="28344" xr:uid="{5AC39B64-C72D-44FC-B8BF-C5ABC3F09859}"/>
    <cellStyle name="การคำนวณ 8 3" xfId="47342" xr:uid="{E66A44AA-F1F2-45EB-A360-A86926F08438}"/>
    <cellStyle name="การคำนวณ 9" xfId="8855" xr:uid="{5BB7E05F-C6C1-4623-A536-E6364E177EC2}"/>
    <cellStyle name="การคำนวณ 9 2" xfId="28652" xr:uid="{B6B825BF-DB2A-4F68-883D-1159AA12BB51}"/>
    <cellStyle name="การคำนวณ 9 3" xfId="47650" xr:uid="{06CC790F-22C9-441D-A0D8-207D78C85E1E}"/>
    <cellStyle name="ข้อความเตือน" xfId="214" xr:uid="{9F77EDA8-6881-4695-88B9-7D4180E4E3A0}"/>
    <cellStyle name="ข้อความเตือน 2" xfId="1497" xr:uid="{1CEE09D4-299A-4300-BA53-987F790C38CF}"/>
    <cellStyle name="ข้อความอธิบาย" xfId="215" xr:uid="{5AA026F4-A1B2-4144-8D50-AB0658E62E73}"/>
    <cellStyle name="ข้อความอธิบาย 2" xfId="1498" xr:uid="{5D3790C4-A08F-493F-9408-1796079E4CF6}"/>
    <cellStyle name="ค@ฏ๋_1111D2111DQ2" xfId="149" xr:uid="{365206FB-1615-4EB6-B0BA-FD474441B7ED}"/>
    <cellStyle name="คdคภฆ์[0]_1111D2111DQ2" xfId="150" xr:uid="{4BA8460C-C244-4A38-A4FC-D6F73E4FFCE6}"/>
    <cellStyle name="คdคภฆ์_1111D2111DQ1" xfId="151" xr:uid="{AE6CC5DD-2AB1-4571-8E99-E8BE97B3BA4A}"/>
    <cellStyle name="ชื่อเรื่อง" xfId="216" xr:uid="{86ADDE4F-4228-49A8-B5F2-F5B579722E06}"/>
    <cellStyle name="ชื่อเรื่อง 2" xfId="1499" xr:uid="{771FF866-FE80-41BF-B4CC-EE5973F88A87}"/>
    <cellStyle name="ณfน๔ [0]_Book1" xfId="152" xr:uid="{C87B47AE-C006-40F7-9C97-C1EDD9240C3E}"/>
    <cellStyle name="ณfน๔[0]_laroux" xfId="2266" xr:uid="{39611FFB-20FF-4992-9B03-AE6A40C9CEE1}"/>
    <cellStyle name="ณfน๔_Book1" xfId="153" xr:uid="{147C9330-46B1-445F-9419-AFEF9D7AE0A2}"/>
    <cellStyle name="ดี" xfId="218" xr:uid="{4F97D4B6-AA3A-4FCD-92EC-EFDFDCF8C465}"/>
    <cellStyle name="ดี 2" xfId="1500" xr:uid="{BBD01ABC-389D-43D4-85B2-D2DA26891E53}"/>
    <cellStyle name="ตามการเชื่อมโยงหลายมิติ" xfId="69" xr:uid="{C86A4ACD-ED46-444F-9254-09F582DDC407}"/>
    <cellStyle name="ตามการเชื่อมโยงหลายมิติ 2" xfId="219" xr:uid="{7752EA9E-C954-4D72-B87A-F362E9A08218}"/>
    <cellStyle name="ตามการเชื่อมโยงหลายมิติ 2 2" xfId="1175" xr:uid="{A88E9E29-F12E-4418-A59F-C1C1AC6717D2}"/>
    <cellStyle name="ตามการเชื่อมโยงหลายมิติ 3" xfId="1176" xr:uid="{FE4D4979-77D5-49FC-B5DB-302FB9B38D35}"/>
    <cellStyle name="ตามการเชื่อมโยงหลายมิติ 4" xfId="154" xr:uid="{0C87CC10-72E5-4F3D-A717-67E4191DF8A4}"/>
    <cellStyle name="น้บะภฒ_95" xfId="220" xr:uid="{BFD32A73-A23D-438B-A734-461EBFDECB79}"/>
    <cellStyle name="ปกติ 10" xfId="1283" xr:uid="{EFAE8E25-18BC-4EE4-BD5A-F5C390E1A9F1}"/>
    <cellStyle name="ปกติ 11" xfId="1284" xr:uid="{9AA5813A-5615-4717-B80C-AD0927FDAC24}"/>
    <cellStyle name="ปกติ 12" xfId="1285" xr:uid="{F6B5A1AA-76A4-4063-9DFD-69B1B528C928}"/>
    <cellStyle name="ปกติ 13" xfId="1286" xr:uid="{62CC80F8-A585-4AEB-ADAF-56A10A4E8CE2}"/>
    <cellStyle name="ปกติ 14" xfId="1287" xr:uid="{B8518409-45EF-486C-BA1A-47D8FA6CD9AA}"/>
    <cellStyle name="ปกติ 15" xfId="1288" xr:uid="{E84D8D1A-F4BA-429C-A96A-21F63A3E3551}"/>
    <cellStyle name="ปกติ 16" xfId="1289" xr:uid="{C86B464D-6FFC-4043-BDA5-1100CC318E7B}"/>
    <cellStyle name="ปกติ 17" xfId="1290" xr:uid="{B84F57A9-95A7-4B41-97EB-A5AAB1D15956}"/>
    <cellStyle name="ปกติ 18" xfId="1291" xr:uid="{D9100CF9-2B04-44DA-8213-721497E05AC9}"/>
    <cellStyle name="ปกติ 19" xfId="1292" xr:uid="{1F0B9E3B-A981-48A9-876C-243983B75445}"/>
    <cellStyle name="ปกติ 2" xfId="1293" xr:uid="{7F9E8F01-CBCA-4ECD-8BE1-EB75ADAD5456}"/>
    <cellStyle name="ปกติ 20" xfId="1294" xr:uid="{4E9E4A1E-8CEC-43A3-9EE1-EE1B9B2FF4CA}"/>
    <cellStyle name="ปกติ 3" xfId="1295" xr:uid="{A8FD4271-A4FC-446B-B00E-0FB971E3A4F5}"/>
    <cellStyle name="ปกติ 4" xfId="1296" xr:uid="{B3E2CBFC-D7F1-4536-967D-4392964445C0}"/>
    <cellStyle name="ปกติ 4 2" xfId="2267" xr:uid="{764A58A3-290D-4FDC-9DF1-337755C23415}"/>
    <cellStyle name="ปกติ 4 2 2" xfId="2268" xr:uid="{4506301A-8002-464F-A212-CD144103C9C2}"/>
    <cellStyle name="ปกติ 5" xfId="1297" xr:uid="{E3D50840-070F-4D67-89C8-AFFEC29ED718}"/>
    <cellStyle name="ปกติ 5 2" xfId="2269" xr:uid="{54A4BE3E-C526-49F4-9B3F-1E5476E36C8A}"/>
    <cellStyle name="ปกติ 6" xfId="1298" xr:uid="{07F65375-0418-4284-A8E0-654845D4F742}"/>
    <cellStyle name="ปกติ 6 2" xfId="2270" xr:uid="{1E7F0822-3D7E-4393-B732-28FCF5580CEF}"/>
    <cellStyle name="ปกติ 7" xfId="1299" xr:uid="{651308A0-39BC-459B-A953-16C4E9933A22}"/>
    <cellStyle name="ปกติ 8" xfId="1300" xr:uid="{DAD1B786-D608-4365-8CAE-9C5A4548A8D9}"/>
    <cellStyle name="ปกติ 8 2" xfId="2271" xr:uid="{D3167AAD-79F9-42FA-8363-0C28E67F0EAD}"/>
    <cellStyle name="ปกติ 9" xfId="1301" xr:uid="{2567B51B-5050-4D41-98EC-9204E3AEC38E}"/>
    <cellStyle name="ปกติ_ BS re ตาม auditor" xfId="268" xr:uid="{50D8E312-6D80-411C-8D5B-87A225713A52}"/>
    <cellStyle name="ป้อนค่า" xfId="221" xr:uid="{EC1EA553-8A33-4234-9141-539A9D999186}"/>
    <cellStyle name="ป้อนค่า 2" xfId="777" xr:uid="{37C519E0-21EF-4577-977D-9CF7FB16506A}"/>
    <cellStyle name="ป้อนค่า 2 10" xfId="5081" xr:uid="{8475111D-E08B-436F-970E-7A9D5F7561A8}"/>
    <cellStyle name="ป้อนค่า 2 10 2" xfId="12128" xr:uid="{B5F34489-6C8D-4A86-A378-D44B20D23754}"/>
    <cellStyle name="ป้อนค่า 2 10 2 2" xfId="31923" xr:uid="{9A16F787-FAC2-45AC-AEEA-7FE9F6E76342}"/>
    <cellStyle name="ป้อนค่า 2 10 2 3" xfId="50921" xr:uid="{5B8FC14C-AFA1-4320-BA71-84C94163A0A3}"/>
    <cellStyle name="ป้อนค่า 2 10 3" xfId="18549" xr:uid="{0DEA17E8-E2C2-4483-A7C3-BE2D805435CC}"/>
    <cellStyle name="ป้อนค่า 2 10 3 2" xfId="38344" xr:uid="{84B26931-E437-487C-ADC7-19E18CE561CC}"/>
    <cellStyle name="ป้อนค่า 2 10 3 3" xfId="57342" xr:uid="{9EFE48B9-F4D5-4DBA-A912-9DDA593EC194}"/>
    <cellStyle name="ป้อนค่า 2 10 4" xfId="24912" xr:uid="{707E0270-7595-4E19-8E85-29B8ABD572C1}"/>
    <cellStyle name="ป้อนค่า 2 10 5" xfId="43941" xr:uid="{C3D9C6B3-4D74-43CF-A2A6-E0C8B8EFD012}"/>
    <cellStyle name="ป้อนค่า 2 11" xfId="8654" xr:uid="{E1021C55-D688-48FD-B125-699535BE6A9B}"/>
    <cellStyle name="ป้อนค่า 2 11 2" xfId="28451" xr:uid="{328F32C0-AE83-44A8-BC6D-86FE3F68B906}"/>
    <cellStyle name="ป้อนค่า 2 11 3" xfId="47449" xr:uid="{0E8A23E0-E168-4183-BEAB-CB32CFBE91F5}"/>
    <cellStyle name="ป้อนค่า 2 12" xfId="8879" xr:uid="{B91191F7-95A9-4F53-BB3B-F43771B05F35}"/>
    <cellStyle name="ป้อนค่า 2 12 2" xfId="28674" xr:uid="{E2B79E3A-4F76-4819-BA8B-C9A9E63F9C09}"/>
    <cellStyle name="ป้อนค่า 2 12 3" xfId="47672" xr:uid="{F21D14D0-02E8-4CB2-B721-748340F66FE1}"/>
    <cellStyle name="ป้อนค่า 2 2" xfId="1644" xr:uid="{77E516A6-C4B1-4010-9DE7-D9AFFF881C51}"/>
    <cellStyle name="ป้อนค่า 2 2 2" xfId="2417" xr:uid="{ABA3E77F-A84C-40EB-BFDC-FCE4C4BADD69}"/>
    <cellStyle name="ป้อนค่า 2 2 2 2" xfId="4442" xr:uid="{A3B6A6ED-41C8-44C4-858A-644003E0B6E4}"/>
    <cellStyle name="ป้อนค่า 2 2 2 2 2" xfId="7931" xr:uid="{0B45640B-02F5-4187-AECB-C98474C2512A}"/>
    <cellStyle name="ป้อนค่า 2 2 2 2 2 2" xfId="14920" xr:uid="{BB7240E9-772F-4350-A3AC-370060A9CA4F}"/>
    <cellStyle name="ป้อนค่า 2 2 2 2 2 2 2" xfId="34715" xr:uid="{47C2A27E-5368-43B4-B5F7-B1D2FF47427A}"/>
    <cellStyle name="ป้อนค่า 2 2 2 2 2 2 3" xfId="53713" xr:uid="{12B7F39C-D942-4697-AE66-3DDBAEC53F4A}"/>
    <cellStyle name="ป้อนค่า 2 2 2 2 2 3" xfId="21334" xr:uid="{06BC2CB7-D5ED-4914-98A1-20C0BF849D2C}"/>
    <cellStyle name="ป้อนค่า 2 2 2 2 2 3 2" xfId="41129" xr:uid="{7EEE52E5-B107-4B2A-88D5-4CD7D8416092}"/>
    <cellStyle name="ป้อนค่า 2 2 2 2 2 3 3" xfId="60127" xr:uid="{B90F5759-71AE-4865-8C56-B37E45CDAEBE}"/>
    <cellStyle name="ป้อนค่า 2 2 2 2 2 4" xfId="27728" xr:uid="{C75DE8B8-F9D6-4C54-8E15-611E26D28789}"/>
    <cellStyle name="ป้อนค่า 2 2 2 2 2 5" xfId="46726" xr:uid="{EFB2BFD2-1F4A-4A91-96F0-014D009B748D}"/>
    <cellStyle name="ป้อนค่า 2 2 2 2 3" xfId="11522" xr:uid="{C824AAB3-82F7-4C0A-9D64-E4F5F8D45DBD}"/>
    <cellStyle name="ป้อนค่า 2 2 2 2 3 2" xfId="31317" xr:uid="{B5DE8864-4D90-4965-9B02-9A97D386D671}"/>
    <cellStyle name="ป้อนค่า 2 2 2 2 3 3" xfId="50315" xr:uid="{9FC94210-3DDD-4A52-9E14-C7C85967B4AB}"/>
    <cellStyle name="ป้อนค่า 2 2 2 2 4" xfId="17945" xr:uid="{D8C4A353-B4BF-45E3-8578-F26E5EF535EA}"/>
    <cellStyle name="ป้อนค่า 2 2 2 2 4 2" xfId="37740" xr:uid="{BC847DFC-E4D3-4FE4-A2FC-3F870CBFE8DC}"/>
    <cellStyle name="ป้อนค่า 2 2 2 2 4 3" xfId="56738" xr:uid="{9D3A97F6-E58F-4F7E-BD20-C21DF8CC8C31}"/>
    <cellStyle name="ป้อนค่า 2 2 2 2 5" xfId="24306" xr:uid="{DD641665-F6A0-414F-98C2-27C172AFB39B}"/>
    <cellStyle name="ป้อนค่า 2 2 2 2 6" xfId="43337" xr:uid="{BEF1556E-DCB6-4EFB-B5E5-0D1D53AC65AE}"/>
    <cellStyle name="ป้อนค่า 2 2 2 3" xfId="5911" xr:uid="{841369DD-2B56-489A-9378-1AD884F4B90F}"/>
    <cellStyle name="ป้อนค่า 2 2 2 3 2" xfId="12911" xr:uid="{A82E2EB8-4A58-4CFE-B980-7A86EAEED4DA}"/>
    <cellStyle name="ป้อนค่า 2 2 2 3 2 2" xfId="32706" xr:uid="{D33D9DCC-D3B7-472C-8046-21225A56E839}"/>
    <cellStyle name="ป้อนค่า 2 2 2 3 2 3" xfId="51704" xr:uid="{A03838F9-43C5-4D7F-A3B2-8FC8C3DD822D}"/>
    <cellStyle name="ป้อนค่า 2 2 2 3 3" xfId="19326" xr:uid="{AFCDF92F-02E1-4C82-B332-9DD6EB51F68B}"/>
    <cellStyle name="ป้อนค่า 2 2 2 3 3 2" xfId="39121" xr:uid="{5B259B30-8022-45A0-B4DE-50537C8B1CAD}"/>
    <cellStyle name="ป้อนค่า 2 2 2 3 3 3" xfId="58119" xr:uid="{822C0124-A145-4285-B488-999B73F691A8}"/>
    <cellStyle name="ป้อนค่า 2 2 2 3 4" xfId="25712" xr:uid="{97CCAF0F-D96A-4306-9E07-7D430CB4392D}"/>
    <cellStyle name="ป้อนค่า 2 2 2 3 5" xfId="44718" xr:uid="{F1CDAACB-785C-4157-A5B0-CD39B50D787E}"/>
    <cellStyle name="ป้อนค่า 2 2 2 4" xfId="9547" xr:uid="{44F04235-BD33-4077-A7B7-21CCB348E72C}"/>
    <cellStyle name="ป้อนค่า 2 2 2 4 2" xfId="29342" xr:uid="{698A25A4-84AE-4150-9FDA-FF1FBC22C96A}"/>
    <cellStyle name="ป้อนค่า 2 2 2 4 3" xfId="48340" xr:uid="{E390ECCB-43F4-4224-94B3-A561241218DA}"/>
    <cellStyle name="ป้อนค่า 2 2 2 5" xfId="15932" xr:uid="{57ECBDFD-B8F3-4EB6-8626-3AF47EFDF064}"/>
    <cellStyle name="ป้อนค่า 2 2 2 5 2" xfId="35727" xr:uid="{ABA62687-D395-4E27-8CE3-F0FB844D622E}"/>
    <cellStyle name="ป้อนค่า 2 2 2 5 3" xfId="54725" xr:uid="{0447E82A-71BA-4EC9-8725-23D21334F75A}"/>
    <cellStyle name="ป้อนค่า 2 2 2 6" xfId="41698" xr:uid="{A935BE8C-05DD-4E19-A452-1C482CD1B21D}"/>
    <cellStyle name="ป้อนค่า 2 2 3" xfId="3660" xr:uid="{5C6EF8B9-9EBA-4463-A784-DACB2FD41D45}"/>
    <cellStyle name="ป้อนค่า 2 2 3 2" xfId="7149" xr:uid="{4E017B25-8B90-4DD4-83D0-4235904FF3B7}"/>
    <cellStyle name="ป้อนค่า 2 2 3 2 2" xfId="14142" xr:uid="{22807CAE-6DF9-4AC5-BBEA-E2FC13CD944B}"/>
    <cellStyle name="ป้อนค่า 2 2 3 2 2 2" xfId="33937" xr:uid="{9CEFFBDF-FF27-457C-9424-352DB5E46818}"/>
    <cellStyle name="ป้อนค่า 2 2 3 2 2 3" xfId="52935" xr:uid="{6380B769-7704-4D21-9E3C-3BA5348D8A60}"/>
    <cellStyle name="ป้อนค่า 2 2 3 2 3" xfId="20556" xr:uid="{56B27033-DD31-480F-A8B9-BFAF57A33839}"/>
    <cellStyle name="ป้อนค่า 2 2 3 2 3 2" xfId="40351" xr:uid="{ABDF8496-7664-4D6A-9CA7-196D12892290}"/>
    <cellStyle name="ป้อนค่า 2 2 3 2 3 3" xfId="59349" xr:uid="{DC580541-EBD4-4ED6-8010-21E47CAE40E3}"/>
    <cellStyle name="ป้อนค่า 2 2 3 2 4" xfId="26948" xr:uid="{05648180-CDFE-4564-9497-C2BA8C88D03F}"/>
    <cellStyle name="ป้อนค่า 2 2 3 2 5" xfId="45948" xr:uid="{ACDE7D82-1D08-43E4-8A48-658A01807BB9}"/>
    <cellStyle name="ป้อนค่า 2 2 3 3" xfId="10744" xr:uid="{692C7AA2-EB02-4D2D-94F8-CDE02F097754}"/>
    <cellStyle name="ป้อนค่า 2 2 3 3 2" xfId="30539" xr:uid="{ED12A2CC-C4E4-4D6F-B3EC-56598F84AF49}"/>
    <cellStyle name="ป้อนค่า 2 2 3 3 3" xfId="49537" xr:uid="{F033EAB2-1DDD-467C-96EE-74F1C7A80706}"/>
    <cellStyle name="ป้อนค่า 2 2 3 4" xfId="17167" xr:uid="{7DE572E2-4DBB-49FE-9A3F-790E085ACAA9}"/>
    <cellStyle name="ป้อนค่า 2 2 3 4 2" xfId="36962" xr:uid="{263FCE69-20C0-43CE-A29F-3B4250653B26}"/>
    <cellStyle name="ป้อนค่า 2 2 3 4 3" xfId="55960" xr:uid="{91F4691F-8DFC-48D9-9A9F-25AFD3464DD2}"/>
    <cellStyle name="ป้อนค่า 2 2 3 5" xfId="23527" xr:uid="{DB025C60-029D-41B3-8944-A9A0FE94E8F8}"/>
    <cellStyle name="ป้อนค่า 2 2 3 6" xfId="42559" xr:uid="{AED830BD-98EF-489E-9C3C-0ADC8C7CF275}"/>
    <cellStyle name="ป้อนค่า 2 2 4" xfId="3109" xr:uid="{E73EC6C2-92E0-456A-932A-7094CBCCB64B}"/>
    <cellStyle name="ป้อนค่า 2 2 4 2" xfId="6598" xr:uid="{DDD8C803-F199-49F5-9AA5-3AF544BB9B41}"/>
    <cellStyle name="ป้อนค่า 2 2 4 2 2" xfId="13592" xr:uid="{700B42E2-7379-45FC-831E-2F049444403C}"/>
    <cellStyle name="ป้อนค่า 2 2 4 2 2 2" xfId="33387" xr:uid="{DB35CE60-F75D-4C5A-A34E-274821336043}"/>
    <cellStyle name="ป้อนค่า 2 2 4 2 2 3" xfId="52385" xr:uid="{B85D556C-1CFB-49A1-8550-FD80807BB795}"/>
    <cellStyle name="ป้อนค่า 2 2 4 2 3" xfId="20006" xr:uid="{EB3F87BE-C793-4BAA-9D57-DA0D5CCB0483}"/>
    <cellStyle name="ป้อนค่า 2 2 4 2 3 2" xfId="39801" xr:uid="{492C0140-2736-45C5-9B3F-A548DE3FA8EF}"/>
    <cellStyle name="ป้อนค่า 2 2 4 2 3 3" xfId="58799" xr:uid="{22E75C30-F53D-4391-A4C8-68E2B99FD208}"/>
    <cellStyle name="ป้อนค่า 2 2 4 2 4" xfId="26398" xr:uid="{3688DBF9-A833-497E-B489-7031859CC24A}"/>
    <cellStyle name="ป้อนค่า 2 2 4 2 5" xfId="45398" xr:uid="{69973585-DDFF-4EB1-99E4-A1E81A014269}"/>
    <cellStyle name="ป้อนค่า 2 2 4 3" xfId="10194" xr:uid="{ED33542C-C874-4997-8169-FF42B0FAC5BE}"/>
    <cellStyle name="ป้อนค่า 2 2 4 3 2" xfId="29989" xr:uid="{B8BB0BEB-705A-43C4-B494-12EB8A4A84CC}"/>
    <cellStyle name="ป้อนค่า 2 2 4 3 3" xfId="48987" xr:uid="{E05E253C-2C86-4F8F-B0F9-98390AD033A9}"/>
    <cellStyle name="ป้อนค่า 2 2 4 4" xfId="16617" xr:uid="{B83E47CB-98DC-4500-836F-6E7C01B2CEFD}"/>
    <cellStyle name="ป้อนค่า 2 2 4 4 2" xfId="36412" xr:uid="{F7C499F6-127E-45A6-9033-1E6894D85FDD}"/>
    <cellStyle name="ป้อนค่า 2 2 4 4 3" xfId="55410" xr:uid="{131718C1-F750-42EB-84B6-67547B147F37}"/>
    <cellStyle name="ป้อนค่า 2 2 4 5" xfId="22977" xr:uid="{76EE9E91-6EEC-47EE-A546-92E197E7399A}"/>
    <cellStyle name="ป้อนค่า 2 2 4 6" xfId="42009" xr:uid="{712025F7-9C0C-48A1-B035-20EDB801EB4A}"/>
    <cellStyle name="ป้อนค่า 2 2 5" xfId="5232" xr:uid="{68453241-65B1-4BDF-8BB9-9BCF6D8B0061}"/>
    <cellStyle name="ป้อนค่า 2 2 5 2" xfId="12247" xr:uid="{A0C513D7-3B9F-4486-8EF8-AD9CD167193B}"/>
    <cellStyle name="ป้อนค่า 2 2 5 2 2" xfId="32042" xr:uid="{94110CC1-CE91-4507-A901-9568F880BC04}"/>
    <cellStyle name="ป้อนค่า 2 2 5 2 3" xfId="51040" xr:uid="{D02BDCDC-8194-4B0D-AAC4-AE8D9136E37B}"/>
    <cellStyle name="ป้อนค่า 2 2 5 3" xfId="18665" xr:uid="{8599CF2E-21D9-42F6-A243-2E420399BF13}"/>
    <cellStyle name="ป้อนค่า 2 2 5 3 2" xfId="38460" xr:uid="{518DB00B-1BCC-4E9A-8C25-E2784A6A1AE1}"/>
    <cellStyle name="ป้อนค่า 2 2 5 3 3" xfId="57458" xr:uid="{A34FAF3B-56C2-4DF7-B460-C1D6A31B1BF0}"/>
    <cellStyle name="ป้อนค่า 2 2 5 4" xfId="25039" xr:uid="{8410A231-56D7-40A2-9386-B051D0BA33AF}"/>
    <cellStyle name="ป้อนค่า 2 2 5 5" xfId="44057" xr:uid="{75611320-2E9F-419F-81E1-E28594243483}"/>
    <cellStyle name="ป้อนค่า 2 2 6" xfId="8912" xr:uid="{F4736F12-AC53-4387-B166-15BE81C1C05D}"/>
    <cellStyle name="ป้อนค่า 2 2 6 2" xfId="28707" xr:uid="{FD206FB7-52F3-4CC0-A3CA-D467E6487DBE}"/>
    <cellStyle name="ป้อนค่า 2 2 6 3" xfId="47705" xr:uid="{83715A88-224D-4D2F-BC77-483E1B42A06A}"/>
    <cellStyle name="ป้อนค่า 2 2 7" xfId="8634" xr:uid="{3BFFCF8E-6BFD-4C54-BCAE-CC3B8487BCE0}"/>
    <cellStyle name="ป้อนค่า 2 2 7 2" xfId="28431" xr:uid="{DE4C746B-839F-4BB8-9960-2070AAEA97C7}"/>
    <cellStyle name="ป้อนค่า 2 2 7 3" xfId="47429" xr:uid="{D2BE8382-2D46-4B8C-98D4-7DB10705F2B2}"/>
    <cellStyle name="ป้อนค่า 2 2 8" xfId="21955" xr:uid="{EA49809F-95DF-4BB2-850F-1E92B7A80D85}"/>
    <cellStyle name="ป้อนค่า 2 3" xfId="1864" xr:uid="{0E99FC94-4F36-47BD-877C-61B3000E6F1D}"/>
    <cellStyle name="ป้อนค่า 2 3 2" xfId="2634" xr:uid="{D396FB7B-6F2B-400D-A4FD-6CD2B7FB610D}"/>
    <cellStyle name="ป้อนค่า 2 3 2 2" xfId="4657" xr:uid="{2B9CD4CB-0DCE-43D2-B91F-C56CD80F5575}"/>
    <cellStyle name="ป้อนค่า 2 3 2 2 2" xfId="8146" xr:uid="{F700748F-B348-44AA-A5C4-4019C2351D7D}"/>
    <cellStyle name="ป้อนค่า 2 3 2 2 2 2" xfId="15135" xr:uid="{A139D596-4E6A-469A-A6DC-68060CD1002B}"/>
    <cellStyle name="ป้อนค่า 2 3 2 2 2 2 2" xfId="34930" xr:uid="{E9C3C217-5D60-4F49-BEAF-D60A428A3FA4}"/>
    <cellStyle name="ป้อนค่า 2 3 2 2 2 2 3" xfId="53928" xr:uid="{D23F1238-C070-4AB9-A467-92BE0D0A0487}"/>
    <cellStyle name="ป้อนค่า 2 3 2 2 2 3" xfId="21549" xr:uid="{755408BD-9267-4985-85A4-3E2A56A2BE01}"/>
    <cellStyle name="ป้อนค่า 2 3 2 2 2 3 2" xfId="41344" xr:uid="{4B90FD02-51BC-4648-8643-5367E83A72D4}"/>
    <cellStyle name="ป้อนค่า 2 3 2 2 2 3 3" xfId="60342" xr:uid="{97FFD111-2ADC-4BD9-95C8-9694C75E4235}"/>
    <cellStyle name="ป้อนค่า 2 3 2 2 2 4" xfId="27943" xr:uid="{E972463E-4A7A-4C36-B062-3A1A0B21E0AB}"/>
    <cellStyle name="ป้อนค่า 2 3 2 2 2 5" xfId="46941" xr:uid="{DF177E08-AAD6-4ACD-8662-2ED88939E375}"/>
    <cellStyle name="ป้อนค่า 2 3 2 2 3" xfId="11737" xr:uid="{DE3363FF-7BC3-4021-9FC5-700F9CD8438F}"/>
    <cellStyle name="ป้อนค่า 2 3 2 2 3 2" xfId="31532" xr:uid="{B66EB028-DA3C-4F62-AAB4-4964C1A75466}"/>
    <cellStyle name="ป้อนค่า 2 3 2 2 3 3" xfId="50530" xr:uid="{03EFE12B-B62F-48FF-A5B9-9FFEAB5E741B}"/>
    <cellStyle name="ป้อนค่า 2 3 2 2 4" xfId="18160" xr:uid="{60F38B78-C786-4A2C-A827-A6E7382C1E3C}"/>
    <cellStyle name="ป้อนค่า 2 3 2 2 4 2" xfId="37955" xr:uid="{1A6704D9-864D-43AD-8AEB-D9B8577F5B47}"/>
    <cellStyle name="ป้อนค่า 2 3 2 2 4 3" xfId="56953" xr:uid="{5CC237E2-4ACB-484E-80F2-BC96FAE8A1FA}"/>
    <cellStyle name="ป้อนค่า 2 3 2 2 5" xfId="24521" xr:uid="{D8676D23-D6F9-45C8-8D02-3B5DE954DC02}"/>
    <cellStyle name="ป้อนค่า 2 3 2 2 6" xfId="43552" xr:uid="{59F9ED33-36B0-4F86-B463-A2826ED3D301}"/>
    <cellStyle name="ป้อนค่า 2 3 2 3" xfId="6126" xr:uid="{FC0C83AF-70D1-4E6C-AE2B-50AABC776EB1}"/>
    <cellStyle name="ป้อนค่า 2 3 2 3 2" xfId="13125" xr:uid="{B06E0453-46EC-4355-9B28-F9B71465DBFD}"/>
    <cellStyle name="ป้อนค่า 2 3 2 3 2 2" xfId="32920" xr:uid="{F6FB10DC-3C8A-45A2-A21F-E0D84A36A18C}"/>
    <cellStyle name="ป้อนค่า 2 3 2 3 2 3" xfId="51918" xr:uid="{4F5A1FE5-97B8-4BE4-82EB-98EAF3FEB0F3}"/>
    <cellStyle name="ป้อนค่า 2 3 2 3 3" xfId="19540" xr:uid="{F5A28C50-BE2A-44F8-A44D-D059817D8456}"/>
    <cellStyle name="ป้อนค่า 2 3 2 3 3 2" xfId="39335" xr:uid="{33836C63-F550-4B32-AB31-48DF811F7FA6}"/>
    <cellStyle name="ป้อนค่า 2 3 2 3 3 3" xfId="58333" xr:uid="{84118120-D0BC-4AE3-8B74-4147A82F67AB}"/>
    <cellStyle name="ป้อนค่า 2 3 2 3 4" xfId="25927" xr:uid="{ED0354F2-58D7-4D46-B61E-897CE8AA3027}"/>
    <cellStyle name="ป้อนค่า 2 3 2 3 5" xfId="44932" xr:uid="{C5CB77BB-AEEC-44DA-A5EB-EAAC6D2DC8BD}"/>
    <cellStyle name="ป้อนค่า 2 3 2 4" xfId="9742" xr:uid="{E06C7A79-3C4A-4FE7-A13D-64FDA0234204}"/>
    <cellStyle name="ป้อนค่า 2 3 2 4 2" xfId="29537" xr:uid="{574311A8-CD05-4872-842E-C4831B29AF02}"/>
    <cellStyle name="ป้อนค่า 2 3 2 4 3" xfId="48535" xr:uid="{36D3584C-6D23-41B5-84A1-216696C3A80B}"/>
    <cellStyle name="ป้อนค่า 2 3 2 5" xfId="16148" xr:uid="{AB8FA657-719A-4FAC-A265-F53BA52BBE1D}"/>
    <cellStyle name="ป้อนค่า 2 3 2 5 2" xfId="35943" xr:uid="{1D44E28A-00D1-4A34-A36F-37B6309E10E0}"/>
    <cellStyle name="ป้อนค่า 2 3 2 5 3" xfId="54941" xr:uid="{B9CD638C-A197-465B-BA6A-E1EDECA0D37A}"/>
    <cellStyle name="ป้อนค่า 2 3 2 6" xfId="41764" xr:uid="{77843FE4-5C28-4268-8D62-D9E418B86D54}"/>
    <cellStyle name="ป้อนค่า 2 3 3" xfId="3876" xr:uid="{6EF7BC9C-777A-4BA2-915C-D2BA8580D57B}"/>
    <cellStyle name="ป้อนค่า 2 3 3 2" xfId="7365" xr:uid="{8707C9FA-3C57-44B1-9E72-3ECC58D64229}"/>
    <cellStyle name="ป้อนค่า 2 3 3 2 2" xfId="14358" xr:uid="{523C9592-4375-48E5-ADAA-2C5B75FC4801}"/>
    <cellStyle name="ป้อนค่า 2 3 3 2 2 2" xfId="34153" xr:uid="{FFA68996-3C22-46BB-A57D-4FA31A3E2D44}"/>
    <cellStyle name="ป้อนค่า 2 3 3 2 2 3" xfId="53151" xr:uid="{72DE21D9-D77D-4D30-A058-05ED7E25D302}"/>
    <cellStyle name="ป้อนค่า 2 3 3 2 3" xfId="20772" xr:uid="{E2FCEE63-1FD9-4F5D-B453-2E56454042FC}"/>
    <cellStyle name="ป้อนค่า 2 3 3 2 3 2" xfId="40567" xr:uid="{EF0F7B1C-D432-4549-A783-FE37DEC8F527}"/>
    <cellStyle name="ป้อนค่า 2 3 3 2 3 3" xfId="59565" xr:uid="{F8783310-95BF-4AD0-B70A-8992FF5D25EB}"/>
    <cellStyle name="ป้อนค่า 2 3 3 2 4" xfId="27164" xr:uid="{9D511E05-B97C-4901-852E-1B40450DC7A0}"/>
    <cellStyle name="ป้อนค่า 2 3 3 2 5" xfId="46164" xr:uid="{BA685EE0-0D31-484B-AF82-958032D4B03E}"/>
    <cellStyle name="ป้อนค่า 2 3 3 3" xfId="10960" xr:uid="{2C65172F-6952-45F6-B061-550E5FAB1009}"/>
    <cellStyle name="ป้อนค่า 2 3 3 3 2" xfId="30755" xr:uid="{87A241E4-726F-4832-81E5-17D8E66255A6}"/>
    <cellStyle name="ป้อนค่า 2 3 3 3 3" xfId="49753" xr:uid="{8B641B9D-970E-4553-9D75-5442B873DA81}"/>
    <cellStyle name="ป้อนค่า 2 3 3 4" xfId="17383" xr:uid="{B15D0F3C-E465-4C6C-A76C-896FFADEDC95}"/>
    <cellStyle name="ป้อนค่า 2 3 3 4 2" xfId="37178" xr:uid="{7D5A98FB-7D17-4C44-A4D0-8CF6D16CE9FC}"/>
    <cellStyle name="ป้อนค่า 2 3 3 4 3" xfId="56176" xr:uid="{606AEA02-2037-4518-B627-9556B16319C4}"/>
    <cellStyle name="ป้อนค่า 2 3 3 5" xfId="23743" xr:uid="{601C8CA0-3A3E-4ED9-AACF-954CADA1CD77}"/>
    <cellStyle name="ป้อนค่า 2 3 3 6" xfId="42775" xr:uid="{F12675FF-8317-4F99-9C90-A838FD80BDE7}"/>
    <cellStyle name="ป้อนค่า 2 3 4" xfId="3335" xr:uid="{54DE5C42-BFBC-4398-B65A-BDD651BC6ABE}"/>
    <cellStyle name="ป้อนค่า 2 3 4 2" xfId="6824" xr:uid="{310E415A-1CC8-410A-A941-73123674CEB7}"/>
    <cellStyle name="ป้อนค่า 2 3 4 2 2" xfId="13818" xr:uid="{7E874868-6592-4BDE-9E12-2408C65DEAD3}"/>
    <cellStyle name="ป้อนค่า 2 3 4 2 2 2" xfId="33613" xr:uid="{1ED1E9C8-CD4A-43E0-AC24-48E0E64FBB18}"/>
    <cellStyle name="ป้อนค่า 2 3 4 2 2 3" xfId="52611" xr:uid="{934211C6-BCB5-4A5E-AAA8-34AA0BD84D1D}"/>
    <cellStyle name="ป้อนค่า 2 3 4 2 3" xfId="20232" xr:uid="{58DB27D3-C2DD-439B-A55A-A3A698A2FC69}"/>
    <cellStyle name="ป้อนค่า 2 3 4 2 3 2" xfId="40027" xr:uid="{802F3FB1-2B9F-4328-9501-48AD0B40A005}"/>
    <cellStyle name="ป้อนค่า 2 3 4 2 3 3" xfId="59025" xr:uid="{28246576-9397-4048-A7A7-44137BE32B9D}"/>
    <cellStyle name="ป้อนค่า 2 3 4 2 4" xfId="26624" xr:uid="{3F485E98-24CD-47B4-9A21-F47024585F3A}"/>
    <cellStyle name="ป้อนค่า 2 3 4 2 5" xfId="45624" xr:uid="{E2D6DF9B-9A1D-44E0-84DE-335D6581219E}"/>
    <cellStyle name="ป้อนค่า 2 3 4 3" xfId="10420" xr:uid="{5031287E-42E7-493C-8F3C-2BC00C388BB4}"/>
    <cellStyle name="ป้อนค่า 2 3 4 3 2" xfId="30215" xr:uid="{71C4762D-D7AC-4242-AF84-D3A3FE09F174}"/>
    <cellStyle name="ป้อนค่า 2 3 4 3 3" xfId="49213" xr:uid="{71427B4C-5EC0-41A8-961F-8BD16CC11A86}"/>
    <cellStyle name="ป้อนค่า 2 3 4 4" xfId="16843" xr:uid="{CCEC3DC0-A67D-49A0-B42E-CBCD0CB5C91F}"/>
    <cellStyle name="ป้อนค่า 2 3 4 4 2" xfId="36638" xr:uid="{95E8A276-F9B8-4E3A-A402-BA13F319B213}"/>
    <cellStyle name="ป้อนค่า 2 3 4 4 3" xfId="55636" xr:uid="{B21AF701-F56B-460B-AA09-990E0080C866}"/>
    <cellStyle name="ป้อนค่า 2 3 4 5" xfId="23203" xr:uid="{BE8129D8-F306-40ED-B16B-4D0B0FCD7F9F}"/>
    <cellStyle name="ป้อนค่า 2 3 4 6" xfId="42235" xr:uid="{643394E8-CE1F-4AD7-AAC7-9FB6E0E45705}"/>
    <cellStyle name="ป้อนค่า 2 3 5" xfId="5449" xr:uid="{582E1A01-522D-47CD-9E2D-7A3553811F51}"/>
    <cellStyle name="ป้อนค่า 2 3 5 2" xfId="12461" xr:uid="{6767523D-13F0-4893-9FE1-7BBC660F8262}"/>
    <cellStyle name="ป้อนค่า 2 3 5 2 2" xfId="32256" xr:uid="{339E408F-8111-460D-BB89-2C453E6E78FD}"/>
    <cellStyle name="ป้อนค่า 2 3 5 2 3" xfId="51254" xr:uid="{038502BC-91B3-45B5-8615-206A1EB112FA}"/>
    <cellStyle name="ป้อนค่า 2 3 5 3" xfId="18879" xr:uid="{9A4E3A25-BEBB-449E-91A8-C1B1378ACCED}"/>
    <cellStyle name="ป้อนค่า 2 3 5 3 2" xfId="38674" xr:uid="{0FFA0D76-E839-453C-9D5A-BAF2D32D6A57}"/>
    <cellStyle name="ป้อนค่า 2 3 5 3 3" xfId="57672" xr:uid="{76D31F76-5EBE-4DBB-B9A1-E21FF077E44C}"/>
    <cellStyle name="ป้อนค่า 2 3 5 4" xfId="25254" xr:uid="{E365882C-5338-4418-ABD1-173BACADDC30}"/>
    <cellStyle name="ป้อนค่า 2 3 5 5" xfId="44271" xr:uid="{12928F6F-CAE2-4C80-A5AD-4BF3CD9DABF4}"/>
    <cellStyle name="ป้อนค่า 2 3 6" xfId="9107" xr:uid="{8F8C28AE-DC49-4E36-9ACF-81CFE19692A9}"/>
    <cellStyle name="ป้อนค่า 2 3 6 2" xfId="28902" xr:uid="{8CB6C7ED-A589-4E93-9AD2-8BB0D22CCD5E}"/>
    <cellStyle name="ป้อนค่า 2 3 6 3" xfId="47900" xr:uid="{D30B9854-9459-4067-BB7E-7B17F4D319A5}"/>
    <cellStyle name="ป้อนค่า 2 3 7" xfId="15475" xr:uid="{29EAB753-8149-4614-A019-B0899945998C}"/>
    <cellStyle name="ป้อนค่า 2 3 7 2" xfId="35270" xr:uid="{A9DA9945-6752-4F59-B3E8-84EB2042297D}"/>
    <cellStyle name="ป้อนค่า 2 3 7 3" xfId="54268" xr:uid="{E9E261C1-0F0D-4DAC-8C92-C1933453ED5E}"/>
    <cellStyle name="ป้อนค่า 2 3 8" xfId="22049" xr:uid="{2DBCEF39-7F05-488B-8D71-6D94B224539C}"/>
    <cellStyle name="ป้อนค่า 2 4" xfId="1705" xr:uid="{E8E1828B-A6CC-482A-961A-EBE51B6172E5}"/>
    <cellStyle name="ป้อนค่า 2 4 2" xfId="2475" xr:uid="{8F1E1921-324A-474E-8134-A4F23F6684C3}"/>
    <cellStyle name="ป้อนค่า 2 4 2 2" xfId="4498" xr:uid="{6C171D42-5A4E-42B0-9C24-3E0FEF4C0609}"/>
    <cellStyle name="ป้อนค่า 2 4 2 2 2" xfId="7987" xr:uid="{9514AF4D-4549-4184-AE44-D5F89285DF71}"/>
    <cellStyle name="ป้อนค่า 2 4 2 2 2 2" xfId="14976" xr:uid="{B7B16E53-1728-49CF-9820-64F81878ABA7}"/>
    <cellStyle name="ป้อนค่า 2 4 2 2 2 2 2" xfId="34771" xr:uid="{BDA03CF0-C472-492F-9407-D3BBBA555E3E}"/>
    <cellStyle name="ป้อนค่า 2 4 2 2 2 2 3" xfId="53769" xr:uid="{AACF365A-B4AA-4C94-A68E-35450082D7C6}"/>
    <cellStyle name="ป้อนค่า 2 4 2 2 2 3" xfId="21390" xr:uid="{DBE8EA8A-C677-485B-9FC1-6B157E154474}"/>
    <cellStyle name="ป้อนค่า 2 4 2 2 2 3 2" xfId="41185" xr:uid="{FADAD7C7-EFE3-485B-878B-A43616414A39}"/>
    <cellStyle name="ป้อนค่า 2 4 2 2 2 3 3" xfId="60183" xr:uid="{DCCCF6A6-714B-4FEB-92C9-CBCA87292AAB}"/>
    <cellStyle name="ป้อนค่า 2 4 2 2 2 4" xfId="27784" xr:uid="{122B9A87-03B5-4215-9B83-96CBE4966B7C}"/>
    <cellStyle name="ป้อนค่า 2 4 2 2 2 5" xfId="46782" xr:uid="{823CA9CA-CC2C-49A6-A126-3185A249A8C8}"/>
    <cellStyle name="ป้อนค่า 2 4 2 2 3" xfId="11578" xr:uid="{3AD1D640-FECD-4AAD-AAC4-CC077AA07F6E}"/>
    <cellStyle name="ป้อนค่า 2 4 2 2 3 2" xfId="31373" xr:uid="{85104F27-9959-4126-85F7-50753982EF83}"/>
    <cellStyle name="ป้อนค่า 2 4 2 2 3 3" xfId="50371" xr:uid="{6062AACA-E9F2-4130-8094-DF3508CE2F74}"/>
    <cellStyle name="ป้อนค่า 2 4 2 2 4" xfId="18001" xr:uid="{3CA5A92B-166B-489B-9FE5-8878E6E2C5FC}"/>
    <cellStyle name="ป้อนค่า 2 4 2 2 4 2" xfId="37796" xr:uid="{8B15B554-932E-4D3F-BA3B-6C50442E58CF}"/>
    <cellStyle name="ป้อนค่า 2 4 2 2 4 3" xfId="56794" xr:uid="{8773377B-11B8-42BE-A1A3-A3D4A5944D47}"/>
    <cellStyle name="ป้อนค่า 2 4 2 2 5" xfId="24362" xr:uid="{5895C356-B984-4AE0-91D6-487A67D6BE89}"/>
    <cellStyle name="ป้อนค่า 2 4 2 2 6" xfId="43393" xr:uid="{FEB76983-8F6B-440D-A2B6-77FA341CA65D}"/>
    <cellStyle name="ป้อนค่า 2 4 2 3" xfId="5968" xr:uid="{102BD744-1184-46A3-A19D-6320ECB15A1A}"/>
    <cellStyle name="ป้อนค่า 2 4 2 3 2" xfId="12967" xr:uid="{8FCBED7F-1867-4D27-BBD2-67BE9571CD96}"/>
    <cellStyle name="ป้อนค่า 2 4 2 3 2 2" xfId="32762" xr:uid="{897F1664-51F3-4C2A-A626-6D61665AB855}"/>
    <cellStyle name="ป้อนค่า 2 4 2 3 2 3" xfId="51760" xr:uid="{69D7AF41-3AAC-4AC7-9B5B-B92BFF70B8C4}"/>
    <cellStyle name="ป้อนค่า 2 4 2 3 3" xfId="19382" xr:uid="{AD4101EE-8189-42E7-B1A1-1A331568DB87}"/>
    <cellStyle name="ป้อนค่า 2 4 2 3 3 2" xfId="39177" xr:uid="{56A6696A-4E1A-49B8-8ABE-33434B6D5D6E}"/>
    <cellStyle name="ป้อนค่า 2 4 2 3 3 3" xfId="58175" xr:uid="{FCB861C6-E7A9-44CF-97CC-893D7CA7179E}"/>
    <cellStyle name="ป้อนค่า 2 4 2 3 4" xfId="25769" xr:uid="{B3CED588-75CC-4F71-9A22-9B2C5CEF5E9A}"/>
    <cellStyle name="ป้อนค่า 2 4 2 3 5" xfId="44774" xr:uid="{36B747A9-5700-4328-843D-0CD2D89F2B96}"/>
    <cellStyle name="ป้อนค่า 2 4 2 4" xfId="9598" xr:uid="{1AC0032C-7FB3-4BF6-A372-FF71453CDE0A}"/>
    <cellStyle name="ป้อนค่า 2 4 2 4 2" xfId="29393" xr:uid="{D35C084F-28E2-454E-B3DB-62F9B7181703}"/>
    <cellStyle name="ป้อนค่า 2 4 2 4 3" xfId="48391" xr:uid="{E222C076-BD89-42A0-AEA1-87CAFB22E393}"/>
    <cellStyle name="ป้อนค่า 2 4 2 5" xfId="15989" xr:uid="{66723B7B-A87A-4C73-88C3-4EE3779E7D9D}"/>
    <cellStyle name="ป้อนค่า 2 4 2 5 2" xfId="35784" xr:uid="{91939BEC-7FBA-4746-A364-99064A746FA9}"/>
    <cellStyle name="ป้อนค่า 2 4 2 5 3" xfId="54782" xr:uid="{42ED04BB-BF57-4E9E-8D5B-DCE8D6CC431F}"/>
    <cellStyle name="ป้อนค่า 2 4 2 6" xfId="41721" xr:uid="{8FEA8344-79F4-49BA-9678-A9727A27C014}"/>
    <cellStyle name="ป้อนค่า 2 4 3" xfId="3717" xr:uid="{7086005F-5AF0-4526-BF04-2EE2FA250CDF}"/>
    <cellStyle name="ป้อนค่า 2 4 3 2" xfId="7206" xr:uid="{F8F70287-132B-498D-ABFA-503F49220060}"/>
    <cellStyle name="ป้อนค่า 2 4 3 2 2" xfId="14199" xr:uid="{E66683DD-1689-4436-AD18-D944F997360D}"/>
    <cellStyle name="ป้อนค่า 2 4 3 2 2 2" xfId="33994" xr:uid="{C9D2F721-DC39-4413-AF1B-DE5B6A3542E3}"/>
    <cellStyle name="ป้อนค่า 2 4 3 2 2 3" xfId="52992" xr:uid="{F7B04725-2803-4B57-A783-2A0941B2FE9B}"/>
    <cellStyle name="ป้อนค่า 2 4 3 2 3" xfId="20613" xr:uid="{05DCC579-4D55-48F8-A03C-C86D88461A83}"/>
    <cellStyle name="ป้อนค่า 2 4 3 2 3 2" xfId="40408" xr:uid="{F43F5B64-D5EF-4284-A0BD-C63E5140A8E2}"/>
    <cellStyle name="ป้อนค่า 2 4 3 2 3 3" xfId="59406" xr:uid="{FDDF150C-2A6A-4533-9E22-EAF94B9774F7}"/>
    <cellStyle name="ป้อนค่า 2 4 3 2 4" xfId="27005" xr:uid="{66DD6AD1-182D-48EC-A88B-EB01BFB1D7B3}"/>
    <cellStyle name="ป้อนค่า 2 4 3 2 5" xfId="46005" xr:uid="{4A01660B-BD62-43B1-AEF0-F5EAB2A95CB9}"/>
    <cellStyle name="ป้อนค่า 2 4 3 3" xfId="10801" xr:uid="{1A9C0D30-53CE-41E1-B06C-2DE00A50D30C}"/>
    <cellStyle name="ป้อนค่า 2 4 3 3 2" xfId="30596" xr:uid="{AA0E9BF1-DE1A-4FBA-82B1-1F4BF0F6356E}"/>
    <cellStyle name="ป้อนค่า 2 4 3 3 3" xfId="49594" xr:uid="{BFA093BB-50FF-44D2-868C-F4A818AE2CEE}"/>
    <cellStyle name="ป้อนค่า 2 4 3 4" xfId="17224" xr:uid="{0865A553-4E7A-46D9-A141-C12ABBAF6748}"/>
    <cellStyle name="ป้อนค่า 2 4 3 4 2" xfId="37019" xr:uid="{A626826E-5E34-4B75-8CC7-89A2FA7509FB}"/>
    <cellStyle name="ป้อนค่า 2 4 3 4 3" xfId="56017" xr:uid="{2E1F40FF-4A04-41EC-A8C8-6854D92E5EED}"/>
    <cellStyle name="ป้อนค่า 2 4 3 5" xfId="23584" xr:uid="{A8D4F388-0923-4767-B6BE-73D43FDB27A0}"/>
    <cellStyle name="ป้อนค่า 2 4 3 6" xfId="42616" xr:uid="{C51CAE8E-0B78-4A54-B73C-5A05A5C7836E}"/>
    <cellStyle name="ป้อนค่า 2 4 4" xfId="3091" xr:uid="{699747C2-C77C-4E5B-BF06-4D6813A57A7E}"/>
    <cellStyle name="ป้อนค่า 2 4 4 2" xfId="6580" xr:uid="{08C6E593-C361-47C0-9209-C8308A299A32}"/>
    <cellStyle name="ป้อนค่า 2 4 4 2 2" xfId="13574" xr:uid="{574B3447-C58C-4B52-AC4B-B06738FDBD6D}"/>
    <cellStyle name="ป้อนค่า 2 4 4 2 2 2" xfId="33369" xr:uid="{0E5568FF-F5B6-4FE1-87B7-BF07189F45CF}"/>
    <cellStyle name="ป้อนค่า 2 4 4 2 2 3" xfId="52367" xr:uid="{DF99D954-7EFD-4BD4-9F2A-72A07AB87832}"/>
    <cellStyle name="ป้อนค่า 2 4 4 2 3" xfId="19988" xr:uid="{828EE32F-7F6B-45B0-B73B-D79ABC174903}"/>
    <cellStyle name="ป้อนค่า 2 4 4 2 3 2" xfId="39783" xr:uid="{92016A83-56CE-4067-8855-709A5A2F687A}"/>
    <cellStyle name="ป้อนค่า 2 4 4 2 3 3" xfId="58781" xr:uid="{42057B42-1282-4220-BCC9-980B7BC6C0CA}"/>
    <cellStyle name="ป้อนค่า 2 4 4 2 4" xfId="26380" xr:uid="{73968300-514A-4A67-A68E-E2EE697CC169}"/>
    <cellStyle name="ป้อนค่า 2 4 4 2 5" xfId="45380" xr:uid="{56E32BDE-E7E5-4033-A5FA-8D5546975C76}"/>
    <cellStyle name="ป้อนค่า 2 4 4 3" xfId="10176" xr:uid="{E8239DB5-B73E-46B8-886A-1FAA59D54CBC}"/>
    <cellStyle name="ป้อนค่า 2 4 4 3 2" xfId="29971" xr:uid="{85F086EA-2150-421C-9271-9F1400A3F416}"/>
    <cellStyle name="ป้อนค่า 2 4 4 3 3" xfId="48969" xr:uid="{DB65716A-D466-4FC6-8477-3F11034D1420}"/>
    <cellStyle name="ป้อนค่า 2 4 4 4" xfId="16599" xr:uid="{1B7A5F42-EB7C-4A05-BC7F-5B6304AC688D}"/>
    <cellStyle name="ป้อนค่า 2 4 4 4 2" xfId="36394" xr:uid="{97FF8556-5C72-40A4-8357-363FB57EB698}"/>
    <cellStyle name="ป้อนค่า 2 4 4 4 3" xfId="55392" xr:uid="{66B69BC3-2D08-42FE-8786-442809E32098}"/>
    <cellStyle name="ป้อนค่า 2 4 4 5" xfId="22959" xr:uid="{508F752B-5516-4FCD-B331-391D25153FF5}"/>
    <cellStyle name="ป้อนค่า 2 4 4 6" xfId="41991" xr:uid="{2C8D30DB-2AA1-4CF4-B478-BE2B86558F5B}"/>
    <cellStyle name="ป้อนค่า 2 4 5" xfId="5291" xr:uid="{E090F94C-18E2-43E5-BC20-3B401F9CE355}"/>
    <cellStyle name="ป้อนค่า 2 4 5 2" xfId="12303" xr:uid="{9E0E9B1A-A42C-4AEE-B0D8-F6FBAC4028DA}"/>
    <cellStyle name="ป้อนค่า 2 4 5 2 2" xfId="32098" xr:uid="{055E37BE-EDC1-446E-8130-56D4F69AC496}"/>
    <cellStyle name="ป้อนค่า 2 4 5 2 3" xfId="51096" xr:uid="{82A4F405-3767-45DA-B587-736FABBE427B}"/>
    <cellStyle name="ป้อนค่า 2 4 5 3" xfId="18721" xr:uid="{3B9E2C3D-E3C3-4F71-B1E4-4C0113ABCCE2}"/>
    <cellStyle name="ป้อนค่า 2 4 5 3 2" xfId="38516" xr:uid="{B236292C-567E-470D-A949-D26F57E53AB2}"/>
    <cellStyle name="ป้อนค่า 2 4 5 3 3" xfId="57514" xr:uid="{BA510E34-9475-4B15-8856-D83A5AE78DC1}"/>
    <cellStyle name="ป้อนค่า 2 4 5 4" xfId="25096" xr:uid="{63B6EAB9-04E0-4EBB-8710-DA7F1EEBF311}"/>
    <cellStyle name="ป้อนค่า 2 4 5 5" xfId="44113" xr:uid="{6BF528BB-7452-4DAA-8A97-8E52B252FBD3}"/>
    <cellStyle name="ป้อนค่า 2 4 6" xfId="8962" xr:uid="{E01A465A-EA88-4CCB-BE6B-C3AD022A6CA3}"/>
    <cellStyle name="ป้อนค่า 2 4 6 2" xfId="28757" xr:uid="{6D5E286F-72EC-43E7-9709-2A9A58F8CDDC}"/>
    <cellStyle name="ป้อนค่า 2 4 6 3" xfId="47755" xr:uid="{547D1462-E4E3-49E9-9ACE-CD9C6EDDA2EF}"/>
    <cellStyle name="ป้อนค่า 2 4 7" xfId="8562" xr:uid="{4070168E-2832-4CA3-B6FF-EC620A1E240B}"/>
    <cellStyle name="ป้อนค่า 2 4 7 2" xfId="28359" xr:uid="{09D9ED5A-8116-4143-86AA-C787908B3BF8}"/>
    <cellStyle name="ป้อนค่า 2 4 7 3" xfId="47357" xr:uid="{49DF4F90-A54C-4299-8211-F3C7F94ADB8A}"/>
    <cellStyle name="ป้อนค่า 2 4 8" xfId="22069" xr:uid="{54B6FCF6-F25B-47D0-8B80-C27C1E1A8128}"/>
    <cellStyle name="ป้อนค่า 2 5" xfId="1942" xr:uid="{175B3AE5-BDE2-4BAF-A502-8DD0F5F2719D}"/>
    <cellStyle name="ป้อนค่า 2 5 2" xfId="2712" xr:uid="{991441EF-DD84-4CCE-BCBD-40F90B86A011}"/>
    <cellStyle name="ป้อนค่า 2 5 2 2" xfId="4734" xr:uid="{1961B45C-C832-4289-8D66-FA00110E1F8E}"/>
    <cellStyle name="ป้อนค่า 2 5 2 2 2" xfId="8223" xr:uid="{F680A7DC-C241-48AF-83E7-B0E381197B22}"/>
    <cellStyle name="ป้อนค่า 2 5 2 2 2 2" xfId="15212" xr:uid="{DEF4AA58-6609-46BD-8CFB-5C28202E623F}"/>
    <cellStyle name="ป้อนค่า 2 5 2 2 2 2 2" xfId="35007" xr:uid="{A8C5C4AA-ABCC-4AE1-9300-54D320684B02}"/>
    <cellStyle name="ป้อนค่า 2 5 2 2 2 2 3" xfId="54005" xr:uid="{11E4316C-E285-44F7-9675-8998237E34E8}"/>
    <cellStyle name="ป้อนค่า 2 5 2 2 2 3" xfId="21626" xr:uid="{9C7B5D6E-CF43-4415-BBCD-0E04B5EC9E5E}"/>
    <cellStyle name="ป้อนค่า 2 5 2 2 2 3 2" xfId="41421" xr:uid="{83885E36-D8AA-4879-B10E-8B92D0B2CB70}"/>
    <cellStyle name="ป้อนค่า 2 5 2 2 2 3 3" xfId="60419" xr:uid="{E919B5DF-3D89-4E6C-B3D5-1B035F75D4E6}"/>
    <cellStyle name="ป้อนค่า 2 5 2 2 2 4" xfId="28020" xr:uid="{75A7CBC5-D359-4253-8600-6F02338CD194}"/>
    <cellStyle name="ป้อนค่า 2 5 2 2 2 5" xfId="47018" xr:uid="{B22F6137-9B6F-4F01-98D5-6CCEE0B50E21}"/>
    <cellStyle name="ป้อนค่า 2 5 2 2 3" xfId="11814" xr:uid="{15A8FDDF-9014-46A5-813A-02D8D67840A2}"/>
    <cellStyle name="ป้อนค่า 2 5 2 2 3 2" xfId="31609" xr:uid="{38CB05BA-F7EF-4E40-93C8-0A38125C1DD9}"/>
    <cellStyle name="ป้อนค่า 2 5 2 2 3 3" xfId="50607" xr:uid="{3C45534A-679F-4EE6-9417-3310D8BAEA88}"/>
    <cellStyle name="ป้อนค่า 2 5 2 2 4" xfId="18237" xr:uid="{04962E70-77F4-45E0-9403-FE6286167C89}"/>
    <cellStyle name="ป้อนค่า 2 5 2 2 4 2" xfId="38032" xr:uid="{8DE75303-5454-4FFD-B3E1-6E0A2E6EB4B0}"/>
    <cellStyle name="ป้อนค่า 2 5 2 2 4 3" xfId="57030" xr:uid="{940F458B-C8D7-49B9-B05A-5218A22D6183}"/>
    <cellStyle name="ป้อนค่า 2 5 2 2 5" xfId="24598" xr:uid="{AA5B3143-517B-4EE4-A306-D07E73C1264A}"/>
    <cellStyle name="ป้อนค่า 2 5 2 2 6" xfId="43629" xr:uid="{8F36DC60-918B-418F-BF58-631C7AC9E0A6}"/>
    <cellStyle name="ป้อนค่า 2 5 2 3" xfId="6204" xr:uid="{F94AE1DC-1136-4745-8C10-16FBC0D512D8}"/>
    <cellStyle name="ป้อนค่า 2 5 2 3 2" xfId="13202" xr:uid="{1ABC1119-1788-47F6-AB03-5A40B6E7D59A}"/>
    <cellStyle name="ป้อนค่า 2 5 2 3 2 2" xfId="32997" xr:uid="{531C9DA9-060E-4529-82B3-5173D34A4CCC}"/>
    <cellStyle name="ป้อนค่า 2 5 2 3 2 3" xfId="51995" xr:uid="{9D0590C4-B028-4E16-960B-0B63ADCC5ED0}"/>
    <cellStyle name="ป้อนค่า 2 5 2 3 3" xfId="19617" xr:uid="{78B850C4-A6B6-4EBE-8E8B-7178B12CD570}"/>
    <cellStyle name="ป้อนค่า 2 5 2 3 3 2" xfId="39412" xr:uid="{CBEB4F8E-3277-4F98-9775-AB03FBAB074B}"/>
    <cellStyle name="ป้อนค่า 2 5 2 3 3 3" xfId="58410" xr:uid="{74188798-A045-4824-ABFF-EEEF28A55394}"/>
    <cellStyle name="ป้อนค่า 2 5 2 3 4" xfId="26005" xr:uid="{8E2DC6BC-A2EB-4749-B9B0-0A1B7C709737}"/>
    <cellStyle name="ป้อนค่า 2 5 2 3 5" xfId="45009" xr:uid="{DC0FB334-966B-4200-9348-1EBC1AD95DEE}"/>
    <cellStyle name="ป้อนค่า 2 5 2 4" xfId="9815" xr:uid="{0B630D35-779E-440D-98D5-6648BAB159E1}"/>
    <cellStyle name="ป้อนค่า 2 5 2 4 2" xfId="29610" xr:uid="{18BD4E42-6506-4B30-8FFB-419A7859A0CF}"/>
    <cellStyle name="ป้อนค่า 2 5 2 4 3" xfId="48608" xr:uid="{94295F09-AB86-448A-89BA-295A72BD306D}"/>
    <cellStyle name="ป้อนค่า 2 5 2 5" xfId="16225" xr:uid="{1ACFE49C-7326-4393-A583-0A87F3963894}"/>
    <cellStyle name="ป้อนค่า 2 5 2 5 2" xfId="36020" xr:uid="{051038A5-3F56-4D19-B57F-21F792DD6084}"/>
    <cellStyle name="ป้อนค่า 2 5 2 5 3" xfId="55018" xr:uid="{B9938506-9B78-4949-BDB9-FD802A305265}"/>
    <cellStyle name="ป้อนค่า 2 5 2 6" xfId="41791" xr:uid="{D2B2825A-43C1-41AB-8CE4-FB39D562EBB8}"/>
    <cellStyle name="ป้อนค่า 2 5 3" xfId="3953" xr:uid="{E44CC513-EB14-47B4-AFC8-6A97560098DF}"/>
    <cellStyle name="ป้อนค่า 2 5 3 2" xfId="7442" xr:uid="{E0681DB4-3E75-44C7-AF47-8DB50C686B76}"/>
    <cellStyle name="ป้อนค่า 2 5 3 2 2" xfId="14435" xr:uid="{68D70E7E-C04C-467C-BAEB-256FE92B619D}"/>
    <cellStyle name="ป้อนค่า 2 5 3 2 2 2" xfId="34230" xr:uid="{1A99BD49-5681-4D43-A9D0-A799E4C75723}"/>
    <cellStyle name="ป้อนค่า 2 5 3 2 2 3" xfId="53228" xr:uid="{C48FD563-871A-47A9-9D82-50989538973C}"/>
    <cellStyle name="ป้อนค่า 2 5 3 2 3" xfId="20849" xr:uid="{D09B280C-5E5E-40BB-BD9D-855ADFE36E74}"/>
    <cellStyle name="ป้อนค่า 2 5 3 2 3 2" xfId="40644" xr:uid="{1B60B114-1C51-4983-A3AA-0A1E50C9B376}"/>
    <cellStyle name="ป้อนค่า 2 5 3 2 3 3" xfId="59642" xr:uid="{B85C1A4F-0EB9-4F75-B63B-183681734F78}"/>
    <cellStyle name="ป้อนค่า 2 5 3 2 4" xfId="27241" xr:uid="{EE443A91-4974-4E98-A815-661270B95AF1}"/>
    <cellStyle name="ป้อนค่า 2 5 3 2 5" xfId="46241" xr:uid="{FEAFAEE1-AF59-4EED-8283-B7D41B8AD84E}"/>
    <cellStyle name="ป้อนค่า 2 5 3 3" xfId="11037" xr:uid="{247C9240-181D-4786-9A61-8B83367E39FF}"/>
    <cellStyle name="ป้อนค่า 2 5 3 3 2" xfId="30832" xr:uid="{78ABAD90-5F3E-4C35-95CC-FDB8E8C471D7}"/>
    <cellStyle name="ป้อนค่า 2 5 3 3 3" xfId="49830" xr:uid="{6865B720-4488-422C-A233-E10FCC230344}"/>
    <cellStyle name="ป้อนค่า 2 5 3 4" xfId="17460" xr:uid="{517BDACF-2955-4E5C-A482-4411CA920861}"/>
    <cellStyle name="ป้อนค่า 2 5 3 4 2" xfId="37255" xr:uid="{2BEDD268-6969-4A64-8EC5-1188FA3BE3CF}"/>
    <cellStyle name="ป้อนค่า 2 5 3 4 3" xfId="56253" xr:uid="{A760108F-1DD0-4A1A-9B5C-85C63569A1EC}"/>
    <cellStyle name="ป้อนค่า 2 5 3 5" xfId="23820" xr:uid="{3E01213A-C46B-4F7B-8020-0766648F7560}"/>
    <cellStyle name="ป้อนค่า 2 5 3 6" xfId="42852" xr:uid="{8F3F2E60-6DCC-4962-B148-89132712D7D5}"/>
    <cellStyle name="ป้อนค่า 2 5 4" xfId="3028" xr:uid="{FD9CA3A7-8C58-4C65-AD77-05B6CDB31F80}"/>
    <cellStyle name="ป้อนค่า 2 5 4 2" xfId="6517" xr:uid="{031F6B0C-0085-4998-93C3-E842C2D8F05B}"/>
    <cellStyle name="ป้อนค่า 2 5 4 2 2" xfId="13511" xr:uid="{1764C3A3-540D-4277-8EA6-18899960831C}"/>
    <cellStyle name="ป้อนค่า 2 5 4 2 2 2" xfId="33306" xr:uid="{358D585F-31A7-4D90-BFCE-E52054E185AB}"/>
    <cellStyle name="ป้อนค่า 2 5 4 2 2 3" xfId="52304" xr:uid="{191210D4-2DC9-426F-B59B-3353F1257C64}"/>
    <cellStyle name="ป้อนค่า 2 5 4 2 3" xfId="19925" xr:uid="{098D4694-2DF0-49C7-9D80-803942A5737A}"/>
    <cellStyle name="ป้อนค่า 2 5 4 2 3 2" xfId="39720" xr:uid="{E3B62411-49B4-4C93-8E94-1E3C83B7BF19}"/>
    <cellStyle name="ป้อนค่า 2 5 4 2 3 3" xfId="58718" xr:uid="{6D8020EA-471D-44C6-8BF8-8CC354660B9D}"/>
    <cellStyle name="ป้อนค่า 2 5 4 2 4" xfId="26317" xr:uid="{015EC913-F765-47AD-BBC3-7EC59FD8926A}"/>
    <cellStyle name="ป้อนค่า 2 5 4 2 5" xfId="45317" xr:uid="{E6EBD20B-1A70-4D77-89DB-970B328665EB}"/>
    <cellStyle name="ป้อนค่า 2 5 4 3" xfId="10113" xr:uid="{C6DA4D43-7D26-458E-A759-92716343792B}"/>
    <cellStyle name="ป้อนค่า 2 5 4 3 2" xfId="29908" xr:uid="{C40377BE-1451-4D8D-A41C-10CEF106DB59}"/>
    <cellStyle name="ป้อนค่า 2 5 4 3 3" xfId="48906" xr:uid="{9B73ACDD-D047-40ED-9533-F56164889D9F}"/>
    <cellStyle name="ป้อนค่า 2 5 4 4" xfId="16536" xr:uid="{A6C1DFC3-4B4C-4BC8-8212-05A7F8E3A30E}"/>
    <cellStyle name="ป้อนค่า 2 5 4 4 2" xfId="36331" xr:uid="{4485D2FF-02A5-46EA-8AFC-02949B718BF2}"/>
    <cellStyle name="ป้อนค่า 2 5 4 4 3" xfId="55329" xr:uid="{0BC6646F-C4A0-404B-8102-875B81828B62}"/>
    <cellStyle name="ป้อนค่า 2 5 4 5" xfId="22896" xr:uid="{75098353-84D3-4F49-B782-BFB06C1BC381}"/>
    <cellStyle name="ป้อนค่า 2 5 4 6" xfId="41928" xr:uid="{C176AA81-106C-413A-9BDA-3A7629F65993}"/>
    <cellStyle name="ป้อนค่า 2 5 5" xfId="5527" xr:uid="{6A38B98E-2E90-4F2B-B621-7EB3673365C1}"/>
    <cellStyle name="ป้อนค่า 2 5 5 2" xfId="12538" xr:uid="{356E174D-7E87-40B3-8D16-3DD7839A3B4D}"/>
    <cellStyle name="ป้อนค่า 2 5 5 2 2" xfId="32333" xr:uid="{BF7F9346-8519-4EEF-AC26-5CFB16C16A6C}"/>
    <cellStyle name="ป้อนค่า 2 5 5 2 3" xfId="51331" xr:uid="{CB8750EF-FE11-4EB1-BBA3-7E0ACF4D87F9}"/>
    <cellStyle name="ป้อนค่า 2 5 5 3" xfId="18956" xr:uid="{6EE70337-29B5-487E-B7D5-D228A0755484}"/>
    <cellStyle name="ป้อนค่า 2 5 5 3 2" xfId="38751" xr:uid="{327D29C2-DEF0-4427-B064-B18A811F48AD}"/>
    <cellStyle name="ป้อนค่า 2 5 5 3 3" xfId="57749" xr:uid="{A61DFF07-5FE7-45DB-90CA-3E49F1230E7A}"/>
    <cellStyle name="ป้อนค่า 2 5 5 4" xfId="25332" xr:uid="{3BD48AC5-5ACB-4A5F-A357-F79E4521C450}"/>
    <cellStyle name="ป้อนค่า 2 5 5 5" xfId="44348" xr:uid="{47CAFEAC-5745-4689-98A7-160536C80191}"/>
    <cellStyle name="ป้อนค่า 2 5 6" xfId="9180" xr:uid="{1B066CD6-5F3C-44B8-B944-A1945A3791C1}"/>
    <cellStyle name="ป้อนค่า 2 5 6 2" xfId="28975" xr:uid="{B301A442-2652-477D-8CCB-2D0B85C44E98}"/>
    <cellStyle name="ป้อนค่า 2 5 6 3" xfId="47973" xr:uid="{1025ECF3-F0E2-433E-A833-5C672FBADFC6}"/>
    <cellStyle name="ป้อนค่า 2 5 7" xfId="15552" xr:uid="{9F7B20FB-1DD3-4C90-9229-6BC2CE244740}"/>
    <cellStyle name="ป้อนค่า 2 5 7 2" xfId="35347" xr:uid="{6049CBC1-29AC-41B7-8125-DD41A186020F}"/>
    <cellStyle name="ป้อนค่า 2 5 7 3" xfId="54345" xr:uid="{32968CFF-8694-4DA4-BDC4-CA410AA3F558}"/>
    <cellStyle name="ป้อนค่า 2 5 8" xfId="22077" xr:uid="{FFFEC5BA-177E-4216-8B75-30DE2F1A35D9}"/>
    <cellStyle name="ป้อนค่า 2 6" xfId="1923" xr:uid="{C05B25C2-EEAA-490A-B04D-D3BF8BB07410}"/>
    <cellStyle name="ป้อนค่า 2 6 2" xfId="2693" xr:uid="{2C2F1960-30A1-4D18-ABBF-9F959D729BE9}"/>
    <cellStyle name="ป้อนค่า 2 6 2 2" xfId="4715" xr:uid="{B185F7DA-B2A6-4E57-AF9A-CAEFEC77FD0D}"/>
    <cellStyle name="ป้อนค่า 2 6 2 2 2" xfId="8204" xr:uid="{7843967C-F81C-4F5F-9CDB-825DAEC8B96C}"/>
    <cellStyle name="ป้อนค่า 2 6 2 2 2 2" xfId="15193" xr:uid="{9E34D342-27C1-46EA-99A3-2FB2C1437A8B}"/>
    <cellStyle name="ป้อนค่า 2 6 2 2 2 2 2" xfId="34988" xr:uid="{218CD727-6020-4595-AB1C-462AFC23478D}"/>
    <cellStyle name="ป้อนค่า 2 6 2 2 2 2 3" xfId="53986" xr:uid="{35E52A6D-887E-44E9-A1E8-02B746DE5AB0}"/>
    <cellStyle name="ป้อนค่า 2 6 2 2 2 3" xfId="21607" xr:uid="{73CB0D08-E597-4216-96A6-848C4F6DDF39}"/>
    <cellStyle name="ป้อนค่า 2 6 2 2 2 3 2" xfId="41402" xr:uid="{88799AB9-5562-4F41-A7C1-E1717390BEE7}"/>
    <cellStyle name="ป้อนค่า 2 6 2 2 2 3 3" xfId="60400" xr:uid="{D6F957A5-34F8-41F3-9D90-160D4228B275}"/>
    <cellStyle name="ป้อนค่า 2 6 2 2 2 4" xfId="28001" xr:uid="{D8C20E07-BBE0-4AC5-9443-77EB3621A63B}"/>
    <cellStyle name="ป้อนค่า 2 6 2 2 2 5" xfId="46999" xr:uid="{255F2D03-FF51-4729-8D04-2EBC3F66CFE2}"/>
    <cellStyle name="ป้อนค่า 2 6 2 2 3" xfId="11795" xr:uid="{7FDA549F-930A-4DA5-91BE-D5B7008B3784}"/>
    <cellStyle name="ป้อนค่า 2 6 2 2 3 2" xfId="31590" xr:uid="{8D7C25DA-DB5F-4A90-A2E5-9DBD5BCE3BF3}"/>
    <cellStyle name="ป้อนค่า 2 6 2 2 3 3" xfId="50588" xr:uid="{F14DB23D-91E1-4D50-AD9C-1D4FF1B2A7F7}"/>
    <cellStyle name="ป้อนค่า 2 6 2 2 4" xfId="18218" xr:uid="{A22A0503-9593-467D-8A92-C66156D9854C}"/>
    <cellStyle name="ป้อนค่า 2 6 2 2 4 2" xfId="38013" xr:uid="{2DFBFD62-8DEF-435B-BC85-3C11CFDA1703}"/>
    <cellStyle name="ป้อนค่า 2 6 2 2 4 3" xfId="57011" xr:uid="{0B53BD76-48AA-43FF-8B27-FDE2CAAA6846}"/>
    <cellStyle name="ป้อนค่า 2 6 2 2 5" xfId="24579" xr:uid="{8E3A48C3-89A2-4159-ACD5-5039EC6FF1C4}"/>
    <cellStyle name="ป้อนค่า 2 6 2 2 6" xfId="43610" xr:uid="{D7F11A1F-1652-43F7-84FC-0321E2096AD4}"/>
    <cellStyle name="ป้อนค่า 2 6 2 3" xfId="6185" xr:uid="{9C635B55-9709-451C-B6EE-C4178B4D5CF4}"/>
    <cellStyle name="ป้อนค่า 2 6 2 3 2" xfId="13183" xr:uid="{F6B5D77A-60B6-4155-A367-A99DB810D545}"/>
    <cellStyle name="ป้อนค่า 2 6 2 3 2 2" xfId="32978" xr:uid="{41F9DF97-E247-4D20-87D4-18BC93A7223C}"/>
    <cellStyle name="ป้อนค่า 2 6 2 3 2 3" xfId="51976" xr:uid="{C39A8B0E-6467-4D74-9A51-D3AE8079F750}"/>
    <cellStyle name="ป้อนค่า 2 6 2 3 3" xfId="19598" xr:uid="{D1A995B2-9E16-4FAF-A5C5-A69155DD2F7D}"/>
    <cellStyle name="ป้อนค่า 2 6 2 3 3 2" xfId="39393" xr:uid="{745FE43B-4548-45A9-9843-3A13DC6D3D7D}"/>
    <cellStyle name="ป้อนค่า 2 6 2 3 3 3" xfId="58391" xr:uid="{AA1EB78D-9C88-4161-BAFD-359DDDE3FDBC}"/>
    <cellStyle name="ป้อนค่า 2 6 2 3 4" xfId="25986" xr:uid="{9D7417D6-DE7E-4774-980F-31DA64050B03}"/>
    <cellStyle name="ป้อนค่า 2 6 2 3 5" xfId="44990" xr:uid="{8E57EC69-AD6E-4305-A165-BBA2F4C71931}"/>
    <cellStyle name="ป้อนค่า 2 6 2 4" xfId="9796" xr:uid="{9B93732E-1015-4930-9C87-91CDAD9830D0}"/>
    <cellStyle name="ป้อนค่า 2 6 2 4 2" xfId="29591" xr:uid="{EBE4CB88-1A67-4638-AF61-0776F4561FF4}"/>
    <cellStyle name="ป้อนค่า 2 6 2 4 3" xfId="48589" xr:uid="{146D0E34-AAC4-43D4-8083-C3768A760DDA}"/>
    <cellStyle name="ป้อนค่า 2 6 2 5" xfId="16206" xr:uid="{352A47B2-05F3-4F02-8514-98206FF532CF}"/>
    <cellStyle name="ป้อนค่า 2 6 2 5 2" xfId="36001" xr:uid="{46380CFE-08BE-4F2E-B3C5-4974646E9BCC}"/>
    <cellStyle name="ป้อนค่า 2 6 2 5 3" xfId="54999" xr:uid="{4170A63B-1F99-4C49-80E8-DFE68AD01693}"/>
    <cellStyle name="ป้อนค่า 2 6 2 6" xfId="41782" xr:uid="{A55D4644-4377-4564-9276-8CB76A99CF36}"/>
    <cellStyle name="ป้อนค่า 2 6 3" xfId="3934" xr:uid="{8EB927E3-2194-4245-A65B-89B69A6CA187}"/>
    <cellStyle name="ป้อนค่า 2 6 3 2" xfId="7423" xr:uid="{BFF95385-0577-4A90-9569-6618298A61C7}"/>
    <cellStyle name="ป้อนค่า 2 6 3 2 2" xfId="14416" xr:uid="{E6AAC522-6151-4833-BE78-326AC9F2B6E4}"/>
    <cellStyle name="ป้อนค่า 2 6 3 2 2 2" xfId="34211" xr:uid="{FE477C10-47F3-4BFA-AE0C-49251AD46B84}"/>
    <cellStyle name="ป้อนค่า 2 6 3 2 2 3" xfId="53209" xr:uid="{1CC18AE4-0050-44A4-94D7-37804C4D50B6}"/>
    <cellStyle name="ป้อนค่า 2 6 3 2 3" xfId="20830" xr:uid="{01686898-92F7-4E20-9E33-B5D10C886CD0}"/>
    <cellStyle name="ป้อนค่า 2 6 3 2 3 2" xfId="40625" xr:uid="{E2D440A7-0ED2-448C-B193-14CABFC0FF53}"/>
    <cellStyle name="ป้อนค่า 2 6 3 2 3 3" xfId="59623" xr:uid="{CBEFBA46-CE9C-4A8D-84B2-6237744547FA}"/>
    <cellStyle name="ป้อนค่า 2 6 3 2 4" xfId="27222" xr:uid="{FB48559F-3B47-452A-ABD2-15AFEEC45B1C}"/>
    <cellStyle name="ป้อนค่า 2 6 3 2 5" xfId="46222" xr:uid="{C8F06A25-3114-4E76-9A57-5C0028BCE3B5}"/>
    <cellStyle name="ป้อนค่า 2 6 3 3" xfId="11018" xr:uid="{71AAE63D-AFD6-4A42-84BC-692DD0208526}"/>
    <cellStyle name="ป้อนค่า 2 6 3 3 2" xfId="30813" xr:uid="{80CD59DC-A50F-4437-97E8-4F0BFB569640}"/>
    <cellStyle name="ป้อนค่า 2 6 3 3 3" xfId="49811" xr:uid="{DB2D3F82-1D0D-49A0-A411-354BA70A1ACE}"/>
    <cellStyle name="ป้อนค่า 2 6 3 4" xfId="17441" xr:uid="{D25A2068-F550-4CC2-9190-F32CBDDE27D8}"/>
    <cellStyle name="ป้อนค่า 2 6 3 4 2" xfId="37236" xr:uid="{212D6A74-5533-47B2-BA16-F622CEAF263B}"/>
    <cellStyle name="ป้อนค่า 2 6 3 4 3" xfId="56234" xr:uid="{06BAC786-CA79-416A-9FA2-4FC429B5017B}"/>
    <cellStyle name="ป้อนค่า 2 6 3 5" xfId="23801" xr:uid="{1729D8CA-89BF-4714-BCBA-E706EAA510EF}"/>
    <cellStyle name="ป้อนค่า 2 6 3 6" xfId="42833" xr:uid="{9EE13923-8678-407D-BB66-59484BABA0C8}"/>
    <cellStyle name="ป้อนค่า 2 6 4" xfId="2985" xr:uid="{C6B9950A-E31A-42F7-B7E8-4444D71047AC}"/>
    <cellStyle name="ป้อนค่า 2 6 4 2" xfId="6474" xr:uid="{6DAD6995-88D2-4562-BBE1-1EAB196EAF02}"/>
    <cellStyle name="ป้อนค่า 2 6 4 2 2" xfId="13468" xr:uid="{D8F63DE8-8D50-42CD-8F9E-A2E9F738851D}"/>
    <cellStyle name="ป้อนค่า 2 6 4 2 2 2" xfId="33263" xr:uid="{70B618B7-162C-4939-8199-05DB420CAC20}"/>
    <cellStyle name="ป้อนค่า 2 6 4 2 2 3" xfId="52261" xr:uid="{07405B2F-2BEC-4F25-ABC9-3CEF5872D23E}"/>
    <cellStyle name="ป้อนค่า 2 6 4 2 3" xfId="19882" xr:uid="{419ADB26-4D77-46A7-8F89-E2EF91E62BD5}"/>
    <cellStyle name="ป้อนค่า 2 6 4 2 3 2" xfId="39677" xr:uid="{1E704361-D96A-415D-A76E-ECB6E8F80C5F}"/>
    <cellStyle name="ป้อนค่า 2 6 4 2 3 3" xfId="58675" xr:uid="{A9D9422D-39D8-4107-B6E5-7158C6CE51EB}"/>
    <cellStyle name="ป้อนค่า 2 6 4 2 4" xfId="26274" xr:uid="{865DC6D4-2F13-4F55-8E80-21D6898B7234}"/>
    <cellStyle name="ป้อนค่า 2 6 4 2 5" xfId="45274" xr:uid="{CB81DF91-1183-4112-BB35-703BDCAD9120}"/>
    <cellStyle name="ป้อนค่า 2 6 4 3" xfId="10070" xr:uid="{1227BB4C-B8B2-44AC-A288-0862A106275C}"/>
    <cellStyle name="ป้อนค่า 2 6 4 3 2" xfId="29865" xr:uid="{80FF8732-F95D-4506-80F6-96BBF2EF0640}"/>
    <cellStyle name="ป้อนค่า 2 6 4 3 3" xfId="48863" xr:uid="{AF36836D-08F8-4BE4-B2F3-734F9DEA7A52}"/>
    <cellStyle name="ป้อนค่า 2 6 4 4" xfId="16493" xr:uid="{BB1A67E1-6C5D-4502-8540-EEBC909606BB}"/>
    <cellStyle name="ป้อนค่า 2 6 4 4 2" xfId="36288" xr:uid="{F780B117-6FBD-4694-8737-E5882DFEE176}"/>
    <cellStyle name="ป้อนค่า 2 6 4 4 3" xfId="55286" xr:uid="{7230D147-EF76-4F02-A67D-4034C97BF49D}"/>
    <cellStyle name="ป้อนค่า 2 6 4 5" xfId="22853" xr:uid="{A6F6CBF4-1E9A-4D01-936C-49AF5393D487}"/>
    <cellStyle name="ป้อนค่า 2 6 4 6" xfId="41885" xr:uid="{867F8701-1F8D-4F01-8CB2-B861E9C12019}"/>
    <cellStyle name="ป้อนค่า 2 6 5" xfId="5508" xr:uid="{78BB88CE-02E7-4A16-B0D6-5D9F281498E3}"/>
    <cellStyle name="ป้อนค่า 2 6 5 2" xfId="12519" xr:uid="{93F88D69-F784-46F8-8F3C-F1ECF7692AC4}"/>
    <cellStyle name="ป้อนค่า 2 6 5 2 2" xfId="32314" xr:uid="{027D87AF-BEE9-4921-9BF6-E38F6D2480EC}"/>
    <cellStyle name="ป้อนค่า 2 6 5 2 3" xfId="51312" xr:uid="{01CD6423-3037-41C4-8E4C-2614461DF50E}"/>
    <cellStyle name="ป้อนค่า 2 6 5 3" xfId="18937" xr:uid="{A89DE371-D0E3-4094-9701-B17F6DF46939}"/>
    <cellStyle name="ป้อนค่า 2 6 5 3 2" xfId="38732" xr:uid="{BCB6FBA6-6469-4EC1-A6AF-314E2A150781}"/>
    <cellStyle name="ป้อนค่า 2 6 5 3 3" xfId="57730" xr:uid="{84BAA91D-6151-4FA2-B988-5B1D312F323C}"/>
    <cellStyle name="ป้อนค่า 2 6 5 4" xfId="25313" xr:uid="{F74F887A-3A0D-46F1-BBD2-2E3E799DD902}"/>
    <cellStyle name="ป้อนค่า 2 6 5 5" xfId="44329" xr:uid="{15A766AF-5985-4B8B-BC07-A0119F34F0FA}"/>
    <cellStyle name="ป้อนค่า 2 6 6" xfId="9161" xr:uid="{E966D282-4572-4BB6-9ECC-74CB5A0BE11A}"/>
    <cellStyle name="ป้อนค่า 2 6 6 2" xfId="28956" xr:uid="{7DF240E6-D401-491C-9A78-E89E40182B9C}"/>
    <cellStyle name="ป้อนค่า 2 6 6 3" xfId="47954" xr:uid="{9E92E3D8-8907-4424-BF43-350A5E8555D8}"/>
    <cellStyle name="ป้อนค่า 2 6 7" xfId="15533" xr:uid="{24B58BDE-590F-4EF8-9954-CEB8A65F13EB}"/>
    <cellStyle name="ป้อนค่า 2 6 7 2" xfId="35328" xr:uid="{C24437CA-1D16-4A5A-9632-780FECB7C78B}"/>
    <cellStyle name="ป้อนค่า 2 6 7 3" xfId="54326" xr:uid="{B4788024-6C0F-47E2-9A72-BBBA93901D47}"/>
    <cellStyle name="ป้อนค่า 2 6 8" xfId="21993" xr:uid="{0257DC47-E602-4D2A-955F-B52E1943C83F}"/>
    <cellStyle name="ป้อนค่า 2 7" xfId="2291" xr:uid="{D19E00E0-D3C5-4E18-A855-D79ED1CC301D}"/>
    <cellStyle name="ป้อนค่า 2 7 2" xfId="4329" xr:uid="{6AC589D5-AE11-4670-A4A1-F7A5854FA5EA}"/>
    <cellStyle name="ป้อนค่า 2 7 2 2" xfId="7818" xr:uid="{FB9A331F-07BC-43E7-9FA9-5A771A307655}"/>
    <cellStyle name="ป้อนค่า 2 7 2 2 2" xfId="14807" xr:uid="{F5CEF1B9-23C0-4D95-8A74-37D3CAD50CED}"/>
    <cellStyle name="ป้อนค่า 2 7 2 2 2 2" xfId="34602" xr:uid="{C6C22522-A77B-44C1-9E3A-BD89037C7746}"/>
    <cellStyle name="ป้อนค่า 2 7 2 2 2 3" xfId="53600" xr:uid="{D3623E80-BA57-49FB-B190-95B471921EE6}"/>
    <cellStyle name="ป้อนค่า 2 7 2 2 3" xfId="21221" xr:uid="{80A783C1-BCF4-457C-83B4-B16CA713470E}"/>
    <cellStyle name="ป้อนค่า 2 7 2 2 3 2" xfId="41016" xr:uid="{96F4B266-B021-4AF6-885F-D95464022C35}"/>
    <cellStyle name="ป้อนค่า 2 7 2 2 3 3" xfId="60014" xr:uid="{C7948AA4-F7AE-4C3C-A634-19ECECF3F881}"/>
    <cellStyle name="ป้อนค่า 2 7 2 2 4" xfId="27615" xr:uid="{57D9ABF6-4458-4E53-8363-92DF0775C1E5}"/>
    <cellStyle name="ป้อนค่า 2 7 2 2 5" xfId="46613" xr:uid="{9AFAB8FD-30CB-4E22-8498-754E4AD13727}"/>
    <cellStyle name="ป้อนค่า 2 7 2 3" xfId="11409" xr:uid="{5C3A4BD6-758B-4428-AB64-1AF712C07992}"/>
    <cellStyle name="ป้อนค่า 2 7 2 3 2" xfId="31204" xr:uid="{02997464-D208-4852-9ACC-941495EE99DA}"/>
    <cellStyle name="ป้อนค่า 2 7 2 3 3" xfId="50202" xr:uid="{8DC051AB-F854-4896-A4AC-E81EAF52E3FE}"/>
    <cellStyle name="ป้อนค่า 2 7 2 4" xfId="17832" xr:uid="{784C10E5-402C-4226-814E-2DF18F6D166A}"/>
    <cellStyle name="ป้อนค่า 2 7 2 4 2" xfId="37627" xr:uid="{DE75CD2D-68CC-4D55-B5D5-8D13762B47CA}"/>
    <cellStyle name="ป้อนค่า 2 7 2 4 3" xfId="56625" xr:uid="{7ECB7D9E-3AFD-4E00-9050-F57216329D30}"/>
    <cellStyle name="ป้อนค่า 2 7 2 5" xfId="24193" xr:uid="{3A476561-725D-4938-8583-AA94208F5F9D}"/>
    <cellStyle name="ป้อนค่า 2 7 2 6" xfId="43224" xr:uid="{43945FFF-5B87-4D20-8696-E25B34D3632F}"/>
    <cellStyle name="ป้อนค่า 2 7 3" xfId="5792" xr:uid="{6BD6A313-B33F-404E-917E-CA9B9257EB23}"/>
    <cellStyle name="ป้อนค่า 2 7 3 2" xfId="12797" xr:uid="{B4719ACD-FA25-428B-A009-D4790068FB65}"/>
    <cellStyle name="ป้อนค่า 2 7 3 2 2" xfId="32592" xr:uid="{2EF61DAB-BD62-4C99-B712-3D9EB31FAED5}"/>
    <cellStyle name="ป้อนค่า 2 7 3 2 3" xfId="51590" xr:uid="{76FFFE4D-20E5-4706-8CCB-8990664E6406}"/>
    <cellStyle name="ป้อนค่า 2 7 3 3" xfId="19213" xr:uid="{A6DDD7DE-3362-4011-8112-6A016751E681}"/>
    <cellStyle name="ป้อนค่า 2 7 3 3 2" xfId="39008" xr:uid="{B1212C01-131C-4C41-BB18-5D6D845B76EB}"/>
    <cellStyle name="ป้อนค่า 2 7 3 3 3" xfId="58006" xr:uid="{E395272C-8839-44E0-B396-2B1841CA636B}"/>
    <cellStyle name="ป้อนค่า 2 7 3 4" xfId="25593" xr:uid="{50E4000A-48CB-4B7C-8021-2CD42C0BA963}"/>
    <cellStyle name="ป้อนค่า 2 7 3 5" xfId="44605" xr:uid="{751EFBB1-1E41-42F3-8708-693EAB02257E}"/>
    <cellStyle name="ป้อนค่า 2 7 4" xfId="9434" xr:uid="{1105DDC4-1F8D-4FCC-B24C-3E695007943A}"/>
    <cellStyle name="ป้อนค่า 2 7 4 2" xfId="29229" xr:uid="{16216FB3-32E6-4D19-977B-F8BCFD3A76AF}"/>
    <cellStyle name="ป้อนค่า 2 7 4 3" xfId="48227" xr:uid="{3F873F4B-C3BC-4AAF-B958-C3ED964EA16A}"/>
    <cellStyle name="ป้อนค่า 2 7 5" xfId="15812" xr:uid="{B67E805D-45BF-423B-88C1-497FA0EE418B}"/>
    <cellStyle name="ป้อนค่า 2 7 5 2" xfId="35607" xr:uid="{B90B93A9-EFF2-4D2B-BF73-B272158E7534}"/>
    <cellStyle name="ป้อนค่า 2 7 5 3" xfId="54605" xr:uid="{108E6093-CC67-4689-8635-CBC79FFB56E4}"/>
    <cellStyle name="ป้อนค่า 2 7 6" xfId="21928" xr:uid="{592BFA87-A04B-4520-AAA7-13F30A2DB380}"/>
    <cellStyle name="ป้อนค่า 2 8" xfId="3192" xr:uid="{063E3C0B-B45B-4980-9045-9B2C9A5A41B7}"/>
    <cellStyle name="ป้อนค่า 2 8 2" xfId="6681" xr:uid="{4FD86CF2-3041-446E-B8F0-2A0ACB12E71E}"/>
    <cellStyle name="ป้อนค่า 2 8 2 2" xfId="13675" xr:uid="{E91DDE65-993A-4D39-B582-2DE774E53311}"/>
    <cellStyle name="ป้อนค่า 2 8 2 2 2" xfId="33470" xr:uid="{7F4FA3C2-2832-4778-91DB-AC7CB8F24081}"/>
    <cellStyle name="ป้อนค่า 2 8 2 2 3" xfId="52468" xr:uid="{753F90A7-0733-4C04-A384-398C909FAD16}"/>
    <cellStyle name="ป้อนค่า 2 8 2 3" xfId="20089" xr:uid="{D3C82701-EE3C-4F11-975C-C299A0C36069}"/>
    <cellStyle name="ป้อนค่า 2 8 2 3 2" xfId="39884" xr:uid="{B254A840-133C-426F-8EE1-23B8D0384E0E}"/>
    <cellStyle name="ป้อนค่า 2 8 2 3 3" xfId="58882" xr:uid="{72B7C02D-0D24-4A72-97C1-28A40A41D424}"/>
    <cellStyle name="ป้อนค่า 2 8 2 4" xfId="26481" xr:uid="{4D5DF19C-23C2-4D09-9DDA-1DCCE0C54027}"/>
    <cellStyle name="ป้อนค่า 2 8 2 5" xfId="45481" xr:uid="{597D0589-F802-4AFC-814F-6D0426B91F69}"/>
    <cellStyle name="ป้อนค่า 2 8 3" xfId="10277" xr:uid="{9D2B932B-79B4-4227-97FA-618284F3ADD6}"/>
    <cellStyle name="ป้อนค่า 2 8 3 2" xfId="30072" xr:uid="{86365B7A-A9D2-41FD-83B4-7CA47465721C}"/>
    <cellStyle name="ป้อนค่า 2 8 3 3" xfId="49070" xr:uid="{F9377CF9-BCEB-4E18-8B9E-6020CA6261CF}"/>
    <cellStyle name="ป้อนค่า 2 8 4" xfId="16700" xr:uid="{64E89435-BF14-4F59-8086-C931AA8BE54C}"/>
    <cellStyle name="ป้อนค่า 2 8 4 2" xfId="36495" xr:uid="{C1A8BF86-4FFB-4BC6-A7D5-92CF64B144D4}"/>
    <cellStyle name="ป้อนค่า 2 8 4 3" xfId="55493" xr:uid="{AE1838D3-DAA5-4940-821A-8DD132715D9D}"/>
    <cellStyle name="ป้อนค่า 2 8 5" xfId="23060" xr:uid="{0A6BE6B0-5746-412F-A737-619626166FE2}"/>
    <cellStyle name="ป้อนค่า 2 8 6" xfId="42092" xr:uid="{808F0216-F0F7-4DD5-AC78-CC41408AF085}"/>
    <cellStyle name="ป้อนค่า 2 9" xfId="4282" xr:uid="{BF100F2E-0C03-4A8A-832B-9AB10A0D18A2}"/>
    <cellStyle name="ป้อนค่า 2 9 2" xfId="7771" xr:uid="{8CDB397B-B65E-4D66-AB56-BEF444F44649}"/>
    <cellStyle name="ป้อนค่า 2 9 2 2" xfId="14762" xr:uid="{12088036-7C02-4FC0-841C-B828B7B723D7}"/>
    <cellStyle name="ป้อนค่า 2 9 2 2 2" xfId="34557" xr:uid="{EA090DEF-907D-4279-8603-2C9FF18FEE35}"/>
    <cellStyle name="ป้อนค่า 2 9 2 2 3" xfId="53555" xr:uid="{C5166B94-E741-40B9-8957-E9725061EF26}"/>
    <cellStyle name="ป้อนค่า 2 9 2 3" xfId="21176" xr:uid="{B9B2D62A-3429-42C7-BAAB-C8EAF36F26C8}"/>
    <cellStyle name="ป้อนค่า 2 9 2 3 2" xfId="40971" xr:uid="{9C7FBF64-4E3E-481B-AB1B-A9DDBEE0893F}"/>
    <cellStyle name="ป้อนค่า 2 9 2 3 3" xfId="59969" xr:uid="{46112A40-3230-4A37-AF73-58D9DAFCCA64}"/>
    <cellStyle name="ป้อนค่า 2 9 2 4" xfId="27570" xr:uid="{D588EA09-C906-4C0C-932D-229C1F22D463}"/>
    <cellStyle name="ป้อนค่า 2 9 2 5" xfId="46568" xr:uid="{C87C978B-1F44-4A42-8D40-059DDCB8DAC5}"/>
    <cellStyle name="ป้อนค่า 2 9 3" xfId="11364" xr:uid="{BA6CAFF7-037A-40EB-B979-EE923F0A08B7}"/>
    <cellStyle name="ป้อนค่า 2 9 3 2" xfId="31159" xr:uid="{94A7F435-BE48-451D-AC93-03A87B14DFFA}"/>
    <cellStyle name="ป้อนค่า 2 9 3 3" xfId="50157" xr:uid="{4BFE84B9-43B1-4277-A8D4-19D9DE9A61D4}"/>
    <cellStyle name="ป้อนค่า 2 9 4" xfId="17787" xr:uid="{0D112407-5C50-4FD4-A103-5C5D212F50B7}"/>
    <cellStyle name="ป้อนค่า 2 9 4 2" xfId="37582" xr:uid="{A54BD33B-C429-4CC1-9A95-1D43AD6B7913}"/>
    <cellStyle name="ป้อนค่า 2 9 4 3" xfId="56580" xr:uid="{1C25BC83-9DD6-4227-8CEB-61B084D4AEF6}"/>
    <cellStyle name="ป้อนค่า 2 9 5" xfId="24148" xr:uid="{AF25F730-6360-4157-BCC4-935CF3CB2128}"/>
    <cellStyle name="ป้อนค่า 2 9 6" xfId="43179" xr:uid="{B74D3452-6554-4085-A474-D785786296DA}"/>
    <cellStyle name="ป้อนค่า 3" xfId="793" xr:uid="{D5131D6A-4195-4B73-9DDE-0F41DA1B5B3E}"/>
    <cellStyle name="ป้อนค่า 3 10" xfId="5097" xr:uid="{ACF65963-E9FF-4422-8C15-4CDFFB49D686}"/>
    <cellStyle name="ป้อนค่า 3 10 2" xfId="12143" xr:uid="{952A4CC9-3005-468B-A6C9-7FC1295037E0}"/>
    <cellStyle name="ป้อนค่า 3 10 2 2" xfId="31938" xr:uid="{C04EE4A3-0BA7-426E-BB5A-91B6213A7697}"/>
    <cellStyle name="ป้อนค่า 3 10 2 3" xfId="50936" xr:uid="{E2CEEF18-8E26-4204-92A1-1B49F2BB1841}"/>
    <cellStyle name="ป้อนค่า 3 10 3" xfId="18564" xr:uid="{EA8406D6-9D09-4B9F-9AB1-F3ED6A9E20A0}"/>
    <cellStyle name="ป้อนค่า 3 10 3 2" xfId="38359" xr:uid="{C452C247-496A-42A2-9EA9-03779635E20C}"/>
    <cellStyle name="ป้อนค่า 3 10 3 3" xfId="57357" xr:uid="{28C8B461-6EC6-413B-8464-FF241C65A2C5}"/>
    <cellStyle name="ป้อนค่า 3 10 4" xfId="24927" xr:uid="{077838C1-8DB8-4DE5-A659-5AFB31ACEC16}"/>
    <cellStyle name="ป้อนค่า 3 10 5" xfId="43956" xr:uid="{A01BE260-6529-427D-9D78-6753C1C8606C}"/>
    <cellStyle name="ป้อนค่า 3 11" xfId="8667" xr:uid="{39881549-E121-460A-A4A4-D4D2AC3B6D10}"/>
    <cellStyle name="ป้อนค่า 3 11 2" xfId="28464" xr:uid="{322A238B-5CFE-459E-B1CE-02D62540CEA8}"/>
    <cellStyle name="ป้อนค่า 3 11 3" xfId="47462" xr:uid="{017FB198-F1AB-4F9A-91F5-43260C3A9435}"/>
    <cellStyle name="ป้อนค่า 3 12" xfId="9261" xr:uid="{F5DA8F89-C2DF-448B-99BE-3CB945ADC182}"/>
    <cellStyle name="ป้อนค่า 3 12 2" xfId="29056" xr:uid="{526B28AB-633E-4B9D-8B8A-EA30AF6A27DA}"/>
    <cellStyle name="ป้อนค่า 3 12 3" xfId="48054" xr:uid="{DFC0C68E-2CF5-4D7B-9414-9CA92496FE5E}"/>
    <cellStyle name="ป้อนค่า 3 2" xfId="1659" xr:uid="{8A55982F-9773-485C-AC34-5E608C1763EB}"/>
    <cellStyle name="ป้อนค่า 3 2 2" xfId="2432" xr:uid="{0D15C4BF-6463-4078-A9A3-3870ADB9CE17}"/>
    <cellStyle name="ป้อนค่า 3 2 2 2" xfId="4457" xr:uid="{34F31A45-2F5F-47E2-A38F-833BBFCFC661}"/>
    <cellStyle name="ป้อนค่า 3 2 2 2 2" xfId="7946" xr:uid="{DEB07D26-9FE1-40C8-9984-1A06E494779E}"/>
    <cellStyle name="ป้อนค่า 3 2 2 2 2 2" xfId="14935" xr:uid="{DE0DEA26-A9A6-492C-92D6-20708A2B6F7A}"/>
    <cellStyle name="ป้อนค่า 3 2 2 2 2 2 2" xfId="34730" xr:uid="{31FDC21D-F169-4691-B010-5F0F77900297}"/>
    <cellStyle name="ป้อนค่า 3 2 2 2 2 2 3" xfId="53728" xr:uid="{28BA1032-F6EE-4F2F-980F-63ACBADF99A4}"/>
    <cellStyle name="ป้อนค่า 3 2 2 2 2 3" xfId="21349" xr:uid="{BF3B1D7D-D21F-4445-A84A-235D54F3AB38}"/>
    <cellStyle name="ป้อนค่า 3 2 2 2 2 3 2" xfId="41144" xr:uid="{BCC73C3C-3732-4933-9AED-5D7A647A45D9}"/>
    <cellStyle name="ป้อนค่า 3 2 2 2 2 3 3" xfId="60142" xr:uid="{C623B940-2252-4186-8D91-B6A2800002CF}"/>
    <cellStyle name="ป้อนค่า 3 2 2 2 2 4" xfId="27743" xr:uid="{ECFB1655-99E3-41C7-BA3F-5997D082DC29}"/>
    <cellStyle name="ป้อนค่า 3 2 2 2 2 5" xfId="46741" xr:uid="{746C204B-6F49-42BF-B069-202701938111}"/>
    <cellStyle name="ป้อนค่า 3 2 2 2 3" xfId="11537" xr:uid="{A086F08C-5C5D-4E99-BAE7-5F5A352DDB3C}"/>
    <cellStyle name="ป้อนค่า 3 2 2 2 3 2" xfId="31332" xr:uid="{D97B846C-CCB1-4658-A724-ACCC09167FF9}"/>
    <cellStyle name="ป้อนค่า 3 2 2 2 3 3" xfId="50330" xr:uid="{F4AFE0ED-CA16-4D37-B792-73ABAB743663}"/>
    <cellStyle name="ป้อนค่า 3 2 2 2 4" xfId="17960" xr:uid="{9B9874EE-563A-4AD1-8D31-A9E3B788CCA1}"/>
    <cellStyle name="ป้อนค่า 3 2 2 2 4 2" xfId="37755" xr:uid="{2E6D53FF-16C0-4F5A-A9EC-D4481A7A59E5}"/>
    <cellStyle name="ป้อนค่า 3 2 2 2 4 3" xfId="56753" xr:uid="{F094928B-D14E-4612-B421-9BA726602095}"/>
    <cellStyle name="ป้อนค่า 3 2 2 2 5" xfId="24321" xr:uid="{FA9D7B79-9D51-4941-B51D-D66213ED040D}"/>
    <cellStyle name="ป้อนค่า 3 2 2 2 6" xfId="43352" xr:uid="{E9A9D228-E920-448A-A156-C2562DC5015E}"/>
    <cellStyle name="ป้อนค่า 3 2 2 3" xfId="5926" xr:uid="{C93DB728-478D-495A-8BD0-09C7915239F5}"/>
    <cellStyle name="ป้อนค่า 3 2 2 3 2" xfId="12926" xr:uid="{89A10637-0F25-431A-8F8C-83D98F8F5BA2}"/>
    <cellStyle name="ป้อนค่า 3 2 2 3 2 2" xfId="32721" xr:uid="{3AC27AD0-D617-4C57-8A17-1FFD2857F669}"/>
    <cellStyle name="ป้อนค่า 3 2 2 3 2 3" xfId="51719" xr:uid="{2134072F-C436-4A04-93FB-3A74F45B8339}"/>
    <cellStyle name="ป้อนค่า 3 2 2 3 3" xfId="19341" xr:uid="{A6B7A920-DF8D-4D7F-B150-7F485D16A587}"/>
    <cellStyle name="ป้อนค่า 3 2 2 3 3 2" xfId="39136" xr:uid="{BF9024D8-90B8-47AB-982F-E10FB7EFD898}"/>
    <cellStyle name="ป้อนค่า 3 2 2 3 3 3" xfId="58134" xr:uid="{D5B4C78D-8A94-428F-82DB-2672D9ED2504}"/>
    <cellStyle name="ป้อนค่า 3 2 2 3 4" xfId="25727" xr:uid="{9D1CF9B0-DE0A-4719-AC89-F751F5A7078F}"/>
    <cellStyle name="ป้อนค่า 3 2 2 3 5" xfId="44733" xr:uid="{0709491E-F6CD-4F2F-8C25-69819B486A0D}"/>
    <cellStyle name="ป้อนค่า 3 2 2 4" xfId="9562" xr:uid="{7AC44190-50F6-49F8-9D25-D5F510C43DDF}"/>
    <cellStyle name="ป้อนค่า 3 2 2 4 2" xfId="29357" xr:uid="{31554AB5-20E3-4418-87A9-731E839A3651}"/>
    <cellStyle name="ป้อนค่า 3 2 2 4 3" xfId="48355" xr:uid="{3425DF07-C9BC-498C-B096-8E9052B0202B}"/>
    <cellStyle name="ป้อนค่า 3 2 2 5" xfId="15947" xr:uid="{B251AAD8-8CA7-4988-8360-114709D8626B}"/>
    <cellStyle name="ป้อนค่า 3 2 2 5 2" xfId="35742" xr:uid="{CD6B259A-DCE1-478F-9E26-41124F620FA1}"/>
    <cellStyle name="ป้อนค่า 3 2 2 5 3" xfId="54740" xr:uid="{DDE649B3-FD7D-4F26-9C04-114D68C79805}"/>
    <cellStyle name="ป้อนค่า 3 2 2 6" xfId="41709" xr:uid="{58323168-C17C-4AB2-9497-6EFB5B730474}"/>
    <cellStyle name="ป้อนค่า 3 2 3" xfId="3675" xr:uid="{FC376A45-63D9-4B29-8E1F-DD137AB24BE8}"/>
    <cellStyle name="ป้อนค่า 3 2 3 2" xfId="7164" xr:uid="{98A4AE7E-9AB7-4FFE-8A67-18EB20621A55}"/>
    <cellStyle name="ป้อนค่า 3 2 3 2 2" xfId="14157" xr:uid="{AB952DC2-DC3B-4F41-8F2E-EE61458C657A}"/>
    <cellStyle name="ป้อนค่า 3 2 3 2 2 2" xfId="33952" xr:uid="{54BEF821-BDD5-4C75-A50D-E69F26B88C91}"/>
    <cellStyle name="ป้อนค่า 3 2 3 2 2 3" xfId="52950" xr:uid="{6CB17E24-DB8B-4520-9998-A9353C52B5B3}"/>
    <cellStyle name="ป้อนค่า 3 2 3 2 3" xfId="20571" xr:uid="{B5F50A01-9EF4-4FB8-8C02-C38CE302F411}"/>
    <cellStyle name="ป้อนค่า 3 2 3 2 3 2" xfId="40366" xr:uid="{87F25F4B-DDF5-4BB4-97BF-75618B479200}"/>
    <cellStyle name="ป้อนค่า 3 2 3 2 3 3" xfId="59364" xr:uid="{BED01FE4-FF70-451C-8545-D03DAA9F974E}"/>
    <cellStyle name="ป้อนค่า 3 2 3 2 4" xfId="26963" xr:uid="{77FD5143-1ABD-4A45-B173-52044696F3D1}"/>
    <cellStyle name="ป้อนค่า 3 2 3 2 5" xfId="45963" xr:uid="{3F307D30-5A55-4DA3-AA4F-A3D98FA5B0C9}"/>
    <cellStyle name="ป้อนค่า 3 2 3 3" xfId="10759" xr:uid="{465571BE-5A02-4E43-ACED-1D5F10A37E83}"/>
    <cellStyle name="ป้อนค่า 3 2 3 3 2" xfId="30554" xr:uid="{F7336C49-49E2-4BEF-815C-9540BFCCAB5A}"/>
    <cellStyle name="ป้อนค่า 3 2 3 3 3" xfId="49552" xr:uid="{65999EE9-4244-4BE9-B84B-14AFF5400BA9}"/>
    <cellStyle name="ป้อนค่า 3 2 3 4" xfId="17182" xr:uid="{747CBA3D-CE99-4799-A51D-90669DC1E2C7}"/>
    <cellStyle name="ป้อนค่า 3 2 3 4 2" xfId="36977" xr:uid="{03D0E02E-5CBB-4DF9-A201-A11B160C456E}"/>
    <cellStyle name="ป้อนค่า 3 2 3 4 3" xfId="55975" xr:uid="{4850287D-6B14-460E-8E09-800273DE4EEC}"/>
    <cellStyle name="ป้อนค่า 3 2 3 5" xfId="23542" xr:uid="{E79D736F-B0C6-4789-9A39-B3476541C18E}"/>
    <cellStyle name="ป้อนค่า 3 2 3 6" xfId="42574" xr:uid="{469331F8-814D-4E67-A2F6-1D0BFF77B14D}"/>
    <cellStyle name="ป้อนค่า 3 2 4" xfId="3104" xr:uid="{26ACF346-E51B-47C8-97B1-B99B0385C7E5}"/>
    <cellStyle name="ป้อนค่า 3 2 4 2" xfId="6593" xr:uid="{D171A390-E0E0-4C36-99AE-BA6411CB7DC2}"/>
    <cellStyle name="ป้อนค่า 3 2 4 2 2" xfId="13587" xr:uid="{A84DC337-964B-4801-9B63-5698E6B59A04}"/>
    <cellStyle name="ป้อนค่า 3 2 4 2 2 2" xfId="33382" xr:uid="{9ABB4470-5906-48AA-B0FB-298C477D786C}"/>
    <cellStyle name="ป้อนค่า 3 2 4 2 2 3" xfId="52380" xr:uid="{B1F13F49-AF00-47E4-841F-9F55F603F43E}"/>
    <cellStyle name="ป้อนค่า 3 2 4 2 3" xfId="20001" xr:uid="{4E375303-207A-4A22-89E9-0FDDC2D4D268}"/>
    <cellStyle name="ป้อนค่า 3 2 4 2 3 2" xfId="39796" xr:uid="{2E7F454C-FA20-4FA8-912E-41A14FD7F34D}"/>
    <cellStyle name="ป้อนค่า 3 2 4 2 3 3" xfId="58794" xr:uid="{AE95A6EE-B4F2-473D-B49F-B1A97A4B823E}"/>
    <cellStyle name="ป้อนค่า 3 2 4 2 4" xfId="26393" xr:uid="{B9B7A692-8D13-4858-B6A5-4086A10F9654}"/>
    <cellStyle name="ป้อนค่า 3 2 4 2 5" xfId="45393" xr:uid="{7CC297FA-C1FF-4119-ADA8-19C374B58087}"/>
    <cellStyle name="ป้อนค่า 3 2 4 3" xfId="10189" xr:uid="{87940C5A-6902-472D-8FB0-354052A899EA}"/>
    <cellStyle name="ป้อนค่า 3 2 4 3 2" xfId="29984" xr:uid="{26565695-32ED-4AB3-9B0F-169D722F78D4}"/>
    <cellStyle name="ป้อนค่า 3 2 4 3 3" xfId="48982" xr:uid="{B77AEFB3-A59C-4C53-8526-F885B27ADC4E}"/>
    <cellStyle name="ป้อนค่า 3 2 4 4" xfId="16612" xr:uid="{9A8AD686-A25F-4CCA-837F-A1CAF16DAE10}"/>
    <cellStyle name="ป้อนค่า 3 2 4 4 2" xfId="36407" xr:uid="{2F7BECA0-A709-4283-8753-71D4CC3E0D03}"/>
    <cellStyle name="ป้อนค่า 3 2 4 4 3" xfId="55405" xr:uid="{4674F28D-72BE-4C89-97B9-A97723BADB19}"/>
    <cellStyle name="ป้อนค่า 3 2 4 5" xfId="22972" xr:uid="{FDC0FF2C-6E1C-493C-A9BB-57364890AFF2}"/>
    <cellStyle name="ป้อนค่า 3 2 4 6" xfId="42004" xr:uid="{F7063B3C-CE80-4E20-B9CF-9919A7FC01BF}"/>
    <cellStyle name="ป้อนค่า 3 2 5" xfId="5247" xr:uid="{838B6FF1-8AE6-4E9D-9136-9FA9FB0B4F2A}"/>
    <cellStyle name="ป้อนค่า 3 2 5 2" xfId="12262" xr:uid="{C3EFCB34-DCEB-455E-94A2-8E8FC0C036A8}"/>
    <cellStyle name="ป้อนค่า 3 2 5 2 2" xfId="32057" xr:uid="{F4CF018F-6BE5-4BDF-8F7C-6E7A5CF6E041}"/>
    <cellStyle name="ป้อนค่า 3 2 5 2 3" xfId="51055" xr:uid="{12C38B48-C233-43BE-8BF7-4BB64646B7F3}"/>
    <cellStyle name="ป้อนค่า 3 2 5 3" xfId="18680" xr:uid="{32F86621-4458-478E-A67F-B3983F562A2D}"/>
    <cellStyle name="ป้อนค่า 3 2 5 3 2" xfId="38475" xr:uid="{5F17AC0A-876B-47D8-B50A-DFE90EEE8931}"/>
    <cellStyle name="ป้อนค่า 3 2 5 3 3" xfId="57473" xr:uid="{9434B0E4-56A5-4AC7-A31D-82D76D993AE1}"/>
    <cellStyle name="ป้อนค่า 3 2 5 4" xfId="25054" xr:uid="{16D92CF8-6CAF-4B27-8EEB-7DFFC9329C75}"/>
    <cellStyle name="ป้อนค่า 3 2 5 5" xfId="44072" xr:uid="{926905DB-508C-4FB4-9CF2-F352DDA535EA}"/>
    <cellStyle name="ป้อนค่า 3 2 6" xfId="8927" xr:uid="{CAA48068-68A5-461E-BEB3-FD07FF21ABC1}"/>
    <cellStyle name="ป้อนค่า 3 2 6 2" xfId="28722" xr:uid="{65536367-95E9-4BDA-9262-C95544B4A932}"/>
    <cellStyle name="ป้อนค่า 3 2 6 3" xfId="47720" xr:uid="{AE6105DB-D4F1-4DD7-A29D-EF44F348A7B1}"/>
    <cellStyle name="ป้อนค่า 3 2 7" xfId="8751" xr:uid="{6648F14D-E280-4F88-8E3C-79048E40256F}"/>
    <cellStyle name="ป้อนค่า 3 2 7 2" xfId="28548" xr:uid="{EA45ED03-EB16-4767-B437-5AF2365A34DE}"/>
    <cellStyle name="ป้อนค่า 3 2 7 3" xfId="47546" xr:uid="{2DE39956-0037-4C65-958B-2A632D72C141}"/>
    <cellStyle name="ป้อนค่า 3 2 8" xfId="22057" xr:uid="{31FD45B9-0459-44C2-8DF0-668B0B9E5140}"/>
    <cellStyle name="ป้อนค่า 3 3" xfId="1880" xr:uid="{80807F6E-73CF-4C64-B300-16D3BA8F6D37}"/>
    <cellStyle name="ป้อนค่า 3 3 2" xfId="2650" xr:uid="{39ED5413-3E58-4BF9-87C2-FE8FEFB85CD2}"/>
    <cellStyle name="ป้อนค่า 3 3 2 2" xfId="4673" xr:uid="{979869C3-2B85-46DE-93D6-FDCA9EF90746}"/>
    <cellStyle name="ป้อนค่า 3 3 2 2 2" xfId="8162" xr:uid="{69440096-338F-48EE-86B4-167AD4AF6D0D}"/>
    <cellStyle name="ป้อนค่า 3 3 2 2 2 2" xfId="15151" xr:uid="{ECFDE977-6208-4F48-8D1F-29A151AB40EB}"/>
    <cellStyle name="ป้อนค่า 3 3 2 2 2 2 2" xfId="34946" xr:uid="{64D19F1D-BE7D-486E-907B-8E03E487C174}"/>
    <cellStyle name="ป้อนค่า 3 3 2 2 2 2 3" xfId="53944" xr:uid="{5B3DB113-4357-4342-A6E1-65001D0FB829}"/>
    <cellStyle name="ป้อนค่า 3 3 2 2 2 3" xfId="21565" xr:uid="{B793557B-F827-4D75-BEE9-7E6BAD7C1F8E}"/>
    <cellStyle name="ป้อนค่า 3 3 2 2 2 3 2" xfId="41360" xr:uid="{4FF13D4B-A34F-4FE0-8BB2-E1BCD1A2A294}"/>
    <cellStyle name="ป้อนค่า 3 3 2 2 2 3 3" xfId="60358" xr:uid="{FB1AEE73-3ADA-47B4-9244-0D1EBDB47BB1}"/>
    <cellStyle name="ป้อนค่า 3 3 2 2 2 4" xfId="27959" xr:uid="{BEEBFF7D-880D-446B-B46E-A7D318181F3B}"/>
    <cellStyle name="ป้อนค่า 3 3 2 2 2 5" xfId="46957" xr:uid="{F5984231-8267-471B-BD18-F897927DBB3C}"/>
    <cellStyle name="ป้อนค่า 3 3 2 2 3" xfId="11753" xr:uid="{958DF6F7-82AE-436F-BC97-B6554F792365}"/>
    <cellStyle name="ป้อนค่า 3 3 2 2 3 2" xfId="31548" xr:uid="{CC70349D-48B5-4EC1-9C9A-C80746AA50B9}"/>
    <cellStyle name="ป้อนค่า 3 3 2 2 3 3" xfId="50546" xr:uid="{B58FCC71-5630-4983-8879-7D1140C27656}"/>
    <cellStyle name="ป้อนค่า 3 3 2 2 4" xfId="18176" xr:uid="{A9483900-6954-46C8-8365-D3828CC38D96}"/>
    <cellStyle name="ป้อนค่า 3 3 2 2 4 2" xfId="37971" xr:uid="{182D7D76-4F42-4478-AF1B-041BF358E057}"/>
    <cellStyle name="ป้อนค่า 3 3 2 2 4 3" xfId="56969" xr:uid="{E6717E70-7E5B-4B69-AB48-0B0CC8C3038F}"/>
    <cellStyle name="ป้อนค่า 3 3 2 2 5" xfId="24537" xr:uid="{7A0E7212-CC9D-4FC9-AE7E-67B75641E76C}"/>
    <cellStyle name="ป้อนค่า 3 3 2 2 6" xfId="43568" xr:uid="{1352B8E4-3ECB-4ADE-BEE7-2AEE8B332342}"/>
    <cellStyle name="ป้อนค่า 3 3 2 3" xfId="6142" xr:uid="{5530FF94-0CB3-4245-A9CD-FD5400A72A94}"/>
    <cellStyle name="ป้อนค่า 3 3 2 3 2" xfId="13141" xr:uid="{22A25C3C-85B3-4AF4-B4FD-E3BAAEDF5467}"/>
    <cellStyle name="ป้อนค่า 3 3 2 3 2 2" xfId="32936" xr:uid="{4108A6B5-F597-4553-A881-DC444A68764E}"/>
    <cellStyle name="ป้อนค่า 3 3 2 3 2 3" xfId="51934" xr:uid="{3E22AED2-DD8C-4902-A9BB-859DBC51263F}"/>
    <cellStyle name="ป้อนค่า 3 3 2 3 3" xfId="19556" xr:uid="{35ECD62B-02A8-4B94-A685-D745A67B77D9}"/>
    <cellStyle name="ป้อนค่า 3 3 2 3 3 2" xfId="39351" xr:uid="{E91F1236-EBF4-4BCE-81D0-50E0DB247676}"/>
    <cellStyle name="ป้อนค่า 3 3 2 3 3 3" xfId="58349" xr:uid="{A09C5235-4460-48D1-A8B0-12C777864D39}"/>
    <cellStyle name="ป้อนค่า 3 3 2 3 4" xfId="25943" xr:uid="{E86D2F48-44EB-4CD2-B8F8-FCB37765622A}"/>
    <cellStyle name="ป้อนค่า 3 3 2 3 5" xfId="44948" xr:uid="{F2C360CB-8C50-49EF-8466-29EE21EDEC8F}"/>
    <cellStyle name="ป้อนค่า 3 3 2 4" xfId="9758" xr:uid="{60D7F2C6-8AF5-4055-871F-60738BBA4B44}"/>
    <cellStyle name="ป้อนค่า 3 3 2 4 2" xfId="29553" xr:uid="{96E016AC-54F0-49EB-812C-85EAEC4EA63B}"/>
    <cellStyle name="ป้อนค่า 3 3 2 4 3" xfId="48551" xr:uid="{F8C0D452-A689-4CA1-ABB9-572BFFEB2D3F}"/>
    <cellStyle name="ป้อนค่า 3 3 2 5" xfId="16164" xr:uid="{2DC85284-F8F4-45DA-93BD-FC2F5AA9BF9F}"/>
    <cellStyle name="ป้อนค่า 3 3 2 5 2" xfId="35959" xr:uid="{222D42F4-87DE-47AF-A12B-5B766805045C}"/>
    <cellStyle name="ป้อนค่า 3 3 2 5 3" xfId="54957" xr:uid="{3065FA70-FF81-4F83-8FF4-DA34FB0CD392}"/>
    <cellStyle name="ป้อนค่า 3 3 2 6" xfId="41776" xr:uid="{0D51D266-6055-4A9C-A07A-D1303BF91962}"/>
    <cellStyle name="ป้อนค่า 3 3 3" xfId="3892" xr:uid="{BF502854-6B1C-438E-8F6F-88BB3109F7B1}"/>
    <cellStyle name="ป้อนค่า 3 3 3 2" xfId="7381" xr:uid="{33AC5542-32A1-4153-A7EE-DC70D7CD1BFC}"/>
    <cellStyle name="ป้อนค่า 3 3 3 2 2" xfId="14374" xr:uid="{074C99E7-07B8-43C7-BDC7-D44F52D84FBF}"/>
    <cellStyle name="ป้อนค่า 3 3 3 2 2 2" xfId="34169" xr:uid="{05DF630A-99C7-45DB-816D-77663D94D2F2}"/>
    <cellStyle name="ป้อนค่า 3 3 3 2 2 3" xfId="53167" xr:uid="{668AA714-61B2-4807-A22D-B651B411309E}"/>
    <cellStyle name="ป้อนค่า 3 3 3 2 3" xfId="20788" xr:uid="{8E0186B9-CBFF-4991-9F36-66E0CCD13BC6}"/>
    <cellStyle name="ป้อนค่า 3 3 3 2 3 2" xfId="40583" xr:uid="{29E35FB8-EA6E-4CD0-AFF6-57795EA9FF50}"/>
    <cellStyle name="ป้อนค่า 3 3 3 2 3 3" xfId="59581" xr:uid="{0C55F586-8998-475B-8E6D-0F3B92193CB9}"/>
    <cellStyle name="ป้อนค่า 3 3 3 2 4" xfId="27180" xr:uid="{AFD99156-6C3F-461C-BD7E-632C369ADC60}"/>
    <cellStyle name="ป้อนค่า 3 3 3 2 5" xfId="46180" xr:uid="{B01C594B-F6FC-48D8-947A-056E59EDA5E5}"/>
    <cellStyle name="ป้อนค่า 3 3 3 3" xfId="10976" xr:uid="{A478F622-3F6B-4CF9-8752-FD560F2380CE}"/>
    <cellStyle name="ป้อนค่า 3 3 3 3 2" xfId="30771" xr:uid="{1CE7CE38-B1DE-43B2-9882-B683DC7B755B}"/>
    <cellStyle name="ป้อนค่า 3 3 3 3 3" xfId="49769" xr:uid="{91FDB374-87B6-46E1-80FA-64DE4CA51FD6}"/>
    <cellStyle name="ป้อนค่า 3 3 3 4" xfId="17399" xr:uid="{7ED01A0B-FDD1-42E4-AD42-308B3C6A070A}"/>
    <cellStyle name="ป้อนค่า 3 3 3 4 2" xfId="37194" xr:uid="{24E57075-7513-49DB-B726-F6E10E8C9BF5}"/>
    <cellStyle name="ป้อนค่า 3 3 3 4 3" xfId="56192" xr:uid="{FB926C1E-E3F5-4DE5-A2BA-DF9A8E9EC149}"/>
    <cellStyle name="ป้อนค่า 3 3 3 5" xfId="23759" xr:uid="{8CBD76D2-9CF7-484F-AD6C-7B46C110B967}"/>
    <cellStyle name="ป้อนค่า 3 3 3 6" xfId="42791" xr:uid="{82163C23-45C9-493C-9413-3775C73A1DCE}"/>
    <cellStyle name="ป้อนค่า 3 3 4" xfId="3329" xr:uid="{7EDF7DC2-E480-4573-9B77-F2128051FD2B}"/>
    <cellStyle name="ป้อนค่า 3 3 4 2" xfId="6818" xr:uid="{36B26585-7CA0-468D-906A-6ECD6E6C3EFC}"/>
    <cellStyle name="ป้อนค่า 3 3 4 2 2" xfId="13812" xr:uid="{16D96EFD-142A-4B5C-A2B2-4C9F2B3C061E}"/>
    <cellStyle name="ป้อนค่า 3 3 4 2 2 2" xfId="33607" xr:uid="{C0761F2D-851E-4B78-95A5-8D93C165C349}"/>
    <cellStyle name="ป้อนค่า 3 3 4 2 2 3" xfId="52605" xr:uid="{62D405B7-772E-42BA-B29D-8A9E73B6F989}"/>
    <cellStyle name="ป้อนค่า 3 3 4 2 3" xfId="20226" xr:uid="{05CC3D74-77A4-4D88-AE76-1D8A5B34239C}"/>
    <cellStyle name="ป้อนค่า 3 3 4 2 3 2" xfId="40021" xr:uid="{2C3B736B-CD43-40C2-84C4-EE485DFB09E4}"/>
    <cellStyle name="ป้อนค่า 3 3 4 2 3 3" xfId="59019" xr:uid="{26B7301D-A21A-4D7E-B88D-BDB0055E7765}"/>
    <cellStyle name="ป้อนค่า 3 3 4 2 4" xfId="26618" xr:uid="{DCDB6061-EAD9-4B01-9843-8DE19D29B76D}"/>
    <cellStyle name="ป้อนค่า 3 3 4 2 5" xfId="45618" xr:uid="{C24F8624-2532-4681-AB8D-28861896F32B}"/>
    <cellStyle name="ป้อนค่า 3 3 4 3" xfId="10414" xr:uid="{E81AB4A9-FFD7-4CBF-AFA3-27257E63498A}"/>
    <cellStyle name="ป้อนค่า 3 3 4 3 2" xfId="30209" xr:uid="{9E8997E4-5763-454C-A9D3-CFBD6849FB38}"/>
    <cellStyle name="ป้อนค่า 3 3 4 3 3" xfId="49207" xr:uid="{09F9B6AE-1525-48F9-B898-757446743F8B}"/>
    <cellStyle name="ป้อนค่า 3 3 4 4" xfId="16837" xr:uid="{9CD8A422-3641-446E-A005-A015D82D8B39}"/>
    <cellStyle name="ป้อนค่า 3 3 4 4 2" xfId="36632" xr:uid="{9843C822-F826-4728-AF6D-BAB5D7DB1AA6}"/>
    <cellStyle name="ป้อนค่า 3 3 4 4 3" xfId="55630" xr:uid="{CE799227-B805-4D18-99C3-9712E47C2CE8}"/>
    <cellStyle name="ป้อนค่า 3 3 4 5" xfId="23197" xr:uid="{279BE2D5-01E3-4A7D-A1BA-F54D319C9581}"/>
    <cellStyle name="ป้อนค่า 3 3 4 6" xfId="42229" xr:uid="{C8E9DE2B-7AAD-43FE-A895-18C6903988DC}"/>
    <cellStyle name="ป้อนค่า 3 3 5" xfId="5465" xr:uid="{F74BC0D2-FABF-41D5-BFDF-15EB21E47F04}"/>
    <cellStyle name="ป้อนค่า 3 3 5 2" xfId="12477" xr:uid="{C732DCBC-D542-406E-9796-CD8727FCE742}"/>
    <cellStyle name="ป้อนค่า 3 3 5 2 2" xfId="32272" xr:uid="{2821FC94-9A18-4231-8B01-FD586060F7AC}"/>
    <cellStyle name="ป้อนค่า 3 3 5 2 3" xfId="51270" xr:uid="{4F7D80C8-CE34-4A6B-92E6-9E3FCEC3D89F}"/>
    <cellStyle name="ป้อนค่า 3 3 5 3" xfId="18895" xr:uid="{32142619-C1CB-4A66-B4F5-4CE7D76C62F7}"/>
    <cellStyle name="ป้อนค่า 3 3 5 3 2" xfId="38690" xr:uid="{47F73956-D286-4A39-8D1A-886CC0ED3D84}"/>
    <cellStyle name="ป้อนค่า 3 3 5 3 3" xfId="57688" xr:uid="{2DE69F36-17C3-4F1B-A6AC-7426C8C301B4}"/>
    <cellStyle name="ป้อนค่า 3 3 5 4" xfId="25270" xr:uid="{E03E3E20-25B6-4485-A148-9F5AB37DE3EB}"/>
    <cellStyle name="ป้อนค่า 3 3 5 5" xfId="44287" xr:uid="{BE20EDE4-CD63-4865-BBBF-B73CC4CCF486}"/>
    <cellStyle name="ป้อนค่า 3 3 6" xfId="9123" xr:uid="{BDB56F59-A130-42F5-8B0B-BD57E480784A}"/>
    <cellStyle name="ป้อนค่า 3 3 6 2" xfId="28918" xr:uid="{C3924193-BCA4-41BB-87DA-DFFFFAB5601B}"/>
    <cellStyle name="ป้อนค่า 3 3 6 3" xfId="47916" xr:uid="{9A8469E1-CD1B-4DE9-B966-9C8EA11A136D}"/>
    <cellStyle name="ป้อนค่า 3 3 7" xfId="15491" xr:uid="{581EB214-7145-4256-B00A-49A34C42454F}"/>
    <cellStyle name="ป้อนค่า 3 3 7 2" xfId="35286" xr:uid="{34E9EBF2-D363-4963-9E6A-72347BB9431A}"/>
    <cellStyle name="ป้อนค่า 3 3 7 3" xfId="54284" xr:uid="{4EABEB45-A079-4F00-8207-B890DF606C7D}"/>
    <cellStyle name="ป้อนค่า 3 3 8" xfId="22046" xr:uid="{3FDAF213-F09E-4F00-9A4D-F5E2D762B310}"/>
    <cellStyle name="ป้อนค่า 3 4" xfId="1732" xr:uid="{32A1B5EE-C28B-40DA-85C5-C4B328CA1E54}"/>
    <cellStyle name="ป้อนค่า 3 4 2" xfId="2502" xr:uid="{64C31C67-EC9A-4EEF-997A-6F0B78BAEAB6}"/>
    <cellStyle name="ป้อนค่า 3 4 2 2" xfId="4525" xr:uid="{B4E40981-8EBB-4B8E-9225-C1395A264D96}"/>
    <cellStyle name="ป้อนค่า 3 4 2 2 2" xfId="8014" xr:uid="{E380A1C7-B490-4FF1-8723-660B8E1B6551}"/>
    <cellStyle name="ป้อนค่า 3 4 2 2 2 2" xfId="15003" xr:uid="{5125568B-648D-45A4-9EC0-EB50CE9A6E19}"/>
    <cellStyle name="ป้อนค่า 3 4 2 2 2 2 2" xfId="34798" xr:uid="{8A23A40D-30BB-47D8-A089-6A5B20561D70}"/>
    <cellStyle name="ป้อนค่า 3 4 2 2 2 2 3" xfId="53796" xr:uid="{E65CF3E6-5B1D-4169-97B3-7D3A7D480DA7}"/>
    <cellStyle name="ป้อนค่า 3 4 2 2 2 3" xfId="21417" xr:uid="{F1909B62-2F43-484A-A38F-5B6C98249289}"/>
    <cellStyle name="ป้อนค่า 3 4 2 2 2 3 2" xfId="41212" xr:uid="{B34F2879-B1B6-4AA1-93BE-7ACC6C550982}"/>
    <cellStyle name="ป้อนค่า 3 4 2 2 2 3 3" xfId="60210" xr:uid="{D3668334-AC88-491D-A737-099D45C229F4}"/>
    <cellStyle name="ป้อนค่า 3 4 2 2 2 4" xfId="27811" xr:uid="{7CBFE5C6-D928-4ACD-A1E7-83B6322BE301}"/>
    <cellStyle name="ป้อนค่า 3 4 2 2 2 5" xfId="46809" xr:uid="{90410EE1-17A3-4EC6-99F8-D0B69B809517}"/>
    <cellStyle name="ป้อนค่า 3 4 2 2 3" xfId="11605" xr:uid="{5E9FD27D-6E65-41F5-AC38-A5ABB9AF9EC9}"/>
    <cellStyle name="ป้อนค่า 3 4 2 2 3 2" xfId="31400" xr:uid="{1CE66EB6-FBDB-44A1-9297-42189974EFDD}"/>
    <cellStyle name="ป้อนค่า 3 4 2 2 3 3" xfId="50398" xr:uid="{C1257101-862D-4D84-AD6E-BE38AC00E60D}"/>
    <cellStyle name="ป้อนค่า 3 4 2 2 4" xfId="18028" xr:uid="{654ED6EF-99A0-407B-919D-F855E38F2853}"/>
    <cellStyle name="ป้อนค่า 3 4 2 2 4 2" xfId="37823" xr:uid="{F10FC3BD-13C2-47F3-98E0-1283D9828BC9}"/>
    <cellStyle name="ป้อนค่า 3 4 2 2 4 3" xfId="56821" xr:uid="{F2DACAB9-9CBA-47A7-8DDB-602356559D21}"/>
    <cellStyle name="ป้อนค่า 3 4 2 2 5" xfId="24389" xr:uid="{B90A1CB9-47A2-421B-A888-F8801FFBB013}"/>
    <cellStyle name="ป้อนค่า 3 4 2 2 6" xfId="43420" xr:uid="{9C119BB9-59BA-4B6E-917F-B310B1D49DA3}"/>
    <cellStyle name="ป้อนค่า 3 4 2 3" xfId="5995" xr:uid="{9B918715-ADF7-437B-BC4F-46D9A9AD37F3}"/>
    <cellStyle name="ป้อนค่า 3 4 2 3 2" xfId="12994" xr:uid="{345D9A03-BF08-4588-8E3C-1897CB9ED863}"/>
    <cellStyle name="ป้อนค่า 3 4 2 3 2 2" xfId="32789" xr:uid="{FBED760E-1BBA-4125-99E9-50A481452B0D}"/>
    <cellStyle name="ป้อนค่า 3 4 2 3 2 3" xfId="51787" xr:uid="{95E7CB88-D5AC-4CC8-8720-372C28B31F31}"/>
    <cellStyle name="ป้อนค่า 3 4 2 3 3" xfId="19409" xr:uid="{37CA126F-38AA-47E0-B5CF-4354BD2CCFCE}"/>
    <cellStyle name="ป้อนค่า 3 4 2 3 3 2" xfId="39204" xr:uid="{4215A1D2-B19B-47AB-A580-4AD95CD1C70E}"/>
    <cellStyle name="ป้อนค่า 3 4 2 3 3 3" xfId="58202" xr:uid="{2765E96C-3732-4211-9292-17EB33A16555}"/>
    <cellStyle name="ป้อนค่า 3 4 2 3 4" xfId="25796" xr:uid="{DA1AA79C-DE38-41EE-99CF-4982E3190F86}"/>
    <cellStyle name="ป้อนค่า 3 4 2 3 5" xfId="44801" xr:uid="{95329AC6-FA19-4FAC-A206-078D2991BEEA}"/>
    <cellStyle name="ป้อนค่า 3 4 2 4" xfId="9621" xr:uid="{D9D9EA33-313C-4FB2-A9F8-F9C4311A8D43}"/>
    <cellStyle name="ป้อนค่า 3 4 2 4 2" xfId="29416" xr:uid="{B0F75B11-ED33-4E67-B90E-1EB4612ECEB1}"/>
    <cellStyle name="ป้อนค่า 3 4 2 4 3" xfId="48414" xr:uid="{C898DD13-6927-4885-9BAF-A5319BE4241E}"/>
    <cellStyle name="ป้อนค่า 3 4 2 5" xfId="16016" xr:uid="{6562BC7D-A677-41E1-BA41-D58CB5AAACF5}"/>
    <cellStyle name="ป้อนค่า 3 4 2 5 2" xfId="35811" xr:uid="{B7847286-E456-48C2-9B49-0AC525716CF7}"/>
    <cellStyle name="ป้อนค่า 3 4 2 5 3" xfId="54809" xr:uid="{60DD2A1E-BB36-48AC-A378-BA984A2FF95D}"/>
    <cellStyle name="ป้อนค่า 3 4 2 6" xfId="41729" xr:uid="{0EAB04E2-2608-4029-8795-28A4AD0A2D82}"/>
    <cellStyle name="ป้อนค่า 3 4 3" xfId="3744" xr:uid="{828E86A1-854A-42EE-AD98-7B382EB00211}"/>
    <cellStyle name="ป้อนค่า 3 4 3 2" xfId="7233" xr:uid="{60A533C9-3AF2-45BD-B0F1-8EB8A0EAB7ED}"/>
    <cellStyle name="ป้อนค่า 3 4 3 2 2" xfId="14226" xr:uid="{FA08D1E3-FF24-4918-AAF6-6E077C009B74}"/>
    <cellStyle name="ป้อนค่า 3 4 3 2 2 2" xfId="34021" xr:uid="{EF599A6F-930C-41EB-B775-4F43C4A678B2}"/>
    <cellStyle name="ป้อนค่า 3 4 3 2 2 3" xfId="53019" xr:uid="{F18DEBE6-41FC-46E3-8E33-EF42A7C8A044}"/>
    <cellStyle name="ป้อนค่า 3 4 3 2 3" xfId="20640" xr:uid="{E40A9B06-3CBA-446C-9BD1-830E1EB4DDC8}"/>
    <cellStyle name="ป้อนค่า 3 4 3 2 3 2" xfId="40435" xr:uid="{58363A22-C7EE-4E40-B17B-CDED2D9C5B34}"/>
    <cellStyle name="ป้อนค่า 3 4 3 2 3 3" xfId="59433" xr:uid="{EEEF11AF-2873-49B9-A2EB-5EBF6FFDAE91}"/>
    <cellStyle name="ป้อนค่า 3 4 3 2 4" xfId="27032" xr:uid="{EEBA1C9F-B1B5-476A-8F64-98B9306979B1}"/>
    <cellStyle name="ป้อนค่า 3 4 3 2 5" xfId="46032" xr:uid="{B7B2F2AC-053C-41B8-97E6-272C938755F2}"/>
    <cellStyle name="ป้อนค่า 3 4 3 3" xfId="10828" xr:uid="{F1AC95A9-161F-4C5F-99F8-426E7522721A}"/>
    <cellStyle name="ป้อนค่า 3 4 3 3 2" xfId="30623" xr:uid="{0ACACE4F-1095-42C4-997E-472E1B771391}"/>
    <cellStyle name="ป้อนค่า 3 4 3 3 3" xfId="49621" xr:uid="{390FA69E-1832-4BE7-9DBD-AAD6CE3966C9}"/>
    <cellStyle name="ป้อนค่า 3 4 3 4" xfId="17251" xr:uid="{D9AE834C-7B21-4D5F-8E5E-56EF18FC6A6F}"/>
    <cellStyle name="ป้อนค่า 3 4 3 4 2" xfId="37046" xr:uid="{93DE138A-0097-4BB6-BA7D-3B839812F368}"/>
    <cellStyle name="ป้อนค่า 3 4 3 4 3" xfId="56044" xr:uid="{9D176625-5C8F-462F-BC1C-071FD4176CEA}"/>
    <cellStyle name="ป้อนค่า 3 4 3 5" xfId="23611" xr:uid="{F4979555-0667-4DD4-B20D-1FD004A123C6}"/>
    <cellStyle name="ป้อนค่า 3 4 3 6" xfId="42643" xr:uid="{5EE24F84-88B6-455D-8128-2A2B1EFEB46C}"/>
    <cellStyle name="ป้อนค่า 3 4 4" xfId="3366" xr:uid="{9C45A70D-19D4-45A8-B69A-1171E09DFE48}"/>
    <cellStyle name="ป้อนค่า 3 4 4 2" xfId="6855" xr:uid="{126C856C-9BF0-4368-A555-FB85FF06BD4A}"/>
    <cellStyle name="ป้อนค่า 3 4 4 2 2" xfId="13849" xr:uid="{0A6AC8FE-1322-4E9F-99E7-6815F62333BF}"/>
    <cellStyle name="ป้อนค่า 3 4 4 2 2 2" xfId="33644" xr:uid="{316F2A66-32B5-4126-91D3-31BD7A697F55}"/>
    <cellStyle name="ป้อนค่า 3 4 4 2 2 3" xfId="52642" xr:uid="{A9004493-498E-4819-AFF3-5ACE621FA659}"/>
    <cellStyle name="ป้อนค่า 3 4 4 2 3" xfId="20263" xr:uid="{E123A946-661F-4BE2-95B0-1C121877CFE9}"/>
    <cellStyle name="ป้อนค่า 3 4 4 2 3 2" xfId="40058" xr:uid="{B5C9CDA8-41B5-4433-9456-04B08547C5DE}"/>
    <cellStyle name="ป้อนค่า 3 4 4 2 3 3" xfId="59056" xr:uid="{CE572B4A-A58F-4769-B76E-F9DFBE481982}"/>
    <cellStyle name="ป้อนค่า 3 4 4 2 4" xfId="26655" xr:uid="{4DBDE411-C399-45C4-8146-2E6B013B6630}"/>
    <cellStyle name="ป้อนค่า 3 4 4 2 5" xfId="45655" xr:uid="{82FEF271-05B2-4212-BB0C-E171BD24DAA4}"/>
    <cellStyle name="ป้อนค่า 3 4 4 3" xfId="10451" xr:uid="{B19C4809-8338-4E2A-B0AB-A09B14A6206D}"/>
    <cellStyle name="ป้อนค่า 3 4 4 3 2" xfId="30246" xr:uid="{F133F712-6C2C-4E3E-91E1-0A17FF5402D5}"/>
    <cellStyle name="ป้อนค่า 3 4 4 3 3" xfId="49244" xr:uid="{3327621D-9244-428C-9CFC-75FC62D5F39C}"/>
    <cellStyle name="ป้อนค่า 3 4 4 4" xfId="16874" xr:uid="{9F5B0B0C-081E-4B6D-BBB5-02F5A14E510B}"/>
    <cellStyle name="ป้อนค่า 3 4 4 4 2" xfId="36669" xr:uid="{8388DEDE-1E6C-46D1-AFC9-90EEDDB136B9}"/>
    <cellStyle name="ป้อนค่า 3 4 4 4 3" xfId="55667" xr:uid="{030C2377-E895-4EC6-A9EF-267512C5C40F}"/>
    <cellStyle name="ป้อนค่า 3 4 4 5" xfId="23234" xr:uid="{B531DE1B-453B-499B-B216-2BF126F6A0BB}"/>
    <cellStyle name="ป้อนค่า 3 4 4 6" xfId="42266" xr:uid="{C852F265-68CF-4CF1-B884-88FAB9EF7CCE}"/>
    <cellStyle name="ป้อนค่า 3 4 5" xfId="5318" xr:uid="{C09F49C0-1956-4C62-8DF2-0E83F07A1733}"/>
    <cellStyle name="ป้อนค่า 3 4 5 2" xfId="12330" xr:uid="{10015687-18C2-44C1-A19A-5898C462D99A}"/>
    <cellStyle name="ป้อนค่า 3 4 5 2 2" xfId="32125" xr:uid="{7648656D-308D-4B45-9401-8E24D3C42DE5}"/>
    <cellStyle name="ป้อนค่า 3 4 5 2 3" xfId="51123" xr:uid="{54770854-4545-401C-BE18-B019557D0AE8}"/>
    <cellStyle name="ป้อนค่า 3 4 5 3" xfId="18748" xr:uid="{3E5D16F9-82A5-4383-BBE4-0B22957ED6E3}"/>
    <cellStyle name="ป้อนค่า 3 4 5 3 2" xfId="38543" xr:uid="{0299B205-247B-43C2-8C96-6B13489C22E0}"/>
    <cellStyle name="ป้อนค่า 3 4 5 3 3" xfId="57541" xr:uid="{E0ED7AC7-DF5A-4C0D-90D2-2A53E0C79591}"/>
    <cellStyle name="ป้อนค่า 3 4 5 4" xfId="25123" xr:uid="{10879F05-720D-4281-B72A-A6A0219169FC}"/>
    <cellStyle name="ป้อนค่า 3 4 5 5" xfId="44140" xr:uid="{3070CDE4-A1E9-4F0E-93F7-B098D0C350A0}"/>
    <cellStyle name="ป้อนค่า 3 4 6" xfId="8986" xr:uid="{A778F668-2882-4014-AFEC-D2A7DE530654}"/>
    <cellStyle name="ป้อนค่า 3 4 6 2" xfId="28781" xr:uid="{61939223-94C8-4E39-BEFD-1C9A10926FE6}"/>
    <cellStyle name="ป้อนค่า 3 4 6 3" xfId="47779" xr:uid="{AD384BCB-8B63-4E97-B992-E4B8FD72DBE9}"/>
    <cellStyle name="ป้อนค่า 3 4 7" xfId="8723" xr:uid="{CDA54277-C34E-4FD7-9E48-30998C601D89}"/>
    <cellStyle name="ป้อนค่า 3 4 7 2" xfId="28520" xr:uid="{A8B3EDD1-6485-4592-ACAA-ECAB8814DDCE}"/>
    <cellStyle name="ป้อนค่า 3 4 7 3" xfId="47518" xr:uid="{A2AC9B93-CDB2-4181-97DF-5865C7ED1D91}"/>
    <cellStyle name="ป้อนค่า 3 4 8" xfId="22023" xr:uid="{CF09ECEE-862B-4184-BF66-416E470A9D67}"/>
    <cellStyle name="ป้อนค่า 3 5" xfId="1988" xr:uid="{8226C009-F7E3-48D0-9C23-AC3CE76366BE}"/>
    <cellStyle name="ป้อนค่า 3 5 2" xfId="2758" xr:uid="{22660022-1943-4604-B123-1D6566BAA62D}"/>
    <cellStyle name="ป้อนค่า 3 5 2 2" xfId="4780" xr:uid="{3EA7D299-5436-47CC-B68B-1EBAF4EFEC52}"/>
    <cellStyle name="ป้อนค่า 3 5 2 2 2" xfId="8269" xr:uid="{04356E88-A838-40E4-B6C2-4874E111A715}"/>
    <cellStyle name="ป้อนค่า 3 5 2 2 2 2" xfId="15258" xr:uid="{426AD309-175F-4211-A6A9-35EAFF0A069F}"/>
    <cellStyle name="ป้อนค่า 3 5 2 2 2 2 2" xfId="35053" xr:uid="{3D8A8598-CE71-4E95-A872-C226834272B6}"/>
    <cellStyle name="ป้อนค่า 3 5 2 2 2 2 3" xfId="54051" xr:uid="{7537D2C0-FE80-4D6E-9A92-F7003712D50C}"/>
    <cellStyle name="ป้อนค่า 3 5 2 2 2 3" xfId="21672" xr:uid="{E730010A-2D11-4694-89F3-B39BBCAC10DA}"/>
    <cellStyle name="ป้อนค่า 3 5 2 2 2 3 2" xfId="41467" xr:uid="{EA5B1BFF-A3AE-43A0-AEC8-593C8909AAE9}"/>
    <cellStyle name="ป้อนค่า 3 5 2 2 2 3 3" xfId="60465" xr:uid="{72E18BD2-B17C-41A3-A7D6-22D08007FE38}"/>
    <cellStyle name="ป้อนค่า 3 5 2 2 2 4" xfId="28066" xr:uid="{5419B5B6-97A4-491F-8288-AB5A16019B19}"/>
    <cellStyle name="ป้อนค่า 3 5 2 2 2 5" xfId="47064" xr:uid="{9B31A818-E20C-465B-B597-B4774A2DC0FB}"/>
    <cellStyle name="ป้อนค่า 3 5 2 2 3" xfId="11860" xr:uid="{BBFCDC0D-CC14-4501-80B2-0D6E86D39B60}"/>
    <cellStyle name="ป้อนค่า 3 5 2 2 3 2" xfId="31655" xr:uid="{4107F7DA-F84D-426D-8F2B-C4E350EA7DD2}"/>
    <cellStyle name="ป้อนค่า 3 5 2 2 3 3" xfId="50653" xr:uid="{841727ED-4382-4E97-B36E-ABF9F9D521C2}"/>
    <cellStyle name="ป้อนค่า 3 5 2 2 4" xfId="18283" xr:uid="{FA9C59C8-9E56-4A99-87CA-B575CE03B987}"/>
    <cellStyle name="ป้อนค่า 3 5 2 2 4 2" xfId="38078" xr:uid="{893685B9-AEB0-45AC-9927-3437ABB9E2A7}"/>
    <cellStyle name="ป้อนค่า 3 5 2 2 4 3" xfId="57076" xr:uid="{16A31E61-058E-4159-942C-3FB5F542DC2C}"/>
    <cellStyle name="ป้อนค่า 3 5 2 2 5" xfId="24644" xr:uid="{F92F9938-D177-4E7B-BC16-99BF7F6FAB83}"/>
    <cellStyle name="ป้อนค่า 3 5 2 2 6" xfId="43675" xr:uid="{673D44F7-17A3-4ED6-8BC9-95A576FECB9D}"/>
    <cellStyle name="ป้อนค่า 3 5 2 3" xfId="6250" xr:uid="{6B97068B-38F4-4FFF-ABCF-D7CCB4F9B411}"/>
    <cellStyle name="ป้อนค่า 3 5 2 3 2" xfId="13248" xr:uid="{5FF756F5-84B5-4DC2-982A-96E2D2C3FA32}"/>
    <cellStyle name="ป้อนค่า 3 5 2 3 2 2" xfId="33043" xr:uid="{F8A082A9-9792-493C-A00D-F31483810705}"/>
    <cellStyle name="ป้อนค่า 3 5 2 3 2 3" xfId="52041" xr:uid="{26D0DD58-5FCA-4699-9DF6-74A12E90DE05}"/>
    <cellStyle name="ป้อนค่า 3 5 2 3 3" xfId="19663" xr:uid="{0819CD22-8B64-4DF3-B170-F5C88D486E0A}"/>
    <cellStyle name="ป้อนค่า 3 5 2 3 3 2" xfId="39458" xr:uid="{C34A2785-B1B9-422C-8057-158395C12A48}"/>
    <cellStyle name="ป้อนค่า 3 5 2 3 3 3" xfId="58456" xr:uid="{F9BFC6FE-E088-47CF-9E71-B97FE4BBD9E9}"/>
    <cellStyle name="ป้อนค่า 3 5 2 3 4" xfId="26051" xr:uid="{E818F1C0-7C96-41E2-8301-41207C76BECC}"/>
    <cellStyle name="ป้อนค่า 3 5 2 3 5" xfId="45055" xr:uid="{6E89A989-10B8-4B9F-976A-079818C07E50}"/>
    <cellStyle name="ป้อนค่า 3 5 2 4" xfId="9858" xr:uid="{B7A3C18D-0693-4B30-A04C-24CCCF7EF5C7}"/>
    <cellStyle name="ป้อนค่า 3 5 2 4 2" xfId="29653" xr:uid="{AE561DBC-E613-42FA-960F-FEE945624AB7}"/>
    <cellStyle name="ป้อนค่า 3 5 2 4 3" xfId="48651" xr:uid="{04281FE8-7E6F-407A-9C10-95D7CCB2E245}"/>
    <cellStyle name="ป้อนค่า 3 5 2 5" xfId="16271" xr:uid="{8B7B8626-ACC8-4903-808A-BF358BC3DD87}"/>
    <cellStyle name="ป้อนค่า 3 5 2 5 2" xfId="36066" xr:uid="{A9E8BA25-9C7F-4248-9019-EEB845F8161C}"/>
    <cellStyle name="ป้อนค่า 3 5 2 5 3" xfId="55064" xr:uid="{CCF274F3-0613-4290-8E94-83729B17FC8B}"/>
    <cellStyle name="ป้อนค่า 3 5 2 6" xfId="41811" xr:uid="{E83F4AF8-2B4A-494B-93E7-3E95760CE1A6}"/>
    <cellStyle name="ป้อนค่า 3 5 3" xfId="3999" xr:uid="{B188F142-FE5B-44FB-B745-57EE2AC7374F}"/>
    <cellStyle name="ป้อนค่า 3 5 3 2" xfId="7488" xr:uid="{02B71193-97E5-4703-99DB-C41C17BCE8AD}"/>
    <cellStyle name="ป้อนค่า 3 5 3 2 2" xfId="14481" xr:uid="{1D39D4E1-F7ED-463E-8B9B-D9C4C1B6C21D}"/>
    <cellStyle name="ป้อนค่า 3 5 3 2 2 2" xfId="34276" xr:uid="{D2C4AEF5-1E9C-41A8-8E7F-937E6BBD7881}"/>
    <cellStyle name="ป้อนค่า 3 5 3 2 2 3" xfId="53274" xr:uid="{20925B45-4BAC-48F9-AB76-4B826733258A}"/>
    <cellStyle name="ป้อนค่า 3 5 3 2 3" xfId="20895" xr:uid="{EEFA6512-6624-4388-AF41-D7094491FEFB}"/>
    <cellStyle name="ป้อนค่า 3 5 3 2 3 2" xfId="40690" xr:uid="{E9E6DEC0-5B43-4CD1-B984-F73A7E962EE6}"/>
    <cellStyle name="ป้อนค่า 3 5 3 2 3 3" xfId="59688" xr:uid="{C5C8B7CD-0DF3-4FD1-92A5-B068A6236350}"/>
    <cellStyle name="ป้อนค่า 3 5 3 2 4" xfId="27287" xr:uid="{87F3FF78-9E54-4D45-99E0-5C4CEFC50681}"/>
    <cellStyle name="ป้อนค่า 3 5 3 2 5" xfId="46287" xr:uid="{9B076CFE-C35A-41C5-B7D0-57AB598A279F}"/>
    <cellStyle name="ป้อนค่า 3 5 3 3" xfId="11083" xr:uid="{04EBDA8B-9DEB-45D4-B387-0A17C6CEEFC7}"/>
    <cellStyle name="ป้อนค่า 3 5 3 3 2" xfId="30878" xr:uid="{5237C0A0-3C73-4B0E-9CB2-1F61EDB3F005}"/>
    <cellStyle name="ป้อนค่า 3 5 3 3 3" xfId="49876" xr:uid="{A8C39F84-DA28-4057-8605-01AC9AF3C50E}"/>
    <cellStyle name="ป้อนค่า 3 5 3 4" xfId="17506" xr:uid="{4A335945-CBB5-4B69-8F42-AB44DCB3B973}"/>
    <cellStyle name="ป้อนค่า 3 5 3 4 2" xfId="37301" xr:uid="{912EA8D8-F696-463A-874B-BAF3ED0BC719}"/>
    <cellStyle name="ป้อนค่า 3 5 3 4 3" xfId="56299" xr:uid="{8BF485F7-F90F-45B9-9F62-F487854DFCBD}"/>
    <cellStyle name="ป้อนค่า 3 5 3 5" xfId="23866" xr:uid="{584BBDD4-46F3-4703-AE2E-64AF74C57F20}"/>
    <cellStyle name="ป้อนค่า 3 5 3 6" xfId="42898" xr:uid="{66EA6B8C-14E1-44D6-86DA-BC7CD08C9E04}"/>
    <cellStyle name="ป้อนค่า 3 5 4" xfId="3492" xr:uid="{2D500ECF-BDD9-4198-A3D6-8267997F0C7B}"/>
    <cellStyle name="ป้อนค่า 3 5 4 2" xfId="6981" xr:uid="{5C3ED184-F863-4C5D-9816-4D9E1D57E58C}"/>
    <cellStyle name="ป้อนค่า 3 5 4 2 2" xfId="13975" xr:uid="{2F7A455A-4A43-4C19-90E8-2A06B1682F86}"/>
    <cellStyle name="ป้อนค่า 3 5 4 2 2 2" xfId="33770" xr:uid="{8FB75002-DD8B-4A36-9255-929235340D37}"/>
    <cellStyle name="ป้อนค่า 3 5 4 2 2 3" xfId="52768" xr:uid="{93BA22B8-41A1-45DD-82A0-68A8555717FF}"/>
    <cellStyle name="ป้อนค่า 3 5 4 2 3" xfId="20389" xr:uid="{B732D02C-E433-49E3-A4A0-310FD77931A8}"/>
    <cellStyle name="ป้อนค่า 3 5 4 2 3 2" xfId="40184" xr:uid="{9FA17385-99D4-48FE-8650-579D21695225}"/>
    <cellStyle name="ป้อนค่า 3 5 4 2 3 3" xfId="59182" xr:uid="{FE816592-AA57-489C-B65F-2D46FE2EF4C3}"/>
    <cellStyle name="ป้อนค่า 3 5 4 2 4" xfId="26781" xr:uid="{C6991D2E-E40A-48DC-AF22-D23729DC873C}"/>
    <cellStyle name="ป้อนค่า 3 5 4 2 5" xfId="45781" xr:uid="{262DD59A-FE89-49FC-AE17-82F5FB2C9F93}"/>
    <cellStyle name="ป้อนค่า 3 5 4 3" xfId="10577" xr:uid="{034FDB1D-DACF-43E3-BEF3-59BF4D55A48C}"/>
    <cellStyle name="ป้อนค่า 3 5 4 3 2" xfId="30372" xr:uid="{BD29D4B6-AB7A-404E-ABC3-30655F2FEF38}"/>
    <cellStyle name="ป้อนค่า 3 5 4 3 3" xfId="49370" xr:uid="{26A2291B-C4AF-409D-8C9C-F6A57C80CD4F}"/>
    <cellStyle name="ป้อนค่า 3 5 4 4" xfId="17000" xr:uid="{EEDC1A11-9759-47B2-B5E2-160948F522A9}"/>
    <cellStyle name="ป้อนค่า 3 5 4 4 2" xfId="36795" xr:uid="{1BEF5B3C-7833-4570-BC18-75063CC5306F}"/>
    <cellStyle name="ป้อนค่า 3 5 4 4 3" xfId="55793" xr:uid="{A2EAE0B1-3351-4C53-ACB3-A189CA447F7D}"/>
    <cellStyle name="ป้อนค่า 3 5 4 5" xfId="23360" xr:uid="{DE715609-6DAC-4DD4-904B-B862A4271FA7}"/>
    <cellStyle name="ป้อนค่า 3 5 4 6" xfId="42392" xr:uid="{057EEE40-E2C4-40F0-B3DA-4C38254DA41D}"/>
    <cellStyle name="ป้อนค่า 3 5 5" xfId="5573" xr:uid="{BFC7E313-875A-4DFE-9554-3FA6366B0B32}"/>
    <cellStyle name="ป้อนค่า 3 5 5 2" xfId="12584" xr:uid="{0BD689B9-B56D-442E-9741-92CD53198ADF}"/>
    <cellStyle name="ป้อนค่า 3 5 5 2 2" xfId="32379" xr:uid="{E034B731-AEE6-4CFB-93F8-573E9A48C447}"/>
    <cellStyle name="ป้อนค่า 3 5 5 2 3" xfId="51377" xr:uid="{6838E0F0-E833-44F1-9815-455DBE991E29}"/>
    <cellStyle name="ป้อนค่า 3 5 5 3" xfId="19002" xr:uid="{A2F72906-43BF-482E-9E1F-90D47FB2E743}"/>
    <cellStyle name="ป้อนค่า 3 5 5 3 2" xfId="38797" xr:uid="{269B948E-E630-4813-9C6D-FC8FA1615573}"/>
    <cellStyle name="ป้อนค่า 3 5 5 3 3" xfId="57795" xr:uid="{8E97A98A-45A9-4626-A0A3-C3E235012F55}"/>
    <cellStyle name="ป้อนค่า 3 5 5 4" xfId="25378" xr:uid="{488E9749-4844-4C4E-8244-19F5227217A5}"/>
    <cellStyle name="ป้อนค่า 3 5 5 5" xfId="44394" xr:uid="{C9D238E2-1D4E-4091-9373-4BC7F969D3B0}"/>
    <cellStyle name="ป้อนค่า 3 5 6" xfId="9223" xr:uid="{D5837189-BCED-4EBF-B005-6D89B5AD75AE}"/>
    <cellStyle name="ป้อนค่า 3 5 6 2" xfId="29018" xr:uid="{BF0048C2-D35F-40DE-89C0-1D89269070ED}"/>
    <cellStyle name="ป้อนค่า 3 5 6 3" xfId="48016" xr:uid="{4D50EF04-27BD-4B44-BE3D-95094A45E4B2}"/>
    <cellStyle name="ป้อนค่า 3 5 7" xfId="15598" xr:uid="{C39FF3D2-88B8-4F24-9E06-64748BF384B6}"/>
    <cellStyle name="ป้อนค่า 3 5 7 2" xfId="35393" xr:uid="{4BF147BF-F90F-44CF-83FF-6EA690F2F616}"/>
    <cellStyle name="ป้อนค่า 3 5 7 3" xfId="54391" xr:uid="{E2E96C87-2C4E-4230-ABFC-9D5010EE3BC2}"/>
    <cellStyle name="ป้อนค่า 3 5 8" xfId="22092" xr:uid="{43829846-782E-40BB-96B4-4604D919A5C7}"/>
    <cellStyle name="ป้อนค่า 3 6" xfId="1754" xr:uid="{4B924534-F988-4F70-A2E2-EA5FD87000F9}"/>
    <cellStyle name="ป้อนค่า 3 6 2" xfId="2524" xr:uid="{556882B1-C347-415B-91BE-34CB725472BB}"/>
    <cellStyle name="ป้อนค่า 3 6 2 2" xfId="4547" xr:uid="{687082FC-D59A-415A-B064-0A2EEDC2F223}"/>
    <cellStyle name="ป้อนค่า 3 6 2 2 2" xfId="8036" xr:uid="{1C40D976-000A-47EA-BCBD-4CEA0FF69300}"/>
    <cellStyle name="ป้อนค่า 3 6 2 2 2 2" xfId="15025" xr:uid="{6A2DA6E2-27C7-414C-BFD0-800D8438284A}"/>
    <cellStyle name="ป้อนค่า 3 6 2 2 2 2 2" xfId="34820" xr:uid="{AEDDD576-6AA0-492A-B23B-C31466171ACF}"/>
    <cellStyle name="ป้อนค่า 3 6 2 2 2 2 3" xfId="53818" xr:uid="{F69EF723-280A-454A-9FEB-FC00520D3E4E}"/>
    <cellStyle name="ป้อนค่า 3 6 2 2 2 3" xfId="21439" xr:uid="{7F4D5639-C685-4EA2-A48C-B4C7045E154E}"/>
    <cellStyle name="ป้อนค่า 3 6 2 2 2 3 2" xfId="41234" xr:uid="{CB527B28-BD5E-40C0-A3BF-C12A36A81351}"/>
    <cellStyle name="ป้อนค่า 3 6 2 2 2 3 3" xfId="60232" xr:uid="{BB1D2C1B-973D-4B6D-A7BA-822DCA8FA141}"/>
    <cellStyle name="ป้อนค่า 3 6 2 2 2 4" xfId="27833" xr:uid="{E0DA67A7-CD0C-48AC-96B9-CD81341CDC25}"/>
    <cellStyle name="ป้อนค่า 3 6 2 2 2 5" xfId="46831" xr:uid="{24A705A2-18E9-4E4B-B7F6-540008C5D61F}"/>
    <cellStyle name="ป้อนค่า 3 6 2 2 3" xfId="11627" xr:uid="{22BA7686-C727-43EC-9B9A-9DF8EABE1CF3}"/>
    <cellStyle name="ป้อนค่า 3 6 2 2 3 2" xfId="31422" xr:uid="{AB897A3F-19B6-4819-98EA-4D75FA161B26}"/>
    <cellStyle name="ป้อนค่า 3 6 2 2 3 3" xfId="50420" xr:uid="{8976F4BF-0867-4818-AF25-BA6B87D91125}"/>
    <cellStyle name="ป้อนค่า 3 6 2 2 4" xfId="18050" xr:uid="{C874BF4C-4752-495F-9F17-75C40B6D02D5}"/>
    <cellStyle name="ป้อนค่า 3 6 2 2 4 2" xfId="37845" xr:uid="{9515EDEC-36C3-4952-A631-CBDF417FCAB8}"/>
    <cellStyle name="ป้อนค่า 3 6 2 2 4 3" xfId="56843" xr:uid="{8AE48545-8994-460C-9199-98AF8FE2A5EE}"/>
    <cellStyle name="ป้อนค่า 3 6 2 2 5" xfId="24411" xr:uid="{43F12B4A-333C-47AF-AB86-8CAE5E0B553B}"/>
    <cellStyle name="ป้อนค่า 3 6 2 2 6" xfId="43442" xr:uid="{94AFE7C5-26D1-4144-BA02-9DC065D852EF}"/>
    <cellStyle name="ป้อนค่า 3 6 2 3" xfId="6017" xr:uid="{E4BFA0D1-4681-4D2A-8067-8479C268A377}"/>
    <cellStyle name="ป้อนค่า 3 6 2 3 2" xfId="13016" xr:uid="{FDCFB3D9-E102-478B-BFA7-5BC97F86A093}"/>
    <cellStyle name="ป้อนค่า 3 6 2 3 2 2" xfId="32811" xr:uid="{A828C0C5-C417-4DAD-933D-86A469F29E34}"/>
    <cellStyle name="ป้อนค่า 3 6 2 3 2 3" xfId="51809" xr:uid="{99C35274-D081-4A0D-9684-AACDF9191F83}"/>
    <cellStyle name="ป้อนค่า 3 6 2 3 3" xfId="19431" xr:uid="{27CBFF8E-9A67-4E27-B5EC-AB77326917D2}"/>
    <cellStyle name="ป้อนค่า 3 6 2 3 3 2" xfId="39226" xr:uid="{2C951BE3-324A-45D2-B385-FF2BC65A0558}"/>
    <cellStyle name="ป้อนค่า 3 6 2 3 3 3" xfId="58224" xr:uid="{20FD9E6C-F6CE-42AB-803A-8F676109B133}"/>
    <cellStyle name="ป้อนค่า 3 6 2 3 4" xfId="25818" xr:uid="{306AFFF0-E194-417B-897A-15ACEE08C3C9}"/>
    <cellStyle name="ป้อนค่า 3 6 2 3 5" xfId="44823" xr:uid="{DE259653-0236-4108-ADE6-CA239C883F92}"/>
    <cellStyle name="ป้อนค่า 3 6 2 4" xfId="9641" xr:uid="{64C0A93B-D0CF-4B02-869B-4BE577EE02B9}"/>
    <cellStyle name="ป้อนค่า 3 6 2 4 2" xfId="29436" xr:uid="{21AAEB8E-5B3F-4F4C-A354-323EA1FBDF11}"/>
    <cellStyle name="ป้อนค่า 3 6 2 4 3" xfId="48434" xr:uid="{1EDFB524-05B9-49DB-A1B3-DCDB840CB9DA}"/>
    <cellStyle name="ป้อนค่า 3 6 2 5" xfId="16038" xr:uid="{1FE14547-9E04-48DE-9B94-D5E89427955D}"/>
    <cellStyle name="ป้อนค่า 3 6 2 5 2" xfId="35833" xr:uid="{8901BFDF-4DA4-4C42-915E-74C6F0E2899A}"/>
    <cellStyle name="ป้อนค่า 3 6 2 5 3" xfId="54831" xr:uid="{5324BBA4-F840-4C11-ABF5-DB61BE35646C}"/>
    <cellStyle name="ป้อนค่า 3 6 2 6" xfId="41733" xr:uid="{36784D4D-B872-4228-912A-384B6E30EE89}"/>
    <cellStyle name="ป้อนค่า 3 6 3" xfId="3766" xr:uid="{30E129A1-16C6-4944-862A-DAE7CB0B5560}"/>
    <cellStyle name="ป้อนค่า 3 6 3 2" xfId="7255" xr:uid="{69EB6DFF-F652-4820-916C-ECEB406E184F}"/>
    <cellStyle name="ป้อนค่า 3 6 3 2 2" xfId="14248" xr:uid="{0753581A-416A-43FE-BC0A-BF563C6FE49C}"/>
    <cellStyle name="ป้อนค่า 3 6 3 2 2 2" xfId="34043" xr:uid="{0F734FDC-F8E5-47F0-AC99-E8A0F8EAC3C0}"/>
    <cellStyle name="ป้อนค่า 3 6 3 2 2 3" xfId="53041" xr:uid="{D4684605-0384-4DE2-9B6A-6CAEDF77053F}"/>
    <cellStyle name="ป้อนค่า 3 6 3 2 3" xfId="20662" xr:uid="{1B6CD694-FAAC-42A1-A35D-97BAE93BE4DD}"/>
    <cellStyle name="ป้อนค่า 3 6 3 2 3 2" xfId="40457" xr:uid="{F6CD9417-0D68-4553-AED0-ADEC13C2E8CD}"/>
    <cellStyle name="ป้อนค่า 3 6 3 2 3 3" xfId="59455" xr:uid="{F481BE2D-9265-4FB7-8976-35CAE89CB1B1}"/>
    <cellStyle name="ป้อนค่า 3 6 3 2 4" xfId="27054" xr:uid="{6C063DD0-8B54-431E-8972-8024EF1E2D31}"/>
    <cellStyle name="ป้อนค่า 3 6 3 2 5" xfId="46054" xr:uid="{EF8CF709-AB09-4D89-952D-D0FC402F2452}"/>
    <cellStyle name="ป้อนค่า 3 6 3 3" xfId="10850" xr:uid="{15E4C4F7-03BA-4CC5-8F5B-446BFABDA4DD}"/>
    <cellStyle name="ป้อนค่า 3 6 3 3 2" xfId="30645" xr:uid="{7E1D5082-F228-4983-8CED-0F327E72E670}"/>
    <cellStyle name="ป้อนค่า 3 6 3 3 3" xfId="49643" xr:uid="{1589D5FF-72B1-47CA-A625-B92B45FB9FCC}"/>
    <cellStyle name="ป้อนค่า 3 6 3 4" xfId="17273" xr:uid="{A4C0D72D-3879-4E0A-B2A4-FD44B75C2881}"/>
    <cellStyle name="ป้อนค่า 3 6 3 4 2" xfId="37068" xr:uid="{027C8022-B2D2-4655-9515-2BC34FC29C49}"/>
    <cellStyle name="ป้อนค่า 3 6 3 4 3" xfId="56066" xr:uid="{6BE440B9-A215-4DE9-8BB7-896E93D74831}"/>
    <cellStyle name="ป้อนค่า 3 6 3 5" xfId="23633" xr:uid="{D146D329-2DBB-4581-B128-38DF06EFA596}"/>
    <cellStyle name="ป้อนค่า 3 6 3 6" xfId="42665" xr:uid="{F92D9C22-CC90-4CC1-96ED-263FA843A8D8}"/>
    <cellStyle name="ป้อนค่า 3 6 4" xfId="3357" xr:uid="{DD8F7B69-89DD-4936-8A66-9237D0004800}"/>
    <cellStyle name="ป้อนค่า 3 6 4 2" xfId="6846" xr:uid="{E208AFF4-FB8D-4DA7-B6F4-EC8EC4AE79D9}"/>
    <cellStyle name="ป้อนค่า 3 6 4 2 2" xfId="13840" xr:uid="{D76F26A5-9DD8-44F5-8B4F-1038766EB2FF}"/>
    <cellStyle name="ป้อนค่า 3 6 4 2 2 2" xfId="33635" xr:uid="{A6BCB603-320E-4D47-BACF-E0CC86DD2C59}"/>
    <cellStyle name="ป้อนค่า 3 6 4 2 2 3" xfId="52633" xr:uid="{A2461FF3-6334-4184-8316-F05E2D82EDE9}"/>
    <cellStyle name="ป้อนค่า 3 6 4 2 3" xfId="20254" xr:uid="{8A6DC0AD-DB34-4239-B6F3-B5A5A269A125}"/>
    <cellStyle name="ป้อนค่า 3 6 4 2 3 2" xfId="40049" xr:uid="{5D602735-4397-4EB2-9F55-6C8CD1951AB7}"/>
    <cellStyle name="ป้อนค่า 3 6 4 2 3 3" xfId="59047" xr:uid="{18A43B02-2406-4FEE-897A-AB4D0E1E4E92}"/>
    <cellStyle name="ป้อนค่า 3 6 4 2 4" xfId="26646" xr:uid="{CB7A32AE-C108-46AA-BFBE-242BA5780E7A}"/>
    <cellStyle name="ป้อนค่า 3 6 4 2 5" xfId="45646" xr:uid="{3D00108B-64CA-486C-8C4A-C90D9A4374B0}"/>
    <cellStyle name="ป้อนค่า 3 6 4 3" xfId="10442" xr:uid="{73EC212A-837C-4098-83FB-30C4226A4BC4}"/>
    <cellStyle name="ป้อนค่า 3 6 4 3 2" xfId="30237" xr:uid="{6A475D9B-06AE-4C68-A2CC-2D0DFB712825}"/>
    <cellStyle name="ป้อนค่า 3 6 4 3 3" xfId="49235" xr:uid="{8C3A750D-4925-49D1-B5C7-DE4DD400F8F1}"/>
    <cellStyle name="ป้อนค่า 3 6 4 4" xfId="16865" xr:uid="{4E4FFE30-C490-4167-9E76-7DB239A25331}"/>
    <cellStyle name="ป้อนค่า 3 6 4 4 2" xfId="36660" xr:uid="{AA350AEE-0767-4DE8-B14D-F15A1EF2694B}"/>
    <cellStyle name="ป้อนค่า 3 6 4 4 3" xfId="55658" xr:uid="{8BAB348B-B9FC-4942-921A-7CE2831979FD}"/>
    <cellStyle name="ป้อนค่า 3 6 4 5" xfId="23225" xr:uid="{50FC45D1-E462-484D-8B49-1B39A7A9E16B}"/>
    <cellStyle name="ป้อนค่า 3 6 4 6" xfId="42257" xr:uid="{519AE3CB-30FB-49BD-9365-955A1F5BB6BA}"/>
    <cellStyle name="ป้อนค่า 3 6 5" xfId="5340" xr:uid="{1D4DBE3B-C3E7-4CA9-8DF5-886A1C0CC430}"/>
    <cellStyle name="ป้อนค่า 3 6 5 2" xfId="12352" xr:uid="{C8579E3D-E150-4473-9DDB-706B5ED910BB}"/>
    <cellStyle name="ป้อนค่า 3 6 5 2 2" xfId="32147" xr:uid="{0FC15C94-312C-467C-BAC0-A33605A2FFB6}"/>
    <cellStyle name="ป้อนค่า 3 6 5 2 3" xfId="51145" xr:uid="{480141BB-2C92-48D8-90D5-60038C3FF70E}"/>
    <cellStyle name="ป้อนค่า 3 6 5 3" xfId="18770" xr:uid="{2916F4F1-AA51-4FB0-8E58-FA493B33DAB9}"/>
    <cellStyle name="ป้อนค่า 3 6 5 3 2" xfId="38565" xr:uid="{2C338B67-6310-4762-B3ED-9A3D7890B7C0}"/>
    <cellStyle name="ป้อนค่า 3 6 5 3 3" xfId="57563" xr:uid="{B54C0981-ABA5-4CAA-9C48-2201B7966FE9}"/>
    <cellStyle name="ป้อนค่า 3 6 5 4" xfId="25145" xr:uid="{43AD31C8-582F-4A79-B478-A31439424B1C}"/>
    <cellStyle name="ป้อนค่า 3 6 5 5" xfId="44162" xr:uid="{EEF2EF27-44FC-4AC4-B93F-D6F578434E81}"/>
    <cellStyle name="ป้อนค่า 3 6 6" xfId="9006" xr:uid="{C070E6EC-FEEC-4075-8A7C-29D7DA105758}"/>
    <cellStyle name="ป้อนค่า 3 6 6 2" xfId="28801" xr:uid="{580E3759-2F8B-4EA8-B2CF-27F81A5A77FE}"/>
    <cellStyle name="ป้อนค่า 3 6 6 3" xfId="47799" xr:uid="{27209CD0-CC8E-4E48-B66F-223FF578FEAD}"/>
    <cellStyle name="ป้อนค่า 3 6 7" xfId="8800" xr:uid="{52F6A67A-DAED-45A0-B1CA-F0AADF126A29}"/>
    <cellStyle name="ป้อนค่า 3 6 7 2" xfId="28597" xr:uid="{CD997A80-01AA-4FB4-BD37-B60E982A4A4C}"/>
    <cellStyle name="ป้อนค่า 3 6 7 3" xfId="47595" xr:uid="{7EC0602A-2CBF-4B2F-B45D-338D2F1D42DA}"/>
    <cellStyle name="ป้อนค่า 3 6 8" xfId="21882" xr:uid="{A4CA2EA2-2563-40C4-A98D-F05BEC80FB64}"/>
    <cellStyle name="ป้อนค่า 3 7" xfId="2306" xr:uid="{64D09DF5-594A-496D-AF8A-9F48070923AC}"/>
    <cellStyle name="ป้อนค่า 3 7 2" xfId="4344" xr:uid="{30F66305-A2AA-4A35-8731-260346DFCA9F}"/>
    <cellStyle name="ป้อนค่า 3 7 2 2" xfId="7833" xr:uid="{0D79AA2F-419C-47BD-B9A4-8936D2F6822F}"/>
    <cellStyle name="ป้อนค่า 3 7 2 2 2" xfId="14822" xr:uid="{21188868-73C0-4135-AD80-B9752E2795F6}"/>
    <cellStyle name="ป้อนค่า 3 7 2 2 2 2" xfId="34617" xr:uid="{4B0D43E5-7A04-4A10-B061-0E0C399E0565}"/>
    <cellStyle name="ป้อนค่า 3 7 2 2 2 3" xfId="53615" xr:uid="{9ADC0A91-DF1D-4267-90E9-E23FDFAE21F7}"/>
    <cellStyle name="ป้อนค่า 3 7 2 2 3" xfId="21236" xr:uid="{4F80A534-EDCE-4FF9-8FC3-39B9981D5846}"/>
    <cellStyle name="ป้อนค่า 3 7 2 2 3 2" xfId="41031" xr:uid="{1F9153E4-1B42-4551-9A29-563A87E8B9AB}"/>
    <cellStyle name="ป้อนค่า 3 7 2 2 3 3" xfId="60029" xr:uid="{BA1BD8D9-3CC7-4600-BE9D-61A19579F278}"/>
    <cellStyle name="ป้อนค่า 3 7 2 2 4" xfId="27630" xr:uid="{E8FC5689-A37A-4EA4-B18F-4F00E6C0A6DD}"/>
    <cellStyle name="ป้อนค่า 3 7 2 2 5" xfId="46628" xr:uid="{89FEFC18-3250-422E-A52C-B565E9CE1DBF}"/>
    <cellStyle name="ป้อนค่า 3 7 2 3" xfId="11424" xr:uid="{B2D7FCB6-0AF6-48D3-BA1D-2F04BDEF2A93}"/>
    <cellStyle name="ป้อนค่า 3 7 2 3 2" xfId="31219" xr:uid="{ABB17759-5128-41E8-A770-150A60E8DF31}"/>
    <cellStyle name="ป้อนค่า 3 7 2 3 3" xfId="50217" xr:uid="{3F49A008-9BA1-4605-B13B-9D38E3897DF3}"/>
    <cellStyle name="ป้อนค่า 3 7 2 4" xfId="17847" xr:uid="{04CF3D92-505E-4A1B-BB56-34D0CD6199D5}"/>
    <cellStyle name="ป้อนค่า 3 7 2 4 2" xfId="37642" xr:uid="{5B14D898-A0E7-4D60-B10C-2A1159E127DD}"/>
    <cellStyle name="ป้อนค่า 3 7 2 4 3" xfId="56640" xr:uid="{AC0FC45E-077F-4B13-96F7-10A602BCF52E}"/>
    <cellStyle name="ป้อนค่า 3 7 2 5" xfId="24208" xr:uid="{48DC38B8-02BF-4488-BF8C-213846195ACE}"/>
    <cellStyle name="ป้อนค่า 3 7 2 6" xfId="43239" xr:uid="{56C4502F-FA1E-4D95-BB90-D4D752AE3D46}"/>
    <cellStyle name="ป้อนค่า 3 7 3" xfId="5807" xr:uid="{A1155B89-9416-4D51-AE7E-F8490F3F9062}"/>
    <cellStyle name="ป้อนค่า 3 7 3 2" xfId="12812" xr:uid="{2679B808-E213-415B-8E2F-C199BAC6F39D}"/>
    <cellStyle name="ป้อนค่า 3 7 3 2 2" xfId="32607" xr:uid="{2C80AD9E-A244-4A4D-93BD-F8CC7B9A8F85}"/>
    <cellStyle name="ป้อนค่า 3 7 3 2 3" xfId="51605" xr:uid="{EBD0FD98-3633-4573-AF8F-A40AEB15B2E3}"/>
    <cellStyle name="ป้อนค่า 3 7 3 3" xfId="19228" xr:uid="{88F06CE8-4F90-441E-818C-92913603AF43}"/>
    <cellStyle name="ป้อนค่า 3 7 3 3 2" xfId="39023" xr:uid="{087FF84A-EC92-4B76-A3E0-25830F17A8CA}"/>
    <cellStyle name="ป้อนค่า 3 7 3 3 3" xfId="58021" xr:uid="{6440DDCE-FA17-4D47-94DC-E4B87A7ADAAA}"/>
    <cellStyle name="ป้อนค่า 3 7 3 4" xfId="25608" xr:uid="{0AB3F7CF-B870-420F-A8DD-16C07A0C7B7A}"/>
    <cellStyle name="ป้อนค่า 3 7 3 5" xfId="44620" xr:uid="{7C71DCCC-EEDD-437D-B113-21E81728440C}"/>
    <cellStyle name="ป้อนค่า 3 7 4" xfId="9449" xr:uid="{3D8BD72A-45AE-4BA1-BD46-DDF5758EC749}"/>
    <cellStyle name="ป้อนค่า 3 7 4 2" xfId="29244" xr:uid="{139164E1-B039-49DC-AFD4-6BB5501E9DD9}"/>
    <cellStyle name="ป้อนค่า 3 7 4 3" xfId="48242" xr:uid="{BEBC36B3-BB34-4EBB-B2CC-BF9BC602D841}"/>
    <cellStyle name="ป้อนค่า 3 7 5" xfId="15827" xr:uid="{4210EECC-5BA7-4342-A9D2-32C8FCB92F4F}"/>
    <cellStyle name="ป้อนค่า 3 7 5 2" xfId="35622" xr:uid="{BE1DC189-44B8-4EB1-AD03-1D5E376DE716}"/>
    <cellStyle name="ป้อนค่า 3 7 5 3" xfId="54620" xr:uid="{0D130BDD-2C34-4E5F-B173-2D408919B0E1}"/>
    <cellStyle name="ป้อนค่า 3 7 6" xfId="41670" xr:uid="{96B0E9AA-1852-4A4E-95B6-3A9FC8615E5E}"/>
    <cellStyle name="ป้อนค่า 3 8" xfId="3207" xr:uid="{011CB7F7-86C0-4D3C-9D72-782FA71F1FAB}"/>
    <cellStyle name="ป้อนค่า 3 8 2" xfId="6696" xr:uid="{73E1E8EB-FECB-4BB3-9915-CF71C3E247B1}"/>
    <cellStyle name="ป้อนค่า 3 8 2 2" xfId="13690" xr:uid="{A2A9F888-D401-4C69-AB72-41DC246C4C27}"/>
    <cellStyle name="ป้อนค่า 3 8 2 2 2" xfId="33485" xr:uid="{52545778-D5DA-484D-918A-5E9781816BF8}"/>
    <cellStyle name="ป้อนค่า 3 8 2 2 3" xfId="52483" xr:uid="{F3411935-AA2B-489E-A18A-C85AF9524E3C}"/>
    <cellStyle name="ป้อนค่า 3 8 2 3" xfId="20104" xr:uid="{304EB973-9E92-4D4B-8B7A-321E19CB5660}"/>
    <cellStyle name="ป้อนค่า 3 8 2 3 2" xfId="39899" xr:uid="{28F49454-CF76-408C-94A8-21F8C33C4A7A}"/>
    <cellStyle name="ป้อนค่า 3 8 2 3 3" xfId="58897" xr:uid="{1A6E7045-ADA6-446E-8E4E-27B399D98C83}"/>
    <cellStyle name="ป้อนค่า 3 8 2 4" xfId="26496" xr:uid="{7163BE69-8751-4B04-A412-340BB824176F}"/>
    <cellStyle name="ป้อนค่า 3 8 2 5" xfId="45496" xr:uid="{4534197C-27BD-401C-8537-94E146D1A89F}"/>
    <cellStyle name="ป้อนค่า 3 8 3" xfId="10292" xr:uid="{73B20387-3505-486B-8A4F-6C83E934BF7B}"/>
    <cellStyle name="ป้อนค่า 3 8 3 2" xfId="30087" xr:uid="{27A52010-2838-4B32-9EEE-FF340390236A}"/>
    <cellStyle name="ป้อนค่า 3 8 3 3" xfId="49085" xr:uid="{57C2270A-B93C-490F-BE0C-FD0DA5245FBA}"/>
    <cellStyle name="ป้อนค่า 3 8 4" xfId="16715" xr:uid="{B54CEABB-870D-4F83-BE38-61E6AC6A132C}"/>
    <cellStyle name="ป้อนค่า 3 8 4 2" xfId="36510" xr:uid="{5BE3B682-E090-4072-8455-1498F6444F15}"/>
    <cellStyle name="ป้อนค่า 3 8 4 3" xfId="55508" xr:uid="{EF79DA2E-BF92-4C2A-BCC6-B4268087D57F}"/>
    <cellStyle name="ป้อนค่า 3 8 5" xfId="23075" xr:uid="{A9C6A3F2-C3F7-499E-AB4B-0991962A09A2}"/>
    <cellStyle name="ป้อนค่า 3 8 6" xfId="42107" xr:uid="{6EBE2842-8BD4-4C62-931A-30E9C60D4BAF}"/>
    <cellStyle name="ป้อนค่า 3 9" xfId="4312" xr:uid="{60BDDFE9-B54C-478E-B38E-1BA8C96A18C5}"/>
    <cellStyle name="ป้อนค่า 3 9 2" xfId="7801" xr:uid="{3E081982-3149-4638-A21A-2D8861E0F04F}"/>
    <cellStyle name="ป้อนค่า 3 9 2 2" xfId="14790" xr:uid="{2DBEBF7C-A508-4051-9009-54FF06B9842D}"/>
    <cellStyle name="ป้อนค่า 3 9 2 2 2" xfId="34585" xr:uid="{971848D5-6CA5-4673-B5C8-94D7AB24D739}"/>
    <cellStyle name="ป้อนค่า 3 9 2 2 3" xfId="53583" xr:uid="{CFA1C4C8-7BE2-4280-9655-878D26EF125F}"/>
    <cellStyle name="ป้อนค่า 3 9 2 3" xfId="21204" xr:uid="{5C8EEEBE-A946-4337-950D-F4C8CDCFAF74}"/>
    <cellStyle name="ป้อนค่า 3 9 2 3 2" xfId="40999" xr:uid="{FE8FCADB-0CB3-43AA-90A7-42193512BD10}"/>
    <cellStyle name="ป้อนค่า 3 9 2 3 3" xfId="59997" xr:uid="{7CDA8DA8-0FA5-4EB5-9AEA-0C76077785E2}"/>
    <cellStyle name="ป้อนค่า 3 9 2 4" xfId="27598" xr:uid="{1FA84447-B842-4651-8E08-4A71FC374C8A}"/>
    <cellStyle name="ป้อนค่า 3 9 2 5" xfId="46596" xr:uid="{6670D5F6-4CDC-4C0A-84D6-BD49263942DC}"/>
    <cellStyle name="ป้อนค่า 3 9 3" xfId="11392" xr:uid="{F4D673C7-5E09-41FE-9A98-E03A301B8CB7}"/>
    <cellStyle name="ป้อนค่า 3 9 3 2" xfId="31187" xr:uid="{0D2199B9-BCE9-42F8-8FD1-3B9691E736C4}"/>
    <cellStyle name="ป้อนค่า 3 9 3 3" xfId="50185" xr:uid="{80C5D9C9-345F-4880-AD78-DA89944D4FD6}"/>
    <cellStyle name="ป้อนค่า 3 9 4" xfId="17815" xr:uid="{DAB91E0E-164B-4D40-8043-F29088AB7C2E}"/>
    <cellStyle name="ป้อนค่า 3 9 4 2" xfId="37610" xr:uid="{EF68202E-F499-4081-936D-D70837B11859}"/>
    <cellStyle name="ป้อนค่า 3 9 4 3" xfId="56608" xr:uid="{79D135E7-D09F-412E-A886-BE333D5EDB92}"/>
    <cellStyle name="ป้อนค่า 3 9 5" xfId="24176" xr:uid="{D44D836E-990F-494F-B8B4-BF1E5A6CA5B9}"/>
    <cellStyle name="ป้อนค่า 3 9 6" xfId="43207" xr:uid="{9733D944-B36D-4D76-8B31-71684F980CBF}"/>
    <cellStyle name="ป้อนค่า 4" xfId="1501" xr:uid="{2BF29FE0-A0E4-4C7A-B3ED-EBA88F5602CE}"/>
    <cellStyle name="ป้อนค่า 4 10" xfId="8862" xr:uid="{02FA677A-E82A-4A21-BFB1-71D6C85B2195}"/>
    <cellStyle name="ป้อนค่า 4 10 2" xfId="28659" xr:uid="{47EE47D9-E786-4AAF-9081-4B6469B7D43A}"/>
    <cellStyle name="ป้อนค่า 4 10 3" xfId="47657" xr:uid="{1A8FF40C-FF12-4BFF-816E-A9AB90AD7A0B}"/>
    <cellStyle name="ป้อนค่า 4 11" xfId="8769" xr:uid="{6D994828-ECBF-4AEA-9158-0E2DF08279B7}"/>
    <cellStyle name="ป้อนค่า 4 11 2" xfId="28566" xr:uid="{4FB4C8B3-633C-4351-9F2F-4CBE0B2C464B}"/>
    <cellStyle name="ป้อนค่า 4 11 3" xfId="47564" xr:uid="{A701449B-1F8F-497A-B6E7-C2F3BDEED498}"/>
    <cellStyle name="ป้อนค่า 4 2" xfId="2126" xr:uid="{36FF2104-123D-40D3-AC6D-37B2E949A122}"/>
    <cellStyle name="ป้อนค่า 4 2 2" xfId="2893" xr:uid="{3CD362A7-EA30-473B-9BE7-1B9E5C54D294}"/>
    <cellStyle name="ป้อนค่า 4 2 2 2" xfId="4913" xr:uid="{9710590F-BC1B-414D-AC27-977BE61F9BC7}"/>
    <cellStyle name="ป้อนค่า 4 2 2 2 2" xfId="8402" xr:uid="{8A38CA09-F156-4098-9A03-6049DB469A9A}"/>
    <cellStyle name="ป้อนค่า 4 2 2 2 2 2" xfId="15391" xr:uid="{8A9806EF-C807-408D-B36D-36D78B5BA0CE}"/>
    <cellStyle name="ป้อนค่า 4 2 2 2 2 2 2" xfId="35186" xr:uid="{72313435-FDDF-42A8-97D6-337892C7E0E5}"/>
    <cellStyle name="ป้อนค่า 4 2 2 2 2 2 3" xfId="54184" xr:uid="{11AB7302-3BFA-4AE5-BBB1-18C3D083CF2E}"/>
    <cellStyle name="ป้อนค่า 4 2 2 2 2 3" xfId="21805" xr:uid="{A967AF10-47D9-4E2C-A7D0-FB898907BB7D}"/>
    <cellStyle name="ป้อนค่า 4 2 2 2 2 3 2" xfId="41600" xr:uid="{8543FB9C-9868-4980-961B-07661F5EF4DF}"/>
    <cellStyle name="ป้อนค่า 4 2 2 2 2 3 3" xfId="60598" xr:uid="{DB0C4A95-ECCB-49B1-8D5D-5F8A825AA4C6}"/>
    <cellStyle name="ป้อนค่า 4 2 2 2 2 4" xfId="28199" xr:uid="{90934E92-EE2D-49ED-878F-C69FE682DDB0}"/>
    <cellStyle name="ป้อนค่า 4 2 2 2 2 5" xfId="47197" xr:uid="{029CFDDA-E876-49B8-B7AC-A62841D2B483}"/>
    <cellStyle name="ป้อนค่า 4 2 2 2 3" xfId="11993" xr:uid="{922ABD6E-430C-4435-ADD5-7EA95743FAFA}"/>
    <cellStyle name="ป้อนค่า 4 2 2 2 3 2" xfId="31788" xr:uid="{1FB904DC-E61C-496E-A4D2-A1364126465E}"/>
    <cellStyle name="ป้อนค่า 4 2 2 2 3 3" xfId="50786" xr:uid="{28505CE5-60B5-43FC-98F7-40754C1A130D}"/>
    <cellStyle name="ป้อนค่า 4 2 2 2 4" xfId="18416" xr:uid="{F9A9F5FB-B558-40C3-999E-B0099BCE588D}"/>
    <cellStyle name="ป้อนค่า 4 2 2 2 4 2" xfId="38211" xr:uid="{DB6DD564-20B0-4F43-911A-2DAC9D3E3772}"/>
    <cellStyle name="ป้อนค่า 4 2 2 2 4 3" xfId="57209" xr:uid="{02B9AB21-BB3D-4E86-98C8-9043B66D3FD9}"/>
    <cellStyle name="ป้อนค่า 4 2 2 2 5" xfId="24777" xr:uid="{54A8C3D5-5F6E-46BC-A8F7-460CCDF4DDCB}"/>
    <cellStyle name="ป้อนค่า 4 2 2 2 6" xfId="43808" xr:uid="{D796F0B7-CC23-4CA0-BBB8-257FA85EB45B}"/>
    <cellStyle name="ป้อนค่า 4 2 2 3" xfId="6382" xr:uid="{2D9E79A8-677E-45D8-998A-5183BD3624FD}"/>
    <cellStyle name="ป้อนค่า 4 2 2 3 2" xfId="13379" xr:uid="{445DD39C-3114-44A4-B3BA-A1E6520D1BA9}"/>
    <cellStyle name="ป้อนค่า 4 2 2 3 2 2" xfId="33174" xr:uid="{760EE39B-0AA7-45EC-ACE3-48BEF8F78536}"/>
    <cellStyle name="ป้อนค่า 4 2 2 3 2 3" xfId="52172" xr:uid="{3D320B47-29CE-404D-A5BE-5369EC8BFB38}"/>
    <cellStyle name="ป้อนค่า 4 2 2 3 3" xfId="19793" xr:uid="{B83FE0D3-4A32-4605-A7D6-E580EF2528F7}"/>
    <cellStyle name="ป้อนค่า 4 2 2 3 3 2" xfId="39588" xr:uid="{B7B28826-848C-4D38-B8F2-034FF7794138}"/>
    <cellStyle name="ป้อนค่า 4 2 2 3 3 3" xfId="58586" xr:uid="{3BC1B106-8AEC-49CF-9E47-F127E2E612E6}"/>
    <cellStyle name="ป้อนค่า 4 2 2 3 4" xfId="26183" xr:uid="{CE1DC4C2-39E5-4418-AFD4-C79C58D49BC2}"/>
    <cellStyle name="ป้อนค่า 4 2 2 3 5" xfId="45185" xr:uid="{7867578B-703A-494B-971D-85D8A38E10BA}"/>
    <cellStyle name="ป้อนค่า 4 2 2 4" xfId="9986" xr:uid="{0E92FE30-53F1-4928-A9EB-1ECE3AAFF5D5}"/>
    <cellStyle name="ป้อนค่า 4 2 2 4 2" xfId="29781" xr:uid="{5C291EDC-999A-4305-AAD3-DEA35694A4AC}"/>
    <cellStyle name="ป้อนค่า 4 2 2 4 3" xfId="48779" xr:uid="{D804CFCF-01CD-49D1-9E40-6194AE2D886E}"/>
    <cellStyle name="ป้อนค่า 4 2 2 5" xfId="16404" xr:uid="{959C69E8-1CA2-4078-A7E5-976FB6CE0685}"/>
    <cellStyle name="ป้อนค่า 4 2 2 5 2" xfId="36199" xr:uid="{0D6BAF24-6931-4EF3-91D7-3B8334F2BAB4}"/>
    <cellStyle name="ป้อนค่า 4 2 2 5 3" xfId="55197" xr:uid="{200920EC-3548-4534-83F3-4301E8448136}"/>
    <cellStyle name="ป้อนค่า 4 2 2 6" xfId="41839" xr:uid="{6C64B582-6D53-44DE-9329-04E79D756C54}"/>
    <cellStyle name="ป้อนค่า 4 2 3" xfId="4134" xr:uid="{D865C50C-E3C3-4551-B6CF-CE2B5FA1457E}"/>
    <cellStyle name="ป้อนค่า 4 2 3 2" xfId="7623" xr:uid="{07C2FCC0-50DE-4CFD-BED1-3C9F63308D16}"/>
    <cellStyle name="ป้อนค่า 4 2 3 2 2" xfId="14616" xr:uid="{FAB0985B-A2E6-49A7-92E0-3C9EA2DE1FF8}"/>
    <cellStyle name="ป้อนค่า 4 2 3 2 2 2" xfId="34411" xr:uid="{AFC63578-A8E8-4786-B1B6-D7F33C82D372}"/>
    <cellStyle name="ป้อนค่า 4 2 3 2 2 3" xfId="53409" xr:uid="{550EC581-716F-4B59-B5AC-AA6944E20176}"/>
    <cellStyle name="ป้อนค่า 4 2 3 2 3" xfId="21030" xr:uid="{A2A85CC2-B9B3-45B4-97F4-4079F4FCFD01}"/>
    <cellStyle name="ป้อนค่า 4 2 3 2 3 2" xfId="40825" xr:uid="{5A221BCF-5BD5-457B-B6D3-1E56208758AF}"/>
    <cellStyle name="ป้อนค่า 4 2 3 2 3 3" xfId="59823" xr:uid="{C9BD01D0-AD76-41E1-B6D8-12AC8B118F6C}"/>
    <cellStyle name="ป้อนค่า 4 2 3 2 4" xfId="27422" xr:uid="{61B46DB0-A3C5-40D9-AF0E-264AE2C828AC}"/>
    <cellStyle name="ป้อนค่า 4 2 3 2 5" xfId="46422" xr:uid="{D2846A7F-F1EE-4948-9849-A1DAD6CFBED9}"/>
    <cellStyle name="ป้อนค่า 4 2 3 3" xfId="11218" xr:uid="{EC9DEB54-28B2-4F9E-8681-A30B5040E5AF}"/>
    <cellStyle name="ป้อนค่า 4 2 3 3 2" xfId="31013" xr:uid="{009AAA22-68AF-4ECD-94A3-B443124D6691}"/>
    <cellStyle name="ป้อนค่า 4 2 3 3 3" xfId="50011" xr:uid="{647A43CD-DD83-45B7-8E57-76A9ED423748}"/>
    <cellStyle name="ป้อนค่า 4 2 3 4" xfId="17641" xr:uid="{A13E14FA-8DB9-4276-B7A5-34AC92A2C40F}"/>
    <cellStyle name="ป้อนค่า 4 2 3 4 2" xfId="37436" xr:uid="{2E99FF52-08F0-458F-9541-72A170ED9CA9}"/>
    <cellStyle name="ป้อนค่า 4 2 3 4 3" xfId="56434" xr:uid="{B0F2D7F5-7654-428D-8099-4FFDBBC84480}"/>
    <cellStyle name="ป้อนค่า 4 2 3 5" xfId="24001" xr:uid="{B56DB085-8546-4FCC-8CBE-836614FC55F7}"/>
    <cellStyle name="ป้อนค่า 4 2 3 6" xfId="43033" xr:uid="{CE7572AA-49DF-440E-84D2-FFD0A0C8ECCD}"/>
    <cellStyle name="ป้อนค่า 4 2 4" xfId="3252" xr:uid="{52D957DD-DA50-4CCA-86ED-1084B8CA01EC}"/>
    <cellStyle name="ป้อนค่า 4 2 4 2" xfId="6741" xr:uid="{4F44524B-45AD-4D4C-831A-D488D2322A4B}"/>
    <cellStyle name="ป้อนค่า 4 2 4 2 2" xfId="13735" xr:uid="{E770C263-3B73-4EA4-8A04-E58402C37FED}"/>
    <cellStyle name="ป้อนค่า 4 2 4 2 2 2" xfId="33530" xr:uid="{6C77B118-E58B-4CDB-8E9B-199958E58147}"/>
    <cellStyle name="ป้อนค่า 4 2 4 2 2 3" xfId="52528" xr:uid="{FA1B5AE6-1970-448E-B39D-D5F5231A7979}"/>
    <cellStyle name="ป้อนค่า 4 2 4 2 3" xfId="20149" xr:uid="{D7AC446A-A3C5-4EDA-93C6-1BC5B27905C5}"/>
    <cellStyle name="ป้อนค่า 4 2 4 2 3 2" xfId="39944" xr:uid="{99E78DEF-3928-4C54-B474-7FFCC1F6675B}"/>
    <cellStyle name="ป้อนค่า 4 2 4 2 3 3" xfId="58942" xr:uid="{F15D1E69-BCCC-4AB7-BD04-994B3F0E5CF3}"/>
    <cellStyle name="ป้อนค่า 4 2 4 2 4" xfId="26541" xr:uid="{92B5565D-4E66-4898-A3A4-B39CE0678093}"/>
    <cellStyle name="ป้อนค่า 4 2 4 2 5" xfId="45541" xr:uid="{77E93D37-FCB9-4304-A8D7-F89B7B878B02}"/>
    <cellStyle name="ป้อนค่า 4 2 4 3" xfId="10337" xr:uid="{20FAC304-7E5F-41A1-8931-98071E374ABE}"/>
    <cellStyle name="ป้อนค่า 4 2 4 3 2" xfId="30132" xr:uid="{772A8B41-0A91-46F6-8185-F59443EACBC9}"/>
    <cellStyle name="ป้อนค่า 4 2 4 3 3" xfId="49130" xr:uid="{B3B62827-550E-4875-973D-9DDACCA61797}"/>
    <cellStyle name="ป้อนค่า 4 2 4 4" xfId="16760" xr:uid="{A5BB1185-6751-442C-936B-AAC365D31B08}"/>
    <cellStyle name="ป้อนค่า 4 2 4 4 2" xfId="36555" xr:uid="{EE17DC7D-AAA8-4A9B-AC9D-EB3A360FF736}"/>
    <cellStyle name="ป้อนค่า 4 2 4 4 3" xfId="55553" xr:uid="{3F5E1FB3-85B4-42B8-9AA0-4F022F9A4728}"/>
    <cellStyle name="ป้อนค่า 4 2 4 5" xfId="23120" xr:uid="{C6CE557D-F133-487B-BAA6-7984460243E0}"/>
    <cellStyle name="ป้อนค่า 4 2 4 6" xfId="42152" xr:uid="{7EE1D845-C446-445E-917B-183361354949}"/>
    <cellStyle name="ป้อนค่า 4 2 5" xfId="5705" xr:uid="{AEA80A57-4713-4859-B5CE-607482AF06E7}"/>
    <cellStyle name="ป้อนค่า 4 2 5 2" xfId="12715" xr:uid="{7F460D84-1A16-4760-969D-048225FEE39C}"/>
    <cellStyle name="ป้อนค่า 4 2 5 2 2" xfId="32510" xr:uid="{4DA43E58-8AA7-40CF-A729-5786709BC02E}"/>
    <cellStyle name="ป้อนค่า 4 2 5 2 3" xfId="51508" xr:uid="{013A7A7E-A7C0-4286-9C38-0ECC999029E6}"/>
    <cellStyle name="ป้อนค่า 4 2 5 3" xfId="19132" xr:uid="{1F42B371-F0B9-4E00-B931-1C40DB1B65EC}"/>
    <cellStyle name="ป้อนค่า 4 2 5 3 2" xfId="38927" xr:uid="{222AC795-3186-4B8E-9659-DF8731413377}"/>
    <cellStyle name="ป้อนค่า 4 2 5 3 3" xfId="57925" xr:uid="{DF9269EE-534F-4276-8A2C-D0FCE3DC8A8A}"/>
    <cellStyle name="ป้อนค่า 4 2 5 4" xfId="25510" xr:uid="{839EE0C9-A9A5-48AD-AD8C-F8B050FBB9F8}"/>
    <cellStyle name="ป้อนค่า 4 2 5 5" xfId="44524" xr:uid="{52B84B69-958B-4268-8CDB-E018FC74205F}"/>
    <cellStyle name="ป้อนค่า 4 2 6" xfId="9350" xr:uid="{EFEBEC92-385A-458A-9EBE-26828A3C7119}"/>
    <cellStyle name="ป้อนค่า 4 2 6 2" xfId="29145" xr:uid="{B491FBC9-9543-43EA-A1D3-E2680043A4F7}"/>
    <cellStyle name="ป้อนค่า 4 2 6 3" xfId="48143" xr:uid="{8F917358-6EB0-414A-9EE2-61547B5CB4B2}"/>
    <cellStyle name="ป้อนค่า 4 2 7" xfId="15731" xr:uid="{CDDEE7D5-5D17-4515-9FB1-D6107DFB3D2B}"/>
    <cellStyle name="ป้อนค่า 4 2 7 2" xfId="35526" xr:uid="{688AD808-A059-4617-86CE-3FA2BFF2C9D0}"/>
    <cellStyle name="ป้อนค่า 4 2 7 3" xfId="54524" xr:uid="{18A2D218-6C23-466B-8FD4-3B088D79CE9E}"/>
    <cellStyle name="ป้อนค่า 4 2 8" xfId="21985" xr:uid="{EB761CE0-4A07-4A67-BE6C-79607DD77348}"/>
    <cellStyle name="ป้อนค่า 4 3" xfId="2152" xr:uid="{07DDB65E-A0B0-4976-B770-A1B4A9C5E5DE}"/>
    <cellStyle name="ป้อนค่า 4 3 2" xfId="2918" xr:uid="{B23DA716-37B3-499B-8737-09CE89D72593}"/>
    <cellStyle name="ป้อนค่า 4 3 2 2" xfId="4936" xr:uid="{9F39E206-DE36-455E-B5EB-29061F22EA53}"/>
    <cellStyle name="ป้อนค่า 4 3 2 2 2" xfId="8425" xr:uid="{D5185CAE-5D46-488B-9A05-D02022EC7942}"/>
    <cellStyle name="ป้อนค่า 4 3 2 2 2 2" xfId="15414" xr:uid="{54781D3C-DFB2-4665-A323-8C5419790600}"/>
    <cellStyle name="ป้อนค่า 4 3 2 2 2 2 2" xfId="35209" xr:uid="{676609D1-D45B-4FEF-A139-8D1DCDB4F1F0}"/>
    <cellStyle name="ป้อนค่า 4 3 2 2 2 2 3" xfId="54207" xr:uid="{32291327-0BFC-4ABE-99B9-A28C10DB7347}"/>
    <cellStyle name="ป้อนค่า 4 3 2 2 2 3" xfId="21828" xr:uid="{EBFA3FE7-1D90-4E4C-B4C3-BF6034450CBF}"/>
    <cellStyle name="ป้อนค่า 4 3 2 2 2 3 2" xfId="41623" xr:uid="{C30FC2F3-05AC-44E5-8E8C-1CDF97FCD38B}"/>
    <cellStyle name="ป้อนค่า 4 3 2 2 2 3 3" xfId="60621" xr:uid="{38E52C81-9BB7-46A4-8CC0-AA71225BD4D6}"/>
    <cellStyle name="ป้อนค่า 4 3 2 2 2 4" xfId="28222" xr:uid="{77168354-64AE-479D-8E41-E654977CEBCC}"/>
    <cellStyle name="ป้อนค่า 4 3 2 2 2 5" xfId="47220" xr:uid="{112A9BF8-33A0-4793-924A-465F899B49E5}"/>
    <cellStyle name="ป้อนค่า 4 3 2 2 3" xfId="12016" xr:uid="{0D44F2DC-57EA-44FB-B86D-6368335617E9}"/>
    <cellStyle name="ป้อนค่า 4 3 2 2 3 2" xfId="31811" xr:uid="{D6B25202-35A0-4231-95E5-99F50FAC0904}"/>
    <cellStyle name="ป้อนค่า 4 3 2 2 3 3" xfId="50809" xr:uid="{51E87D33-B8C2-4F1C-A1D5-822EC9422A5A}"/>
    <cellStyle name="ป้อนค่า 4 3 2 2 4" xfId="18439" xr:uid="{E2E9FE95-52E1-4D38-A1A1-9F8255C20583}"/>
    <cellStyle name="ป้อนค่า 4 3 2 2 4 2" xfId="38234" xr:uid="{03A3A0F9-EDF8-44D4-B7E9-5FC37332056A}"/>
    <cellStyle name="ป้อนค่า 4 3 2 2 4 3" xfId="57232" xr:uid="{AF83A8F5-C2AC-4AC5-9496-E3742AA7137C}"/>
    <cellStyle name="ป้อนค่า 4 3 2 2 5" xfId="24800" xr:uid="{E707D124-C3EB-49AC-B467-44FD9B26C505}"/>
    <cellStyle name="ป้อนค่า 4 3 2 2 6" xfId="43831" xr:uid="{5216B9AC-B999-4192-90FB-8E069DDC11E0}"/>
    <cellStyle name="ป้อนค่า 4 3 2 3" xfId="6407" xr:uid="{1AB64D48-BBC7-4FEC-9076-3151657F3985}"/>
    <cellStyle name="ป้อนค่า 4 3 2 3 2" xfId="13402" xr:uid="{42246119-F073-487D-8024-A3B2E8C5B241}"/>
    <cellStyle name="ป้อนค่า 4 3 2 3 2 2" xfId="33197" xr:uid="{B7F42D17-CC76-4C73-846E-B8299CD119A7}"/>
    <cellStyle name="ป้อนค่า 4 3 2 3 2 3" xfId="52195" xr:uid="{13C06957-1656-49C2-9175-475CE1F503CB}"/>
    <cellStyle name="ป้อนค่า 4 3 2 3 3" xfId="19816" xr:uid="{152DE494-7DF3-4E4B-8AA5-F6E7A129F36F}"/>
    <cellStyle name="ป้อนค่า 4 3 2 3 3 2" xfId="39611" xr:uid="{6520D11B-3B6F-4CEF-B051-E7E59A320893}"/>
    <cellStyle name="ป้อนค่า 4 3 2 3 3 3" xfId="58609" xr:uid="{A4DBD870-9421-421A-88E1-1D09E9143D5D}"/>
    <cellStyle name="ป้อนค่า 4 3 2 3 4" xfId="26208" xr:uid="{3051407F-6334-4BD8-B31B-F6CF3D2446A5}"/>
    <cellStyle name="ป้อนค่า 4 3 2 3 5" xfId="45208" xr:uid="{6DD5B94F-A423-47C6-8BDE-5FB68ABBD85E}"/>
    <cellStyle name="ป้อนค่า 4 3 2 4" xfId="10008" xr:uid="{9D3814C7-7984-40D6-BFCA-C9694A9BE612}"/>
    <cellStyle name="ป้อนค่า 4 3 2 4 2" xfId="29803" xr:uid="{336370BB-9792-4B7C-BCB4-C926F99774BE}"/>
    <cellStyle name="ป้อนค่า 4 3 2 4 3" xfId="48801" xr:uid="{2946268B-E72B-4266-AB82-B7EAFECCCFC2}"/>
    <cellStyle name="ป้อนค่า 4 3 2 5" xfId="16427" xr:uid="{64A93E3B-EA3F-47CF-AFC9-520C584B0170}"/>
    <cellStyle name="ป้อนค่า 4 3 2 5 2" xfId="36222" xr:uid="{09EBD66C-F53E-4431-B055-CEBB9F15CD1E}"/>
    <cellStyle name="ป้อนค่า 4 3 2 5 3" xfId="55220" xr:uid="{1BFA99A5-D3E7-4EDF-975C-D60C6741ACA4}"/>
    <cellStyle name="ป้อนค่า 4 3 2 6" xfId="41847" xr:uid="{9DDD8A8C-CC4F-4E9B-B118-5699C28FA476}"/>
    <cellStyle name="ป้อนค่า 4 3 3" xfId="4157" xr:uid="{8BC44D19-DDFD-4AB1-A96F-9C9C0193F2B7}"/>
    <cellStyle name="ป้อนค่า 4 3 3 2" xfId="7646" xr:uid="{40824E65-5A85-48F5-B733-80A4C2B3A40D}"/>
    <cellStyle name="ป้อนค่า 4 3 3 2 2" xfId="14639" xr:uid="{94EA3B92-5353-49D9-8607-6FCB113E37B9}"/>
    <cellStyle name="ป้อนค่า 4 3 3 2 2 2" xfId="34434" xr:uid="{099111FD-B5F8-4A96-936D-0BB4C0A34F9A}"/>
    <cellStyle name="ป้อนค่า 4 3 3 2 2 3" xfId="53432" xr:uid="{9CBFF555-598C-4510-9BDB-927388B3367F}"/>
    <cellStyle name="ป้อนค่า 4 3 3 2 3" xfId="21053" xr:uid="{12C5712C-7AFE-4577-8576-687959B35A19}"/>
    <cellStyle name="ป้อนค่า 4 3 3 2 3 2" xfId="40848" xr:uid="{B15D5F40-5392-428D-BAB2-838FA89A6088}"/>
    <cellStyle name="ป้อนค่า 4 3 3 2 3 3" xfId="59846" xr:uid="{219D3CC6-988A-4CF3-BC38-78DA95901458}"/>
    <cellStyle name="ป้อนค่า 4 3 3 2 4" xfId="27445" xr:uid="{B21797DF-7D64-4091-A0D2-DB74CD4E9B75}"/>
    <cellStyle name="ป้อนค่า 4 3 3 2 5" xfId="46445" xr:uid="{0300424C-40A5-4BE6-BF39-4B6C685BE67D}"/>
    <cellStyle name="ป้อนค่า 4 3 3 3" xfId="11241" xr:uid="{708B1EFA-0293-49A9-BA99-D9394EAA809C}"/>
    <cellStyle name="ป้อนค่า 4 3 3 3 2" xfId="31036" xr:uid="{8A0B5F51-BAE5-45F4-93E4-F9B6142B0F47}"/>
    <cellStyle name="ป้อนค่า 4 3 3 3 3" xfId="50034" xr:uid="{938CE2B4-5886-47A3-A5C4-284344539635}"/>
    <cellStyle name="ป้อนค่า 4 3 3 4" xfId="17664" xr:uid="{0908CCBD-9085-4BFB-9A71-AF8CCCF8455E}"/>
    <cellStyle name="ป้อนค่า 4 3 3 4 2" xfId="37459" xr:uid="{5E1A6DC0-F0C3-4A8F-AE10-F6F281D1DF12}"/>
    <cellStyle name="ป้อนค่า 4 3 3 4 3" xfId="56457" xr:uid="{0109D931-4E77-44AD-A049-74564871046E}"/>
    <cellStyle name="ป้อนค่า 4 3 3 5" xfId="24024" xr:uid="{5B0EA7C8-FFEB-4CE4-A2D9-5A0A79E5E8C7}"/>
    <cellStyle name="ป้อนค่า 4 3 3 6" xfId="43056" xr:uid="{2A5D2E7E-7019-4DD7-ABFA-FD8BEDDDC369}"/>
    <cellStyle name="ป้อนค่า 4 3 4" xfId="3429" xr:uid="{867A852C-CF5B-489B-9D8F-A0C49E0D41E3}"/>
    <cellStyle name="ป้อนค่า 4 3 4 2" xfId="6918" xr:uid="{21258D2D-CC86-40C2-8698-D5C87475D002}"/>
    <cellStyle name="ป้อนค่า 4 3 4 2 2" xfId="13912" xr:uid="{680C3823-86BA-4B1D-B11A-78545C291573}"/>
    <cellStyle name="ป้อนค่า 4 3 4 2 2 2" xfId="33707" xr:uid="{D28926A7-9B5F-4179-8771-112B5E918CF2}"/>
    <cellStyle name="ป้อนค่า 4 3 4 2 2 3" xfId="52705" xr:uid="{032FEEF6-7680-42BB-AD9F-9EA94BC35C85}"/>
    <cellStyle name="ป้อนค่า 4 3 4 2 3" xfId="20326" xr:uid="{255F0401-39BB-4EA6-9C0F-F7F2FC803885}"/>
    <cellStyle name="ป้อนค่า 4 3 4 2 3 2" xfId="40121" xr:uid="{3F04FCDC-CC79-420C-B49F-4E122DA6302B}"/>
    <cellStyle name="ป้อนค่า 4 3 4 2 3 3" xfId="59119" xr:uid="{8E9BD991-9969-4737-BBAA-1528E4EB8A3F}"/>
    <cellStyle name="ป้อนค่า 4 3 4 2 4" xfId="26718" xr:uid="{4BEEC3A6-58BE-4F0D-A903-2F3C14C9246E}"/>
    <cellStyle name="ป้อนค่า 4 3 4 2 5" xfId="45718" xr:uid="{FF959664-4D87-4771-A24D-3339CC4C0859}"/>
    <cellStyle name="ป้อนค่า 4 3 4 3" xfId="10514" xr:uid="{6DA5D9E1-C238-4049-B13B-BA532F469922}"/>
    <cellStyle name="ป้อนค่า 4 3 4 3 2" xfId="30309" xr:uid="{F526E7C1-6A09-4CD2-BAB6-6A9FEFA71FF6}"/>
    <cellStyle name="ป้อนค่า 4 3 4 3 3" xfId="49307" xr:uid="{94CEC11C-BEFD-482A-BD55-143C91A8FB70}"/>
    <cellStyle name="ป้อนค่า 4 3 4 4" xfId="16937" xr:uid="{5A65F5E3-EEB6-49E0-B4E9-FE92DF1496B9}"/>
    <cellStyle name="ป้อนค่า 4 3 4 4 2" xfId="36732" xr:uid="{2D8EE4C7-7763-4F5D-B5EB-B459A810D105}"/>
    <cellStyle name="ป้อนค่า 4 3 4 4 3" xfId="55730" xr:uid="{103BCAE2-3AE2-4D18-97C9-3B0376311189}"/>
    <cellStyle name="ป้อนค่า 4 3 4 5" xfId="23297" xr:uid="{5D54910E-1841-40E9-A272-23CE2CB3F5E2}"/>
    <cellStyle name="ป้อนค่า 4 3 4 6" xfId="42329" xr:uid="{5758588D-35F8-4FE0-822D-4952CF20D3D7}"/>
    <cellStyle name="ป้อนค่า 4 3 5" xfId="5731" xr:uid="{63064575-9C20-4A5F-BCDB-58E9BD2ABD58}"/>
    <cellStyle name="ป้อนค่า 4 3 5 2" xfId="12738" xr:uid="{9BEF4E6A-B80E-4BF3-9669-35EC019FDBA4}"/>
    <cellStyle name="ป้อนค่า 4 3 5 2 2" xfId="32533" xr:uid="{539B0DB2-A888-4D5C-B19B-FB0AA7724F32}"/>
    <cellStyle name="ป้อนค่า 4 3 5 2 3" xfId="51531" xr:uid="{1F03F896-D390-46F8-A5C9-A661CF1F1211}"/>
    <cellStyle name="ป้อนค่า 4 3 5 3" xfId="19155" xr:uid="{902B4C0B-6813-4203-AB56-9D8BC1495CE8}"/>
    <cellStyle name="ป้อนค่า 4 3 5 3 2" xfId="38950" xr:uid="{ECA37AD0-6CE0-4176-B263-676DBA285DC0}"/>
    <cellStyle name="ป้อนค่า 4 3 5 3 3" xfId="57948" xr:uid="{1725BD23-63B2-4766-AA87-B05FE8F875EA}"/>
    <cellStyle name="ป้อนค่า 4 3 5 4" xfId="25535" xr:uid="{C58BF52D-8E3F-48BC-B454-E614CA0069D4}"/>
    <cellStyle name="ป้อนค่า 4 3 5 5" xfId="44547" xr:uid="{368AC468-646E-4894-B2DF-E9EDB5314F7F}"/>
    <cellStyle name="ป้อนค่า 4 3 6" xfId="9372" xr:uid="{27FC3B29-0F80-42F1-A9B3-0E1FC3123A73}"/>
    <cellStyle name="ป้อนค่า 4 3 6 2" xfId="29167" xr:uid="{D4F03CA0-B639-4987-AAF0-2156F44CF947}"/>
    <cellStyle name="ป้อนค่า 4 3 6 3" xfId="48165" xr:uid="{5B661F55-EF08-481C-920B-BC9F44FCBDE8}"/>
    <cellStyle name="ป้อนค่า 4 3 7" xfId="15754" xr:uid="{2B43C039-9D00-4605-944A-3F5B262232CF}"/>
    <cellStyle name="ป้อนค่า 4 3 7 2" xfId="35549" xr:uid="{C9EC5B28-A420-449E-9263-C7D23EBC0AC5}"/>
    <cellStyle name="ป้อนค่า 4 3 7 3" xfId="54547" xr:uid="{5C409470-D82E-4604-ACFF-EAE3C2F9B1AB}"/>
    <cellStyle name="ป้อนค่า 4 3 8" xfId="21930" xr:uid="{2116B096-B494-40EC-A887-02D201276061}"/>
    <cellStyle name="ป้อนค่า 4 4" xfId="2171" xr:uid="{F6FEBA47-74A2-42C8-A277-3A3CF7367A3B}"/>
    <cellStyle name="ป้อนค่า 4 4 2" xfId="2936" xr:uid="{181C2BD7-91FE-4F30-809A-81B86E073032}"/>
    <cellStyle name="ป้อนค่า 4 4 2 2" xfId="4954" xr:uid="{2366DAB4-A9BE-4912-BD39-D4542B4E27F4}"/>
    <cellStyle name="ป้อนค่า 4 4 2 2 2" xfId="8443" xr:uid="{133F9163-17BF-4622-BA01-D1458F34D456}"/>
    <cellStyle name="ป้อนค่า 4 4 2 2 2 2" xfId="15432" xr:uid="{97FEA868-003C-47F7-BEED-D74950486AC3}"/>
    <cellStyle name="ป้อนค่า 4 4 2 2 2 2 2" xfId="35227" xr:uid="{DECE6FFD-6DA2-43E9-9AB6-CAE0999F8126}"/>
    <cellStyle name="ป้อนค่า 4 4 2 2 2 2 3" xfId="54225" xr:uid="{7E14D7E8-C42B-4F41-A713-B2EB8F460FDA}"/>
    <cellStyle name="ป้อนค่า 4 4 2 2 2 3" xfId="21846" xr:uid="{532F39E9-ADF0-4C29-8EAF-79EE1DD991C1}"/>
    <cellStyle name="ป้อนค่า 4 4 2 2 2 3 2" xfId="41641" xr:uid="{C55A1B3C-5ACA-460E-88F8-E3D1CD48CB3D}"/>
    <cellStyle name="ป้อนค่า 4 4 2 2 2 3 3" xfId="60639" xr:uid="{CF641AD5-D616-4FE4-84B2-34FCD8BCFFC0}"/>
    <cellStyle name="ป้อนค่า 4 4 2 2 2 4" xfId="28240" xr:uid="{A0449DBD-3C5E-4026-B26F-620AC6ED71B8}"/>
    <cellStyle name="ป้อนค่า 4 4 2 2 2 5" xfId="47238" xr:uid="{C7697DD9-4A98-4BCF-9644-74BC3450BF27}"/>
    <cellStyle name="ป้อนค่า 4 4 2 2 3" xfId="12034" xr:uid="{8DFFADEF-FF09-4D9C-B382-7DB05C402F5B}"/>
    <cellStyle name="ป้อนค่า 4 4 2 2 3 2" xfId="31829" xr:uid="{64A85A5E-DCC1-4BB1-9F85-CC5C2A170A77}"/>
    <cellStyle name="ป้อนค่า 4 4 2 2 3 3" xfId="50827" xr:uid="{B3EB36E7-8C08-4C2A-A3FC-58DDBB1FC76F}"/>
    <cellStyle name="ป้อนค่า 4 4 2 2 4" xfId="18457" xr:uid="{63B8F86E-F88F-4509-A86C-49919D5CA1DA}"/>
    <cellStyle name="ป้อนค่า 4 4 2 2 4 2" xfId="38252" xr:uid="{FB0568E3-E2F9-454B-B3BF-E572560822D0}"/>
    <cellStyle name="ป้อนค่า 4 4 2 2 4 3" xfId="57250" xr:uid="{8D69F805-8523-4273-B9C9-A976D49CCE08}"/>
    <cellStyle name="ป้อนค่า 4 4 2 2 5" xfId="24818" xr:uid="{9FE42EF1-D096-4D59-A29E-E4BD47001BA9}"/>
    <cellStyle name="ป้อนค่า 4 4 2 2 6" xfId="43849" xr:uid="{86C90B34-872D-4772-8D2A-A7EA6BA3A041}"/>
    <cellStyle name="ป้อนค่า 4 4 2 3" xfId="6425" xr:uid="{78CC18AC-5F15-42AD-847E-62BACEF75F23}"/>
    <cellStyle name="ป้อนค่า 4 4 2 3 2" xfId="13420" xr:uid="{93C6556F-9834-407E-9492-755CF1E755F5}"/>
    <cellStyle name="ป้อนค่า 4 4 2 3 2 2" xfId="33215" xr:uid="{CB342656-A2E1-4DA1-922F-E04C48ACD8B6}"/>
    <cellStyle name="ป้อนค่า 4 4 2 3 2 3" xfId="52213" xr:uid="{D9C75464-D998-4343-86D0-447E8FC0CCAE}"/>
    <cellStyle name="ป้อนค่า 4 4 2 3 3" xfId="19834" xr:uid="{791FDBF6-F2E0-4881-A4F0-965DA7D27E07}"/>
    <cellStyle name="ป้อนค่า 4 4 2 3 3 2" xfId="39629" xr:uid="{4D1E2D38-6E64-42B2-8EF3-A54D85D06D49}"/>
    <cellStyle name="ป้อนค่า 4 4 2 3 3 3" xfId="58627" xr:uid="{967709F8-0677-4E7B-BFC6-E06DB507FF8E}"/>
    <cellStyle name="ป้อนค่า 4 4 2 3 4" xfId="26226" xr:uid="{60568B2E-A6F8-4D51-9F73-F7F63F04DDFC}"/>
    <cellStyle name="ป้อนค่า 4 4 2 3 5" xfId="45226" xr:uid="{EA20A2AD-BAEB-45EB-A41D-BF77315F0D16}"/>
    <cellStyle name="ป้อนค่า 4 4 2 4" xfId="10023" xr:uid="{59BAC855-7584-4865-B7FD-6BCE717DBA60}"/>
    <cellStyle name="ป้อนค่า 4 4 2 4 2" xfId="29818" xr:uid="{C8F2C4CD-B0F9-444F-B555-83A82FB7B17A}"/>
    <cellStyle name="ป้อนค่า 4 4 2 4 3" xfId="48816" xr:uid="{49EEC043-0FF1-48B8-AAA5-D038CDE6EDB7}"/>
    <cellStyle name="ป้อนค่า 4 4 2 5" xfId="16445" xr:uid="{6AF1855D-132E-4374-BA19-E7BA1C6C2419}"/>
    <cellStyle name="ป้อนค่า 4 4 2 5 2" xfId="36240" xr:uid="{6ABBC7D8-5E00-4780-8B75-7A9D19DB9833}"/>
    <cellStyle name="ป้อนค่า 4 4 2 5 3" xfId="55238" xr:uid="{023B0A6C-B9B4-40EC-B378-323D8CD57E3B}"/>
    <cellStyle name="ป้อนค่า 4 4 2 6" xfId="41853" xr:uid="{A93FBD57-DDED-43A7-B2B0-47D6E2626467}"/>
    <cellStyle name="ป้อนค่า 4 4 3" xfId="4175" xr:uid="{E8B441C6-BFA6-4105-B0E7-DBCFA5EA1CE7}"/>
    <cellStyle name="ป้อนค่า 4 4 3 2" xfId="7664" xr:uid="{366780EC-9FB2-4713-8541-DD95F214CA99}"/>
    <cellStyle name="ป้อนค่า 4 4 3 2 2" xfId="14657" xr:uid="{5BBD9DFB-769E-4471-BC28-4B85A54D6F0F}"/>
    <cellStyle name="ป้อนค่า 4 4 3 2 2 2" xfId="34452" xr:uid="{6E343CCE-A9E4-4D67-A850-2CC95881CEEB}"/>
    <cellStyle name="ป้อนค่า 4 4 3 2 2 3" xfId="53450" xr:uid="{B342893A-5CDD-48D9-8EA7-FFA7A7D84369}"/>
    <cellStyle name="ป้อนค่า 4 4 3 2 3" xfId="21071" xr:uid="{9DDDF16F-F056-47ED-AC43-76F72B0CD5A4}"/>
    <cellStyle name="ป้อนค่า 4 4 3 2 3 2" xfId="40866" xr:uid="{CFDF618F-066B-46C6-B174-C7A373FED31E}"/>
    <cellStyle name="ป้อนค่า 4 4 3 2 3 3" xfId="59864" xr:uid="{20E70FAF-9E0F-49DF-AAF0-673EB59CF58D}"/>
    <cellStyle name="ป้อนค่า 4 4 3 2 4" xfId="27463" xr:uid="{F8EC4240-3591-4CC3-99CA-9047096D4EC8}"/>
    <cellStyle name="ป้อนค่า 4 4 3 2 5" xfId="46463" xr:uid="{893C45C5-DCE6-4E42-8FA7-BFDEFEF782D2}"/>
    <cellStyle name="ป้อนค่า 4 4 3 3" xfId="11259" xr:uid="{8A4CC606-3445-45B4-ABEB-95F1A85EBB63}"/>
    <cellStyle name="ป้อนค่า 4 4 3 3 2" xfId="31054" xr:uid="{260B7377-65D8-47BB-AA85-CEBAEFC58B19}"/>
    <cellStyle name="ป้อนค่า 4 4 3 3 3" xfId="50052" xr:uid="{E8FC2CA8-50F2-4051-AA51-F634BC2C51E8}"/>
    <cellStyle name="ป้อนค่า 4 4 3 4" xfId="17682" xr:uid="{768148AD-2733-4F87-A31D-B31A5C9E3D1E}"/>
    <cellStyle name="ป้อนค่า 4 4 3 4 2" xfId="37477" xr:uid="{0380F019-C6D2-4D4D-81EC-EF19CF5539CA}"/>
    <cellStyle name="ป้อนค่า 4 4 3 4 3" xfId="56475" xr:uid="{8AC735C1-ED04-4958-BC49-59E001C75455}"/>
    <cellStyle name="ป้อนค่า 4 4 3 5" xfId="24042" xr:uid="{7E5CFAE3-0386-42D1-8B23-A1790CE447D1}"/>
    <cellStyle name="ป้อนค่า 4 4 3 6" xfId="43074" xr:uid="{198FB0D5-D352-486D-8AD2-65FAB6B7B81D}"/>
    <cellStyle name="ป้อนค่า 4 4 4" xfId="3009" xr:uid="{CACB2A7B-8E6A-4F0A-9F22-4467682581BB}"/>
    <cellStyle name="ป้อนค่า 4 4 4 2" xfId="6498" xr:uid="{8F74D8C2-67C6-4327-8F1A-6EEA06EFDD29}"/>
    <cellStyle name="ป้อนค่า 4 4 4 2 2" xfId="13492" xr:uid="{9C9F7040-0293-43C5-8CB6-C7065C3C700D}"/>
    <cellStyle name="ป้อนค่า 4 4 4 2 2 2" xfId="33287" xr:uid="{F395919F-1BA3-4B97-96B0-530C0FE38E26}"/>
    <cellStyle name="ป้อนค่า 4 4 4 2 2 3" xfId="52285" xr:uid="{FC83507D-AB7F-4BD4-8BC5-F482D8607C66}"/>
    <cellStyle name="ป้อนค่า 4 4 4 2 3" xfId="19906" xr:uid="{2315DECA-7ECB-48F1-8412-75B3FCDB0F89}"/>
    <cellStyle name="ป้อนค่า 4 4 4 2 3 2" xfId="39701" xr:uid="{5650BA94-7597-4B67-8072-DAB6ACEC2D25}"/>
    <cellStyle name="ป้อนค่า 4 4 4 2 3 3" xfId="58699" xr:uid="{65EF3BF5-084A-41FA-BA2D-B9BC421982C6}"/>
    <cellStyle name="ป้อนค่า 4 4 4 2 4" xfId="26298" xr:uid="{6D7057E2-26FD-4DCA-9B13-69667CA5BB5A}"/>
    <cellStyle name="ป้อนค่า 4 4 4 2 5" xfId="45298" xr:uid="{DED8ABBA-CAAD-4767-AED6-210A98A15EC4}"/>
    <cellStyle name="ป้อนค่า 4 4 4 3" xfId="10094" xr:uid="{25E3F634-84D5-44FA-84E7-A55EC4464BBC}"/>
    <cellStyle name="ป้อนค่า 4 4 4 3 2" xfId="29889" xr:uid="{3245BB83-0FCA-4031-9477-224D04A58DA6}"/>
    <cellStyle name="ป้อนค่า 4 4 4 3 3" xfId="48887" xr:uid="{2F0DCA21-D1FE-4F7A-AB45-CA479DA68E26}"/>
    <cellStyle name="ป้อนค่า 4 4 4 4" xfId="16517" xr:uid="{0F6BE76D-B085-4BE3-90CB-3A5835EABDB0}"/>
    <cellStyle name="ป้อนค่า 4 4 4 4 2" xfId="36312" xr:uid="{5940915B-1406-429A-A26A-E847F13BBBF5}"/>
    <cellStyle name="ป้อนค่า 4 4 4 4 3" xfId="55310" xr:uid="{E546318F-E863-4C9C-B1F2-A7044861B933}"/>
    <cellStyle name="ป้อนค่า 4 4 4 5" xfId="22877" xr:uid="{E4C8F3AE-5911-42A2-9B99-1E9856ACC6A7}"/>
    <cellStyle name="ป้อนค่า 4 4 4 6" xfId="41909" xr:uid="{5F8371CE-1683-4727-B32B-60AECEF73351}"/>
    <cellStyle name="ป้อนค่า 4 4 5" xfId="5750" xr:uid="{E5E46660-A2D3-4137-9AD2-01608CE376A6}"/>
    <cellStyle name="ป้อนค่า 4 4 5 2" xfId="12756" xr:uid="{55F78EAD-B216-4647-AE97-7F2C71BBEB49}"/>
    <cellStyle name="ป้อนค่า 4 4 5 2 2" xfId="32551" xr:uid="{11656232-DA7F-4579-842B-F89140E3F224}"/>
    <cellStyle name="ป้อนค่า 4 4 5 2 3" xfId="51549" xr:uid="{5330012A-3397-41E4-9FE3-2275CE30F3F9}"/>
    <cellStyle name="ป้อนค่า 4 4 5 3" xfId="19173" xr:uid="{850B3654-A517-44BA-9DEB-FC135A319718}"/>
    <cellStyle name="ป้อนค่า 4 4 5 3 2" xfId="38968" xr:uid="{9D1E9100-3C18-41C6-B068-F00A31CC8508}"/>
    <cellStyle name="ป้อนค่า 4 4 5 3 3" xfId="57966" xr:uid="{3EA84FC8-EFF4-441E-AFC4-60D0F26A97D2}"/>
    <cellStyle name="ป้อนค่า 4 4 5 4" xfId="25553" xr:uid="{CACA24A6-ACE8-48A0-BB4A-95B1EDE2B0B1}"/>
    <cellStyle name="ป้อนค่า 4 4 5 5" xfId="44565" xr:uid="{97DC41AD-EBB8-4445-9893-CB7BD76230F4}"/>
    <cellStyle name="ป้อนค่า 4 4 6" xfId="9388" xr:uid="{84161ABF-F51B-471A-B39C-ABAABE04A134}"/>
    <cellStyle name="ป้อนค่า 4 4 6 2" xfId="29183" xr:uid="{2D417BDA-913F-41A2-95D8-F183F144E2EA}"/>
    <cellStyle name="ป้อนค่า 4 4 6 3" xfId="48181" xr:uid="{72A773FA-5D5A-40FC-AD4D-A0452D8BA61F}"/>
    <cellStyle name="ป้อนค่า 4 4 7" xfId="15772" xr:uid="{CA9F27A0-A17B-4461-B848-52B38A135BDB}"/>
    <cellStyle name="ป้อนค่า 4 4 7 2" xfId="35567" xr:uid="{D27817A3-6815-4428-A7F5-1E3CB311E0BD}"/>
    <cellStyle name="ป้อนค่า 4 4 7 3" xfId="54565" xr:uid="{7FDE3BB1-6C06-4A68-ADAC-F346FBCD2BE9}"/>
    <cellStyle name="ป้อนค่า 4 4 8" xfId="22040" xr:uid="{BD621541-A5A2-4E0E-9AA6-362352864002}"/>
    <cellStyle name="ป้อนค่า 4 5" xfId="2185" xr:uid="{82CAC98D-E4F2-4814-9328-10D337717759}"/>
    <cellStyle name="ป้อนค่า 4 5 2" xfId="2950" xr:uid="{5959668D-980E-4FD0-90E4-70B74DDB2222}"/>
    <cellStyle name="ป้อนค่า 4 5 2 2" xfId="4968" xr:uid="{FF9F0A17-E565-43E3-8434-A34C1BC5DC3F}"/>
    <cellStyle name="ป้อนค่า 4 5 2 2 2" xfId="8457" xr:uid="{93182059-EC64-4622-A553-E1951287904E}"/>
    <cellStyle name="ป้อนค่า 4 5 2 2 2 2" xfId="15446" xr:uid="{24642F7C-8CFC-4C66-B279-DEBE127266EE}"/>
    <cellStyle name="ป้อนค่า 4 5 2 2 2 2 2" xfId="35241" xr:uid="{98018E12-1065-42CA-B7C8-FFAABEF9E21B}"/>
    <cellStyle name="ป้อนค่า 4 5 2 2 2 2 3" xfId="54239" xr:uid="{CD785696-A4A6-4DCE-8FB0-B0BB8C7112B0}"/>
    <cellStyle name="ป้อนค่า 4 5 2 2 2 3" xfId="21860" xr:uid="{C17D8178-AE50-4DE7-8E9E-BE789E2504A7}"/>
    <cellStyle name="ป้อนค่า 4 5 2 2 2 3 2" xfId="41655" xr:uid="{C6E9B381-DE87-46C7-A4BB-B07E8F4C338C}"/>
    <cellStyle name="ป้อนค่า 4 5 2 2 2 3 3" xfId="60653" xr:uid="{44EB0B00-BD94-452A-AE80-4B45661E9B47}"/>
    <cellStyle name="ป้อนค่า 4 5 2 2 2 4" xfId="28254" xr:uid="{F34CE773-3964-421E-B9C6-F1C2BF0B5F50}"/>
    <cellStyle name="ป้อนค่า 4 5 2 2 2 5" xfId="47252" xr:uid="{DC4718D0-A33B-48B2-B60B-054C50F9EF6F}"/>
    <cellStyle name="ป้อนค่า 4 5 2 2 3" xfId="12048" xr:uid="{825D097F-D84F-4891-B416-90928747E196}"/>
    <cellStyle name="ป้อนค่า 4 5 2 2 3 2" xfId="31843" xr:uid="{BF762D3D-E706-4775-B411-81B5C8FE4377}"/>
    <cellStyle name="ป้อนค่า 4 5 2 2 3 3" xfId="50841" xr:uid="{DB6F1504-EF04-42E3-9B40-E46743B0F327}"/>
    <cellStyle name="ป้อนค่า 4 5 2 2 4" xfId="18471" xr:uid="{22403527-9834-463A-9BD6-AA6AF769D4C1}"/>
    <cellStyle name="ป้อนค่า 4 5 2 2 4 2" xfId="38266" xr:uid="{3E02311C-0AC9-4CBF-87AB-28DAF99B29DB}"/>
    <cellStyle name="ป้อนค่า 4 5 2 2 4 3" xfId="57264" xr:uid="{BB6EECCC-65F2-4E66-BA4A-A55E4CF36DB8}"/>
    <cellStyle name="ป้อนค่า 4 5 2 2 5" xfId="24832" xr:uid="{60765D2E-4772-4118-ABB2-DF50120B976F}"/>
    <cellStyle name="ป้อนค่า 4 5 2 2 6" xfId="43863" xr:uid="{08DD2F40-5E0D-4277-9B39-FA52D9300C7F}"/>
    <cellStyle name="ป้อนค่า 4 5 2 3" xfId="6439" xr:uid="{1E77AB41-8B47-485F-8FCA-167C596F5DBF}"/>
    <cellStyle name="ป้อนค่า 4 5 2 3 2" xfId="13434" xr:uid="{8CF13B3C-AD07-462F-8F7D-B35829AD125B}"/>
    <cellStyle name="ป้อนค่า 4 5 2 3 2 2" xfId="33229" xr:uid="{2AB1BBD5-1DC3-4132-AE00-D55FD04D05A8}"/>
    <cellStyle name="ป้อนค่า 4 5 2 3 2 3" xfId="52227" xr:uid="{E0260832-26A4-4E72-BF14-08D721186893}"/>
    <cellStyle name="ป้อนค่า 4 5 2 3 3" xfId="19848" xr:uid="{90AB0F7F-97E0-44AC-9B6E-D7BA47B144B6}"/>
    <cellStyle name="ป้อนค่า 4 5 2 3 3 2" xfId="39643" xr:uid="{479D86D3-9D2E-41E7-A156-C6ECDEE688FA}"/>
    <cellStyle name="ป้อนค่า 4 5 2 3 3 3" xfId="58641" xr:uid="{9F1CB38A-57C3-482F-BD08-868BEB44DABD}"/>
    <cellStyle name="ป้อนค่า 4 5 2 3 4" xfId="26240" xr:uid="{0E28973A-1EEC-4D6F-BB86-187FB5835792}"/>
    <cellStyle name="ป้อนค่า 4 5 2 3 5" xfId="45240" xr:uid="{06BD51B0-48F2-4392-9BBF-5461DF1BBD88}"/>
    <cellStyle name="ป้อนค่า 4 5 2 4" xfId="10036" xr:uid="{21A0E482-9530-4B31-876C-7EFEB3D96066}"/>
    <cellStyle name="ป้อนค่า 4 5 2 4 2" xfId="29831" xr:uid="{BE28CEF9-E0F1-414F-BC9D-3EDA6049C177}"/>
    <cellStyle name="ป้อนค่า 4 5 2 4 3" xfId="48829" xr:uid="{E644DB35-6A1D-4017-B74B-158DFD89A033}"/>
    <cellStyle name="ป้อนค่า 4 5 2 5" xfId="16459" xr:uid="{0E8CDDC3-51A7-49D6-A730-112128F357A0}"/>
    <cellStyle name="ป้อนค่า 4 5 2 5 2" xfId="36254" xr:uid="{D18B1B75-C463-40D9-AD8A-65D68CC89FB2}"/>
    <cellStyle name="ป้อนค่า 4 5 2 5 3" xfId="55252" xr:uid="{E2F00AF0-AAC7-498D-963A-C8A897FE7C34}"/>
    <cellStyle name="ป้อนค่า 4 5 2 6" xfId="41858" xr:uid="{920BF9B0-F01D-4DDB-9B88-677B0391E96E}"/>
    <cellStyle name="ป้อนค่า 4 5 3" xfId="4189" xr:uid="{00507FD1-C3CA-4721-9CD7-592D6F4D3113}"/>
    <cellStyle name="ป้อนค่า 4 5 3 2" xfId="7678" xr:uid="{F754BDE8-D0F5-4447-A486-E38DF4AD048A}"/>
    <cellStyle name="ป้อนค่า 4 5 3 2 2" xfId="14671" xr:uid="{536AE3F5-30E5-4C29-9BB8-31CC45EBB62C}"/>
    <cellStyle name="ป้อนค่า 4 5 3 2 2 2" xfId="34466" xr:uid="{679D6AEE-865B-4D61-9B0F-3FD9BB56061C}"/>
    <cellStyle name="ป้อนค่า 4 5 3 2 2 3" xfId="53464" xr:uid="{AFDBC2C0-FA38-42FF-BB7A-5AA8DE38DFEF}"/>
    <cellStyle name="ป้อนค่า 4 5 3 2 3" xfId="21085" xr:uid="{59FFEAC7-4A0E-4CCF-95F1-5E938026F9CB}"/>
    <cellStyle name="ป้อนค่า 4 5 3 2 3 2" xfId="40880" xr:uid="{F3B31C38-EF3A-4760-96CA-1C723970C895}"/>
    <cellStyle name="ป้อนค่า 4 5 3 2 3 3" xfId="59878" xr:uid="{59F59FE7-3FAE-42AC-A6C8-94421316CDD6}"/>
    <cellStyle name="ป้อนค่า 4 5 3 2 4" xfId="27477" xr:uid="{6193EC49-FBA8-4574-88A4-18429C4680C6}"/>
    <cellStyle name="ป้อนค่า 4 5 3 2 5" xfId="46477" xr:uid="{8EF84505-5447-4029-AC92-A9211395365C}"/>
    <cellStyle name="ป้อนค่า 4 5 3 3" xfId="11273" xr:uid="{81416718-0EA0-4498-957F-529448E26147}"/>
    <cellStyle name="ป้อนค่า 4 5 3 3 2" xfId="31068" xr:uid="{1E1A9988-12C5-40C9-B315-FFEF16BB76AD}"/>
    <cellStyle name="ป้อนค่า 4 5 3 3 3" xfId="50066" xr:uid="{9AE674C1-E9F8-412F-BDFA-DE558C581293}"/>
    <cellStyle name="ป้อนค่า 4 5 3 4" xfId="17696" xr:uid="{B5E05DF6-3F11-4FFD-BA72-8F63EC177489}"/>
    <cellStyle name="ป้อนค่า 4 5 3 4 2" xfId="37491" xr:uid="{9934E86E-AB14-4E04-84E0-4B5AC62D65F5}"/>
    <cellStyle name="ป้อนค่า 4 5 3 4 3" xfId="56489" xr:uid="{2EF1861A-4695-4E80-B9D3-0F920D4F300B}"/>
    <cellStyle name="ป้อนค่า 4 5 3 5" xfId="24056" xr:uid="{87341D33-66BA-45A7-83FE-D04D54FBA786}"/>
    <cellStyle name="ป้อนค่า 4 5 3 6" xfId="43088" xr:uid="{44C24918-73CF-4806-A93F-15755E4D7710}"/>
    <cellStyle name="ป้อนค่า 4 5 4" xfId="3229" xr:uid="{F958E904-8751-45C3-80DA-056F29BE05BA}"/>
    <cellStyle name="ป้อนค่า 4 5 4 2" xfId="6718" xr:uid="{462F5E81-04BB-434D-A06A-5E4032BA40FC}"/>
    <cellStyle name="ป้อนค่า 4 5 4 2 2" xfId="13712" xr:uid="{DEF0EDCA-A72F-4C96-807D-0C54DE3FF477}"/>
    <cellStyle name="ป้อนค่า 4 5 4 2 2 2" xfId="33507" xr:uid="{C043DD06-8136-4328-9403-7C6EE112B582}"/>
    <cellStyle name="ป้อนค่า 4 5 4 2 2 3" xfId="52505" xr:uid="{3E4A7C5F-4FBB-47D1-AF49-EAC55560EA48}"/>
    <cellStyle name="ป้อนค่า 4 5 4 2 3" xfId="20126" xr:uid="{6F8C9968-EDC8-4DDA-B0F3-0F3712261987}"/>
    <cellStyle name="ป้อนค่า 4 5 4 2 3 2" xfId="39921" xr:uid="{4C9AE5E1-D680-4A6F-B64A-C7587D902164}"/>
    <cellStyle name="ป้อนค่า 4 5 4 2 3 3" xfId="58919" xr:uid="{1E6D5076-199C-49F4-BBDB-1E232203D9AE}"/>
    <cellStyle name="ป้อนค่า 4 5 4 2 4" xfId="26518" xr:uid="{F0B5ADFF-EA56-4495-AC31-C01EEFA2ABF8}"/>
    <cellStyle name="ป้อนค่า 4 5 4 2 5" xfId="45518" xr:uid="{0EF44290-EDE1-458C-B3AF-A63D2423C9C7}"/>
    <cellStyle name="ป้อนค่า 4 5 4 3" xfId="10314" xr:uid="{4EBA9CAA-2832-474E-BB38-BED10E8E3E43}"/>
    <cellStyle name="ป้อนค่า 4 5 4 3 2" xfId="30109" xr:uid="{523FA0CB-2776-449D-A8B4-0266612269A7}"/>
    <cellStyle name="ป้อนค่า 4 5 4 3 3" xfId="49107" xr:uid="{82D9B4AD-BD53-4CFE-A0B3-739EE5F6855F}"/>
    <cellStyle name="ป้อนค่า 4 5 4 4" xfId="16737" xr:uid="{21046B31-1B2E-4F56-B9C9-4297D19312A7}"/>
    <cellStyle name="ป้อนค่า 4 5 4 4 2" xfId="36532" xr:uid="{311504D6-F207-4235-AF58-A330334835FB}"/>
    <cellStyle name="ป้อนค่า 4 5 4 4 3" xfId="55530" xr:uid="{D2DC4FC7-F2C0-4EE2-961B-73603EAF0617}"/>
    <cellStyle name="ป้อนค่า 4 5 4 5" xfId="23097" xr:uid="{8CBC7959-B3B0-49FC-98ED-E73516E2F6F6}"/>
    <cellStyle name="ป้อนค่า 4 5 4 6" xfId="42129" xr:uid="{9888BAB4-0175-4843-BC4D-C57BA3F67E4B}"/>
    <cellStyle name="ป้อนค่า 4 5 5" xfId="5764" xr:uid="{42D288AB-B1AC-46A4-8B77-B996B1581BB4}"/>
    <cellStyle name="ป้อนค่า 4 5 5 2" xfId="12770" xr:uid="{5AA27872-6958-4747-A90B-7A1C8152B312}"/>
    <cellStyle name="ป้อนค่า 4 5 5 2 2" xfId="32565" xr:uid="{B3618B26-CC20-47AE-812D-7296BEC5FBB4}"/>
    <cellStyle name="ป้อนค่า 4 5 5 2 3" xfId="51563" xr:uid="{07EC949D-5830-4635-90D6-EF5DCB252BE7}"/>
    <cellStyle name="ป้อนค่า 4 5 5 3" xfId="19187" xr:uid="{EE4DB4A5-B207-425A-88E8-09704CA28B9A}"/>
    <cellStyle name="ป้อนค่า 4 5 5 3 2" xfId="38982" xr:uid="{12337943-676C-40F0-9DF0-A012E75B80D7}"/>
    <cellStyle name="ป้อนค่า 4 5 5 3 3" xfId="57980" xr:uid="{12FCA7E9-8FDE-4661-9948-5BE64D894DC9}"/>
    <cellStyle name="ป้อนค่า 4 5 5 4" xfId="25567" xr:uid="{73046022-AD7D-4CAA-9D63-B3B35EC96B8F}"/>
    <cellStyle name="ป้อนค่า 4 5 5 5" xfId="44579" xr:uid="{1113735E-B2EB-406A-B7B7-21BCB58B2AF8}"/>
    <cellStyle name="ป้อนค่า 4 5 6" xfId="9400" xr:uid="{AB0C875D-26E5-4FEC-95A0-7B9563B3C9E8}"/>
    <cellStyle name="ป้อนค่า 4 5 6 2" xfId="29195" xr:uid="{68176BB5-7F18-4A41-839B-5AECF438279B}"/>
    <cellStyle name="ป้อนค่า 4 5 6 3" xfId="48193" xr:uid="{362C2453-D359-406B-8932-0B74CE0AEBFE}"/>
    <cellStyle name="ป้อนค่า 4 5 7" xfId="15786" xr:uid="{51F4598E-ED96-4209-9EEC-D47FFFED9108}"/>
    <cellStyle name="ป้อนค่า 4 5 7 2" xfId="35581" xr:uid="{FF827434-018E-4E7F-BB38-A1960510E5E7}"/>
    <cellStyle name="ป้อนค่า 4 5 7 3" xfId="54579" xr:uid="{90E57699-611A-42A4-9363-219D4678E1B2}"/>
    <cellStyle name="ป้อนค่า 4 5 8" xfId="22015" xr:uid="{ED63272D-DCED-47AE-8AFB-6758F6A7CD30}"/>
    <cellStyle name="ป้อนค่า 4 6" xfId="2372" xr:uid="{3DB92AB9-8F18-4B12-A2B2-0F9B30F438C5}"/>
    <cellStyle name="ป้อนค่า 4 6 2" xfId="4407" xr:uid="{A4D59980-BC71-4D6D-94E3-243E3CB462A5}"/>
    <cellStyle name="ป้อนค่า 4 6 2 2" xfId="7896" xr:uid="{E30E1AA7-8CDA-403C-A98F-1EF1701F639D}"/>
    <cellStyle name="ป้อนค่า 4 6 2 2 2" xfId="14885" xr:uid="{F3F83EAB-0D63-4C5F-B146-8A3816EE73D8}"/>
    <cellStyle name="ป้อนค่า 4 6 2 2 2 2" xfId="34680" xr:uid="{14F28ED4-2190-458F-BE0F-82CD38EDE99C}"/>
    <cellStyle name="ป้อนค่า 4 6 2 2 2 3" xfId="53678" xr:uid="{73AC5E2D-D90C-4E1D-8C42-80D442104720}"/>
    <cellStyle name="ป้อนค่า 4 6 2 2 3" xfId="21299" xr:uid="{068757A1-8F91-41DE-8AE0-3BD3B047BBB6}"/>
    <cellStyle name="ป้อนค่า 4 6 2 2 3 2" xfId="41094" xr:uid="{A66612A4-54C8-4360-AD1A-F00C72CC1C17}"/>
    <cellStyle name="ป้อนค่า 4 6 2 2 3 3" xfId="60092" xr:uid="{C598A14A-6372-42C1-AF1C-88257297A71A}"/>
    <cellStyle name="ป้อนค่า 4 6 2 2 4" xfId="27693" xr:uid="{B44EDA43-80E4-4C8D-B4FA-2A9C23638B75}"/>
    <cellStyle name="ป้อนค่า 4 6 2 2 5" xfId="46691" xr:uid="{0F0D6412-47A1-4F01-B394-82AC15EEBF86}"/>
    <cellStyle name="ป้อนค่า 4 6 2 3" xfId="11487" xr:uid="{5D2FDC2D-1748-469C-8E63-B4568EE5374B}"/>
    <cellStyle name="ป้อนค่า 4 6 2 3 2" xfId="31282" xr:uid="{9DAB5134-7751-496A-9AAB-93F20B67D53E}"/>
    <cellStyle name="ป้อนค่า 4 6 2 3 3" xfId="50280" xr:uid="{EB199E63-76F1-4971-A8FF-9529E62CE958}"/>
    <cellStyle name="ป้อนค่า 4 6 2 4" xfId="17910" xr:uid="{4A86718E-CD9B-4FE1-B79A-F56069388B2C}"/>
    <cellStyle name="ป้อนค่า 4 6 2 4 2" xfId="37705" xr:uid="{0152F830-772F-41DB-A620-380ADFF1AB37}"/>
    <cellStyle name="ป้อนค่า 4 6 2 4 3" xfId="56703" xr:uid="{8E1623F3-4ECC-4277-8B67-D3003E08D0E5}"/>
    <cellStyle name="ป้อนค่า 4 6 2 5" xfId="24271" xr:uid="{605308B2-1298-44FA-A902-09F83AD3D5A1}"/>
    <cellStyle name="ป้อนค่า 4 6 2 6" xfId="43302" xr:uid="{9917AA19-82C8-45B3-B10B-6E63080815C8}"/>
    <cellStyle name="ป้อนค่า 4 6 3" xfId="5873" xr:uid="{D3665685-3241-48AA-B9B0-4AAA45179BB7}"/>
    <cellStyle name="ป้อนค่า 4 6 3 2" xfId="12876" xr:uid="{70C80192-B4C3-476E-859B-1FD83EFBEBB1}"/>
    <cellStyle name="ป้อนค่า 4 6 3 2 2" xfId="32671" xr:uid="{BEE1CB57-256C-48A0-8995-FC5357704288}"/>
    <cellStyle name="ป้อนค่า 4 6 3 2 3" xfId="51669" xr:uid="{EC53FB3E-EC6F-4E0D-B688-61A06B916936}"/>
    <cellStyle name="ป้อนค่า 4 6 3 3" xfId="19291" xr:uid="{8975B03B-F4D1-4F15-8FE6-92AD3E43D4CF}"/>
    <cellStyle name="ป้อนค่า 4 6 3 3 2" xfId="39086" xr:uid="{529B3202-91CD-42C2-A69F-C9575826633E}"/>
    <cellStyle name="ป้อนค่า 4 6 3 3 3" xfId="58084" xr:uid="{638C1CA5-16B9-41B8-92F5-71EC9205BBA0}"/>
    <cellStyle name="ป้อนค่า 4 6 3 4" xfId="25674" xr:uid="{C02835B3-27C9-443B-9CFD-84EC7119B17A}"/>
    <cellStyle name="ป้อนค่า 4 6 3 5" xfId="44683" xr:uid="{6DF30FBC-4E94-48D9-A0B5-0C5144F5EFDB}"/>
    <cellStyle name="ป้อนค่า 4 6 4" xfId="9507" xr:uid="{26654254-CBBA-4790-92BD-0E64C92C2EC5}"/>
    <cellStyle name="ป้อนค่า 4 6 4 2" xfId="29302" xr:uid="{E6770766-AB80-483B-9922-ABAF9F708AD2}"/>
    <cellStyle name="ป้อนค่า 4 6 4 3" xfId="48300" xr:uid="{8D1F06F1-6A51-45A8-BFF0-97F58ADD2DB9}"/>
    <cellStyle name="ป้อนค่า 4 6 5" xfId="15890" xr:uid="{CDFBE29E-A537-40A4-A396-DC1A7D80FE21}"/>
    <cellStyle name="ป้อนค่า 4 6 5 2" xfId="35685" xr:uid="{5D53D236-0A7E-4111-AFF2-E00EB2A16B4F}"/>
    <cellStyle name="ป้อนค่า 4 6 5 3" xfId="54683" xr:uid="{746BF950-4BF4-432C-8DCD-1B3AF991C548}"/>
    <cellStyle name="ป้อนค่า 4 6 6" xfId="41679" xr:uid="{B0F63E48-2A61-486E-B5DB-E797DF0BE708}"/>
    <cellStyle name="ป้อนค่า 4 7" xfId="3570" xr:uid="{6B5028D6-DEB3-4580-A9D2-52A70A7C4614}"/>
    <cellStyle name="ป้อนค่า 4 7 2" xfId="7059" xr:uid="{A612DDD4-E890-4AEB-971B-60C82B3CD6A5}"/>
    <cellStyle name="ป้อนค่า 4 7 2 2" xfId="14053" xr:uid="{E719371C-D1F9-4BB2-9E6C-358B5927DB67}"/>
    <cellStyle name="ป้อนค่า 4 7 2 2 2" xfId="33848" xr:uid="{6E03896D-B606-445A-9CC2-9C1690FD9F5B}"/>
    <cellStyle name="ป้อนค่า 4 7 2 2 3" xfId="52846" xr:uid="{D95A913A-3F5B-47D9-A5C2-EBBF662EF0E5}"/>
    <cellStyle name="ป้อนค่า 4 7 2 3" xfId="20467" xr:uid="{6C2CA58C-130F-4D5A-9793-A3CF04AD70A2}"/>
    <cellStyle name="ป้อนค่า 4 7 2 3 2" xfId="40262" xr:uid="{4ACBE828-C63E-491E-9B6A-9455A73B3F44}"/>
    <cellStyle name="ป้อนค่า 4 7 2 3 3" xfId="59260" xr:uid="{9EFC873C-6812-48A9-96BC-0CF041B7D23F}"/>
    <cellStyle name="ป้อนค่า 4 7 2 4" xfId="26859" xr:uid="{7FD1BFD2-B8D3-4C82-A225-939EDD22D6F6}"/>
    <cellStyle name="ป้อนค่า 4 7 2 5" xfId="45859" xr:uid="{1C5F2F4F-DCE7-4963-B884-36453F7AAB70}"/>
    <cellStyle name="ป้อนค่า 4 7 3" xfId="10655" xr:uid="{0C9269D2-4CCD-4871-B028-4B9CA7D9A898}"/>
    <cellStyle name="ป้อนค่า 4 7 3 2" xfId="30450" xr:uid="{40014668-092D-470E-9056-8F6D1422B8D6}"/>
    <cellStyle name="ป้อนค่า 4 7 3 3" xfId="49448" xr:uid="{0998C496-8C49-4D57-9FD6-2D17A84AD7DF}"/>
    <cellStyle name="ป้อนค่า 4 7 4" xfId="17078" xr:uid="{DC0055F3-E3DF-44D7-834F-24EB82D220F1}"/>
    <cellStyle name="ป้อนค่า 4 7 4 2" xfId="36873" xr:uid="{587CA3D0-30FD-49F2-86DE-D701E902A512}"/>
    <cellStyle name="ป้อนค่า 4 7 4 3" xfId="55871" xr:uid="{8A8E86D2-6B62-42EC-92A6-9189414E45CD}"/>
    <cellStyle name="ป้อนค่า 4 7 5" xfId="23438" xr:uid="{3BE2004E-21DD-4F55-9036-2C759F3A200E}"/>
    <cellStyle name="ป้อนค่า 4 7 6" xfId="42470" xr:uid="{78CD1CF6-0DE3-4136-8A0D-C34E09CCE9AE}"/>
    <cellStyle name="ป้อนค่า 4 8" xfId="3398" xr:uid="{582CF09C-7C21-47E5-88ED-83902E5AC494}"/>
    <cellStyle name="ป้อนค่า 4 8 2" xfId="6887" xr:uid="{DE0571D6-9174-4150-87C6-711998C68D8B}"/>
    <cellStyle name="ป้อนค่า 4 8 2 2" xfId="13881" xr:uid="{F1C7FAB1-465B-446A-A91C-BC9EF73019E5}"/>
    <cellStyle name="ป้อนค่า 4 8 2 2 2" xfId="33676" xr:uid="{446D52F3-A65A-449F-BF22-90D939C7393B}"/>
    <cellStyle name="ป้อนค่า 4 8 2 2 3" xfId="52674" xr:uid="{08B362D0-B0BC-46A0-BA61-7BF7C040BBE2}"/>
    <cellStyle name="ป้อนค่า 4 8 2 3" xfId="20295" xr:uid="{B571EF72-90A8-4838-98E7-A2A249163CD9}"/>
    <cellStyle name="ป้อนค่า 4 8 2 3 2" xfId="40090" xr:uid="{EEBB3252-7F41-414F-A5DC-0BBCEF64BB5A}"/>
    <cellStyle name="ป้อนค่า 4 8 2 3 3" xfId="59088" xr:uid="{F17C7751-2CC5-4A7F-A69E-340663D06C45}"/>
    <cellStyle name="ป้อนค่า 4 8 2 4" xfId="26687" xr:uid="{9512F5DE-8568-49F2-917C-D2CE9A4B1801}"/>
    <cellStyle name="ป้อนค่า 4 8 2 5" xfId="45687" xr:uid="{3F10F977-7C50-4F8A-944F-F36292BBB95F}"/>
    <cellStyle name="ป้อนค่า 4 8 3" xfId="10483" xr:uid="{B4EC2D94-55F7-42EF-800D-401DB0B4A6DA}"/>
    <cellStyle name="ป้อนค่า 4 8 3 2" xfId="30278" xr:uid="{A1F18B79-5AB2-46E2-BDF8-B3ACEE524870}"/>
    <cellStyle name="ป้อนค่า 4 8 3 3" xfId="49276" xr:uid="{C4625DA2-C155-45E8-BE87-4FDC535FA87E}"/>
    <cellStyle name="ป้อนค่า 4 8 4" xfId="16906" xr:uid="{FB44CADA-FB40-44D0-8625-C1D9B74465D6}"/>
    <cellStyle name="ป้อนค่า 4 8 4 2" xfId="36701" xr:uid="{767CE90E-C5F3-4DE0-9087-8E30CCA637A0}"/>
    <cellStyle name="ป้อนค่า 4 8 4 3" xfId="55699" xr:uid="{BADF108C-8E37-47BE-90FC-FF347C67E356}"/>
    <cellStyle name="ป้อนค่า 4 8 5" xfId="23266" xr:uid="{45B1A9D6-69CE-4A61-B40D-70A5D165E772}"/>
    <cellStyle name="ป้อนค่า 4 8 6" xfId="42298" xr:uid="{D37CB079-837A-445B-B9F2-29FD5B09828A}"/>
    <cellStyle name="ป้อนค่า 4 9" xfId="5188" xr:uid="{42E80025-0A61-46CD-BCF3-D200C40868BE}"/>
    <cellStyle name="ป้อนค่า 4 9 2" xfId="12212" xr:uid="{1D22D9C1-9301-444D-8C3E-6AE255D41E6A}"/>
    <cellStyle name="ป้อนค่า 4 9 2 2" xfId="32007" xr:uid="{86361D8A-5D8C-42DF-A538-E0FD8FF16EFF}"/>
    <cellStyle name="ป้อนค่า 4 9 2 3" xfId="51005" xr:uid="{280F9BD4-FB62-43DB-9FF7-8C58DA1BC3A2}"/>
    <cellStyle name="ป้อนค่า 4 9 3" xfId="18630" xr:uid="{F84C13C7-5F80-4358-9428-D291CCBCD9BC}"/>
    <cellStyle name="ป้อนค่า 4 9 3 2" xfId="38425" xr:uid="{0B560FEC-21A9-46A1-B74F-35BB36894DB0}"/>
    <cellStyle name="ป้อนค่า 4 9 3 3" xfId="57423" xr:uid="{773ADF05-16E6-4263-9E88-66674A5CF6E2}"/>
    <cellStyle name="ป้อนค่า 4 9 4" xfId="25000" xr:uid="{1464025E-5B77-4A20-B517-BC0930A8CD51}"/>
    <cellStyle name="ป้อนค่า 4 9 5" xfId="44022" xr:uid="{D3881B61-3243-4C9A-9812-BC84232EF161}"/>
    <cellStyle name="ป้อนค่า 5" xfId="1618" xr:uid="{15A163DD-6718-4DC4-A20B-3FCB74F7CE52}"/>
    <cellStyle name="ป้อนค่า 5 2" xfId="2392" xr:uid="{2A18F80A-055F-498D-84EA-AA6DCF7DACFC}"/>
    <cellStyle name="ป้อนค่า 5 2 2" xfId="4422" xr:uid="{E6C349CA-A81B-4D52-A79C-473B30CC7D4B}"/>
    <cellStyle name="ป้อนค่า 5 2 2 2" xfId="7911" xr:uid="{13BB1D01-56A9-4CDE-B88E-C2B9B4F022F8}"/>
    <cellStyle name="ป้อนค่า 5 2 2 2 2" xfId="14900" xr:uid="{D8FD7689-8836-4F3F-935B-573D93FE52FE}"/>
    <cellStyle name="ป้อนค่า 5 2 2 2 2 2" xfId="34695" xr:uid="{02E7CF78-8636-427C-9249-54DA86D7D2C5}"/>
    <cellStyle name="ป้อนค่า 5 2 2 2 2 3" xfId="53693" xr:uid="{2591F200-3105-419F-86BA-2BAA00317AB9}"/>
    <cellStyle name="ป้อนค่า 5 2 2 2 3" xfId="21314" xr:uid="{7D07EF8C-AB2E-4B2A-9615-9B25783C2B86}"/>
    <cellStyle name="ป้อนค่า 5 2 2 2 3 2" xfId="41109" xr:uid="{E530430A-41AE-48AC-8547-0610B2303BBF}"/>
    <cellStyle name="ป้อนค่า 5 2 2 2 3 3" xfId="60107" xr:uid="{5D6C686C-40E8-4ECA-9935-78C62C07A9D5}"/>
    <cellStyle name="ป้อนค่า 5 2 2 2 4" xfId="27708" xr:uid="{C15552CE-2916-4AC3-943C-C702524A595A}"/>
    <cellStyle name="ป้อนค่า 5 2 2 2 5" xfId="46706" xr:uid="{8E5308DC-6639-4F54-A9C6-8BA0B3E1D2CA}"/>
    <cellStyle name="ป้อนค่า 5 2 2 3" xfId="11502" xr:uid="{6C8EA042-6AF6-4E3A-8819-7F6D40FC8575}"/>
    <cellStyle name="ป้อนค่า 5 2 2 3 2" xfId="31297" xr:uid="{EF121E11-CEAB-4BAA-8B99-9B85205DE900}"/>
    <cellStyle name="ป้อนค่า 5 2 2 3 3" xfId="50295" xr:uid="{8F82DEC9-ED8A-4434-8138-9543BFDE44F3}"/>
    <cellStyle name="ป้อนค่า 5 2 2 4" xfId="17925" xr:uid="{12A8278F-6697-48E2-AFB4-EEFDEF85D509}"/>
    <cellStyle name="ป้อนค่า 5 2 2 4 2" xfId="37720" xr:uid="{69165720-C980-4F48-A4C9-45698499C8E9}"/>
    <cellStyle name="ป้อนค่า 5 2 2 4 3" xfId="56718" xr:uid="{65EA3EB8-0BD8-4A08-966B-4042B8FD4648}"/>
    <cellStyle name="ป้อนค่า 5 2 2 5" xfId="24286" xr:uid="{132AA94C-4E47-4591-B0E8-8B6FCC39FCF8}"/>
    <cellStyle name="ป้อนค่า 5 2 2 6" xfId="43317" xr:uid="{2719D466-BD50-4EDA-9D6D-DBE5805B589B}"/>
    <cellStyle name="ป้อนค่า 5 2 3" xfId="5891" xr:uid="{401C1243-09E6-4854-8CAF-EEBEB5C0B39D}"/>
    <cellStyle name="ป้อนค่า 5 2 3 2" xfId="12891" xr:uid="{F2A3FE29-F6C7-4AED-8845-70C321CA9FB1}"/>
    <cellStyle name="ป้อนค่า 5 2 3 2 2" xfId="32686" xr:uid="{6A36FA30-E56F-4B8C-A1B0-23AA1EECD4AF}"/>
    <cellStyle name="ป้อนค่า 5 2 3 2 3" xfId="51684" xr:uid="{2AB05FAF-2352-43DB-9D1A-9E6BCE22D14F}"/>
    <cellStyle name="ป้อนค่า 5 2 3 3" xfId="19306" xr:uid="{23DCE342-CBCD-4FE0-BA2A-F81A1F856F20}"/>
    <cellStyle name="ป้อนค่า 5 2 3 3 2" xfId="39101" xr:uid="{21F709AA-376F-4898-876E-5124CE878119}"/>
    <cellStyle name="ป้อนค่า 5 2 3 3 3" xfId="58099" xr:uid="{C61E60B9-744A-47F5-A5CC-D37C4A7D8190}"/>
    <cellStyle name="ป้อนค่า 5 2 3 4" xfId="25692" xr:uid="{55FF965C-B608-454F-AE75-0E7E98DFAC78}"/>
    <cellStyle name="ป้อนค่า 5 2 3 5" xfId="44698" xr:uid="{1474B9FE-CFAC-4046-BC93-DBA3C5912E5C}"/>
    <cellStyle name="ป้อนค่า 5 2 4" xfId="9524" xr:uid="{84037BD1-FFC1-4AA8-A381-756FC71F9804}"/>
    <cellStyle name="ป้อนค่า 5 2 4 2" xfId="29319" xr:uid="{3C70C483-0CB4-471B-B213-7E049C2B63E1}"/>
    <cellStyle name="ป้อนค่า 5 2 4 3" xfId="48317" xr:uid="{829A4433-0DEC-4962-82E6-3B7370FAADF8}"/>
    <cellStyle name="ป้อนค่า 5 2 5" xfId="15907" xr:uid="{EDD85B85-F38E-454D-8C9C-4543CB789D6F}"/>
    <cellStyle name="ป้อนค่า 5 2 5 2" xfId="35702" xr:uid="{017E0E4D-F227-4CA3-9969-77678069844F}"/>
    <cellStyle name="ป้อนค่า 5 2 5 3" xfId="54700" xr:uid="{43E7E8EC-8339-4071-9500-94B2B669CE7C}"/>
    <cellStyle name="ป้อนค่า 5 2 6" xfId="41686" xr:uid="{B7973DF1-58D6-47A7-A1D9-AFF07B4EF544}"/>
    <cellStyle name="ป้อนค่า 5 3" xfId="3635" xr:uid="{6E745AE8-EA4E-4147-B120-1FE3DFF52628}"/>
    <cellStyle name="ป้อนค่า 5 3 2" xfId="7124" xr:uid="{68FBC19C-4570-4A29-9418-846F182E0A95}"/>
    <cellStyle name="ป้อนค่า 5 3 2 2" xfId="14117" xr:uid="{53225B0E-5A1F-47FE-9B76-9691735DA681}"/>
    <cellStyle name="ป้อนค่า 5 3 2 2 2" xfId="33912" xr:uid="{E7E4225C-638E-4EC6-B42F-A95620ECFDE9}"/>
    <cellStyle name="ป้อนค่า 5 3 2 2 3" xfId="52910" xr:uid="{491EBCF1-1F7C-4699-8CF2-3AAFFBFAF4EA}"/>
    <cellStyle name="ป้อนค่า 5 3 2 3" xfId="20531" xr:uid="{706817D5-9D48-4496-A978-3030F62B88DF}"/>
    <cellStyle name="ป้อนค่า 5 3 2 3 2" xfId="40326" xr:uid="{2A7F3DDF-1D22-45DC-9C25-164F86690CF4}"/>
    <cellStyle name="ป้อนค่า 5 3 2 3 3" xfId="59324" xr:uid="{E2BE8DE3-C983-479B-8C09-72E88CB3C475}"/>
    <cellStyle name="ป้อนค่า 5 3 2 4" xfId="26923" xr:uid="{28ADD118-3DEE-45A4-9EF5-E17F8EF42E51}"/>
    <cellStyle name="ป้อนค่า 5 3 2 5" xfId="45923" xr:uid="{7494030E-AB87-41A5-ADBD-DA4094051F41}"/>
    <cellStyle name="ป้อนค่า 5 3 3" xfId="10719" xr:uid="{6CB085EA-BC64-4B46-92B9-9291ECA0D3E1}"/>
    <cellStyle name="ป้อนค่า 5 3 3 2" xfId="30514" xr:uid="{8D46C58D-1B0A-467F-887E-F3665E3016CC}"/>
    <cellStyle name="ป้อนค่า 5 3 3 3" xfId="49512" xr:uid="{C53A3F57-F7B8-4DB3-8A0B-7C87B8B9785B}"/>
    <cellStyle name="ป้อนค่า 5 3 4" xfId="17142" xr:uid="{9A00B94A-D052-4E44-ACC0-1BAFF349A257}"/>
    <cellStyle name="ป้อนค่า 5 3 4 2" xfId="36937" xr:uid="{304441C2-4336-4221-8FD9-D0D1A0BAA85A}"/>
    <cellStyle name="ป้อนค่า 5 3 4 3" xfId="55935" xr:uid="{824905B6-EB52-41AA-B197-B2AAF020A1DB}"/>
    <cellStyle name="ป้อนค่า 5 3 5" xfId="23502" xr:uid="{F073FE98-27DB-49AF-8EAE-F6B5B6C5BAAC}"/>
    <cellStyle name="ป้อนค่า 5 3 6" xfId="42534" xr:uid="{FF471677-E4C5-4EEE-8C59-D0A91558809D}"/>
    <cellStyle name="ป้อนค่า 5 4" xfId="3393" xr:uid="{DBD15BD2-4A9C-4043-B220-AF1D16F73A53}"/>
    <cellStyle name="ป้อนค่า 5 4 2" xfId="6882" xr:uid="{2A74DE18-5C2F-4A46-89DD-3EF6BFB860B2}"/>
    <cellStyle name="ป้อนค่า 5 4 2 2" xfId="13876" xr:uid="{E84203B5-A08C-4971-82E4-37A7CD5CBC23}"/>
    <cellStyle name="ป้อนค่า 5 4 2 2 2" xfId="33671" xr:uid="{FCA76C5B-4D31-4FAE-B614-E7B5510B385E}"/>
    <cellStyle name="ป้อนค่า 5 4 2 2 3" xfId="52669" xr:uid="{2C5F4852-7ECB-4D81-8097-5319E8637DE9}"/>
    <cellStyle name="ป้อนค่า 5 4 2 3" xfId="20290" xr:uid="{1E974AF2-8B90-49E9-98AF-A7666C10ECB8}"/>
    <cellStyle name="ป้อนค่า 5 4 2 3 2" xfId="40085" xr:uid="{DAC6D905-10A5-4F7B-86D6-20C433EB484C}"/>
    <cellStyle name="ป้อนค่า 5 4 2 3 3" xfId="59083" xr:uid="{B73BAFC5-5AE5-47A2-AD4D-E7E2BD00521E}"/>
    <cellStyle name="ป้อนค่า 5 4 2 4" xfId="26682" xr:uid="{CCDA3982-AC15-432E-AD0D-286C1A5ECAEB}"/>
    <cellStyle name="ป้อนค่า 5 4 2 5" xfId="45682" xr:uid="{CBC954DE-7DCE-446C-8002-D85F0671699E}"/>
    <cellStyle name="ป้อนค่า 5 4 3" xfId="10478" xr:uid="{681CD1B6-41C3-4C71-A4EC-B31BFE9A74CC}"/>
    <cellStyle name="ป้อนค่า 5 4 3 2" xfId="30273" xr:uid="{1BD88D93-C74E-4162-BC78-EBC523D29E3C}"/>
    <cellStyle name="ป้อนค่า 5 4 3 3" xfId="49271" xr:uid="{EA0A86E6-7320-4731-9BCD-F0D06AFC221D}"/>
    <cellStyle name="ป้อนค่า 5 4 4" xfId="16901" xr:uid="{1FD55976-47D7-4C20-A29A-7DDDEA89DCB4}"/>
    <cellStyle name="ป้อนค่า 5 4 4 2" xfId="36696" xr:uid="{0AC63D72-61EB-4E20-9753-2DD69715347D}"/>
    <cellStyle name="ป้อนค่า 5 4 4 3" xfId="55694" xr:uid="{7B525777-6629-414B-B562-FDD6B51FC5B0}"/>
    <cellStyle name="ป้อนค่า 5 4 5" xfId="23261" xr:uid="{31E5FE0F-4F79-4968-95AF-0B3A7AD65D00}"/>
    <cellStyle name="ป้อนค่า 5 4 6" xfId="42293" xr:uid="{DB467E96-B13A-4125-9203-89E368C8C0E0}"/>
    <cellStyle name="ป้อนค่า 5 5" xfId="5212" xr:uid="{8AF1CE21-01E8-451D-9BCC-648EF9FF8275}"/>
    <cellStyle name="ป้อนค่า 5 5 2" xfId="12227" xr:uid="{5BF97C2D-5BA8-427F-95A3-D2A4C98B389C}"/>
    <cellStyle name="ป้อนค่า 5 5 2 2" xfId="32022" xr:uid="{CA8D13BE-FF0E-4FC5-8100-5FD325F20357}"/>
    <cellStyle name="ป้อนค่า 5 5 2 3" xfId="51020" xr:uid="{E6A89525-AF44-464E-BB28-18964B6313BA}"/>
    <cellStyle name="ป้อนค่า 5 5 3" xfId="18645" xr:uid="{18FB41E0-453A-40F7-BDF9-40D8FC6BDE0D}"/>
    <cellStyle name="ป้อนค่า 5 5 3 2" xfId="38440" xr:uid="{C1E07ACE-E369-41EA-B8CB-FD1BFAA0A153}"/>
    <cellStyle name="ป้อนค่า 5 5 3 3" xfId="57438" xr:uid="{72EFF150-EDF5-450B-A1A7-B0AD345F1CDD}"/>
    <cellStyle name="ป้อนค่า 5 5 4" xfId="25019" xr:uid="{D5B74CF0-67BB-48D1-9139-817831E8E2C6}"/>
    <cellStyle name="ป้อนค่า 5 5 5" xfId="44037" xr:uid="{BF813ECF-6581-49C9-9B43-C556E5DC24A4}"/>
    <cellStyle name="ป้อนค่า 5 6" xfId="8893" xr:uid="{C70B020F-4F31-49DE-B60E-6A2685090F41}"/>
    <cellStyle name="ป้อนค่า 5 6 2" xfId="28688" xr:uid="{9E77107A-E441-4C5D-B7B5-420CCDD90B2A}"/>
    <cellStyle name="ป้อนค่า 5 6 3" xfId="47686" xr:uid="{7ED9B9AC-8619-4ABC-9958-95E47FE109BA}"/>
    <cellStyle name="ป้อนค่า 5 7" xfId="8760" xr:uid="{D893A16D-D974-49A6-8238-A4674AB1B7B8}"/>
    <cellStyle name="ป้อนค่า 5 7 2" xfId="28557" xr:uid="{814DF924-FD9F-43FC-AD59-BCF561CDBD1D}"/>
    <cellStyle name="ป้อนค่า 5 7 3" xfId="47555" xr:uid="{05FB8C08-727D-4473-A3DD-E3461F429342}"/>
    <cellStyle name="ป้อนค่า 5 8" xfId="21958" xr:uid="{0987A44C-7BA1-48DF-BEA2-2595F8513864}"/>
    <cellStyle name="ป้อนค่า 6" xfId="1740" xr:uid="{EDB67B93-5B4E-4636-A3AB-F2DD3A950B93}"/>
    <cellStyle name="ป้อนค่า 6 2" xfId="2510" xr:uid="{4208E95F-88C1-49B4-98CA-15AC5196BF3B}"/>
    <cellStyle name="ป้อนค่า 6 2 2" xfId="4533" xr:uid="{340F7EC1-2A27-4CE6-9A8C-823318F41E50}"/>
    <cellStyle name="ป้อนค่า 6 2 2 2" xfId="8022" xr:uid="{1ACC2265-4DF7-45F0-BA12-4D5377766C2A}"/>
    <cellStyle name="ป้อนค่า 6 2 2 2 2" xfId="15011" xr:uid="{27E23ADF-C9C4-498A-8244-BA177A651213}"/>
    <cellStyle name="ป้อนค่า 6 2 2 2 2 2" xfId="34806" xr:uid="{9AA3C02B-812F-445B-AA42-C91A4E718293}"/>
    <cellStyle name="ป้อนค่า 6 2 2 2 2 3" xfId="53804" xr:uid="{29F67018-9F35-47A2-9871-36804F6B5CC9}"/>
    <cellStyle name="ป้อนค่า 6 2 2 2 3" xfId="21425" xr:uid="{C75829DB-5ED9-4697-8C75-3D7D7AE7A64A}"/>
    <cellStyle name="ป้อนค่า 6 2 2 2 3 2" xfId="41220" xr:uid="{2E792D27-CAAD-43D2-AD60-81B48B49CD60}"/>
    <cellStyle name="ป้อนค่า 6 2 2 2 3 3" xfId="60218" xr:uid="{515027E5-852B-4B33-B94F-7B856EE29894}"/>
    <cellStyle name="ป้อนค่า 6 2 2 2 4" xfId="27819" xr:uid="{A4667104-EC85-418E-94CA-82F160F62577}"/>
    <cellStyle name="ป้อนค่า 6 2 2 2 5" xfId="46817" xr:uid="{586AE367-7F81-4990-9FB6-5923C32826E2}"/>
    <cellStyle name="ป้อนค่า 6 2 2 3" xfId="11613" xr:uid="{6368030C-E7E4-4EDD-8AFC-9F61CD7EFB00}"/>
    <cellStyle name="ป้อนค่า 6 2 2 3 2" xfId="31408" xr:uid="{481ED79C-3379-4D24-A6C0-5913526FACE0}"/>
    <cellStyle name="ป้อนค่า 6 2 2 3 3" xfId="50406" xr:uid="{8B6C7D55-AD4D-4BCE-A01E-6669B78CE90D}"/>
    <cellStyle name="ป้อนค่า 6 2 2 4" xfId="18036" xr:uid="{DC88C966-A830-481E-85BA-0141B976C40C}"/>
    <cellStyle name="ป้อนค่า 6 2 2 4 2" xfId="37831" xr:uid="{27487063-2CEE-4977-9F62-E362B51253C3}"/>
    <cellStyle name="ป้อนค่า 6 2 2 4 3" xfId="56829" xr:uid="{86D8189E-D9DC-46B2-B9FB-AD0C517C58F9}"/>
    <cellStyle name="ป้อนค่า 6 2 2 5" xfId="24397" xr:uid="{42058EA9-8217-4E68-9C5B-E5F3DDB3E387}"/>
    <cellStyle name="ป้อนค่า 6 2 2 6" xfId="43428" xr:uid="{A7859AA8-BA94-46BF-93CE-D78669A1595B}"/>
    <cellStyle name="ป้อนค่า 6 2 3" xfId="6003" xr:uid="{5EDD3D2D-882D-4D6D-81EB-938D105B5D7A}"/>
    <cellStyle name="ป้อนค่า 6 2 3 2" xfId="13002" xr:uid="{D7780B48-AE17-410A-90DB-BFBA2D354DFC}"/>
    <cellStyle name="ป้อนค่า 6 2 3 2 2" xfId="32797" xr:uid="{09B7BE52-506E-4F54-8B86-A9716EAD3F0A}"/>
    <cellStyle name="ป้อนค่า 6 2 3 2 3" xfId="51795" xr:uid="{99A2DA85-9F3E-4D92-943E-885C6BFD87E0}"/>
    <cellStyle name="ป้อนค่า 6 2 3 3" xfId="19417" xr:uid="{F37572AA-6EAA-41CA-95C5-B21861805B3D}"/>
    <cellStyle name="ป้อนค่า 6 2 3 3 2" xfId="39212" xr:uid="{84CCE033-54C2-4844-A970-A2003608BE4B}"/>
    <cellStyle name="ป้อนค่า 6 2 3 3 3" xfId="58210" xr:uid="{F7119735-1DE5-4F51-A519-C5F3241A85FE}"/>
    <cellStyle name="ป้อนค่า 6 2 3 4" xfId="25804" xr:uid="{B4D3DA11-2A63-4342-B0B4-94A80CD65FFD}"/>
    <cellStyle name="ป้อนค่า 6 2 3 5" xfId="44809" xr:uid="{EF8A485C-C7C9-493A-A448-BE99A8C102B8}"/>
    <cellStyle name="ป้อนค่า 6 2 4" xfId="9628" xr:uid="{D09D1455-DF86-426E-BCE0-5039DA1887DE}"/>
    <cellStyle name="ป้อนค่า 6 2 4 2" xfId="29423" xr:uid="{3EF4951D-1A29-4AAF-BAE0-C9648C716B04}"/>
    <cellStyle name="ป้อนค่า 6 2 4 3" xfId="48421" xr:uid="{12E352EC-A59B-4BE2-AF42-3A9D0CC52F37}"/>
    <cellStyle name="ป้อนค่า 6 2 5" xfId="16024" xr:uid="{7D75A185-A8A2-4EB6-90F9-E26BE43E4705}"/>
    <cellStyle name="ป้อนค่า 6 2 5 2" xfId="35819" xr:uid="{5D0FB849-C07A-4B3F-B1F3-5550AB83F4DF}"/>
    <cellStyle name="ป้อนค่า 6 2 5 3" xfId="54817" xr:uid="{90729326-9CC9-4E08-BBEC-5135EC3667A0}"/>
    <cellStyle name="ป้อนค่า 6 2 6" xfId="41730" xr:uid="{E6BF8B52-F017-487A-9779-3074EBDBC41E}"/>
    <cellStyle name="ป้อนค่า 6 3" xfId="3752" xr:uid="{CEF4AEAF-04CE-4D88-9021-BB32E76C567D}"/>
    <cellStyle name="ป้อนค่า 6 3 2" xfId="7241" xr:uid="{A82A14AE-D087-4F96-9096-CEE937C6FF93}"/>
    <cellStyle name="ป้อนค่า 6 3 2 2" xfId="14234" xr:uid="{BF7CBADE-DBD0-43C2-BE44-9EE75C66BED7}"/>
    <cellStyle name="ป้อนค่า 6 3 2 2 2" xfId="34029" xr:uid="{36D572B6-8080-42E5-AC97-885EE347EA1B}"/>
    <cellStyle name="ป้อนค่า 6 3 2 2 3" xfId="53027" xr:uid="{461776B3-EA03-439E-8FFC-2B05CC5BBF57}"/>
    <cellStyle name="ป้อนค่า 6 3 2 3" xfId="20648" xr:uid="{BD427C9E-2406-4D20-8951-3EA1CA88C5F3}"/>
    <cellStyle name="ป้อนค่า 6 3 2 3 2" xfId="40443" xr:uid="{D70CAC98-927A-4E87-9C0C-07398F91B8B8}"/>
    <cellStyle name="ป้อนค่า 6 3 2 3 3" xfId="59441" xr:uid="{B0AAC043-5757-49B6-8011-2A1CB95F8E4D}"/>
    <cellStyle name="ป้อนค่า 6 3 2 4" xfId="27040" xr:uid="{8FB2C766-4737-4601-B04B-177F07741A4E}"/>
    <cellStyle name="ป้อนค่า 6 3 2 5" xfId="46040" xr:uid="{0D883C4F-B7F8-432C-A801-89A609032B94}"/>
    <cellStyle name="ป้อนค่า 6 3 3" xfId="10836" xr:uid="{DD9ADB5E-A849-4853-B8E9-342C50666ECF}"/>
    <cellStyle name="ป้อนค่า 6 3 3 2" xfId="30631" xr:uid="{8DC4C55C-E092-49C8-830A-D196D1A678CB}"/>
    <cellStyle name="ป้อนค่า 6 3 3 3" xfId="49629" xr:uid="{9F0CD002-AB9A-4D18-887E-E0233CB021A0}"/>
    <cellStyle name="ป้อนค่า 6 3 4" xfId="17259" xr:uid="{55C82776-77C6-4EDC-8221-6997EC3613D0}"/>
    <cellStyle name="ป้อนค่า 6 3 4 2" xfId="37054" xr:uid="{A503362F-5DD2-483A-B830-CBC1E9E510C9}"/>
    <cellStyle name="ป้อนค่า 6 3 4 3" xfId="56052" xr:uid="{C208B912-4AF1-43A3-8287-30888066907D}"/>
    <cellStyle name="ป้อนค่า 6 3 5" xfId="23619" xr:uid="{5A9D042E-D897-4B05-87F8-3BCA689843F7}"/>
    <cellStyle name="ป้อนค่า 6 3 6" xfId="42651" xr:uid="{3C9ABC51-6CD0-437D-B038-31F8C82B793C}"/>
    <cellStyle name="ป้อนค่า 6 4" xfId="3071" xr:uid="{E1FC5380-8A96-4338-B063-741003DE6C62}"/>
    <cellStyle name="ป้อนค่า 6 4 2" xfId="6560" xr:uid="{F1759C1B-2299-4249-AA5C-34177C67A789}"/>
    <cellStyle name="ป้อนค่า 6 4 2 2" xfId="13554" xr:uid="{04170FA6-11F5-45FD-B985-AB1CE228608A}"/>
    <cellStyle name="ป้อนค่า 6 4 2 2 2" xfId="33349" xr:uid="{A63917C2-FC4E-482B-BB0C-C29B13AD3045}"/>
    <cellStyle name="ป้อนค่า 6 4 2 2 3" xfId="52347" xr:uid="{D0326428-CB20-49BD-B40B-A8FBD41EDFB8}"/>
    <cellStyle name="ป้อนค่า 6 4 2 3" xfId="19968" xr:uid="{986D9B03-FE3D-4BC5-AF73-3C3EADFF0B1B}"/>
    <cellStyle name="ป้อนค่า 6 4 2 3 2" xfId="39763" xr:uid="{8E3EBDF4-4734-4FBF-A8CA-15EA8D3D83C4}"/>
    <cellStyle name="ป้อนค่า 6 4 2 3 3" xfId="58761" xr:uid="{27510291-985A-4C58-B1C3-66CEB3CE25FB}"/>
    <cellStyle name="ป้อนค่า 6 4 2 4" xfId="26360" xr:uid="{A3DBAB4D-94BD-417C-8BDD-DE3DA70F00CB}"/>
    <cellStyle name="ป้อนค่า 6 4 2 5" xfId="45360" xr:uid="{CB6B3E66-B399-4DBC-AFF8-CAE963474AAD}"/>
    <cellStyle name="ป้อนค่า 6 4 3" xfId="10156" xr:uid="{C3238740-343A-4DD1-8D41-EABC9573380D}"/>
    <cellStyle name="ป้อนค่า 6 4 3 2" xfId="29951" xr:uid="{6C43F03D-7D3D-40F7-8AB9-24AFCB87354C}"/>
    <cellStyle name="ป้อนค่า 6 4 3 3" xfId="48949" xr:uid="{F8C498AC-97A5-43E0-A672-7E0352080862}"/>
    <cellStyle name="ป้อนค่า 6 4 4" xfId="16579" xr:uid="{D1741749-6DD8-479F-8AAC-EEF8B2BE5148}"/>
    <cellStyle name="ป้อนค่า 6 4 4 2" xfId="36374" xr:uid="{CC85D434-8723-4626-8B96-0298EFB0E378}"/>
    <cellStyle name="ป้อนค่า 6 4 4 3" xfId="55372" xr:uid="{EF2F6774-C271-4E0D-B05B-97AB0527C811}"/>
    <cellStyle name="ป้อนค่า 6 4 5" xfId="22939" xr:uid="{85740DDE-03B3-437C-B640-A20C85049052}"/>
    <cellStyle name="ป้อนค่า 6 4 6" xfId="41971" xr:uid="{CDA591FD-1072-4237-9248-CA223C4D854E}"/>
    <cellStyle name="ป้อนค่า 6 5" xfId="5326" xr:uid="{F9995B19-0121-4FF7-98EC-9B2C8D10D35A}"/>
    <cellStyle name="ป้อนค่า 6 5 2" xfId="12338" xr:uid="{61896742-4394-409F-AE80-CEB05F094882}"/>
    <cellStyle name="ป้อนค่า 6 5 2 2" xfId="32133" xr:uid="{7F198F36-648F-431A-9223-3C866A904A0A}"/>
    <cellStyle name="ป้อนค่า 6 5 2 3" xfId="51131" xr:uid="{3E4DFAE6-BCE0-422E-9B37-DF1143D3863D}"/>
    <cellStyle name="ป้อนค่า 6 5 3" xfId="18756" xr:uid="{47CE45DB-DFC6-4A2D-80EA-18BDED471E74}"/>
    <cellStyle name="ป้อนค่า 6 5 3 2" xfId="38551" xr:uid="{95589A23-1386-4E2F-AD4F-BCE506AF4DA7}"/>
    <cellStyle name="ป้อนค่า 6 5 3 3" xfId="57549" xr:uid="{DD43C3EB-D033-4491-8E60-28FE389E9EAA}"/>
    <cellStyle name="ป้อนค่า 6 5 4" xfId="25131" xr:uid="{2D5A8D77-F5EE-4AF3-B346-C5E983EBA3D3}"/>
    <cellStyle name="ป้อนค่า 6 5 5" xfId="44148" xr:uid="{0CF33A60-B168-4048-8548-5DA375AAD3F0}"/>
    <cellStyle name="ป้อนค่า 6 6" xfId="8993" xr:uid="{52997795-B79C-4E1C-BC71-D54C37F0594D}"/>
    <cellStyle name="ป้อนค่า 6 6 2" xfId="28788" xr:uid="{A1E5B9A9-0FF7-40DA-B8E0-483347CFC5FB}"/>
    <cellStyle name="ป้อนค่า 6 6 3" xfId="47786" xr:uid="{9D281DA3-FD68-430F-9443-28A44EFF278F}"/>
    <cellStyle name="ป้อนค่า 6 7" xfId="8719" xr:uid="{748436DB-F997-4459-8E9A-7FE26459581C}"/>
    <cellStyle name="ป้อนค่า 6 7 2" xfId="28516" xr:uid="{B702B454-1591-40D2-8806-C0E25916F4BE}"/>
    <cellStyle name="ป้อนค่า 6 7 3" xfId="47514" xr:uid="{4AF2C704-AFFA-437B-B007-A109DAFC21A9}"/>
    <cellStyle name="ป้อนค่า 6 8" xfId="21945" xr:uid="{4ACDE8D0-89CB-442A-895E-E5BBAA13B0D1}"/>
    <cellStyle name="ป้อนค่า 7" xfId="5031" xr:uid="{BEA91398-C9D6-447D-992E-3CA341537822}"/>
    <cellStyle name="ป้อนค่า 7 2" xfId="12096" xr:uid="{118C85F7-419C-4069-943D-E93254002EA0}"/>
    <cellStyle name="ป้อนค่า 7 2 2" xfId="31891" xr:uid="{8C8BCD18-5BA5-4D63-BFD5-EE216383770D}"/>
    <cellStyle name="ป้อนค่า 7 2 3" xfId="50889" xr:uid="{29EB80FE-D25C-4B00-8EA2-C3ED11DF7E69}"/>
    <cellStyle name="ป้อนค่า 7 3" xfId="18518" xr:uid="{4141AF68-763A-4B27-8E03-096788A86D72}"/>
    <cellStyle name="ป้อนค่า 7 3 2" xfId="38313" xr:uid="{8789BA28-3C36-4D1C-B7BD-FF6968EA6BB6}"/>
    <cellStyle name="ป้อนค่า 7 3 3" xfId="57311" xr:uid="{E056C408-5487-4FE6-BC2E-4DC7A4DA7AFA}"/>
    <cellStyle name="ป้อนค่า 7 4" xfId="24881" xr:uid="{86767654-C63A-46E0-A68F-01BBB4FB7D47}"/>
    <cellStyle name="ป้อนค่า 7 5" xfId="43910" xr:uid="{48151F45-A746-499C-A918-FD80A51F70D9}"/>
    <cellStyle name="ป้อนค่า 8" xfId="8548" xr:uid="{E699C95D-0CAF-4DFD-B5E8-123D6F1B8287}"/>
    <cellStyle name="ป้อนค่า 8 2" xfId="28345" xr:uid="{BE3B9C4D-060B-46B5-A1E3-6AA838978083}"/>
    <cellStyle name="ป้อนค่า 8 3" xfId="47343" xr:uid="{A3902E47-6384-4E6C-BA0B-956716759017}"/>
    <cellStyle name="ป้อนค่า 9" xfId="9415" xr:uid="{5A5A929A-0B72-4649-B1D6-A8E089B00B8E}"/>
    <cellStyle name="ป้อนค่า 9 2" xfId="29210" xr:uid="{4BB9B9C0-B8D5-4234-8195-77C43A00A66B}"/>
    <cellStyle name="ป้อนค่า 9 3" xfId="48208" xr:uid="{19FA6F89-1034-449F-BB16-2246524FE94B}"/>
    <cellStyle name="ปานกลาง" xfId="222" xr:uid="{4A4C8229-2564-4F14-98B9-259103182394}"/>
    <cellStyle name="ปานกลาง 2" xfId="1502" xr:uid="{C9C85533-9E2B-4414-8E34-9A9178757721}"/>
    <cellStyle name="ผลรวม" xfId="223" xr:uid="{D6BF17DA-D8AA-47D6-A680-EA5E362FBE41}"/>
    <cellStyle name="ผลรวม 2" xfId="778" xr:uid="{DCB364D4-26D6-474E-A8AB-03DFEB9EB8B8}"/>
    <cellStyle name="ผลรวม 2 10" xfId="5082" xr:uid="{55F9EA92-655B-4C04-BE6F-C7BAD42A88A4}"/>
    <cellStyle name="ผลรวม 2 10 2" xfId="12129" xr:uid="{49F300B6-4C2B-4286-877E-2BC18C147A2D}"/>
    <cellStyle name="ผลรวม 2 10 2 2" xfId="31924" xr:uid="{7DAD2E68-623C-43CF-991A-FFAF2856E483}"/>
    <cellStyle name="ผลรวม 2 10 2 3" xfId="50922" xr:uid="{70EF0AD1-CA37-4A4D-A5A2-359128088186}"/>
    <cellStyle name="ผลรวม 2 10 3" xfId="18550" xr:uid="{C884A942-FF75-433E-9248-63B8C7B0BB44}"/>
    <cellStyle name="ผลรวม 2 10 3 2" xfId="38345" xr:uid="{4D8C1404-C634-4D6F-BC1D-55201E0C8659}"/>
    <cellStyle name="ผลรวม 2 10 3 3" xfId="57343" xr:uid="{01675E7D-4C59-43A7-A72E-193C0F4DE005}"/>
    <cellStyle name="ผลรวม 2 10 4" xfId="24913" xr:uid="{3190E6EC-87A0-4D08-938B-68A1BF4CF25C}"/>
    <cellStyle name="ผลรวม 2 10 5" xfId="43942" xr:uid="{1E265995-1DD1-4C77-9BBC-76677646ABE7}"/>
    <cellStyle name="ผลรวม 2 11" xfId="8782" xr:uid="{0C1936CD-BFF6-476C-8C13-498E001D8890}"/>
    <cellStyle name="ผลรวม 2 11 2" xfId="28579" xr:uid="{85C772BF-BE9A-45AB-8995-73CC1AF096ED}"/>
    <cellStyle name="ผลรวม 2 11 3" xfId="47577" xr:uid="{AE13FF2B-E0CF-41DB-A9A8-EFF184976A33}"/>
    <cellStyle name="ผลรวม 2 2" xfId="1645" xr:uid="{0DAC68AE-C403-401C-8186-F5DF97A01F65}"/>
    <cellStyle name="ผลรวม 2 2 2" xfId="2418" xr:uid="{EB8C8143-0158-4F41-AF3F-FF87000394C8}"/>
    <cellStyle name="ผลรวม 2 2 2 2" xfId="4443" xr:uid="{FD0B4261-2F4B-41D1-B441-C3EFB0D95127}"/>
    <cellStyle name="ผลรวม 2 2 2 2 2" xfId="7932" xr:uid="{F4ED05D8-E2DC-4973-A006-7A82C53F5125}"/>
    <cellStyle name="ผลรวม 2 2 2 2 2 2" xfId="14921" xr:uid="{C4364C2A-9ECE-4A5C-A50B-F832074612B5}"/>
    <cellStyle name="ผลรวม 2 2 2 2 2 2 2" xfId="34716" xr:uid="{3AC8283A-C10B-46BE-9A99-E3E6682D6E91}"/>
    <cellStyle name="ผลรวม 2 2 2 2 2 2 3" xfId="53714" xr:uid="{779CAB46-30C4-4EA4-B527-9D21AFE72FD4}"/>
    <cellStyle name="ผลรวม 2 2 2 2 2 3" xfId="21335" xr:uid="{45F47F6D-4306-4EA4-BDE7-52CBC6065200}"/>
    <cellStyle name="ผลรวม 2 2 2 2 2 3 2" xfId="41130" xr:uid="{5F8868C7-9D21-49F2-9FA9-10A5621C9736}"/>
    <cellStyle name="ผลรวม 2 2 2 2 2 3 3" xfId="60128" xr:uid="{92AEB355-DBDA-47E2-9D98-FC49C78E0A39}"/>
    <cellStyle name="ผลรวม 2 2 2 2 2 4" xfId="27729" xr:uid="{E06CB473-F2A3-4DE8-96FE-16986FA5F626}"/>
    <cellStyle name="ผลรวม 2 2 2 2 2 5" xfId="46727" xr:uid="{19FE7F1D-04DE-43D9-A36C-AA161377CDAC}"/>
    <cellStyle name="ผลรวม 2 2 2 2 3" xfId="11523" xr:uid="{C7168533-96EF-43B2-8A6B-6FD2A8D5532C}"/>
    <cellStyle name="ผลรวม 2 2 2 2 3 2" xfId="31318" xr:uid="{99132C07-935E-4F0F-B2E5-DB0C99D4B8AC}"/>
    <cellStyle name="ผลรวม 2 2 2 2 3 3" xfId="50316" xr:uid="{17648C7A-F167-4C86-8398-C27CBBBE50F3}"/>
    <cellStyle name="ผลรวม 2 2 2 2 4" xfId="17946" xr:uid="{FCF0888D-37E4-43D8-BEE6-A98E21E5BD6F}"/>
    <cellStyle name="ผลรวม 2 2 2 2 4 2" xfId="37741" xr:uid="{0C048C9F-1C73-4BE9-B5BE-39B7D2BF332D}"/>
    <cellStyle name="ผลรวม 2 2 2 2 4 3" xfId="56739" xr:uid="{EB6DFA4D-82B5-44D6-BCE5-B953B0EF018D}"/>
    <cellStyle name="ผลรวม 2 2 2 2 5" xfId="24307" xr:uid="{2A368C40-1691-42D3-9107-B35887FECA2C}"/>
    <cellStyle name="ผลรวม 2 2 2 2 6" xfId="43338" xr:uid="{F3E9ADA4-B0D3-4E03-A8E0-02F6A55429B1}"/>
    <cellStyle name="ผลรวม 2 2 2 3" xfId="5912" xr:uid="{5AD35465-711F-4260-9D11-3B16DC21ACC6}"/>
    <cellStyle name="ผลรวม 2 2 2 3 2" xfId="12912" xr:uid="{6B020DD7-6680-4598-81B5-46C752315628}"/>
    <cellStyle name="ผลรวม 2 2 2 3 2 2" xfId="32707" xr:uid="{842B3B34-3818-4AAE-85E7-4227B69A878D}"/>
    <cellStyle name="ผลรวม 2 2 2 3 2 3" xfId="51705" xr:uid="{BDA98000-CBEF-4264-8100-BB746F4EF5BC}"/>
    <cellStyle name="ผลรวม 2 2 2 3 3" xfId="19327" xr:uid="{B1389BBC-A058-4268-AD42-AF61F505BB4F}"/>
    <cellStyle name="ผลรวม 2 2 2 3 3 2" xfId="39122" xr:uid="{F761B071-9944-40F5-88C9-10990BF76F74}"/>
    <cellStyle name="ผลรวม 2 2 2 3 3 3" xfId="58120" xr:uid="{A8958402-707B-4B82-9F74-FD9FA2BD1B98}"/>
    <cellStyle name="ผลรวม 2 2 2 3 4" xfId="25713" xr:uid="{3C59B0E7-8070-4512-B6CA-6CC214729B88}"/>
    <cellStyle name="ผลรวม 2 2 2 3 5" xfId="44719" xr:uid="{60BFD184-8B8F-4340-B757-A44877411047}"/>
    <cellStyle name="ผลรวม 2 2 2 4" xfId="9548" xr:uid="{401320A6-E78F-4C2E-8A3A-A0FCB97833C5}"/>
    <cellStyle name="ผลรวม 2 2 2 4 2" xfId="29343" xr:uid="{7AF70C63-133F-4495-AC11-173D08322D6E}"/>
    <cellStyle name="ผลรวม 2 2 2 4 3" xfId="48341" xr:uid="{C5C7A7F2-95A5-466A-A532-B8B29B0F433B}"/>
    <cellStyle name="ผลรวม 2 2 2 5" xfId="15933" xr:uid="{A5FEF0D5-1F84-486F-A6FA-0798FB08FFDB}"/>
    <cellStyle name="ผลรวม 2 2 2 5 2" xfId="35728" xr:uid="{53341A05-6AE2-4548-8343-5D50A615B996}"/>
    <cellStyle name="ผลรวม 2 2 2 5 3" xfId="54726" xr:uid="{82B0A4EA-4065-427E-AF91-11BE8E7FA1C0}"/>
    <cellStyle name="ผลรวม 2 2 2 6" xfId="22452" xr:uid="{3420D378-81FE-4CFA-9176-328FB59301E8}"/>
    <cellStyle name="ผลรวม 2 2 3" xfId="3661" xr:uid="{3A410E92-AD38-46DF-A3E8-BE68C9D9FF9F}"/>
    <cellStyle name="ผลรวม 2 2 3 2" xfId="7150" xr:uid="{683A6D31-6C5E-48FB-BB0A-8A1780366EA8}"/>
    <cellStyle name="ผลรวม 2 2 3 2 2" xfId="14143" xr:uid="{A0423C11-1772-4C6A-8765-CE2E57264977}"/>
    <cellStyle name="ผลรวม 2 2 3 2 2 2" xfId="33938" xr:uid="{EF750DDE-46E6-4A77-B630-FE64EDAF9136}"/>
    <cellStyle name="ผลรวม 2 2 3 2 2 3" xfId="52936" xr:uid="{F453D5CC-831A-455D-9490-22604717CC20}"/>
    <cellStyle name="ผลรวม 2 2 3 2 3" xfId="20557" xr:uid="{ED556B2F-C564-4A67-8BA8-F4EB251DBB00}"/>
    <cellStyle name="ผลรวม 2 2 3 2 3 2" xfId="40352" xr:uid="{3A929179-3D8F-4B0D-B54E-B8C299D8CC12}"/>
    <cellStyle name="ผลรวม 2 2 3 2 3 3" xfId="59350" xr:uid="{86058A30-E36B-486E-8B62-774E0B2DCF9B}"/>
    <cellStyle name="ผลรวม 2 2 3 2 4" xfId="26949" xr:uid="{F9B9C9D0-993D-4E26-A5D2-368CED4818EF}"/>
    <cellStyle name="ผลรวม 2 2 3 2 5" xfId="45949" xr:uid="{9B3356DD-607B-4373-80EC-3EDEE928698A}"/>
    <cellStyle name="ผลรวม 2 2 3 3" xfId="10745" xr:uid="{DBC26630-3A75-4731-BC6F-EF746A3F6F8D}"/>
    <cellStyle name="ผลรวม 2 2 3 3 2" xfId="30540" xr:uid="{B18A9B7B-1757-4254-A506-E254F78A017B}"/>
    <cellStyle name="ผลรวม 2 2 3 3 3" xfId="49538" xr:uid="{3B06FE51-D828-47C7-AF40-45138E76B658}"/>
    <cellStyle name="ผลรวม 2 2 3 4" xfId="17168" xr:uid="{35CE6DE1-0A48-4759-B40B-3B81C55702D4}"/>
    <cellStyle name="ผลรวม 2 2 3 4 2" xfId="36963" xr:uid="{423D16C4-E204-480E-801F-81EED6C9120F}"/>
    <cellStyle name="ผลรวม 2 2 3 4 3" xfId="55961" xr:uid="{1B2DCDC8-8005-4C89-AF5A-B875AF8F77F6}"/>
    <cellStyle name="ผลรวม 2 2 3 5" xfId="23528" xr:uid="{5584FF76-1F13-4641-9260-DD4D25D5A901}"/>
    <cellStyle name="ผลรวม 2 2 3 6" xfId="42560" xr:uid="{B66F1CBA-0C67-493B-B20A-F303D29B84DD}"/>
    <cellStyle name="ผลรวม 2 2 4" xfId="3382" xr:uid="{D642A807-E70B-4313-ACC4-C58B920DF919}"/>
    <cellStyle name="ผลรวม 2 2 4 2" xfId="6871" xr:uid="{444D161F-AD20-449B-9DFF-88D2CF7D00AD}"/>
    <cellStyle name="ผลรวม 2 2 4 2 2" xfId="13865" xr:uid="{2871069A-D280-4E4C-87FC-69842E12E18B}"/>
    <cellStyle name="ผลรวม 2 2 4 2 2 2" xfId="33660" xr:uid="{36420F62-3131-4E12-A5AD-06354F89CECB}"/>
    <cellStyle name="ผลรวม 2 2 4 2 2 3" xfId="52658" xr:uid="{5B358578-809F-4163-9A31-5C72BD000568}"/>
    <cellStyle name="ผลรวม 2 2 4 2 3" xfId="20279" xr:uid="{91449938-D075-4BB3-85E9-585D1EAA61EE}"/>
    <cellStyle name="ผลรวม 2 2 4 2 3 2" xfId="40074" xr:uid="{53521E87-45F1-44B7-8D44-6757DD7B772F}"/>
    <cellStyle name="ผลรวม 2 2 4 2 3 3" xfId="59072" xr:uid="{7958A201-BE66-4F44-B229-C50FE91A7BF2}"/>
    <cellStyle name="ผลรวม 2 2 4 2 4" xfId="26671" xr:uid="{5239DF6C-7FC5-4E4E-9484-FCD7C2A4285E}"/>
    <cellStyle name="ผลรวม 2 2 4 2 5" xfId="45671" xr:uid="{0EAD831C-805B-4F80-9040-CE3F9EAFF500}"/>
    <cellStyle name="ผลรวม 2 2 4 3" xfId="10467" xr:uid="{BE85A5C1-B4CD-4E2A-A500-28C1D5265717}"/>
    <cellStyle name="ผลรวม 2 2 4 3 2" xfId="30262" xr:uid="{7EA7F74B-3435-4B2E-90C3-BC6DC756D3FF}"/>
    <cellStyle name="ผลรวม 2 2 4 3 3" xfId="49260" xr:uid="{F3B8EBB8-AF1E-428C-8054-EDC33D0DCB6C}"/>
    <cellStyle name="ผลรวม 2 2 4 4" xfId="16890" xr:uid="{33AECEB5-961D-471F-8896-AC0822269744}"/>
    <cellStyle name="ผลรวม 2 2 4 4 2" xfId="36685" xr:uid="{DB06CABF-9ADA-4F18-BE7C-9519660774D6}"/>
    <cellStyle name="ผลรวม 2 2 4 4 3" xfId="55683" xr:uid="{E67F9E29-183E-4F8D-9B54-FE9EA04ED420}"/>
    <cellStyle name="ผลรวม 2 2 4 5" xfId="23250" xr:uid="{132AB2C4-7E23-4A52-AB83-7F32FEB94FFC}"/>
    <cellStyle name="ผลรวม 2 2 4 6" xfId="42282" xr:uid="{DAC8139D-298D-4A7C-A4F6-6E716E2469AA}"/>
    <cellStyle name="ผลรวม 2 2 5" xfId="5233" xr:uid="{5A6BDC7C-1030-4701-BE0B-19E313061F00}"/>
    <cellStyle name="ผลรวม 2 2 5 2" xfId="12248" xr:uid="{14009F09-94BC-46C2-BA4C-7AAEDF8EC0DF}"/>
    <cellStyle name="ผลรวม 2 2 5 2 2" xfId="32043" xr:uid="{97471303-9629-4D4B-AD2D-7E04047DD05B}"/>
    <cellStyle name="ผลรวม 2 2 5 2 3" xfId="51041" xr:uid="{E91D3BF4-8F8B-466C-B6E6-70D4B03E3BCB}"/>
    <cellStyle name="ผลรวม 2 2 5 3" xfId="18666" xr:uid="{0740455C-9296-4981-ADBE-9988C4615D10}"/>
    <cellStyle name="ผลรวม 2 2 5 3 2" xfId="38461" xr:uid="{6AF671E0-89D4-4EAC-9E4D-17A935F60F11}"/>
    <cellStyle name="ผลรวม 2 2 5 3 3" xfId="57459" xr:uid="{96D7422D-88DD-4A4E-B15D-F1BBC5A02DE5}"/>
    <cellStyle name="ผลรวม 2 2 5 4" xfId="25040" xr:uid="{2DEDACC8-60F2-4816-901F-10AB7F64ABA9}"/>
    <cellStyle name="ผลรวม 2 2 5 5" xfId="44058" xr:uid="{A1B2067E-438D-4137-A851-B3FEF5E08A45}"/>
    <cellStyle name="ผลรวม 2 2 6" xfId="8913" xr:uid="{55C5A80A-EDAF-409A-A55A-B48210141007}"/>
    <cellStyle name="ผลรวม 2 2 6 2" xfId="28708" xr:uid="{C55A7272-03EC-43E8-89C4-7835DC1035CE}"/>
    <cellStyle name="ผลรวม 2 2 6 3" xfId="47706" xr:uid="{33C92202-EF88-41BD-90C3-3F3D17DC2361}"/>
    <cellStyle name="ผลรวม 2 2 7" xfId="8543" xr:uid="{370DBD3E-7D64-4ADF-BE6B-D9AB37357F5B}"/>
    <cellStyle name="ผลรวม 2 2 7 2" xfId="28340" xr:uid="{F9E5F065-CD9C-4579-9CEB-DC8DB90CA330}"/>
    <cellStyle name="ผลรวม 2 2 7 3" xfId="47338" xr:uid="{6A28B649-7903-4AAF-B91F-FAA3FE0CF669}"/>
    <cellStyle name="ผลรวม 2 2 8" xfId="22082" xr:uid="{C1988EE1-563E-4F48-8301-21580E702023}"/>
    <cellStyle name="ผลรวม 2 3" xfId="1865" xr:uid="{F9FCE9DB-A88F-4B7A-850D-F6257676FDF8}"/>
    <cellStyle name="ผลรวม 2 3 2" xfId="2635" xr:uid="{B85CD929-2712-48FD-A0F2-344AF30100E7}"/>
    <cellStyle name="ผลรวม 2 3 2 2" xfId="4658" xr:uid="{A5FBA183-9400-44C7-9F7C-A061110074C8}"/>
    <cellStyle name="ผลรวม 2 3 2 2 2" xfId="8147" xr:uid="{C69639F6-F658-4D0B-93DF-7033F73664D8}"/>
    <cellStyle name="ผลรวม 2 3 2 2 2 2" xfId="15136" xr:uid="{E19592E3-6EF0-418D-BDCE-51C24F86912A}"/>
    <cellStyle name="ผลรวม 2 3 2 2 2 2 2" xfId="34931" xr:uid="{DCEA1263-F7BF-45A5-8A5F-9D8D4A9D826E}"/>
    <cellStyle name="ผลรวม 2 3 2 2 2 2 3" xfId="53929" xr:uid="{C93719DD-73ED-4ABC-B1DB-E63E93682F52}"/>
    <cellStyle name="ผลรวม 2 3 2 2 2 3" xfId="21550" xr:uid="{5E5D6410-7575-4111-91BF-0402C3F51164}"/>
    <cellStyle name="ผลรวม 2 3 2 2 2 3 2" xfId="41345" xr:uid="{CF26069D-1136-4FC2-B7EA-721108771906}"/>
    <cellStyle name="ผลรวม 2 3 2 2 2 3 3" xfId="60343" xr:uid="{5085A8C2-A2D3-4F1E-A777-67233626D9C4}"/>
    <cellStyle name="ผลรวม 2 3 2 2 2 4" xfId="27944" xr:uid="{02D6A838-6EF9-4348-BBD8-C7112688D068}"/>
    <cellStyle name="ผลรวม 2 3 2 2 2 5" xfId="46942" xr:uid="{B5159F76-E70F-4BB8-98D5-F32805D71E1F}"/>
    <cellStyle name="ผลรวม 2 3 2 2 3" xfId="11738" xr:uid="{16C096CD-E2F0-480D-88F2-AD853085500D}"/>
    <cellStyle name="ผลรวม 2 3 2 2 3 2" xfId="31533" xr:uid="{735588A8-59B5-41AB-997A-CB28F43ED13F}"/>
    <cellStyle name="ผลรวม 2 3 2 2 3 3" xfId="50531" xr:uid="{B9EE871D-0FCF-48DC-ABDA-E6CE0E5677B0}"/>
    <cellStyle name="ผลรวม 2 3 2 2 4" xfId="18161" xr:uid="{B9D7BA9A-6411-486E-96AB-B66577015E18}"/>
    <cellStyle name="ผลรวม 2 3 2 2 4 2" xfId="37956" xr:uid="{A9AC792B-2E22-46BE-AD07-5531AB1D813B}"/>
    <cellStyle name="ผลรวม 2 3 2 2 4 3" xfId="56954" xr:uid="{BDB3C800-5B89-4BE8-B63B-B1A1530F8D2B}"/>
    <cellStyle name="ผลรวม 2 3 2 2 5" xfId="24522" xr:uid="{C94FE9C3-0657-4FE3-BAD8-8EDCFD06F7FD}"/>
    <cellStyle name="ผลรวม 2 3 2 2 6" xfId="43553" xr:uid="{B218B85F-1EFA-47BB-9F13-8CBE2CFF911D}"/>
    <cellStyle name="ผลรวม 2 3 2 3" xfId="6127" xr:uid="{D57A2D5C-922C-43D3-B422-A832BF3FCA0B}"/>
    <cellStyle name="ผลรวม 2 3 2 3 2" xfId="13126" xr:uid="{FE52B959-B7EC-43A7-9A5E-7714E87DFAEA}"/>
    <cellStyle name="ผลรวม 2 3 2 3 2 2" xfId="32921" xr:uid="{E3040A57-7B06-468A-8A1F-6066BC328D8C}"/>
    <cellStyle name="ผลรวม 2 3 2 3 2 3" xfId="51919" xr:uid="{89CC302A-8A3A-4DAE-B099-CA2BDC28DF2B}"/>
    <cellStyle name="ผลรวม 2 3 2 3 3" xfId="19541" xr:uid="{9402FE32-7E0C-4E59-A479-B32D12BEEDFC}"/>
    <cellStyle name="ผลรวม 2 3 2 3 3 2" xfId="39336" xr:uid="{E814CAAF-75F6-4C36-9DAB-EA4185540A39}"/>
    <cellStyle name="ผลรวม 2 3 2 3 3 3" xfId="58334" xr:uid="{73920AE5-DE60-4401-853D-DA5B90618693}"/>
    <cellStyle name="ผลรวม 2 3 2 3 4" xfId="25928" xr:uid="{2E51D269-E123-48BE-800D-D1468EE41175}"/>
    <cellStyle name="ผลรวม 2 3 2 3 5" xfId="44933" xr:uid="{BBB6C427-CFCD-48B8-B178-E108506639E3}"/>
    <cellStyle name="ผลรวม 2 3 2 4" xfId="9743" xr:uid="{7109E3A6-1992-450F-B6C6-C4EFE9C1C730}"/>
    <cellStyle name="ผลรวม 2 3 2 4 2" xfId="29538" xr:uid="{3C53909B-E497-49F7-AC28-88325CB3D699}"/>
    <cellStyle name="ผลรวม 2 3 2 4 3" xfId="48536" xr:uid="{316A4D19-7A7F-4E33-8851-87E39141B95B}"/>
    <cellStyle name="ผลรวม 2 3 2 5" xfId="16149" xr:uid="{B16CF467-0191-45E3-A01C-E6B43A5F56E2}"/>
    <cellStyle name="ผลรวม 2 3 2 5 2" xfId="35944" xr:uid="{FF257C19-035A-477F-A85D-31AFD8FCBCDB}"/>
    <cellStyle name="ผลรวม 2 3 2 5 3" xfId="54942" xr:uid="{FD7BB7CE-E265-4FCF-A035-7EFC5FAD1905}"/>
    <cellStyle name="ผลรวม 2 3 2 6" xfId="22602" xr:uid="{83825A89-CFBA-4106-BA92-5C47594829B1}"/>
    <cellStyle name="ผลรวม 2 3 3" xfId="3877" xr:uid="{952FD48B-4397-4DF3-BB76-42234C9A876F}"/>
    <cellStyle name="ผลรวม 2 3 3 2" xfId="7366" xr:uid="{F07E54A9-3A10-408D-B3F6-A13B97ED97C3}"/>
    <cellStyle name="ผลรวม 2 3 3 2 2" xfId="14359" xr:uid="{5FBBBA26-9420-49DC-B554-5C24BC335CB2}"/>
    <cellStyle name="ผลรวม 2 3 3 2 2 2" xfId="34154" xr:uid="{F5C8099A-4807-4867-B844-E09EF730D493}"/>
    <cellStyle name="ผลรวม 2 3 3 2 2 3" xfId="53152" xr:uid="{D8977A2E-0E23-4D36-8498-531074754883}"/>
    <cellStyle name="ผลรวม 2 3 3 2 3" xfId="20773" xr:uid="{BE696134-786E-4869-98FF-CEB65372A736}"/>
    <cellStyle name="ผลรวม 2 3 3 2 3 2" xfId="40568" xr:uid="{7C584673-0B7D-412A-A3CF-A4EB44A685F5}"/>
    <cellStyle name="ผลรวม 2 3 3 2 3 3" xfId="59566" xr:uid="{0AC0525F-03C5-4432-871C-3AC2CDD1A11C}"/>
    <cellStyle name="ผลรวม 2 3 3 2 4" xfId="27165" xr:uid="{74A4CC14-D861-47C8-9811-F6E7476BDE12}"/>
    <cellStyle name="ผลรวม 2 3 3 2 5" xfId="46165" xr:uid="{FD247B29-4063-40ED-B58F-EE3FA7EA1D43}"/>
    <cellStyle name="ผลรวม 2 3 3 3" xfId="10961" xr:uid="{180332DD-AB0D-4B4F-8380-65C55A8B1228}"/>
    <cellStyle name="ผลรวม 2 3 3 3 2" xfId="30756" xr:uid="{D06E21B6-724A-4014-B2BF-A143FA292C98}"/>
    <cellStyle name="ผลรวม 2 3 3 3 3" xfId="49754" xr:uid="{B75877BE-9C00-4402-B50C-A24BFD566F12}"/>
    <cellStyle name="ผลรวม 2 3 3 4" xfId="17384" xr:uid="{DE162948-3EA4-432C-805C-F75A49759C0C}"/>
    <cellStyle name="ผลรวม 2 3 3 4 2" xfId="37179" xr:uid="{E9ECF413-9C59-46F1-B757-6A88A878F146}"/>
    <cellStyle name="ผลรวม 2 3 3 4 3" xfId="56177" xr:uid="{5992CA49-A3F6-4A9B-9550-B2F8248CC6E9}"/>
    <cellStyle name="ผลรวม 2 3 3 5" xfId="23744" xr:uid="{7634BBFA-CF19-4F1F-8C11-9354F2A789F4}"/>
    <cellStyle name="ผลรวม 2 3 3 6" xfId="42776" xr:uid="{D1B34947-C413-4BB3-BCA4-0BAD6912DA6B}"/>
    <cellStyle name="ผลรวม 2 3 4" xfId="3031" xr:uid="{A0D6CDB2-F768-489E-A948-76CFEC899BBC}"/>
    <cellStyle name="ผลรวม 2 3 4 2" xfId="6520" xr:uid="{C1C4AF1A-6228-4569-AE62-0F92605F8C3A}"/>
    <cellStyle name="ผลรวม 2 3 4 2 2" xfId="13514" xr:uid="{B3AE812D-EC8B-4E70-B869-02D33216247B}"/>
    <cellStyle name="ผลรวม 2 3 4 2 2 2" xfId="33309" xr:uid="{662ABD83-B3A5-49D3-A746-BC9310333BDD}"/>
    <cellStyle name="ผลรวม 2 3 4 2 2 3" xfId="52307" xr:uid="{9EC24AD3-99AE-4C96-A2BD-374E600FBB27}"/>
    <cellStyle name="ผลรวม 2 3 4 2 3" xfId="19928" xr:uid="{C99059B1-23F1-44CA-B022-120EA09DADC3}"/>
    <cellStyle name="ผลรวม 2 3 4 2 3 2" xfId="39723" xr:uid="{8E3B7CF3-6E0C-4B5A-ABA2-17BCF9FA4E0B}"/>
    <cellStyle name="ผลรวม 2 3 4 2 3 3" xfId="58721" xr:uid="{3B4FD32B-83DF-448D-833F-0F6D837A2DF6}"/>
    <cellStyle name="ผลรวม 2 3 4 2 4" xfId="26320" xr:uid="{60AC1C12-1551-4DEF-91D7-D5BD930EF438}"/>
    <cellStyle name="ผลรวม 2 3 4 2 5" xfId="45320" xr:uid="{F4265212-33D4-443E-BD87-20B081DC9B66}"/>
    <cellStyle name="ผลรวม 2 3 4 3" xfId="10116" xr:uid="{D2568334-D4D2-4677-99E0-4115523B3D70}"/>
    <cellStyle name="ผลรวม 2 3 4 3 2" xfId="29911" xr:uid="{BC626D8D-683A-40C3-A53C-02CB702A9A85}"/>
    <cellStyle name="ผลรวม 2 3 4 3 3" xfId="48909" xr:uid="{DC467292-D6C9-45F0-BB39-715825060CD3}"/>
    <cellStyle name="ผลรวม 2 3 4 4" xfId="16539" xr:uid="{CA960466-B49F-4A16-ABE2-1A2E9204CE24}"/>
    <cellStyle name="ผลรวม 2 3 4 4 2" xfId="36334" xr:uid="{71A15F0F-9D45-4CED-B1EC-5BFDD64663D4}"/>
    <cellStyle name="ผลรวม 2 3 4 4 3" xfId="55332" xr:uid="{6127D29E-9337-41BF-B5FD-9EB61EF03323}"/>
    <cellStyle name="ผลรวม 2 3 4 5" xfId="22899" xr:uid="{8FA99CB3-E91C-4EEE-A4EA-2265A95E30F9}"/>
    <cellStyle name="ผลรวม 2 3 4 6" xfId="41931" xr:uid="{DF6DC3C7-7602-4EE8-87E5-A8D3E46F0490}"/>
    <cellStyle name="ผลรวม 2 3 5" xfId="5450" xr:uid="{E8BE08C9-9A9C-4083-895F-06F695B824B8}"/>
    <cellStyle name="ผลรวม 2 3 5 2" xfId="12462" xr:uid="{01AE06C4-34BD-4A0B-99EF-767B432A3DCD}"/>
    <cellStyle name="ผลรวม 2 3 5 2 2" xfId="32257" xr:uid="{BEE56270-A592-467C-9749-25504BCC8796}"/>
    <cellStyle name="ผลรวม 2 3 5 2 3" xfId="51255" xr:uid="{7CC67891-BEEF-4135-A053-102EF5D83A76}"/>
    <cellStyle name="ผลรวม 2 3 5 3" xfId="18880" xr:uid="{5CFED2D7-7DFE-4708-9225-39D6B04301BE}"/>
    <cellStyle name="ผลรวม 2 3 5 3 2" xfId="38675" xr:uid="{AF78D3D6-4844-444A-A72F-00720AB4761F}"/>
    <cellStyle name="ผลรวม 2 3 5 3 3" xfId="57673" xr:uid="{41CC84DB-F013-4C66-A202-CAB748FC3DF5}"/>
    <cellStyle name="ผลรวม 2 3 5 4" xfId="25255" xr:uid="{4090DBD1-2F77-4CF4-8089-33A67675F1ED}"/>
    <cellStyle name="ผลรวม 2 3 5 5" xfId="44272" xr:uid="{D748E57D-33E0-4057-B78D-C915A6F9F519}"/>
    <cellStyle name="ผลรวม 2 3 6" xfId="9108" xr:uid="{9250EE94-9AEB-4451-8D6E-0F920A207E89}"/>
    <cellStyle name="ผลรวม 2 3 6 2" xfId="28903" xr:uid="{A569E87F-8724-4903-BC1E-5C2CDAE82B8F}"/>
    <cellStyle name="ผลรวม 2 3 6 3" xfId="47901" xr:uid="{13438EE6-06B2-4034-AECE-76C72BEF84C4}"/>
    <cellStyle name="ผลรวม 2 3 7" xfId="15476" xr:uid="{5E2AA392-D533-47FE-968D-EB23C79A9932}"/>
    <cellStyle name="ผลรวม 2 3 7 2" xfId="35271" xr:uid="{CF0B8537-435F-450B-B474-26E66DAC91CE}"/>
    <cellStyle name="ผลรวม 2 3 7 3" xfId="54269" xr:uid="{B1B9152D-B07C-4DEF-8B7D-EE4F6D13F591}"/>
    <cellStyle name="ผลรวม 2 3 8" xfId="22179" xr:uid="{BB0065FF-580F-4FB5-AED4-89A08F4187DD}"/>
    <cellStyle name="ผลรวม 2 4" xfId="2024" xr:uid="{5C8C9B30-55BB-4791-A3A8-ED3ECE936F19}"/>
    <cellStyle name="ผลรวม 2 4 2" xfId="2791" xr:uid="{277D0882-8F54-462F-ACDB-4F4053D05E93}"/>
    <cellStyle name="ผลรวม 2 4 2 2" xfId="4813" xr:uid="{252FA836-0E0B-4D18-B18D-A91745C8A796}"/>
    <cellStyle name="ผลรวม 2 4 2 2 2" xfId="8302" xr:uid="{3B772FB3-606A-4F2D-B1E9-30C269A3913E}"/>
    <cellStyle name="ผลรวม 2 4 2 2 2 2" xfId="15291" xr:uid="{8540ED85-90CC-4775-A588-79B1D2E3551D}"/>
    <cellStyle name="ผลรวม 2 4 2 2 2 2 2" xfId="35086" xr:uid="{C2C16039-4782-4515-8F00-BD4B6AD39586}"/>
    <cellStyle name="ผลรวม 2 4 2 2 2 2 3" xfId="54084" xr:uid="{0FD4E607-DE28-44B8-9D19-2D78628322F3}"/>
    <cellStyle name="ผลรวม 2 4 2 2 2 3" xfId="21705" xr:uid="{87C25CBE-0EB0-41F4-BD5A-AE58434AE717}"/>
    <cellStyle name="ผลรวม 2 4 2 2 2 3 2" xfId="41500" xr:uid="{67D99A86-AA00-45AB-BAF9-B95553B65215}"/>
    <cellStyle name="ผลรวม 2 4 2 2 2 3 3" xfId="60498" xr:uid="{365F571B-1B34-4CAA-8CB2-FDB6E8ED7EED}"/>
    <cellStyle name="ผลรวม 2 4 2 2 2 4" xfId="28099" xr:uid="{F7C35D2D-4731-4EE5-9DCF-018C27366E38}"/>
    <cellStyle name="ผลรวม 2 4 2 2 2 5" xfId="47097" xr:uid="{1C3F94A3-287D-4A8E-85D7-1BD25094E192}"/>
    <cellStyle name="ผลรวม 2 4 2 2 3" xfId="11893" xr:uid="{BF830622-9F99-45AE-A55A-A92AAFBE86A6}"/>
    <cellStyle name="ผลรวม 2 4 2 2 3 2" xfId="31688" xr:uid="{3791339A-7FCE-417D-AA0E-28BC389E0AD6}"/>
    <cellStyle name="ผลรวม 2 4 2 2 3 3" xfId="50686" xr:uid="{573EA9C5-4A8B-4322-8723-70952C3FD114}"/>
    <cellStyle name="ผลรวม 2 4 2 2 4" xfId="18316" xr:uid="{BB34E9D1-4F6E-4537-A2CD-D5471151B463}"/>
    <cellStyle name="ผลรวม 2 4 2 2 4 2" xfId="38111" xr:uid="{33376128-86A0-417B-A699-916E93DF0846}"/>
    <cellStyle name="ผลรวม 2 4 2 2 4 3" xfId="57109" xr:uid="{8BB5A040-6AF0-496C-A4C4-95FF4111C624}"/>
    <cellStyle name="ผลรวม 2 4 2 2 5" xfId="24677" xr:uid="{8382C75E-EF7B-4179-81C5-309DFF586367}"/>
    <cellStyle name="ผลรวม 2 4 2 2 6" xfId="43708" xr:uid="{C2F3AC25-5A64-4EAD-8806-E70B05EF8ADC}"/>
    <cellStyle name="ผลรวม 2 4 2 3" xfId="6282" xr:uid="{26D06A1A-2213-42C3-ACF8-298D30DD9C61}"/>
    <cellStyle name="ผลรวม 2 4 2 3 2" xfId="13280" xr:uid="{31921111-6094-40F4-AEE1-851F78329393}"/>
    <cellStyle name="ผลรวม 2 4 2 3 2 2" xfId="33075" xr:uid="{B34902B5-5841-4226-B794-33A9C6F8195F}"/>
    <cellStyle name="ผลรวม 2 4 2 3 2 3" xfId="52073" xr:uid="{B9E2D291-78CE-4B1A-909A-C21A8F402A42}"/>
    <cellStyle name="ผลรวม 2 4 2 3 3" xfId="19695" xr:uid="{B4FA4D88-4481-4833-A623-A47B1BC0A345}"/>
    <cellStyle name="ผลรวม 2 4 2 3 3 2" xfId="39490" xr:uid="{2D5105E3-244A-48C1-B941-4C35BE5A6563}"/>
    <cellStyle name="ผลรวม 2 4 2 3 3 3" xfId="58488" xr:uid="{EFC6E9FB-4E44-4D68-8224-2CEFA209F921}"/>
    <cellStyle name="ผลรวม 2 4 2 3 4" xfId="26083" xr:uid="{75596CF1-4174-4E22-9704-F7C0554E9264}"/>
    <cellStyle name="ผลรวม 2 4 2 3 5" xfId="45087" xr:uid="{6DAD5788-4FEB-4C5E-BAE3-DCD6B811366E}"/>
    <cellStyle name="ผลรวม 2 4 2 4" xfId="9890" xr:uid="{0570C0D8-9FF5-4398-9907-5A098038F911}"/>
    <cellStyle name="ผลรวม 2 4 2 4 2" xfId="29685" xr:uid="{33511EBB-6DC9-415F-857D-95343201B7F4}"/>
    <cellStyle name="ผลรวม 2 4 2 4 3" xfId="48683" xr:uid="{2D7425CD-E24F-4698-9C5C-36589CCBE4C6}"/>
    <cellStyle name="ผลรวม 2 4 2 5" xfId="16304" xr:uid="{20F4CA28-C66B-4EFE-8E7C-289430A3FFBD}"/>
    <cellStyle name="ผลรวม 2 4 2 5 2" xfId="36099" xr:uid="{2E38BB80-391D-49F9-8B00-6875C0BC98B1}"/>
    <cellStyle name="ผลรวม 2 4 2 5 3" xfId="55097" xr:uid="{19944F61-DC6E-4C7F-BB5B-6958A2B997C2}"/>
    <cellStyle name="ผลรวม 2 4 2 6" xfId="22704" xr:uid="{3698AFB1-9820-4A26-8D71-42A062D054DE}"/>
    <cellStyle name="ผลรวม 2 4 3" xfId="4034" xr:uid="{6A1C94E3-133B-4CFE-8159-191E4AC5ADDF}"/>
    <cellStyle name="ผลรวม 2 4 3 2" xfId="7523" xr:uid="{4E78C804-E567-4F9D-9FB4-79C60A8583C3}"/>
    <cellStyle name="ผลรวม 2 4 3 2 2" xfId="14516" xr:uid="{0DE8880E-C9E5-42F4-8000-10C68CAE3D59}"/>
    <cellStyle name="ผลรวม 2 4 3 2 2 2" xfId="34311" xr:uid="{3C7BA621-CED2-4CA0-B620-5B8BAB5720C7}"/>
    <cellStyle name="ผลรวม 2 4 3 2 2 3" xfId="53309" xr:uid="{CF51A4B1-21FB-41D7-91DA-B89AB9534F23}"/>
    <cellStyle name="ผลรวม 2 4 3 2 3" xfId="20930" xr:uid="{081C918A-012D-4DDA-8ED0-0B93D944FBE2}"/>
    <cellStyle name="ผลรวม 2 4 3 2 3 2" xfId="40725" xr:uid="{F827CC86-7EB4-4DCC-A4A8-072697370E8A}"/>
    <cellStyle name="ผลรวม 2 4 3 2 3 3" xfId="59723" xr:uid="{59F8DE0E-DFD4-439A-9EFF-9FDA541F8E31}"/>
    <cellStyle name="ผลรวม 2 4 3 2 4" xfId="27322" xr:uid="{0F0E3C47-2838-4D74-865F-60788297C5D2}"/>
    <cellStyle name="ผลรวม 2 4 3 2 5" xfId="46322" xr:uid="{8E89BE58-4A8E-4C4A-9C7B-1DD09A291990}"/>
    <cellStyle name="ผลรวม 2 4 3 3" xfId="11118" xr:uid="{F56B762E-77BF-4D55-8979-417E2C8CD3C3}"/>
    <cellStyle name="ผลรวม 2 4 3 3 2" xfId="30913" xr:uid="{78A2B706-5303-438D-B5D7-8C5AE5457C33}"/>
    <cellStyle name="ผลรวม 2 4 3 3 3" xfId="49911" xr:uid="{215F6C84-71F9-45D6-B514-58FD40B7EBDE}"/>
    <cellStyle name="ผลรวม 2 4 3 4" xfId="17541" xr:uid="{0301281D-5B51-4891-98BF-133701A08776}"/>
    <cellStyle name="ผลรวม 2 4 3 4 2" xfId="37336" xr:uid="{DD1ADE57-0266-425C-8EDF-6D379246D0D6}"/>
    <cellStyle name="ผลรวม 2 4 3 4 3" xfId="56334" xr:uid="{489D7646-273E-4EA4-A307-461E3453F613}"/>
    <cellStyle name="ผลรวม 2 4 3 5" xfId="23901" xr:uid="{93C4A8D4-C568-4C37-990C-037AF53ACAB3}"/>
    <cellStyle name="ผลรวม 2 4 3 6" xfId="42933" xr:uid="{4EB1917F-7637-4384-A269-D3E4AD170AF6}"/>
    <cellStyle name="ผลรวม 2 4 4" xfId="3295" xr:uid="{653E3391-984D-40A7-BB24-145AAE7F518D}"/>
    <cellStyle name="ผลรวม 2 4 4 2" xfId="6784" xr:uid="{54311917-A1B1-45CD-98AA-BC8C94C27BFE}"/>
    <cellStyle name="ผลรวม 2 4 4 2 2" xfId="13778" xr:uid="{A93668F2-D708-42F3-9C29-1438C68CE791}"/>
    <cellStyle name="ผลรวม 2 4 4 2 2 2" xfId="33573" xr:uid="{A055FEB6-F09E-4AC9-8BEC-AFB6CBEDABAC}"/>
    <cellStyle name="ผลรวม 2 4 4 2 2 3" xfId="52571" xr:uid="{3930CEEC-7F11-4DA9-9BB0-6054186FDC9B}"/>
    <cellStyle name="ผลรวม 2 4 4 2 3" xfId="20192" xr:uid="{4C0E180F-672E-4EC8-81EE-8C35F4EC2E07}"/>
    <cellStyle name="ผลรวม 2 4 4 2 3 2" xfId="39987" xr:uid="{105C25BE-35B9-428B-B8C6-EB0EB8879FDF}"/>
    <cellStyle name="ผลรวม 2 4 4 2 3 3" xfId="58985" xr:uid="{B8C479A1-25AC-4330-8714-10EB25E8957D}"/>
    <cellStyle name="ผลรวม 2 4 4 2 4" xfId="26584" xr:uid="{8AA31A04-3700-4E58-AC6C-1B577339528F}"/>
    <cellStyle name="ผลรวม 2 4 4 2 5" xfId="45584" xr:uid="{55B97CFF-0D0C-4427-BAE3-C6AF6C688F74}"/>
    <cellStyle name="ผลรวม 2 4 4 3" xfId="10380" xr:uid="{E07FC70A-0651-495D-8D0D-EDCB7DA4F34D}"/>
    <cellStyle name="ผลรวม 2 4 4 3 2" xfId="30175" xr:uid="{7E01DA3F-0571-4C9E-BD58-B421F8C419D3}"/>
    <cellStyle name="ผลรวม 2 4 4 3 3" xfId="49173" xr:uid="{94072021-E733-401C-8612-A4EE492B5316}"/>
    <cellStyle name="ผลรวม 2 4 4 4" xfId="16803" xr:uid="{20AA8498-3A57-4206-AC45-56DC5BDB7E6C}"/>
    <cellStyle name="ผลรวม 2 4 4 4 2" xfId="36598" xr:uid="{7F4FFCEB-754B-4128-907D-7862CDAA3744}"/>
    <cellStyle name="ผลรวม 2 4 4 4 3" xfId="55596" xr:uid="{5EAE639C-BB07-495E-A359-6316BEB8868F}"/>
    <cellStyle name="ผลรวม 2 4 4 5" xfId="23163" xr:uid="{EAF90F49-3B10-4328-9277-601BF27CC315}"/>
    <cellStyle name="ผลรวม 2 4 4 6" xfId="42195" xr:uid="{9DBA734B-2CBD-4649-A055-4BBC4064AC38}"/>
    <cellStyle name="ผลรวม 2 4 5" xfId="5605" xr:uid="{D94A7C64-7384-4E04-9C25-EA8289874B12}"/>
    <cellStyle name="ผลรวม 2 4 5 2" xfId="12616" xr:uid="{07EB248B-FD0E-476C-937D-AAF0CDB42AAB}"/>
    <cellStyle name="ผลรวม 2 4 5 2 2" xfId="32411" xr:uid="{689B20DF-42B9-4CFB-B70B-AC5BFAB3E59B}"/>
    <cellStyle name="ผลรวม 2 4 5 2 3" xfId="51409" xr:uid="{4AFFB935-5911-432B-AE8F-A11BFB8DA779}"/>
    <cellStyle name="ผลรวม 2 4 5 3" xfId="19034" xr:uid="{5B3258B0-C5EC-44C5-AB2B-1FC691610C98}"/>
    <cellStyle name="ผลรวม 2 4 5 3 2" xfId="38829" xr:uid="{34B77872-E875-47B1-9659-AC2D8A8232B0}"/>
    <cellStyle name="ผลรวม 2 4 5 3 3" xfId="57827" xr:uid="{2F61F811-E942-41B5-A774-EAD5C0BE58B2}"/>
    <cellStyle name="ผลรวม 2 4 5 4" xfId="25410" xr:uid="{1B2B5268-CCD0-49A8-94FC-9A9DA09A4C6F}"/>
    <cellStyle name="ผลรวม 2 4 5 5" xfId="44426" xr:uid="{007AC18B-A524-4225-914C-CFD70DBF4BCB}"/>
    <cellStyle name="ผลรวม 2 4 6" xfId="9255" xr:uid="{183483DD-16F9-4A19-AE9D-69C975D19DD6}"/>
    <cellStyle name="ผลรวม 2 4 6 2" xfId="29050" xr:uid="{9928807F-044F-49C0-B738-5E00B6F7B218}"/>
    <cellStyle name="ผลรวม 2 4 6 3" xfId="48048" xr:uid="{66F6AFAB-E685-450B-9A6D-B21D51674925}"/>
    <cellStyle name="ผลรวม 2 4 7" xfId="15631" xr:uid="{B9CD74D7-EA98-4D31-8099-9B68B8E43F18}"/>
    <cellStyle name="ผลรวม 2 4 7 2" xfId="35426" xr:uid="{137ED2C4-E7AB-4DAC-9CB8-A35FF24FCE14}"/>
    <cellStyle name="ผลรวม 2 4 7 3" xfId="54424" xr:uid="{11C642BA-D3A6-449F-A45B-1891785691F9}"/>
    <cellStyle name="ผลรวม 2 4 8" xfId="22247" xr:uid="{E83AF558-7F21-42A1-9BF5-F08F3125C743}"/>
    <cellStyle name="ผลรวม 2 5" xfId="2034" xr:uid="{82E0E518-5CA0-4AA8-8925-5B93DC741ECB}"/>
    <cellStyle name="ผลรวม 2 5 2" xfId="2801" xr:uid="{6B3604FD-76F4-4AD5-9B55-2572ABD2EA0D}"/>
    <cellStyle name="ผลรวม 2 5 2 2" xfId="4822" xr:uid="{A4E1D059-772A-4F95-BD78-45954000EC19}"/>
    <cellStyle name="ผลรวม 2 5 2 2 2" xfId="8311" xr:uid="{BED135B0-B3B1-4B0A-B3B2-21E6861716AB}"/>
    <cellStyle name="ผลรวม 2 5 2 2 2 2" xfId="15300" xr:uid="{F5A4BD8B-8660-4603-ABF4-3079240B3E4A}"/>
    <cellStyle name="ผลรวม 2 5 2 2 2 2 2" xfId="35095" xr:uid="{767ED65A-F0D6-400B-8906-FB3DAA03ABE9}"/>
    <cellStyle name="ผลรวม 2 5 2 2 2 2 3" xfId="54093" xr:uid="{CFADD52E-7D0F-49AB-A32A-6F728ECEC7F4}"/>
    <cellStyle name="ผลรวม 2 5 2 2 2 3" xfId="21714" xr:uid="{7B94979E-93F3-4078-9064-E648263739A7}"/>
    <cellStyle name="ผลรวม 2 5 2 2 2 3 2" xfId="41509" xr:uid="{0D71A0D3-9344-4C85-8974-99C06BB0089A}"/>
    <cellStyle name="ผลรวม 2 5 2 2 2 3 3" xfId="60507" xr:uid="{8428D882-8271-4546-96A4-993D759AC734}"/>
    <cellStyle name="ผลรวม 2 5 2 2 2 4" xfId="28108" xr:uid="{C4EC560E-F367-40EF-B8CF-BCC6128253B4}"/>
    <cellStyle name="ผลรวม 2 5 2 2 2 5" xfId="47106" xr:uid="{6FDD3A8F-F07A-4573-86A4-74C6B66E27D7}"/>
    <cellStyle name="ผลรวม 2 5 2 2 3" xfId="11902" xr:uid="{778C2723-7993-4EED-B451-C66F578DEE65}"/>
    <cellStyle name="ผลรวม 2 5 2 2 3 2" xfId="31697" xr:uid="{3E63D8BC-DB8C-467F-9801-51A9A166B083}"/>
    <cellStyle name="ผลรวม 2 5 2 2 3 3" xfId="50695" xr:uid="{7FF48FCD-EEF9-47AD-B1F6-5C3EDD027939}"/>
    <cellStyle name="ผลรวม 2 5 2 2 4" xfId="18325" xr:uid="{622CA87C-40AA-4DE5-AC2F-8652FE2F22D2}"/>
    <cellStyle name="ผลรวม 2 5 2 2 4 2" xfId="38120" xr:uid="{B303CC1E-5C2C-4B07-92E5-46AA969AD7E1}"/>
    <cellStyle name="ผลรวม 2 5 2 2 4 3" xfId="57118" xr:uid="{2443B3E1-A870-4F16-8FE4-238902A0AA29}"/>
    <cellStyle name="ผลรวม 2 5 2 2 5" xfId="24686" xr:uid="{6C8BDB23-477E-42EA-B2A2-A326214DB92B}"/>
    <cellStyle name="ผลรวม 2 5 2 2 6" xfId="43717" xr:uid="{7A247ACB-450C-4F30-B136-25DD7B14BB73}"/>
    <cellStyle name="ผลรวม 2 5 2 3" xfId="6292" xr:uid="{6F023D5F-9AB6-4830-99EA-09927F563210}"/>
    <cellStyle name="ผลรวม 2 5 2 3 2" xfId="13290" xr:uid="{7C8AFB0A-A776-49F1-A005-7D780E81B757}"/>
    <cellStyle name="ผลรวม 2 5 2 3 2 2" xfId="33085" xr:uid="{5F0707D3-E865-43A5-9226-8C8730E8379D}"/>
    <cellStyle name="ผลรวม 2 5 2 3 2 3" xfId="52083" xr:uid="{F0BD805A-F10D-41D3-929B-BD464A3A0F87}"/>
    <cellStyle name="ผลรวม 2 5 2 3 3" xfId="19704" xr:uid="{321A2FF0-8191-4B0B-B10E-497F27903211}"/>
    <cellStyle name="ผลรวม 2 5 2 3 3 2" xfId="39499" xr:uid="{C2C7F216-0377-4897-B39A-B6CAC887A14C}"/>
    <cellStyle name="ผลรวม 2 5 2 3 3 3" xfId="58497" xr:uid="{0A70E8A3-BD9F-4652-A38F-904D8850E2D3}"/>
    <cellStyle name="ผลรวม 2 5 2 3 4" xfId="26093" xr:uid="{C1006D71-AE42-4536-AD44-05AF21A02AA7}"/>
    <cellStyle name="ผลรวม 2 5 2 3 5" xfId="45096" xr:uid="{C88468C3-C18E-4258-8A38-826B268D9B78}"/>
    <cellStyle name="ผลรวม 2 5 2 4" xfId="9899" xr:uid="{D528F1C0-25C8-42D5-AAFA-74ED47B9856A}"/>
    <cellStyle name="ผลรวม 2 5 2 4 2" xfId="29694" xr:uid="{1F0F6089-EF7D-491B-96F5-C62FBEC40D29}"/>
    <cellStyle name="ผลรวม 2 5 2 4 3" xfId="48692" xr:uid="{C21FD404-9C69-4CDC-88DA-F1EC89D7BABE}"/>
    <cellStyle name="ผลรวม 2 5 2 5" xfId="16313" xr:uid="{1849137C-E2DB-4B69-8CEF-1141F9091816}"/>
    <cellStyle name="ผลรวม 2 5 2 5 2" xfId="36108" xr:uid="{23832DA4-B35A-4506-8576-42F0BD2374C9}"/>
    <cellStyle name="ผลรวม 2 5 2 5 3" xfId="55106" xr:uid="{08848845-BACF-4300-ACDE-88FB495AD26B}"/>
    <cellStyle name="ผลรวม 2 5 2 6" xfId="22711" xr:uid="{A2F1F56C-4053-4890-94BD-859C147669D2}"/>
    <cellStyle name="ผลรวม 2 5 3" xfId="4043" xr:uid="{FA1827B4-60FB-4B62-BB69-5F4616A348A0}"/>
    <cellStyle name="ผลรวม 2 5 3 2" xfId="7532" xr:uid="{A8D0BFB9-784A-4764-BE56-86A329C75200}"/>
    <cellStyle name="ผลรวม 2 5 3 2 2" xfId="14525" xr:uid="{C5157A40-9C69-4C9A-AFAA-ED911766FE67}"/>
    <cellStyle name="ผลรวม 2 5 3 2 2 2" xfId="34320" xr:uid="{1381F45C-129C-44FD-901A-8A1A62FBBD4B}"/>
    <cellStyle name="ผลรวม 2 5 3 2 2 3" xfId="53318" xr:uid="{59E23C42-35D4-47D8-823C-D44C66C68B25}"/>
    <cellStyle name="ผลรวม 2 5 3 2 3" xfId="20939" xr:uid="{F2445233-DA99-4C3C-B852-E90C4A943F01}"/>
    <cellStyle name="ผลรวม 2 5 3 2 3 2" xfId="40734" xr:uid="{4BE3F03E-A09F-416D-9BFD-7A7E89122638}"/>
    <cellStyle name="ผลรวม 2 5 3 2 3 3" xfId="59732" xr:uid="{A4DF3E99-D154-4BE2-99C0-207C40485930}"/>
    <cellStyle name="ผลรวม 2 5 3 2 4" xfId="27331" xr:uid="{FC9A2778-4CD5-41CA-91CC-3C6E31F51F2F}"/>
    <cellStyle name="ผลรวม 2 5 3 2 5" xfId="46331" xr:uid="{27CCD735-81AA-42FE-A7A2-681D6B11D8E6}"/>
    <cellStyle name="ผลรวม 2 5 3 3" xfId="11127" xr:uid="{1F98F6AC-B586-4B28-8925-26817AB079F6}"/>
    <cellStyle name="ผลรวม 2 5 3 3 2" xfId="30922" xr:uid="{34C3719C-9DD2-41BE-AE04-A9D92C7A91A2}"/>
    <cellStyle name="ผลรวม 2 5 3 3 3" xfId="49920" xr:uid="{779F752E-EAE5-4FEA-9471-BA2C5B6AA6A4}"/>
    <cellStyle name="ผลรวม 2 5 3 4" xfId="17550" xr:uid="{148FCCF2-8D0B-471C-8BD6-840C5A75D8B2}"/>
    <cellStyle name="ผลรวม 2 5 3 4 2" xfId="37345" xr:uid="{C15321F5-BECA-465A-BEC6-32614CB23B2E}"/>
    <cellStyle name="ผลรวม 2 5 3 4 3" xfId="56343" xr:uid="{B81C1F01-2B5B-4FA7-A1AB-DA03C9AE6FBC}"/>
    <cellStyle name="ผลรวม 2 5 3 5" xfId="23910" xr:uid="{148D3AA5-0939-42D0-B3FD-446DD1D7E783}"/>
    <cellStyle name="ผลรวม 2 5 3 6" xfId="42942" xr:uid="{D134C7E7-BBEA-45D1-A33B-45B99CC9609E}"/>
    <cellStyle name="ผลรวม 2 5 4" xfId="3290" xr:uid="{DDD99615-AE8A-4C9C-9D1F-E51CD238D087}"/>
    <cellStyle name="ผลรวม 2 5 4 2" xfId="6779" xr:uid="{06B05103-7A5A-4E8C-A4DD-E2CDE1DEAB6C}"/>
    <cellStyle name="ผลรวม 2 5 4 2 2" xfId="13773" xr:uid="{4366A263-AB52-45CC-BE06-CA79FB9D5773}"/>
    <cellStyle name="ผลรวม 2 5 4 2 2 2" xfId="33568" xr:uid="{85CC7FBC-E35B-401A-BB83-F5BB2BBC2C74}"/>
    <cellStyle name="ผลรวม 2 5 4 2 2 3" xfId="52566" xr:uid="{1FC470B7-40E8-4467-9F81-14870A99E781}"/>
    <cellStyle name="ผลรวม 2 5 4 2 3" xfId="20187" xr:uid="{D4FC3DA6-48F5-48ED-B7DB-E7F0EBC10126}"/>
    <cellStyle name="ผลรวม 2 5 4 2 3 2" xfId="39982" xr:uid="{9F7A5525-73DF-4D46-94BF-206820C6F94D}"/>
    <cellStyle name="ผลรวม 2 5 4 2 3 3" xfId="58980" xr:uid="{BD0FCB60-56BE-4F93-B14E-09A8EBC8308B}"/>
    <cellStyle name="ผลรวม 2 5 4 2 4" xfId="26579" xr:uid="{920974D2-FAB8-4DF2-9880-BF7145FCA2DC}"/>
    <cellStyle name="ผลรวม 2 5 4 2 5" xfId="45579" xr:uid="{1FADE989-2AF0-46DC-BE2E-E9FB7F2EF234}"/>
    <cellStyle name="ผลรวม 2 5 4 3" xfId="10375" xr:uid="{1FF988E4-39DF-40CD-8A21-A9C0C1ECCCD3}"/>
    <cellStyle name="ผลรวม 2 5 4 3 2" xfId="30170" xr:uid="{B1E5F83C-17B3-4AF0-8B91-82206904748D}"/>
    <cellStyle name="ผลรวม 2 5 4 3 3" xfId="49168" xr:uid="{37198CA5-EF17-491A-B267-C8C8891F0A8F}"/>
    <cellStyle name="ผลรวม 2 5 4 4" xfId="16798" xr:uid="{465CBC38-2EDD-4033-9A88-FFECF492F1C9}"/>
    <cellStyle name="ผลรวม 2 5 4 4 2" xfId="36593" xr:uid="{E79B4298-3AB3-452A-A8CA-5344F64B888D}"/>
    <cellStyle name="ผลรวม 2 5 4 4 3" xfId="55591" xr:uid="{63378601-9DBD-40DA-A25B-449022E57BFB}"/>
    <cellStyle name="ผลรวม 2 5 4 5" xfId="23158" xr:uid="{3FB96C5F-F3FB-49AE-9654-BBC7C01C188D}"/>
    <cellStyle name="ผลรวม 2 5 4 6" xfId="42190" xr:uid="{713E2E44-4B68-4E72-AED8-FD71E4750A08}"/>
    <cellStyle name="ผลรวม 2 5 5" xfId="5615" xr:uid="{372B6CAD-9614-408C-ACBB-CCB5AF29F735}"/>
    <cellStyle name="ผลรวม 2 5 5 2" xfId="12626" xr:uid="{818BD8B6-1F6F-4460-9B3C-BEDC9087D71A}"/>
    <cellStyle name="ผลรวม 2 5 5 2 2" xfId="32421" xr:uid="{F5D7D688-503C-45D2-9AAA-AAE133AAE821}"/>
    <cellStyle name="ผลรวม 2 5 5 2 3" xfId="51419" xr:uid="{B28C914E-4561-44B9-845A-2F8F04A80578}"/>
    <cellStyle name="ผลรวม 2 5 5 3" xfId="19043" xr:uid="{766916E5-C61E-4B32-B931-7E8FA3A11137}"/>
    <cellStyle name="ผลรวม 2 5 5 3 2" xfId="38838" xr:uid="{0C99965C-EDC9-4220-8F40-E25B40FAB5DD}"/>
    <cellStyle name="ผลรวม 2 5 5 3 3" xfId="57836" xr:uid="{4B1E1D54-5214-4193-9DBA-4C0D8AB6292C}"/>
    <cellStyle name="ผลรวม 2 5 5 4" xfId="25420" xr:uid="{A229AEB7-EF0F-4CF0-BCCD-0C97E7285CB9}"/>
    <cellStyle name="ผลรวม 2 5 5 5" xfId="44435" xr:uid="{494C934E-E900-4E61-B739-2F98F0528396}"/>
    <cellStyle name="ผลรวม 2 5 6" xfId="9264" xr:uid="{DCD0956E-2A03-4593-8AD5-D5DAF9695190}"/>
    <cellStyle name="ผลรวม 2 5 6 2" xfId="29059" xr:uid="{D8D394E4-7255-4092-AB65-7696817A1BCE}"/>
    <cellStyle name="ผลรวม 2 5 6 3" xfId="48057" xr:uid="{FE994EA7-6E49-4DED-BB44-1CAD1A01624A}"/>
    <cellStyle name="ผลรวม 2 5 7" xfId="15640" xr:uid="{695B4225-4EC2-4157-AA0D-1BFEA25EA6ED}"/>
    <cellStyle name="ผลรวม 2 5 7 2" xfId="35435" xr:uid="{F1A39FE9-9411-44E0-97C9-14D26CAB4BEF}"/>
    <cellStyle name="ผลรวม 2 5 7 3" xfId="54433" xr:uid="{C4525E9D-FDF8-43CA-9807-82A0892EB15A}"/>
    <cellStyle name="ผลรวม 2 5 8" xfId="22251" xr:uid="{5C05C7BD-5176-4933-9170-E2D037D63B5D}"/>
    <cellStyle name="ผลรวม 2 6" xfId="1952" xr:uid="{13CD202E-1860-484D-9057-25F6280687FD}"/>
    <cellStyle name="ผลรวม 2 6 2" xfId="2722" xr:uid="{4E7247E0-F6E2-43FC-984D-F0D3E4FA98F2}"/>
    <cellStyle name="ผลรวม 2 6 2 2" xfId="4744" xr:uid="{E7223272-16D5-4E58-BA2C-A0476BE5F76E}"/>
    <cellStyle name="ผลรวม 2 6 2 2 2" xfId="8233" xr:uid="{31029809-9E2A-4DFC-96E6-E685016C3EF7}"/>
    <cellStyle name="ผลรวม 2 6 2 2 2 2" xfId="15222" xr:uid="{44958EC6-E54C-4CF8-85C4-5B9F9A8AF718}"/>
    <cellStyle name="ผลรวม 2 6 2 2 2 2 2" xfId="35017" xr:uid="{3739F5F8-0BD1-454D-A540-B946E55CE982}"/>
    <cellStyle name="ผลรวม 2 6 2 2 2 2 3" xfId="54015" xr:uid="{0BB0976F-65A9-45A5-931A-8203F7B36406}"/>
    <cellStyle name="ผลรวม 2 6 2 2 2 3" xfId="21636" xr:uid="{102AF6A9-D705-46D3-8257-C44FF7CB5FFC}"/>
    <cellStyle name="ผลรวม 2 6 2 2 2 3 2" xfId="41431" xr:uid="{D6A4A4D3-AC4A-4D8A-BE25-14EBA8B92F7D}"/>
    <cellStyle name="ผลรวม 2 6 2 2 2 3 3" xfId="60429" xr:uid="{51DADF12-094A-46F1-90C2-5E9AB03E9BDB}"/>
    <cellStyle name="ผลรวม 2 6 2 2 2 4" xfId="28030" xr:uid="{C5A77E4D-BFD8-47F5-AC24-D289FB7893DB}"/>
    <cellStyle name="ผลรวม 2 6 2 2 2 5" xfId="47028" xr:uid="{A7FCCB28-DC49-4875-BD62-82F9945DF35C}"/>
    <cellStyle name="ผลรวม 2 6 2 2 3" xfId="11824" xr:uid="{F4F66384-911C-49A1-93F4-0077B043F005}"/>
    <cellStyle name="ผลรวม 2 6 2 2 3 2" xfId="31619" xr:uid="{A1143B6A-1BE3-42D3-8814-AECC20BE6C86}"/>
    <cellStyle name="ผลรวม 2 6 2 2 3 3" xfId="50617" xr:uid="{764B8E07-3B08-4B36-8E2F-08A9828D2FD3}"/>
    <cellStyle name="ผลรวม 2 6 2 2 4" xfId="18247" xr:uid="{4DC0EE53-2335-4AD4-ABEB-3505DE00C7DD}"/>
    <cellStyle name="ผลรวม 2 6 2 2 4 2" xfId="38042" xr:uid="{2C5F2959-558C-4344-B633-B1847F6E6787}"/>
    <cellStyle name="ผลรวม 2 6 2 2 4 3" xfId="57040" xr:uid="{74B5BEDE-EEB1-4586-9961-0182C14A8EDD}"/>
    <cellStyle name="ผลรวม 2 6 2 2 5" xfId="24608" xr:uid="{6DC78FEA-5232-49C4-93A8-50748AAADD76}"/>
    <cellStyle name="ผลรวม 2 6 2 2 6" xfId="43639" xr:uid="{30956907-36E0-4B2E-9DA3-A761098B6B96}"/>
    <cellStyle name="ผลรวม 2 6 2 3" xfId="6214" xr:uid="{046DE25E-3C56-4619-A654-48D03FA5EAF4}"/>
    <cellStyle name="ผลรวม 2 6 2 3 2" xfId="13212" xr:uid="{751E6002-489F-4F09-B103-37E848701EC7}"/>
    <cellStyle name="ผลรวม 2 6 2 3 2 2" xfId="33007" xr:uid="{7583A69E-CB2A-42EA-BA20-E7AA8371021A}"/>
    <cellStyle name="ผลรวม 2 6 2 3 2 3" xfId="52005" xr:uid="{5CBB70F1-4A55-42C6-9C53-0AC9EFA9193B}"/>
    <cellStyle name="ผลรวม 2 6 2 3 3" xfId="19627" xr:uid="{15F4F4F1-51FF-41B8-830F-7459073931B1}"/>
    <cellStyle name="ผลรวม 2 6 2 3 3 2" xfId="39422" xr:uid="{C9AE348E-DEED-4BE1-8305-218D9A3569A2}"/>
    <cellStyle name="ผลรวม 2 6 2 3 3 3" xfId="58420" xr:uid="{9E28AC40-8E8E-45A1-A5CF-225DEB39313B}"/>
    <cellStyle name="ผลรวม 2 6 2 3 4" xfId="26015" xr:uid="{7A93520D-5076-4B47-AAB9-A260B8CCE9FE}"/>
    <cellStyle name="ผลรวม 2 6 2 3 5" xfId="45019" xr:uid="{697449E7-8874-4345-9792-C42987B3C930}"/>
    <cellStyle name="ผลรวม 2 6 2 4" xfId="9824" xr:uid="{4E6A5CBB-8766-4790-8375-77ED9E10B98F}"/>
    <cellStyle name="ผลรวม 2 6 2 4 2" xfId="29619" xr:uid="{E6597F8F-3170-4904-8A96-A7EAFA691D04}"/>
    <cellStyle name="ผลรวม 2 6 2 4 3" xfId="48617" xr:uid="{C3FB6255-D980-48C4-8249-6153729A23F0}"/>
    <cellStyle name="ผลรวม 2 6 2 5" xfId="16235" xr:uid="{C087C274-EA9B-46CA-BDC4-7036FB115A4D}"/>
    <cellStyle name="ผลรวม 2 6 2 5 2" xfId="36030" xr:uid="{6EDA5437-EA72-422B-991A-FA67BBF5FE67}"/>
    <cellStyle name="ผลรวม 2 6 2 5 3" xfId="55028" xr:uid="{7BE23765-63C2-4518-80C5-00F1BA04664A}"/>
    <cellStyle name="ผลรวม 2 6 2 6" xfId="22662" xr:uid="{107500C1-73BA-450E-9BF5-E96472D029B6}"/>
    <cellStyle name="ผลรวม 2 6 3" xfId="3963" xr:uid="{95563DC3-C8A7-4B13-B8BF-53E08FD212A9}"/>
    <cellStyle name="ผลรวม 2 6 3 2" xfId="7452" xr:uid="{E8B02BB3-2A83-4B24-9728-9BF43298037E}"/>
    <cellStyle name="ผลรวม 2 6 3 2 2" xfId="14445" xr:uid="{B83FC5EF-DDF4-4238-AF88-5DBE32D9EF7E}"/>
    <cellStyle name="ผลรวม 2 6 3 2 2 2" xfId="34240" xr:uid="{B28FCEFB-DC45-4DFD-99A3-7E81867E5BF5}"/>
    <cellStyle name="ผลรวม 2 6 3 2 2 3" xfId="53238" xr:uid="{E3E446C8-6E84-42AA-84A2-B34BC36ABE4F}"/>
    <cellStyle name="ผลรวม 2 6 3 2 3" xfId="20859" xr:uid="{D0466EBF-B292-40D5-A2AB-30D176900F52}"/>
    <cellStyle name="ผลรวม 2 6 3 2 3 2" xfId="40654" xr:uid="{D1347199-F93A-4EF7-957D-8C531E3CDE49}"/>
    <cellStyle name="ผลรวม 2 6 3 2 3 3" xfId="59652" xr:uid="{845CFC5F-AD41-44EB-8DCE-D8AB7C1CCC8B}"/>
    <cellStyle name="ผลรวม 2 6 3 2 4" xfId="27251" xr:uid="{E8D2D67A-3A6A-4C75-9B13-D28493A04168}"/>
    <cellStyle name="ผลรวม 2 6 3 2 5" xfId="46251" xr:uid="{B7C3DE1D-B004-4F81-B204-CE8ED07C79F3}"/>
    <cellStyle name="ผลรวม 2 6 3 3" xfId="11047" xr:uid="{E362A5C4-E0EF-440B-85C4-7C086EC9471F}"/>
    <cellStyle name="ผลรวม 2 6 3 3 2" xfId="30842" xr:uid="{67C9104D-FBA2-45AA-ABA5-95869F57FD27}"/>
    <cellStyle name="ผลรวม 2 6 3 3 3" xfId="49840" xr:uid="{19A4E24E-CAE5-4349-B362-D3589ED382BB}"/>
    <cellStyle name="ผลรวม 2 6 3 4" xfId="17470" xr:uid="{93505119-EA87-4667-8A66-C75715313A62}"/>
    <cellStyle name="ผลรวม 2 6 3 4 2" xfId="37265" xr:uid="{336E7F1B-CD55-4F26-8BD9-6DC7EE6B87EA}"/>
    <cellStyle name="ผลรวม 2 6 3 4 3" xfId="56263" xr:uid="{29F136BA-3E9C-41EA-BD79-83EEC9E41F06}"/>
    <cellStyle name="ผลรวม 2 6 3 5" xfId="23830" xr:uid="{48DA3E4A-E151-4D1D-8823-B887B4ABD108}"/>
    <cellStyle name="ผลรวม 2 6 3 6" xfId="42862" xr:uid="{B30DFD00-6ACB-4DAA-A977-7C9F81A2BD5D}"/>
    <cellStyle name="ผลรวม 2 6 4" xfId="4273" xr:uid="{B975C443-F268-4B21-A999-8AA30DFD3DE6}"/>
    <cellStyle name="ผลรวม 2 6 4 2" xfId="7762" xr:uid="{7DC7ACC4-263E-471B-A6AE-42CA8B5E06AC}"/>
    <cellStyle name="ผลรวม 2 6 4 2 2" xfId="14753" xr:uid="{5D616932-999B-4123-B519-5CBB4C44198B}"/>
    <cellStyle name="ผลรวม 2 6 4 2 2 2" xfId="34548" xr:uid="{9482D08C-24E5-4E37-A512-EB0AF9550CFB}"/>
    <cellStyle name="ผลรวม 2 6 4 2 2 3" xfId="53546" xr:uid="{FFAE67E1-D611-452F-89F0-3A2626932341}"/>
    <cellStyle name="ผลรวม 2 6 4 2 3" xfId="21167" xr:uid="{13DB1212-4E62-410B-BFEB-DB97F4D7233E}"/>
    <cellStyle name="ผลรวม 2 6 4 2 3 2" xfId="40962" xr:uid="{7F040888-57DF-410E-90A7-1B959FAB0B4C}"/>
    <cellStyle name="ผลรวม 2 6 4 2 3 3" xfId="59960" xr:uid="{CBF20B6D-2BB2-463A-82D5-9AF8E9487394}"/>
    <cellStyle name="ผลรวม 2 6 4 2 4" xfId="27561" xr:uid="{F9007D31-EC94-4F53-8B14-A13E41FE8DE3}"/>
    <cellStyle name="ผลรวม 2 6 4 2 5" xfId="46559" xr:uid="{F64CD0C8-F510-4DB3-9E6D-B859194560A6}"/>
    <cellStyle name="ผลรวม 2 6 4 3" xfId="11355" xr:uid="{AD9A9210-784B-478E-ACEA-79B11BD880F3}"/>
    <cellStyle name="ผลรวม 2 6 4 3 2" xfId="31150" xr:uid="{35ADDEC3-911E-4E5B-816C-A526A8563E8A}"/>
    <cellStyle name="ผลรวม 2 6 4 3 3" xfId="50148" xr:uid="{BFA089AB-3038-48FF-897C-5BC33064FB04}"/>
    <cellStyle name="ผลรวม 2 6 4 4" xfId="17778" xr:uid="{BFA14AE4-E11D-48DB-9FED-9BC9F138CFBC}"/>
    <cellStyle name="ผลรวม 2 6 4 4 2" xfId="37573" xr:uid="{7CF3F3BA-8814-4691-87E9-424935DFBB44}"/>
    <cellStyle name="ผลรวม 2 6 4 4 3" xfId="56571" xr:uid="{4166692E-7B41-4C8B-B075-4041B357C967}"/>
    <cellStyle name="ผลรวม 2 6 4 5" xfId="24139" xr:uid="{8CA951CB-0083-4A20-9E15-C8704C445695}"/>
    <cellStyle name="ผลรวม 2 6 4 6" xfId="43170" xr:uid="{866B065D-B913-4812-981D-239757254F33}"/>
    <cellStyle name="ผลรวม 2 6 5" xfId="5537" xr:uid="{BDC42C94-0D25-42B6-A6D5-69CEB5AF3507}"/>
    <cellStyle name="ผลรวม 2 6 5 2" xfId="12548" xr:uid="{17A80DFD-9D58-48FA-AF7E-D96A5F26C01D}"/>
    <cellStyle name="ผลรวม 2 6 5 2 2" xfId="32343" xr:uid="{11870399-DEA4-4019-9C50-92699BDBD9DB}"/>
    <cellStyle name="ผลรวม 2 6 5 2 3" xfId="51341" xr:uid="{C3A30791-757B-4631-A1FF-E1A8EECC1AB8}"/>
    <cellStyle name="ผลรวม 2 6 5 3" xfId="18966" xr:uid="{6432E3F0-8EA3-4D2E-BAF0-EC6B3415BD08}"/>
    <cellStyle name="ผลรวม 2 6 5 3 2" xfId="38761" xr:uid="{4D50734C-206B-44C2-9A19-11BADFB1DA19}"/>
    <cellStyle name="ผลรวม 2 6 5 3 3" xfId="57759" xr:uid="{DCAE7683-079B-4764-A026-0AEFA93FE9B2}"/>
    <cellStyle name="ผลรวม 2 6 5 4" xfId="25342" xr:uid="{B3464A00-5273-4CCD-8EF5-5563AE963987}"/>
    <cellStyle name="ผลรวม 2 6 5 5" xfId="44358" xr:uid="{FC9A7004-B641-41B9-81FF-AEB6AA70EFBB}"/>
    <cellStyle name="ผลรวม 2 6 6" xfId="9189" xr:uid="{EE9817E4-58DB-432B-9623-C9EF24E50617}"/>
    <cellStyle name="ผลรวม 2 6 6 2" xfId="28984" xr:uid="{41BD2C10-FC85-441D-9455-4CD6A35561E2}"/>
    <cellStyle name="ผลรวม 2 6 6 3" xfId="47982" xr:uid="{47C896B4-5F0C-4D35-8753-538246E7D5D0}"/>
    <cellStyle name="ผลรวม 2 6 7" xfId="15562" xr:uid="{9BC7D792-D9FB-4CF1-A523-4AF820DB94EB}"/>
    <cellStyle name="ผลรวม 2 6 7 2" xfId="35357" xr:uid="{71860DC9-C5F4-45E0-B231-69BC19C3EDBD}"/>
    <cellStyle name="ผลรวม 2 6 7 3" xfId="54355" xr:uid="{49B0060F-ED2D-4966-8EB0-D939BC27A214}"/>
    <cellStyle name="ผลรวม 2 6 8" xfId="22217" xr:uid="{5C6679E2-6B42-4F8A-BE54-1813A69737D3}"/>
    <cellStyle name="ผลรวม 2 7" xfId="2292" xr:uid="{5637655A-6360-42D2-A1C5-E9FAAF7EC596}"/>
    <cellStyle name="ผลรวม 2 7 2" xfId="4330" xr:uid="{D391BECE-93BD-44EB-A1EE-72A8BC15933C}"/>
    <cellStyle name="ผลรวม 2 7 2 2" xfId="7819" xr:uid="{6CAC8C8B-9477-4400-86B7-B7F65B165CBC}"/>
    <cellStyle name="ผลรวม 2 7 2 2 2" xfId="14808" xr:uid="{30B78CA0-5880-47B0-A00F-D24654A8E702}"/>
    <cellStyle name="ผลรวม 2 7 2 2 2 2" xfId="34603" xr:uid="{0A4BD19F-48C6-42D7-98B8-6A492BA5DBFB}"/>
    <cellStyle name="ผลรวม 2 7 2 2 2 3" xfId="53601" xr:uid="{96174948-C4F3-4A3A-B23B-E74EB8DCD61D}"/>
    <cellStyle name="ผลรวม 2 7 2 2 3" xfId="21222" xr:uid="{CAFD6F2A-14B8-40B5-8C8E-77509784886F}"/>
    <cellStyle name="ผลรวม 2 7 2 2 3 2" xfId="41017" xr:uid="{9AFC5481-5384-47AD-961D-E6A08CAF4D7F}"/>
    <cellStyle name="ผลรวม 2 7 2 2 3 3" xfId="60015" xr:uid="{E23A3724-9A36-43E8-A5FD-1DF589C5EFC2}"/>
    <cellStyle name="ผลรวม 2 7 2 2 4" xfId="27616" xr:uid="{D53637D4-FD01-47B8-A543-5356D0E56DFB}"/>
    <cellStyle name="ผลรวม 2 7 2 2 5" xfId="46614" xr:uid="{24C31026-045B-44C3-9273-DE9840F1942A}"/>
    <cellStyle name="ผลรวม 2 7 2 3" xfId="11410" xr:uid="{4E956E0E-5DC1-439A-A403-FE90617697F1}"/>
    <cellStyle name="ผลรวม 2 7 2 3 2" xfId="31205" xr:uid="{440A2055-CDC4-4DC6-84F7-768DB1DBFF69}"/>
    <cellStyle name="ผลรวม 2 7 2 3 3" xfId="50203" xr:uid="{A3124DF6-128B-484F-AD8D-3B7B03794B70}"/>
    <cellStyle name="ผลรวม 2 7 2 4" xfId="17833" xr:uid="{9BE7AC8C-D215-4820-9B55-3D1C0BD703CB}"/>
    <cellStyle name="ผลรวม 2 7 2 4 2" xfId="37628" xr:uid="{17CA4FFD-FF16-456F-8A2B-CF8136392176}"/>
    <cellStyle name="ผลรวม 2 7 2 4 3" xfId="56626" xr:uid="{6BDB76F1-46FE-4E3C-8D30-9CC5DF94A7BC}"/>
    <cellStyle name="ผลรวม 2 7 2 5" xfId="24194" xr:uid="{639BB0AC-995F-4E7F-A618-3DCEE12D1ED1}"/>
    <cellStyle name="ผลรวม 2 7 2 6" xfId="43225" xr:uid="{CE458CA2-5CF9-42DD-81F5-CAFFED574F17}"/>
    <cellStyle name="ผลรวม 2 7 3" xfId="5793" xr:uid="{E75DDEC4-1503-46A7-A48F-DEF91ACE4FBA}"/>
    <cellStyle name="ผลรวม 2 7 3 2" xfId="12798" xr:uid="{52FA5E4C-460F-4875-9D59-8AB7F554C975}"/>
    <cellStyle name="ผลรวม 2 7 3 2 2" xfId="32593" xr:uid="{80D209BF-EFA2-451D-A1B1-FB579862F3AF}"/>
    <cellStyle name="ผลรวม 2 7 3 2 3" xfId="51591" xr:uid="{076F12B4-A2D8-437A-8BBC-7E293F4270C9}"/>
    <cellStyle name="ผลรวม 2 7 3 3" xfId="19214" xr:uid="{9C027770-852E-4FE2-9699-4FF558AECDD1}"/>
    <cellStyle name="ผลรวม 2 7 3 3 2" xfId="39009" xr:uid="{3EF3551F-B35E-4427-91AB-65149C1FA9A6}"/>
    <cellStyle name="ผลรวม 2 7 3 3 3" xfId="58007" xr:uid="{77B78245-C8AD-4E8D-8532-081630A01E7A}"/>
    <cellStyle name="ผลรวม 2 7 3 4" xfId="25594" xr:uid="{C802D2C2-593A-4645-B5F6-E793519F2D25}"/>
    <cellStyle name="ผลรวม 2 7 3 5" xfId="44606" xr:uid="{5C79EA4D-FABE-4F5D-8DFA-4CC43D11DA12}"/>
    <cellStyle name="ผลรวม 2 7 4" xfId="9435" xr:uid="{C074FF0A-7936-40D5-876A-E8B10D4F2309}"/>
    <cellStyle name="ผลรวม 2 7 4 2" xfId="29230" xr:uid="{190B21FD-F5E6-476D-B8B6-4C9C35CF44F9}"/>
    <cellStyle name="ผลรวม 2 7 4 3" xfId="48228" xr:uid="{90AA9CCA-54A2-48D7-9409-93D5B5A94A30}"/>
    <cellStyle name="ผลรวม 2 7 5" xfId="15813" xr:uid="{C808408C-E98B-48B4-B827-CCC77E3A43B0}"/>
    <cellStyle name="ผลรวม 2 7 5 2" xfId="35608" xr:uid="{3F6E8924-AD5F-4299-884B-6C4D2B49BB3F}"/>
    <cellStyle name="ผลรวม 2 7 5 3" xfId="54606" xr:uid="{7A736487-00B0-4EE7-9202-4F180D39A81E}"/>
    <cellStyle name="ผลรวม 2 7 6" xfId="22353" xr:uid="{A4E33CEE-1D9C-4648-B7C6-E656F1B9BDCB}"/>
    <cellStyle name="ผลรวม 2 8" xfId="3193" xr:uid="{BBF1043C-BA4E-4557-88E6-9130E8F32E77}"/>
    <cellStyle name="ผลรวม 2 8 2" xfId="6682" xr:uid="{2F6CC044-6577-49EC-95AC-92B105CB55A1}"/>
    <cellStyle name="ผลรวม 2 8 2 2" xfId="13676" xr:uid="{1EF485BD-BAAD-46BE-AFCE-735623CB91FF}"/>
    <cellStyle name="ผลรวม 2 8 2 2 2" xfId="33471" xr:uid="{C3ACE735-0586-497B-A066-2C0362356468}"/>
    <cellStyle name="ผลรวม 2 8 2 2 3" xfId="52469" xr:uid="{045A14F3-E729-4EC3-A242-410C05E96B2F}"/>
    <cellStyle name="ผลรวม 2 8 2 3" xfId="20090" xr:uid="{219DB0D5-40E3-412F-8811-8F75DC4291BB}"/>
    <cellStyle name="ผลรวม 2 8 2 3 2" xfId="39885" xr:uid="{265A2C42-C6C7-4A5E-841E-C93A72E6680F}"/>
    <cellStyle name="ผลรวม 2 8 2 3 3" xfId="58883" xr:uid="{561EB43C-5550-4FFB-9E3F-FCE61FADDB6E}"/>
    <cellStyle name="ผลรวม 2 8 2 4" xfId="26482" xr:uid="{CE0CF9C6-5CA2-4254-A5B0-FFECD46A4364}"/>
    <cellStyle name="ผลรวม 2 8 2 5" xfId="45482" xr:uid="{40898ABE-F017-4579-96E1-489E950BF2EE}"/>
    <cellStyle name="ผลรวม 2 8 3" xfId="10278" xr:uid="{2B35C4ED-0228-4A0A-B9ED-C3332607CDA6}"/>
    <cellStyle name="ผลรวม 2 8 3 2" xfId="30073" xr:uid="{0C95E1A2-9E57-4786-B933-26672C1DEA18}"/>
    <cellStyle name="ผลรวม 2 8 3 3" xfId="49071" xr:uid="{BAADE5C1-6592-4DE9-AE9C-D2D9BF79CDC1}"/>
    <cellStyle name="ผลรวม 2 8 4" xfId="16701" xr:uid="{12B8EFD6-AC27-4813-9351-46495CE23FF8}"/>
    <cellStyle name="ผลรวม 2 8 4 2" xfId="36496" xr:uid="{E2868D2F-C8D4-4399-A165-6E5A8FDA8005}"/>
    <cellStyle name="ผลรวม 2 8 4 3" xfId="55494" xr:uid="{04419066-8E3A-40A3-AEAB-2D4C161802F7}"/>
    <cellStyle name="ผลรวม 2 8 5" xfId="23061" xr:uid="{5BD6A1E1-394C-4575-8A58-D3D0330D7EFB}"/>
    <cellStyle name="ผลรวม 2 8 6" xfId="42093" xr:uid="{B60D1D65-5880-4E71-9DD8-2AAD6B1B502E}"/>
    <cellStyle name="ผลรวม 2 9" xfId="4274" xr:uid="{897E429E-F1DA-480F-8651-0387756E3A84}"/>
    <cellStyle name="ผลรวม 2 9 2" xfId="7763" xr:uid="{46A3CF02-2373-4E1C-84FC-D35FE6D7F4B6}"/>
    <cellStyle name="ผลรวม 2 9 2 2" xfId="14754" xr:uid="{842ACEBC-630F-41F0-ABB9-11E0EF798FB9}"/>
    <cellStyle name="ผลรวม 2 9 2 2 2" xfId="34549" xr:uid="{97968566-BB4C-4E12-B727-F9B48E4ECE16}"/>
    <cellStyle name="ผลรวม 2 9 2 2 3" xfId="53547" xr:uid="{5988BC94-02AC-413F-8E17-699AE92032DC}"/>
    <cellStyle name="ผลรวม 2 9 2 3" xfId="21168" xr:uid="{F6EE7CDA-BB0E-4B5E-A3F9-9084F80CBAC2}"/>
    <cellStyle name="ผลรวม 2 9 2 3 2" xfId="40963" xr:uid="{FA5FA987-CBA7-4FDB-8859-A40CA8B93414}"/>
    <cellStyle name="ผลรวม 2 9 2 3 3" xfId="59961" xr:uid="{D72C99D4-02B9-4D06-A96E-50E132BE991D}"/>
    <cellStyle name="ผลรวม 2 9 2 4" xfId="27562" xr:uid="{F7260A84-8195-4B07-B2C8-16045C182E1D}"/>
    <cellStyle name="ผลรวม 2 9 2 5" xfId="46560" xr:uid="{FB51F0B2-F30B-4590-BEDC-FE8B4B5E2D7B}"/>
    <cellStyle name="ผลรวม 2 9 3" xfId="11356" xr:uid="{E8AA7992-C38D-4B0A-9B56-AE3F1FD186FB}"/>
    <cellStyle name="ผลรวม 2 9 3 2" xfId="31151" xr:uid="{5A1C6226-2F99-4B53-B44D-37A18CDF4818}"/>
    <cellStyle name="ผลรวม 2 9 3 3" xfId="50149" xr:uid="{1922DAC3-5B75-4CB6-90D7-7E63FDFBE65F}"/>
    <cellStyle name="ผลรวม 2 9 4" xfId="17779" xr:uid="{F1127D17-BC6D-4E66-B461-9BDC639B19CB}"/>
    <cellStyle name="ผลรวม 2 9 4 2" xfId="37574" xr:uid="{833911AD-006F-4BD4-813F-BD8818A434A2}"/>
    <cellStyle name="ผลรวม 2 9 4 3" xfId="56572" xr:uid="{CACFFBBD-B6CD-4A61-996A-89F2431C29CC}"/>
    <cellStyle name="ผลรวม 2 9 5" xfId="24140" xr:uid="{E0A1A69D-87D5-4708-9DAF-E97CFA2262D7}"/>
    <cellStyle name="ผลรวม 2 9 6" xfId="43171" xr:uid="{BEB13FF7-1050-4461-90A6-C819C01F30D4}"/>
    <cellStyle name="ผลรวม 3" xfId="792" xr:uid="{EDBB0387-B0DC-4599-942B-FF456EDBBB75}"/>
    <cellStyle name="ผลรวม 3 10" xfId="5096" xr:uid="{2ADC458C-3ACC-4869-82D9-92BF66DE2F7E}"/>
    <cellStyle name="ผลรวม 3 10 2" xfId="12142" xr:uid="{A736B1C5-339A-4E4A-A6F1-B81008461EF5}"/>
    <cellStyle name="ผลรวม 3 10 2 2" xfId="31937" xr:uid="{C4A21552-D096-47CC-80AF-CC8F9B79A00D}"/>
    <cellStyle name="ผลรวม 3 10 2 3" xfId="50935" xr:uid="{C0C1ABD9-AF73-4869-97DB-58287F57B4ED}"/>
    <cellStyle name="ผลรวม 3 10 3" xfId="18563" xr:uid="{8C0A3B71-8F1C-4A7F-86E0-0B5A2E4E9616}"/>
    <cellStyle name="ผลรวม 3 10 3 2" xfId="38358" xr:uid="{927B653B-A6AC-4883-ADDF-C7B582BD0E3A}"/>
    <cellStyle name="ผลรวม 3 10 3 3" xfId="57356" xr:uid="{E781C764-6FEB-4B35-A650-7B1A6621613B}"/>
    <cellStyle name="ผลรวม 3 10 4" xfId="24926" xr:uid="{9C4B53BA-E192-42F6-8069-ECE58F93054E}"/>
    <cellStyle name="ผลรวม 3 10 5" xfId="43955" xr:uid="{F71F556B-628D-4139-BA55-77A94CBC6EBC}"/>
    <cellStyle name="ผลรวม 3 11" xfId="9896" xr:uid="{2C8786CD-6E8F-428C-B1B8-C08C3267A123}"/>
    <cellStyle name="ผลรวม 3 11 2" xfId="29691" xr:uid="{7681E1B8-E198-4F5E-B0FF-6F6A608154B7}"/>
    <cellStyle name="ผลรวม 3 11 3" xfId="48689" xr:uid="{05FD41B8-B361-427E-934B-ACA0A0FC137D}"/>
    <cellStyle name="ผลรวม 3 2" xfId="1658" xr:uid="{A24B2DAC-9E15-4EF7-AA15-265C896953C9}"/>
    <cellStyle name="ผลรวม 3 2 2" xfId="2431" xr:uid="{987AB671-2DE8-4FB4-9799-73F73710535F}"/>
    <cellStyle name="ผลรวม 3 2 2 2" xfId="4456" xr:uid="{5E8F779C-AB99-4E66-81C3-0F1FA59D07FA}"/>
    <cellStyle name="ผลรวม 3 2 2 2 2" xfId="7945" xr:uid="{B243D01D-8E5A-49D2-8099-B056C7836188}"/>
    <cellStyle name="ผลรวม 3 2 2 2 2 2" xfId="14934" xr:uid="{D8738454-5DDE-4274-B19F-5503BDCF5EB6}"/>
    <cellStyle name="ผลรวม 3 2 2 2 2 2 2" xfId="34729" xr:uid="{057D8511-D78C-4A03-9352-C05FB6CA85F9}"/>
    <cellStyle name="ผลรวม 3 2 2 2 2 2 3" xfId="53727" xr:uid="{4096953E-90B8-4528-992A-65DC955A8E88}"/>
    <cellStyle name="ผลรวม 3 2 2 2 2 3" xfId="21348" xr:uid="{299DEE18-D0BE-411F-A1B9-C50D19A16984}"/>
    <cellStyle name="ผลรวม 3 2 2 2 2 3 2" xfId="41143" xr:uid="{815DFD7C-051D-40F0-B4E7-1AA8FF937ACF}"/>
    <cellStyle name="ผลรวม 3 2 2 2 2 3 3" xfId="60141" xr:uid="{3ED71440-685A-47E4-80AD-11E4FE72EC2F}"/>
    <cellStyle name="ผลรวม 3 2 2 2 2 4" xfId="27742" xr:uid="{0ADE1A40-2636-49E8-B826-7E525168D8F5}"/>
    <cellStyle name="ผลรวม 3 2 2 2 2 5" xfId="46740" xr:uid="{E9B84CA4-5572-47DA-A23B-729EAE35B5A7}"/>
    <cellStyle name="ผลรวม 3 2 2 2 3" xfId="11536" xr:uid="{B1EA92E6-5F6F-4EA3-9164-40AE8C1155D9}"/>
    <cellStyle name="ผลรวม 3 2 2 2 3 2" xfId="31331" xr:uid="{0B55E61E-2D30-4883-A172-E6FA4615D795}"/>
    <cellStyle name="ผลรวม 3 2 2 2 3 3" xfId="50329" xr:uid="{1E95725D-684F-470B-9906-10CE8CD60801}"/>
    <cellStyle name="ผลรวม 3 2 2 2 4" xfId="17959" xr:uid="{FDCF619A-41C8-4640-9CFE-CAF1B353F80B}"/>
    <cellStyle name="ผลรวม 3 2 2 2 4 2" xfId="37754" xr:uid="{60091AD1-9D08-4E11-A2C8-D643DE76793B}"/>
    <cellStyle name="ผลรวม 3 2 2 2 4 3" xfId="56752" xr:uid="{34841ABF-0F03-41FE-8DFB-3C65632045F3}"/>
    <cellStyle name="ผลรวม 3 2 2 2 5" xfId="24320" xr:uid="{7EF6B00B-FE8C-4BE6-825F-DA63AB0D4C0C}"/>
    <cellStyle name="ผลรวม 3 2 2 2 6" xfId="43351" xr:uid="{89FF2610-7643-4AAF-B451-20B629198E7B}"/>
    <cellStyle name="ผลรวม 3 2 2 3" xfId="5925" xr:uid="{27BB73AC-3912-4E56-9701-8A58973965F4}"/>
    <cellStyle name="ผลรวม 3 2 2 3 2" xfId="12925" xr:uid="{D2A95011-3F91-4397-A3FA-64C672FBEC66}"/>
    <cellStyle name="ผลรวม 3 2 2 3 2 2" xfId="32720" xr:uid="{51AD2DA1-3D11-443A-9BD9-B6C93A7C2721}"/>
    <cellStyle name="ผลรวม 3 2 2 3 2 3" xfId="51718" xr:uid="{97366DC8-D5F0-4DBB-9D5A-62A9BF27B7E9}"/>
    <cellStyle name="ผลรวม 3 2 2 3 3" xfId="19340" xr:uid="{0BF612CC-1D8F-41D0-BB28-D23869E405B6}"/>
    <cellStyle name="ผลรวม 3 2 2 3 3 2" xfId="39135" xr:uid="{6FA6719A-0A11-47CD-ABA9-B366CB02CADE}"/>
    <cellStyle name="ผลรวม 3 2 2 3 3 3" xfId="58133" xr:uid="{428E877E-FB7A-4CD4-80E7-2AB412FF060B}"/>
    <cellStyle name="ผลรวม 3 2 2 3 4" xfId="25726" xr:uid="{8D189AF0-87F7-4D29-B0F0-C67AEAFF3250}"/>
    <cellStyle name="ผลรวม 3 2 2 3 5" xfId="44732" xr:uid="{2863ABD3-1BC8-4A9E-A77F-4966EE3B4958}"/>
    <cellStyle name="ผลรวม 3 2 2 4" xfId="9561" xr:uid="{7849B91B-3626-4E4B-B74B-6C228B127EA4}"/>
    <cellStyle name="ผลรวม 3 2 2 4 2" xfId="29356" xr:uid="{7C8DE007-9CB5-4768-81F3-36D9736EB105}"/>
    <cellStyle name="ผลรวม 3 2 2 4 3" xfId="48354" xr:uid="{47269C22-3B54-45F9-A214-178E59504DEF}"/>
    <cellStyle name="ผลรวม 3 2 2 5" xfId="15946" xr:uid="{DC3C904F-763C-4E4B-97E0-8475021653BD}"/>
    <cellStyle name="ผลรวม 3 2 2 5 2" xfId="35741" xr:uid="{21CD9682-6609-4907-A676-8A1EB859554E}"/>
    <cellStyle name="ผลรวม 3 2 2 5 3" xfId="54739" xr:uid="{0EC06DDB-639D-4EE9-83B6-D3A0EA3110C2}"/>
    <cellStyle name="ผลรวม 3 2 2 6" xfId="22455" xr:uid="{C249ED7D-38C9-44A5-877D-C9E061C75A46}"/>
    <cellStyle name="ผลรวม 3 2 3" xfId="3674" xr:uid="{F35FDFB7-D9E1-4854-B6BE-75C43682BD50}"/>
    <cellStyle name="ผลรวม 3 2 3 2" xfId="7163" xr:uid="{A387D891-DC45-411A-8EAF-2ED28A81AE0D}"/>
    <cellStyle name="ผลรวม 3 2 3 2 2" xfId="14156" xr:uid="{D3004AFA-E2E7-4EEF-B912-F5D5D1F26CD0}"/>
    <cellStyle name="ผลรวม 3 2 3 2 2 2" xfId="33951" xr:uid="{093B4D13-6DEB-45F6-A5CA-FE23CD5ED016}"/>
    <cellStyle name="ผลรวม 3 2 3 2 2 3" xfId="52949" xr:uid="{53DA805A-6602-4208-B78D-193A06CC3999}"/>
    <cellStyle name="ผลรวม 3 2 3 2 3" xfId="20570" xr:uid="{6478E8A3-9599-42E5-B668-6C12F467C742}"/>
    <cellStyle name="ผลรวม 3 2 3 2 3 2" xfId="40365" xr:uid="{3E953766-5B89-423B-A461-3F2728234333}"/>
    <cellStyle name="ผลรวม 3 2 3 2 3 3" xfId="59363" xr:uid="{B49EBD83-2E0E-4786-9E1D-A8EE39C383FC}"/>
    <cellStyle name="ผลรวม 3 2 3 2 4" xfId="26962" xr:uid="{0D1562E2-CEFF-4C7D-AA15-00150EE5FC43}"/>
    <cellStyle name="ผลรวม 3 2 3 2 5" xfId="45962" xr:uid="{0D115C0D-5CDA-4B36-975F-14810BB863A6}"/>
    <cellStyle name="ผลรวม 3 2 3 3" xfId="10758" xr:uid="{CE3A505C-F4A3-4BA6-A78F-B0D1C4C99D53}"/>
    <cellStyle name="ผลรวม 3 2 3 3 2" xfId="30553" xr:uid="{531C811F-B1FC-4365-9346-F006B74EFAED}"/>
    <cellStyle name="ผลรวม 3 2 3 3 3" xfId="49551" xr:uid="{13E3F0C8-5A2F-4799-AE8F-C67168666BFA}"/>
    <cellStyle name="ผลรวม 3 2 3 4" xfId="17181" xr:uid="{0A0E79D3-E63A-42CC-BA22-A4DD16B438B3}"/>
    <cellStyle name="ผลรวม 3 2 3 4 2" xfId="36976" xr:uid="{B3B2424D-275B-4B5F-95C5-3F7EBB52627D}"/>
    <cellStyle name="ผลรวม 3 2 3 4 3" xfId="55974" xr:uid="{F2179295-2889-49BB-9142-14C40337CCE4}"/>
    <cellStyle name="ผลรวม 3 2 3 5" xfId="23541" xr:uid="{FF833E97-639E-485B-8F10-BD530DE41294}"/>
    <cellStyle name="ผลรวม 3 2 3 6" xfId="42573" xr:uid="{9949265A-3BEA-4667-99E2-72EC14F0F8E8}"/>
    <cellStyle name="ผลรวม 3 2 4" xfId="3105" xr:uid="{3F7991AB-8FEE-441B-894E-B6D27AADB599}"/>
    <cellStyle name="ผลรวม 3 2 4 2" xfId="6594" xr:uid="{2F63CB62-D562-401C-8059-C737603FAA3A}"/>
    <cellStyle name="ผลรวม 3 2 4 2 2" xfId="13588" xr:uid="{648CFA05-3414-4A09-833C-859E7D571100}"/>
    <cellStyle name="ผลรวม 3 2 4 2 2 2" xfId="33383" xr:uid="{A2725A5B-F193-4C82-B50D-6AFACD4F28BE}"/>
    <cellStyle name="ผลรวม 3 2 4 2 2 3" xfId="52381" xr:uid="{782E3BDC-9740-466E-BE0C-7CC70C7AA703}"/>
    <cellStyle name="ผลรวม 3 2 4 2 3" xfId="20002" xr:uid="{07406904-593E-4C82-9245-3C0A711B879F}"/>
    <cellStyle name="ผลรวม 3 2 4 2 3 2" xfId="39797" xr:uid="{83124C5D-E8CC-4226-A51B-B239AE5FE36C}"/>
    <cellStyle name="ผลรวม 3 2 4 2 3 3" xfId="58795" xr:uid="{D6FBDDBD-9940-4F08-BE95-C7F6445CE8D0}"/>
    <cellStyle name="ผลรวม 3 2 4 2 4" xfId="26394" xr:uid="{F8A0C492-9CE4-47C2-8548-7A3AE6EAF2D7}"/>
    <cellStyle name="ผลรวม 3 2 4 2 5" xfId="45394" xr:uid="{1694C99E-173D-4256-B81B-14F9E319CD3C}"/>
    <cellStyle name="ผลรวม 3 2 4 3" xfId="10190" xr:uid="{D1DF84B8-A22D-4877-A98C-220DC0DC87A0}"/>
    <cellStyle name="ผลรวม 3 2 4 3 2" xfId="29985" xr:uid="{89FAC963-EEE6-4D07-AA1B-6AA22C1A4F2C}"/>
    <cellStyle name="ผลรวม 3 2 4 3 3" xfId="48983" xr:uid="{5C411924-2E8F-4BFD-8505-BCDA63E9D286}"/>
    <cellStyle name="ผลรวม 3 2 4 4" xfId="16613" xr:uid="{99698C6C-80AF-4FAC-AF33-FC627DE0673D}"/>
    <cellStyle name="ผลรวม 3 2 4 4 2" xfId="36408" xr:uid="{E13100A9-1939-4736-9A43-C17A95118E41}"/>
    <cellStyle name="ผลรวม 3 2 4 4 3" xfId="55406" xr:uid="{16DF3E30-69C3-4674-8597-C8022E38B2FE}"/>
    <cellStyle name="ผลรวม 3 2 4 5" xfId="22973" xr:uid="{5BEB27B8-1BE1-4070-8675-9742873461E0}"/>
    <cellStyle name="ผลรวม 3 2 4 6" xfId="42005" xr:uid="{07880A40-68D4-4F25-BAF3-8C6B67A6068E}"/>
    <cellStyle name="ผลรวม 3 2 5" xfId="5246" xr:uid="{C025349B-A689-44C2-9BE2-B48CC2A8DE35}"/>
    <cellStyle name="ผลรวม 3 2 5 2" xfId="12261" xr:uid="{6CA9C620-8C6B-47C1-81AE-0ECA0A79DAF8}"/>
    <cellStyle name="ผลรวม 3 2 5 2 2" xfId="32056" xr:uid="{11EDE0F9-8FF2-44BB-8BD6-E2EABE934D65}"/>
    <cellStyle name="ผลรวม 3 2 5 2 3" xfId="51054" xr:uid="{2BA7534E-BABA-4F9F-A545-4B828779E122}"/>
    <cellStyle name="ผลรวม 3 2 5 3" xfId="18679" xr:uid="{0BA8A664-330D-4A9D-9D07-8498886979FE}"/>
    <cellStyle name="ผลรวม 3 2 5 3 2" xfId="38474" xr:uid="{1F137765-42CF-49A9-BB11-0F05F5793220}"/>
    <cellStyle name="ผลรวม 3 2 5 3 3" xfId="57472" xr:uid="{2A7A846E-DD30-495D-A470-B9755B14EC97}"/>
    <cellStyle name="ผลรวม 3 2 5 4" xfId="25053" xr:uid="{BB8B50DE-B664-4F04-8A9D-5C32DED3B7FC}"/>
    <cellStyle name="ผลรวม 3 2 5 5" xfId="44071" xr:uid="{9B873F6A-01B5-4DBE-B645-14636C1CC8AD}"/>
    <cellStyle name="ผลรวม 3 2 6" xfId="8926" xr:uid="{139ACC8E-F2AE-4E98-8877-F680307E44CE}"/>
    <cellStyle name="ผลรวม 3 2 6 2" xfId="28721" xr:uid="{87FE0C34-1697-4902-97E5-C0CD75BADF41}"/>
    <cellStyle name="ผลรวม 3 2 6 3" xfId="47719" xr:uid="{2CE85D92-F7B5-4D4F-ABA0-EBFB12F13F39}"/>
    <cellStyle name="ผลรวม 3 2 7" xfId="8484" xr:uid="{FEC958A8-B96A-46A2-BDAF-87B713115603}"/>
    <cellStyle name="ผลรวม 3 2 7 2" xfId="28281" xr:uid="{89DD4259-3D4A-47D1-A893-43609359A28D}"/>
    <cellStyle name="ผลรวม 3 2 7 3" xfId="47279" xr:uid="{A0556319-8866-4A98-AEB7-FC2B9DF71435}"/>
    <cellStyle name="ผลรวม 3 2 8" xfId="22083" xr:uid="{46459848-3644-4DC9-8617-71F7F80C81D9}"/>
    <cellStyle name="ผลรวม 3 3" xfId="1879" xr:uid="{5D1E37EF-DF39-4645-8ED1-9286B930EC6A}"/>
    <cellStyle name="ผลรวม 3 3 2" xfId="2649" xr:uid="{428FFCB7-9CF0-41F6-99FD-7C35C907E4D9}"/>
    <cellStyle name="ผลรวม 3 3 2 2" xfId="4672" xr:uid="{D6C5E0A0-6A96-4CBB-B7B4-F5A9ABC36976}"/>
    <cellStyle name="ผลรวม 3 3 2 2 2" xfId="8161" xr:uid="{E7F10189-85F4-4DE2-9BA5-01A1BEDABCA3}"/>
    <cellStyle name="ผลรวม 3 3 2 2 2 2" xfId="15150" xr:uid="{CF6B566C-1F2D-4921-8969-0ECC0481F120}"/>
    <cellStyle name="ผลรวม 3 3 2 2 2 2 2" xfId="34945" xr:uid="{447D5131-75EF-4E71-99D6-24BC23D218C0}"/>
    <cellStyle name="ผลรวม 3 3 2 2 2 2 3" xfId="53943" xr:uid="{B81DB845-BD18-4DF9-9FB4-A7B7702F50DD}"/>
    <cellStyle name="ผลรวม 3 3 2 2 2 3" xfId="21564" xr:uid="{23FE2D27-5521-4F94-A046-5BB3CD2822DC}"/>
    <cellStyle name="ผลรวม 3 3 2 2 2 3 2" xfId="41359" xr:uid="{A87796DC-E527-4825-B288-F681AEB0E410}"/>
    <cellStyle name="ผลรวม 3 3 2 2 2 3 3" xfId="60357" xr:uid="{F2F1706C-6BEE-4AE2-93FB-528C8DAD7692}"/>
    <cellStyle name="ผลรวม 3 3 2 2 2 4" xfId="27958" xr:uid="{4F4E7054-DFD3-46EF-AFF9-EEE411AAE233}"/>
    <cellStyle name="ผลรวม 3 3 2 2 2 5" xfId="46956" xr:uid="{998CAF48-4B24-4B59-AA1C-1AD20534E8AA}"/>
    <cellStyle name="ผลรวม 3 3 2 2 3" xfId="11752" xr:uid="{67E270AC-A855-458D-A99A-7B176AEC8963}"/>
    <cellStyle name="ผลรวม 3 3 2 2 3 2" xfId="31547" xr:uid="{77AE785D-277F-4204-B3E5-3EFED18ACA05}"/>
    <cellStyle name="ผลรวม 3 3 2 2 3 3" xfId="50545" xr:uid="{8A66F100-9F02-4D32-9663-B236A53590DD}"/>
    <cellStyle name="ผลรวม 3 3 2 2 4" xfId="18175" xr:uid="{E36E386A-2016-4EB6-959B-B66895300833}"/>
    <cellStyle name="ผลรวม 3 3 2 2 4 2" xfId="37970" xr:uid="{404C1093-91A5-4F31-B037-DAE4D7B1BF73}"/>
    <cellStyle name="ผลรวม 3 3 2 2 4 3" xfId="56968" xr:uid="{D0C35C4B-C3CE-4267-8897-42E121F6333E}"/>
    <cellStyle name="ผลรวม 3 3 2 2 5" xfId="24536" xr:uid="{ED7F0823-B66B-47DD-A3FB-0C45968A1BAA}"/>
    <cellStyle name="ผลรวม 3 3 2 2 6" xfId="43567" xr:uid="{31F3C056-1EFE-4655-AC15-3FA6037BDAEC}"/>
    <cellStyle name="ผลรวม 3 3 2 3" xfId="6141" xr:uid="{42AF922D-1130-4472-900A-FACAF8A6D404}"/>
    <cellStyle name="ผลรวม 3 3 2 3 2" xfId="13140" xr:uid="{9CBB0CF4-6E6E-46F8-83D2-5C58345BC0B1}"/>
    <cellStyle name="ผลรวม 3 3 2 3 2 2" xfId="32935" xr:uid="{50D31EE3-CED0-46AC-8B7B-C7AB3AE02342}"/>
    <cellStyle name="ผลรวม 3 3 2 3 2 3" xfId="51933" xr:uid="{1BB20469-9B46-44D2-A168-996678BBE7C3}"/>
    <cellStyle name="ผลรวม 3 3 2 3 3" xfId="19555" xr:uid="{A7BB61F5-B612-44B6-AD5B-DF0AE0784D3F}"/>
    <cellStyle name="ผลรวม 3 3 2 3 3 2" xfId="39350" xr:uid="{CEF56CFD-18D9-4997-9C26-91056033306F}"/>
    <cellStyle name="ผลรวม 3 3 2 3 3 3" xfId="58348" xr:uid="{7B8B9A9F-64BE-4084-A865-08A2AABD8FAD}"/>
    <cellStyle name="ผลรวม 3 3 2 3 4" xfId="25942" xr:uid="{436CEA4B-93FF-427C-9A76-473377B2D33D}"/>
    <cellStyle name="ผลรวม 3 3 2 3 5" xfId="44947" xr:uid="{17B98C1F-2CA2-424C-A203-A655B5F58489}"/>
    <cellStyle name="ผลรวม 3 3 2 4" xfId="9757" xr:uid="{8744889C-B5E0-4ABB-A572-D13B8206F280}"/>
    <cellStyle name="ผลรวม 3 3 2 4 2" xfId="29552" xr:uid="{9B8502F2-39AB-4703-9380-36C9A0A612C6}"/>
    <cellStyle name="ผลรวม 3 3 2 4 3" xfId="48550" xr:uid="{5EE349F5-C3FF-4B6E-8715-5C7830960BFF}"/>
    <cellStyle name="ผลรวม 3 3 2 5" xfId="16163" xr:uid="{88399831-6A40-4FAB-B30F-0640E8E27983}"/>
    <cellStyle name="ผลรวม 3 3 2 5 2" xfId="35958" xr:uid="{247E7265-7A4B-4A5F-BA16-4488AAF8437F}"/>
    <cellStyle name="ผลรวม 3 3 2 5 3" xfId="54956" xr:uid="{1D24DF1D-C9F1-4D0E-BABD-114C16127F8F}"/>
    <cellStyle name="ผลรวม 3 3 2 6" xfId="22606" xr:uid="{4E4B0E64-537A-415E-9BA0-5F2B6ACC1D2C}"/>
    <cellStyle name="ผลรวม 3 3 3" xfId="3891" xr:uid="{F9072FA7-E258-45BC-B8A4-A62CB8B5D3F4}"/>
    <cellStyle name="ผลรวม 3 3 3 2" xfId="7380" xr:uid="{E125FBCC-0D26-4A0C-A125-30C56A6F4D1D}"/>
    <cellStyle name="ผลรวม 3 3 3 2 2" xfId="14373" xr:uid="{618AC124-0852-44E5-B47E-D677CC7AA24C}"/>
    <cellStyle name="ผลรวม 3 3 3 2 2 2" xfId="34168" xr:uid="{B9A29E6D-E7E7-4A97-BD23-29B9446DC330}"/>
    <cellStyle name="ผลรวม 3 3 3 2 2 3" xfId="53166" xr:uid="{3C559BC5-8DEF-45F7-AB8D-38E8B1A56E46}"/>
    <cellStyle name="ผลรวม 3 3 3 2 3" xfId="20787" xr:uid="{B3C75A6A-7DE0-4218-B92B-9602F0F243BB}"/>
    <cellStyle name="ผลรวม 3 3 3 2 3 2" xfId="40582" xr:uid="{DEDD00CC-EABB-49FF-A865-BA495361D15A}"/>
    <cellStyle name="ผลรวม 3 3 3 2 3 3" xfId="59580" xr:uid="{C3924CC5-DCA5-4B51-96E5-F55C3FAAD03E}"/>
    <cellStyle name="ผลรวม 3 3 3 2 4" xfId="27179" xr:uid="{E0FBE8D1-8D9E-4CE6-AF6C-D432F42D02E8}"/>
    <cellStyle name="ผลรวม 3 3 3 2 5" xfId="46179" xr:uid="{F99657E5-B8B3-49C1-B9EB-DF60D88C1683}"/>
    <cellStyle name="ผลรวม 3 3 3 3" xfId="10975" xr:uid="{4A184555-F50C-4897-9B50-B4EE19A34AA0}"/>
    <cellStyle name="ผลรวม 3 3 3 3 2" xfId="30770" xr:uid="{9816D3AF-8B77-46DA-96F3-FB8622DE30F6}"/>
    <cellStyle name="ผลรวม 3 3 3 3 3" xfId="49768" xr:uid="{CEBC4073-043E-44CA-8BFA-ECD2CBE2578C}"/>
    <cellStyle name="ผลรวม 3 3 3 4" xfId="17398" xr:uid="{9E23F0C3-FA1C-4F44-AE5D-6DD78DDE2551}"/>
    <cellStyle name="ผลรวม 3 3 3 4 2" xfId="37193" xr:uid="{0686CAD1-59F3-4E42-8D16-22BDFC28AE8E}"/>
    <cellStyle name="ผลรวม 3 3 3 4 3" xfId="56191" xr:uid="{797567F7-11A9-4B3C-B6F5-E6497A755091}"/>
    <cellStyle name="ผลรวม 3 3 3 5" xfId="23758" xr:uid="{0533A048-2579-4306-9F71-2E1685ACD52A}"/>
    <cellStyle name="ผลรวม 3 3 3 6" xfId="42790" xr:uid="{155CE636-A3F6-4F5E-AE67-81F1150C3D0E}"/>
    <cellStyle name="ผลรวม 3 3 4" xfId="3330" xr:uid="{CC1AB835-8B86-43CE-91D3-257A3D99A938}"/>
    <cellStyle name="ผลรวม 3 3 4 2" xfId="6819" xr:uid="{F93607D8-124E-48B5-B273-26450C35FEED}"/>
    <cellStyle name="ผลรวม 3 3 4 2 2" xfId="13813" xr:uid="{B0999DA8-1112-4190-95B9-7191886E1330}"/>
    <cellStyle name="ผลรวม 3 3 4 2 2 2" xfId="33608" xr:uid="{8591C8DF-BBC6-487B-AFF5-535E52B9FAFB}"/>
    <cellStyle name="ผลรวม 3 3 4 2 2 3" xfId="52606" xr:uid="{583B28F7-3A50-4ECC-91BC-ACB85E8B69A1}"/>
    <cellStyle name="ผลรวม 3 3 4 2 3" xfId="20227" xr:uid="{08349E96-9725-4ECF-8871-FD4B885786BE}"/>
    <cellStyle name="ผลรวม 3 3 4 2 3 2" xfId="40022" xr:uid="{8AE77838-C5DD-4B57-9901-274407281673}"/>
    <cellStyle name="ผลรวม 3 3 4 2 3 3" xfId="59020" xr:uid="{A89085C0-7EBA-4AAE-8581-072112A96C24}"/>
    <cellStyle name="ผลรวม 3 3 4 2 4" xfId="26619" xr:uid="{2692AC29-8D12-4D26-AB7E-A3CEDA3F93B6}"/>
    <cellStyle name="ผลรวม 3 3 4 2 5" xfId="45619" xr:uid="{0ABE636F-269C-44D4-A521-5CC367AB48BB}"/>
    <cellStyle name="ผลรวม 3 3 4 3" xfId="10415" xr:uid="{544E60B8-E56D-446D-943F-EC171EAB763B}"/>
    <cellStyle name="ผลรวม 3 3 4 3 2" xfId="30210" xr:uid="{F2E36A49-8AD7-48C5-A4B6-BCCA25000BDF}"/>
    <cellStyle name="ผลรวม 3 3 4 3 3" xfId="49208" xr:uid="{E3C28B4E-2616-4900-82DC-E206B6FB7FED}"/>
    <cellStyle name="ผลรวม 3 3 4 4" xfId="16838" xr:uid="{5745A175-4DD6-4B54-A980-BBD7D947AF40}"/>
    <cellStyle name="ผลรวม 3 3 4 4 2" xfId="36633" xr:uid="{6F3AD464-7F9F-44F2-A282-B5A6A0955B45}"/>
    <cellStyle name="ผลรวม 3 3 4 4 3" xfId="55631" xr:uid="{AC2B81A5-8EEE-4594-AD98-0886869D6BD7}"/>
    <cellStyle name="ผลรวม 3 3 4 5" xfId="23198" xr:uid="{5BD390E1-FA9E-46CA-B21E-157E066B87E9}"/>
    <cellStyle name="ผลรวม 3 3 4 6" xfId="42230" xr:uid="{0C3C781B-F92D-4FB6-9B7B-3EF6637BED49}"/>
    <cellStyle name="ผลรวม 3 3 5" xfId="5464" xr:uid="{2F9DF526-AEB9-4979-84F7-ACC13CD0AE2C}"/>
    <cellStyle name="ผลรวม 3 3 5 2" xfId="12476" xr:uid="{20A9A4DD-5AA9-4C02-8863-B3FF87F7DFF0}"/>
    <cellStyle name="ผลรวม 3 3 5 2 2" xfId="32271" xr:uid="{8CD32D15-EED7-42F8-93F3-9C9D7FEB0E9B}"/>
    <cellStyle name="ผลรวม 3 3 5 2 3" xfId="51269" xr:uid="{A907DC5A-2AC0-44EB-AE82-EE2C6B2BCA55}"/>
    <cellStyle name="ผลรวม 3 3 5 3" xfId="18894" xr:uid="{2A6AB9EB-5B7C-461D-A026-A4EDDB50045B}"/>
    <cellStyle name="ผลรวม 3 3 5 3 2" xfId="38689" xr:uid="{578A058C-6F49-40AA-AFDA-135F89A9FEB7}"/>
    <cellStyle name="ผลรวม 3 3 5 3 3" xfId="57687" xr:uid="{4BC03802-A251-4CE4-9EC9-C857FB8C5C02}"/>
    <cellStyle name="ผลรวม 3 3 5 4" xfId="25269" xr:uid="{C3E35187-770F-44A3-8463-9F455D28BB2A}"/>
    <cellStyle name="ผลรวม 3 3 5 5" xfId="44286" xr:uid="{841C3C75-F950-401E-8BCE-BD5EBFBFE863}"/>
    <cellStyle name="ผลรวม 3 3 6" xfId="9122" xr:uid="{F178DB2A-D52C-4616-9F8E-2105EC0DE316}"/>
    <cellStyle name="ผลรวม 3 3 6 2" xfId="28917" xr:uid="{DD582008-4C00-4A15-9A5F-7EA6125B0B14}"/>
    <cellStyle name="ผลรวม 3 3 6 3" xfId="47915" xr:uid="{499DD2C5-23EB-4D9E-8E47-381C34416E11}"/>
    <cellStyle name="ผลรวม 3 3 7" xfId="15490" xr:uid="{5C41A9DE-64AA-4542-8BEC-0FD32655A099}"/>
    <cellStyle name="ผลรวม 3 3 7 2" xfId="35285" xr:uid="{E3396151-7FBF-4A25-BCA7-3AE76B506573}"/>
    <cellStyle name="ผลรวม 3 3 7 3" xfId="54283" xr:uid="{55541C7A-8D83-407B-9EF6-EB52FFBB334D}"/>
    <cellStyle name="ผลรวม 3 3 8" xfId="22180" xr:uid="{7A39BCD0-C092-4FDA-B382-3D3B13D7E483}"/>
    <cellStyle name="ผลรวม 3 4" xfId="1963" xr:uid="{CCCA3738-421E-45E4-B0C0-D301F54177E8}"/>
    <cellStyle name="ผลรวม 3 4 2" xfId="2733" xr:uid="{FA74AFD7-1921-4AB6-997F-D2C447666BFE}"/>
    <cellStyle name="ผลรวม 3 4 2 2" xfId="4755" xr:uid="{6D091428-130A-4C6D-9943-6E7C54D2189B}"/>
    <cellStyle name="ผลรวม 3 4 2 2 2" xfId="8244" xr:uid="{04B7C185-3A67-4A93-9A30-6187651BC0D3}"/>
    <cellStyle name="ผลรวม 3 4 2 2 2 2" xfId="15233" xr:uid="{B9E60A95-0278-4447-82B7-56929BFD6340}"/>
    <cellStyle name="ผลรวม 3 4 2 2 2 2 2" xfId="35028" xr:uid="{8E8D5EC8-860E-4966-AB59-D1E69B471032}"/>
    <cellStyle name="ผลรวม 3 4 2 2 2 2 3" xfId="54026" xr:uid="{DDB3F135-571D-483D-BD0C-0891FA15153C}"/>
    <cellStyle name="ผลรวม 3 4 2 2 2 3" xfId="21647" xr:uid="{5F344758-F39C-41CF-B730-555709ECAB8C}"/>
    <cellStyle name="ผลรวม 3 4 2 2 2 3 2" xfId="41442" xr:uid="{C4307339-8D25-4C3D-84B3-B07FEF25A03B}"/>
    <cellStyle name="ผลรวม 3 4 2 2 2 3 3" xfId="60440" xr:uid="{5D19B007-1D17-4CCF-8727-4CF17E46BD1E}"/>
    <cellStyle name="ผลรวม 3 4 2 2 2 4" xfId="28041" xr:uid="{07FD55C7-8C6C-438C-BAC1-41D05CAD3850}"/>
    <cellStyle name="ผลรวม 3 4 2 2 2 5" xfId="47039" xr:uid="{C15B7984-86DC-439A-B993-AE8185A3ED15}"/>
    <cellStyle name="ผลรวม 3 4 2 2 3" xfId="11835" xr:uid="{37375417-92C0-4692-9D42-BE8486478AEE}"/>
    <cellStyle name="ผลรวม 3 4 2 2 3 2" xfId="31630" xr:uid="{762A9702-E691-454D-9FF2-9E1881C2711A}"/>
    <cellStyle name="ผลรวม 3 4 2 2 3 3" xfId="50628" xr:uid="{AFE5588C-FFDD-4449-BF9C-0C43EFD882FE}"/>
    <cellStyle name="ผลรวม 3 4 2 2 4" xfId="18258" xr:uid="{15783BCD-B535-423B-804F-28A6B882BEEC}"/>
    <cellStyle name="ผลรวม 3 4 2 2 4 2" xfId="38053" xr:uid="{94ECE43E-A3BD-41B9-98C0-2DCB321AECE2}"/>
    <cellStyle name="ผลรวม 3 4 2 2 4 3" xfId="57051" xr:uid="{D7F25031-EA21-46C3-A44D-DD68A2A55E1D}"/>
    <cellStyle name="ผลรวม 3 4 2 2 5" xfId="24619" xr:uid="{AC8A344A-7E56-4101-8B97-A93C3E5F8010}"/>
    <cellStyle name="ผลรวม 3 4 2 2 6" xfId="43650" xr:uid="{51502736-3C48-47FC-9B0B-F1BB8A10C7E4}"/>
    <cellStyle name="ผลรวม 3 4 2 3" xfId="6225" xr:uid="{F96F08CA-5EC5-4B6F-A4E6-744FE95DA1BB}"/>
    <cellStyle name="ผลรวม 3 4 2 3 2" xfId="13223" xr:uid="{93089153-66A6-4DB2-932C-13303E2079D9}"/>
    <cellStyle name="ผลรวม 3 4 2 3 2 2" xfId="33018" xr:uid="{A6B92330-7AB8-4FAB-BA9E-47DF839C5A07}"/>
    <cellStyle name="ผลรวม 3 4 2 3 2 3" xfId="52016" xr:uid="{87EB28D0-E62B-491D-99F3-B29E2BEA2D3B}"/>
    <cellStyle name="ผลรวม 3 4 2 3 3" xfId="19638" xr:uid="{32A8F9A9-2647-4A53-B760-8FE0CC36FEF5}"/>
    <cellStyle name="ผลรวม 3 4 2 3 3 2" xfId="39433" xr:uid="{0F561DA7-27A6-4B14-9722-2482BC51D487}"/>
    <cellStyle name="ผลรวม 3 4 2 3 3 3" xfId="58431" xr:uid="{BD8F5865-0AEC-4D83-913A-77EFAFF34071}"/>
    <cellStyle name="ผลรวม 3 4 2 3 4" xfId="26026" xr:uid="{73B07D00-8685-4D91-ADD4-C69B853ED6C3}"/>
    <cellStyle name="ผลรวม 3 4 2 3 5" xfId="45030" xr:uid="{66E6AEBE-8C8F-43D8-B037-3A0566F45D7A}"/>
    <cellStyle name="ผลรวม 3 4 2 4" xfId="9833" xr:uid="{2631B74E-13D8-45BA-A476-534FCF8A888C}"/>
    <cellStyle name="ผลรวม 3 4 2 4 2" xfId="29628" xr:uid="{84A7D6CE-1DFF-4880-B37B-73366BFDEEF4}"/>
    <cellStyle name="ผลรวม 3 4 2 4 3" xfId="48626" xr:uid="{A03904CB-78C5-40CB-8269-D48AA9F0D65F}"/>
    <cellStyle name="ผลรวม 3 4 2 5" xfId="16246" xr:uid="{B3C08C24-397B-4887-81E8-42B44127365E}"/>
    <cellStyle name="ผลรวม 3 4 2 5 2" xfId="36041" xr:uid="{5C9FDB8F-A292-4C6F-B8D4-8A2512EDFEF9}"/>
    <cellStyle name="ผลรวม 3 4 2 5 3" xfId="55039" xr:uid="{DCAA690F-121C-477C-B098-8209DC950EE3}"/>
    <cellStyle name="ผลรวม 3 4 2 6" xfId="22669" xr:uid="{085CF351-828B-4C84-9DF9-A90B00DFD883}"/>
    <cellStyle name="ผลรวม 3 4 3" xfId="3974" xr:uid="{EF915556-E648-4EB5-86DE-607B821A7DA3}"/>
    <cellStyle name="ผลรวม 3 4 3 2" xfId="7463" xr:uid="{560D0385-5E97-4D88-8070-5F430DD7F6E6}"/>
    <cellStyle name="ผลรวม 3 4 3 2 2" xfId="14456" xr:uid="{001B90DE-9188-4E5E-A310-2192FCE5F78F}"/>
    <cellStyle name="ผลรวม 3 4 3 2 2 2" xfId="34251" xr:uid="{027002BC-0744-4CE8-A653-0031DBE2F47B}"/>
    <cellStyle name="ผลรวม 3 4 3 2 2 3" xfId="53249" xr:uid="{3E784910-94EE-4AC3-B68A-628DC67511F4}"/>
    <cellStyle name="ผลรวม 3 4 3 2 3" xfId="20870" xr:uid="{34D642E3-0DE0-45E4-8A40-3AA8A2AFD540}"/>
    <cellStyle name="ผลรวม 3 4 3 2 3 2" xfId="40665" xr:uid="{EC5B453E-422D-41BF-94D5-417ED193F9C4}"/>
    <cellStyle name="ผลรวม 3 4 3 2 3 3" xfId="59663" xr:uid="{7665E0D6-4E13-4EDE-9A2F-51B2596925D4}"/>
    <cellStyle name="ผลรวม 3 4 3 2 4" xfId="27262" xr:uid="{8AB55B9B-FED1-46C7-8269-1BE7CA69BE7C}"/>
    <cellStyle name="ผลรวม 3 4 3 2 5" xfId="46262" xr:uid="{5539A047-CAB0-4F74-96FF-765434041F60}"/>
    <cellStyle name="ผลรวม 3 4 3 3" xfId="11058" xr:uid="{E734A8AD-E662-44B6-B925-E1F35F85251F}"/>
    <cellStyle name="ผลรวม 3 4 3 3 2" xfId="30853" xr:uid="{601DF8A3-F5E5-41C8-AD36-B81C4040813E}"/>
    <cellStyle name="ผลรวม 3 4 3 3 3" xfId="49851" xr:uid="{E69EC2EA-42FA-47C7-BD47-B944334664E6}"/>
    <cellStyle name="ผลรวม 3 4 3 4" xfId="17481" xr:uid="{ADC412C8-D8C6-4B24-9D07-5A9AA935063C}"/>
    <cellStyle name="ผลรวม 3 4 3 4 2" xfId="37276" xr:uid="{10CF1D24-E111-4973-B028-A8E668750C1E}"/>
    <cellStyle name="ผลรวม 3 4 3 4 3" xfId="56274" xr:uid="{54A60D55-1F3C-4A37-990D-89B2588197F0}"/>
    <cellStyle name="ผลรวม 3 4 3 5" xfId="23841" xr:uid="{1904219B-B365-40AD-A77B-7F7D5C35A760}"/>
    <cellStyle name="ผลรวม 3 4 3 6" xfId="42873" xr:uid="{0DE598C5-6978-4063-B897-1604F361AAB3}"/>
    <cellStyle name="ผลรวม 3 4 4" xfId="4261" xr:uid="{83A1ACFC-DA72-4E55-BD7B-0ACB7F9783F3}"/>
    <cellStyle name="ผลรวม 3 4 4 2" xfId="7750" xr:uid="{E47942AA-B042-4B84-8E75-62157318D5A2}"/>
    <cellStyle name="ผลรวม 3 4 4 2 2" xfId="14741" xr:uid="{2F273CF8-229E-40F2-AFF7-329EF075C5D8}"/>
    <cellStyle name="ผลรวม 3 4 4 2 2 2" xfId="34536" xr:uid="{3E94C95C-B84D-4DE6-8C36-765DC483A457}"/>
    <cellStyle name="ผลรวม 3 4 4 2 2 3" xfId="53534" xr:uid="{F8BF7422-6089-46D7-A0A8-F4489C42BAA2}"/>
    <cellStyle name="ผลรวม 3 4 4 2 3" xfId="21155" xr:uid="{A3EDE2E2-42C7-4304-9E42-32B4A13259D9}"/>
    <cellStyle name="ผลรวม 3 4 4 2 3 2" xfId="40950" xr:uid="{FC37D5DC-9796-4E30-8C03-CFD5326BE03C}"/>
    <cellStyle name="ผลรวม 3 4 4 2 3 3" xfId="59948" xr:uid="{E5C67160-662D-4B4E-960D-738677A28F4D}"/>
    <cellStyle name="ผลรวม 3 4 4 2 4" xfId="27549" xr:uid="{0A66CFC9-3BED-4A52-97B3-6265BB81CEB4}"/>
    <cellStyle name="ผลรวม 3 4 4 2 5" xfId="46547" xr:uid="{0FF9B865-1B09-409B-A723-229DBDC48F28}"/>
    <cellStyle name="ผลรวม 3 4 4 3" xfId="11343" xr:uid="{BC932AC5-C306-43D5-BE10-8975E488ED02}"/>
    <cellStyle name="ผลรวม 3 4 4 3 2" xfId="31138" xr:uid="{E411293F-1E77-4BA7-8D8C-7DD25BF2C262}"/>
    <cellStyle name="ผลรวม 3 4 4 3 3" xfId="50136" xr:uid="{78C3C0CB-E295-402A-BD72-E556B2B94CA5}"/>
    <cellStyle name="ผลรวม 3 4 4 4" xfId="17766" xr:uid="{B5AD0472-A60B-4336-B1DA-EA8747581AB4}"/>
    <cellStyle name="ผลรวม 3 4 4 4 2" xfId="37561" xr:uid="{EDDDAB62-DA51-463C-B0D8-052BA2401E34}"/>
    <cellStyle name="ผลรวม 3 4 4 4 3" xfId="56559" xr:uid="{F7C9860E-BC62-4591-B654-15E05EDB4DE7}"/>
    <cellStyle name="ผลรวม 3 4 4 5" xfId="24127" xr:uid="{273DEC12-23A9-4E9E-A8ED-C53F52F2FA03}"/>
    <cellStyle name="ผลรวม 3 4 4 6" xfId="43158" xr:uid="{715B806A-52D0-498A-8853-033355717E73}"/>
    <cellStyle name="ผลรวม 3 4 5" xfId="5548" xr:uid="{6A7D41F4-BC1B-4086-8A40-65CA808ABE7B}"/>
    <cellStyle name="ผลรวม 3 4 5 2" xfId="12559" xr:uid="{5A9AB0E1-F155-4C15-A603-A92066E3DD97}"/>
    <cellStyle name="ผลรวม 3 4 5 2 2" xfId="32354" xr:uid="{87B328B7-AD61-4BC2-8E15-1436E06949F8}"/>
    <cellStyle name="ผลรวม 3 4 5 2 3" xfId="51352" xr:uid="{F34B6462-0DEE-4AA1-A368-D377915D39C5}"/>
    <cellStyle name="ผลรวม 3 4 5 3" xfId="18977" xr:uid="{E730868A-3705-43F8-9AD4-A9F4C7301426}"/>
    <cellStyle name="ผลรวม 3 4 5 3 2" xfId="38772" xr:uid="{B2338DCC-7687-41BB-A5DE-C649AE7D630C}"/>
    <cellStyle name="ผลรวม 3 4 5 3 3" xfId="57770" xr:uid="{D73DD8FE-DCCE-4012-8804-3D14B981C6DF}"/>
    <cellStyle name="ผลรวม 3 4 5 4" xfId="25353" xr:uid="{B4E8C34B-7A2D-4A17-A487-536B166FF402}"/>
    <cellStyle name="ผลรวม 3 4 5 5" xfId="44369" xr:uid="{EF65F97D-6788-4ECD-9303-4E792A35672B}"/>
    <cellStyle name="ผลรวม 3 4 6" xfId="9198" xr:uid="{B9CE2044-41D6-4766-AB0B-C0CE5D18FE19}"/>
    <cellStyle name="ผลรวม 3 4 6 2" xfId="28993" xr:uid="{BC8A31EA-0941-446A-B86A-6525C8DDCDBF}"/>
    <cellStyle name="ผลรวม 3 4 6 3" xfId="47991" xr:uid="{C654B272-741D-480F-8DB9-078440581633}"/>
    <cellStyle name="ผลรวม 3 4 7" xfId="15573" xr:uid="{A48CDE2F-4B76-4A87-89F1-1076A131F1A7}"/>
    <cellStyle name="ผลรวม 3 4 7 2" xfId="35368" xr:uid="{93766E67-4E71-4C48-9413-B69D1683D3DB}"/>
    <cellStyle name="ผลรวม 3 4 7 3" xfId="54366" xr:uid="{05AE46A6-8598-43EC-9801-42D2C8842803}"/>
    <cellStyle name="ผลรวม 3 4 8" xfId="22224" xr:uid="{0DCF7669-63A4-455F-A385-42A3F6C422C0}"/>
    <cellStyle name="ผลรวม 3 5" xfId="1944" xr:uid="{B325A70D-125E-4E8A-ACD2-E73564843F9F}"/>
    <cellStyle name="ผลรวม 3 5 2" xfId="2714" xr:uid="{0EC366F6-D68E-4E53-9C3F-BA60D9ABCC93}"/>
    <cellStyle name="ผลรวม 3 5 2 2" xfId="4736" xr:uid="{9EA68C9E-40C2-4ED1-8362-7CF043A64AF4}"/>
    <cellStyle name="ผลรวม 3 5 2 2 2" xfId="8225" xr:uid="{C4B445DA-D187-4DBB-9655-8ABCF070D754}"/>
    <cellStyle name="ผลรวม 3 5 2 2 2 2" xfId="15214" xr:uid="{F9C18F20-B6F1-4830-8BEA-30417FF22CA6}"/>
    <cellStyle name="ผลรวม 3 5 2 2 2 2 2" xfId="35009" xr:uid="{621E89F6-CAFE-4010-956C-F335F54DDB1D}"/>
    <cellStyle name="ผลรวม 3 5 2 2 2 2 3" xfId="54007" xr:uid="{0BC6B6E4-41A5-49B1-9A58-1F4B81481550}"/>
    <cellStyle name="ผลรวม 3 5 2 2 2 3" xfId="21628" xr:uid="{B125195A-415A-4913-A1F2-CFC3446C807B}"/>
    <cellStyle name="ผลรวม 3 5 2 2 2 3 2" xfId="41423" xr:uid="{CA893899-E21F-419C-9E16-686BA8913543}"/>
    <cellStyle name="ผลรวม 3 5 2 2 2 3 3" xfId="60421" xr:uid="{4F8D1887-5EC0-46A9-892B-246FE7F73EAD}"/>
    <cellStyle name="ผลรวม 3 5 2 2 2 4" xfId="28022" xr:uid="{811E4C58-3DD1-40A2-A409-7DF5C9340EDA}"/>
    <cellStyle name="ผลรวม 3 5 2 2 2 5" xfId="47020" xr:uid="{6CC90412-F6D8-45ED-AE5F-1F4850D6F3C8}"/>
    <cellStyle name="ผลรวม 3 5 2 2 3" xfId="11816" xr:uid="{72F30EE8-8C4F-458E-B4DD-33D484CD1A60}"/>
    <cellStyle name="ผลรวม 3 5 2 2 3 2" xfId="31611" xr:uid="{1E0AEB05-FB69-444D-8188-3728EC6BF9A8}"/>
    <cellStyle name="ผลรวม 3 5 2 2 3 3" xfId="50609" xr:uid="{1F7D1DC7-BCC8-4093-9700-363F0B591DB4}"/>
    <cellStyle name="ผลรวม 3 5 2 2 4" xfId="18239" xr:uid="{F172E6B6-730E-4FF2-9C55-504E419DA040}"/>
    <cellStyle name="ผลรวม 3 5 2 2 4 2" xfId="38034" xr:uid="{AAD2BCE6-86D2-4786-860B-9A66D745E58E}"/>
    <cellStyle name="ผลรวม 3 5 2 2 4 3" xfId="57032" xr:uid="{387BA6E4-3044-4FB9-8DAB-6DA95C45BA0E}"/>
    <cellStyle name="ผลรวม 3 5 2 2 5" xfId="24600" xr:uid="{E5F5A242-AA47-4AE5-B646-C324DE08E4CF}"/>
    <cellStyle name="ผลรวม 3 5 2 2 6" xfId="43631" xr:uid="{95CC2A68-8F5A-48FE-B11F-896238137D12}"/>
    <cellStyle name="ผลรวม 3 5 2 3" xfId="6206" xr:uid="{778E2920-D027-4C1B-84AC-E44E2F41A5D7}"/>
    <cellStyle name="ผลรวม 3 5 2 3 2" xfId="13204" xr:uid="{228ECBC2-F87F-46D6-8660-986273670D57}"/>
    <cellStyle name="ผลรวม 3 5 2 3 2 2" xfId="32999" xr:uid="{8C4DB55C-ACE7-4ABE-B256-CD83DAAEB946}"/>
    <cellStyle name="ผลรวม 3 5 2 3 2 3" xfId="51997" xr:uid="{C7121C4F-5AEB-4B35-B02D-1656B43FC9B5}"/>
    <cellStyle name="ผลรวม 3 5 2 3 3" xfId="19619" xr:uid="{B41CE882-D1A8-4476-90B5-57B74179F56A}"/>
    <cellStyle name="ผลรวม 3 5 2 3 3 2" xfId="39414" xr:uid="{B484803E-B4FB-4D33-85D3-F69C0D70F351}"/>
    <cellStyle name="ผลรวม 3 5 2 3 3 3" xfId="58412" xr:uid="{AE4398E2-5F5E-4615-9A3A-53F4CEE9AD15}"/>
    <cellStyle name="ผลรวม 3 5 2 3 4" xfId="26007" xr:uid="{08A04E14-C7CC-4418-922B-169718184CC9}"/>
    <cellStyle name="ผลรวม 3 5 2 3 5" xfId="45011" xr:uid="{B1078925-26A8-4FF5-8057-414C8F98D21B}"/>
    <cellStyle name="ผลรวม 3 5 2 4" xfId="9817" xr:uid="{F9D958EE-3BFA-4283-9F86-A621B4FA5B68}"/>
    <cellStyle name="ผลรวม 3 5 2 4 2" xfId="29612" xr:uid="{5DDF2372-B7FC-447B-9035-181D484F48D8}"/>
    <cellStyle name="ผลรวม 3 5 2 4 3" xfId="48610" xr:uid="{D668CC43-DD86-4237-A0B9-F7D2F15D95E3}"/>
    <cellStyle name="ผลรวม 3 5 2 5" xfId="16227" xr:uid="{78655555-03E6-4691-A188-5C616C27EE4C}"/>
    <cellStyle name="ผลรวม 3 5 2 5 2" xfId="36022" xr:uid="{9A635F62-1C07-415B-9FCC-C64D2720E34C}"/>
    <cellStyle name="ผลรวม 3 5 2 5 3" xfId="55020" xr:uid="{AD4C16A1-CF11-4B17-8BEC-2567CE46EC42}"/>
    <cellStyle name="ผลรวม 3 5 2 6" xfId="22656" xr:uid="{4C972CD7-1BBE-4CBE-8808-2714A5331F98}"/>
    <cellStyle name="ผลรวม 3 5 3" xfId="3955" xr:uid="{8431DDBA-C193-47D7-B17E-31552CE927C0}"/>
    <cellStyle name="ผลรวม 3 5 3 2" xfId="7444" xr:uid="{90174B24-6820-4D73-8E10-03CE28222965}"/>
    <cellStyle name="ผลรวม 3 5 3 2 2" xfId="14437" xr:uid="{D589B09D-4D4D-4820-A4BB-D19524901952}"/>
    <cellStyle name="ผลรวม 3 5 3 2 2 2" xfId="34232" xr:uid="{EA8783C2-89ED-4807-BB1A-84BCC7AA9567}"/>
    <cellStyle name="ผลรวม 3 5 3 2 2 3" xfId="53230" xr:uid="{0C8FBEB0-A285-4185-B410-D900D7F85C56}"/>
    <cellStyle name="ผลรวม 3 5 3 2 3" xfId="20851" xr:uid="{6A8E852B-3C44-4046-B2FD-2FB758C7596B}"/>
    <cellStyle name="ผลรวม 3 5 3 2 3 2" xfId="40646" xr:uid="{62F4E331-8CB1-49C3-B2AA-B03EF3BE1D9F}"/>
    <cellStyle name="ผลรวม 3 5 3 2 3 3" xfId="59644" xr:uid="{669116A1-B018-4627-A939-4F2788CD505A}"/>
    <cellStyle name="ผลรวม 3 5 3 2 4" xfId="27243" xr:uid="{82660139-0834-42FD-AD5D-9093976EABF5}"/>
    <cellStyle name="ผลรวม 3 5 3 2 5" xfId="46243" xr:uid="{00ED411C-5D8A-4AEE-A8F5-7DFC03322BC6}"/>
    <cellStyle name="ผลรวม 3 5 3 3" xfId="11039" xr:uid="{21F225CD-03A5-40F3-85D4-E20CA4279A2D}"/>
    <cellStyle name="ผลรวม 3 5 3 3 2" xfId="30834" xr:uid="{8F6B3F46-949C-4FAA-9557-F023FD643D83}"/>
    <cellStyle name="ผลรวม 3 5 3 3 3" xfId="49832" xr:uid="{EF00CAF3-E35E-41BB-BB37-1041D0AA7D45}"/>
    <cellStyle name="ผลรวม 3 5 3 4" xfId="17462" xr:uid="{E5D87A80-7480-4DB9-AB76-D4CC3FFA06DA}"/>
    <cellStyle name="ผลรวม 3 5 3 4 2" xfId="37257" xr:uid="{005286F2-6F23-4776-9E2E-40B059A5CAD3}"/>
    <cellStyle name="ผลรวม 3 5 3 4 3" xfId="56255" xr:uid="{13B18D41-E7D6-43A5-8579-0D009B51B615}"/>
    <cellStyle name="ผลรวม 3 5 3 5" xfId="23822" xr:uid="{D4E49833-E51B-4925-B0F7-E37CAA33D291}"/>
    <cellStyle name="ผลรวม 3 5 3 6" xfId="42854" xr:uid="{40B4AB30-2BCA-4E10-88A3-4BE159E9F624}"/>
    <cellStyle name="ผลรวม 3 5 4" xfId="4307" xr:uid="{B4A2B224-93D8-4B8A-A4FE-512CD6829731}"/>
    <cellStyle name="ผลรวม 3 5 4 2" xfId="7796" xr:uid="{7A268F6B-3959-4543-B6E0-216AA7051E08}"/>
    <cellStyle name="ผลรวม 3 5 4 2 2" xfId="14786" xr:uid="{EC3BC17D-5E14-47F3-84E9-4A3037922EFB}"/>
    <cellStyle name="ผลรวม 3 5 4 2 2 2" xfId="34581" xr:uid="{6B14AAB8-784F-48EB-BD5B-A4C169979636}"/>
    <cellStyle name="ผลรวม 3 5 4 2 2 3" xfId="53579" xr:uid="{C6FBB061-1990-47B3-A035-8BCE241CFE7D}"/>
    <cellStyle name="ผลรวม 3 5 4 2 3" xfId="21200" xr:uid="{D93CB911-93F1-427C-9CB1-01922FE1CEC1}"/>
    <cellStyle name="ผลรวม 3 5 4 2 3 2" xfId="40995" xr:uid="{5600FA45-323E-4281-96E5-24AF2D824D20}"/>
    <cellStyle name="ผลรวม 3 5 4 2 3 3" xfId="59993" xr:uid="{ADD8999F-59FD-4A1B-8DDE-D9935DF7165E}"/>
    <cellStyle name="ผลรวม 3 5 4 2 4" xfId="27594" xr:uid="{6D283D5E-D153-4AE0-A02B-E321B3FFDB8D}"/>
    <cellStyle name="ผลรวม 3 5 4 2 5" xfId="46592" xr:uid="{41E6ECC6-22EC-4CCC-B118-F0226AB302DA}"/>
    <cellStyle name="ผลรวม 3 5 4 3" xfId="11388" xr:uid="{E20A478F-BDD3-43CF-880B-A544D5CA7F4D}"/>
    <cellStyle name="ผลรวม 3 5 4 3 2" xfId="31183" xr:uid="{9815BE3F-E770-4949-A8C0-4B38678F6D19}"/>
    <cellStyle name="ผลรวม 3 5 4 3 3" xfId="50181" xr:uid="{A633D39F-4776-416E-812B-7CC1BAB1D5F6}"/>
    <cellStyle name="ผลรวม 3 5 4 4" xfId="17811" xr:uid="{7EE6A040-64AE-42FC-AED7-78A0A44EEF19}"/>
    <cellStyle name="ผลรวม 3 5 4 4 2" xfId="37606" xr:uid="{863C0B36-8117-4E2A-9ADF-66979617C4A5}"/>
    <cellStyle name="ผลรวม 3 5 4 4 3" xfId="56604" xr:uid="{2E9EDE73-16E9-471C-A7D3-4A8A1CBA8DA8}"/>
    <cellStyle name="ผลรวม 3 5 4 5" xfId="24172" xr:uid="{AD81087F-C27B-4337-970A-A0367A294F0B}"/>
    <cellStyle name="ผลรวม 3 5 4 6" xfId="43203" xr:uid="{8654383D-473A-4328-837F-719D75C73D7B}"/>
    <cellStyle name="ผลรวม 3 5 5" xfId="5529" xr:uid="{50550720-344E-42BA-9974-802296CB6EE4}"/>
    <cellStyle name="ผลรวม 3 5 5 2" xfId="12540" xr:uid="{8DD9CFC3-94D7-4E49-BD3F-1FA9A288A306}"/>
    <cellStyle name="ผลรวม 3 5 5 2 2" xfId="32335" xr:uid="{68AD3BD6-F357-4F84-B46C-DED1687EC919}"/>
    <cellStyle name="ผลรวม 3 5 5 2 3" xfId="51333" xr:uid="{0FBF114E-DEED-4515-A96F-D5355A1EE61E}"/>
    <cellStyle name="ผลรวม 3 5 5 3" xfId="18958" xr:uid="{3BC8084E-C560-4D34-8EBC-A840F5346C21}"/>
    <cellStyle name="ผลรวม 3 5 5 3 2" xfId="38753" xr:uid="{81C9CA3C-958C-4EA8-A7B0-D231B634D5B8}"/>
    <cellStyle name="ผลรวม 3 5 5 3 3" xfId="57751" xr:uid="{BC66C81A-EE6E-4586-AA66-3462DF800BE1}"/>
    <cellStyle name="ผลรวม 3 5 5 4" xfId="25334" xr:uid="{FB4AF865-BE55-422E-9AE7-4A8E726022CC}"/>
    <cellStyle name="ผลรวม 3 5 5 5" xfId="44350" xr:uid="{8939BA30-DD9A-4BD3-82E0-F78EEB79DF0D}"/>
    <cellStyle name="ผลรวม 3 5 6" xfId="9182" xr:uid="{6E576CC6-849D-4BFA-B6E4-70110681E25F}"/>
    <cellStyle name="ผลรวม 3 5 6 2" xfId="28977" xr:uid="{E50D68AD-5FEE-4DFD-83AD-3324082DA2F7}"/>
    <cellStyle name="ผลรวม 3 5 6 3" xfId="47975" xr:uid="{C39E4CD0-E17B-48BC-8A39-C7DC461758C5}"/>
    <cellStyle name="ผลรวม 3 5 7" xfId="15554" xr:uid="{3FD11546-2E11-4B85-98E6-C6EF26025602}"/>
    <cellStyle name="ผลรวม 3 5 7 2" xfId="35349" xr:uid="{CB56015C-93B1-4A5C-BB01-FAAEF3817FEA}"/>
    <cellStyle name="ผลรวม 3 5 7 3" xfId="54347" xr:uid="{468E5FDA-938B-44AD-BB40-10A7E6CF52B3}"/>
    <cellStyle name="ผลรวม 3 5 8" xfId="22212" xr:uid="{409F4739-38C4-42A3-A1A0-D9373FA16ADF}"/>
    <cellStyle name="ผลรวม 3 6" xfId="1797" xr:uid="{C44D755B-84CC-4EB8-9371-328261BCE88C}"/>
    <cellStyle name="ผลรวม 3 6 2" xfId="2567" xr:uid="{E7ED1E54-EB5A-4964-AC93-E0A8CAA6F473}"/>
    <cellStyle name="ผลรวม 3 6 2 2" xfId="4590" xr:uid="{F874D92D-F1EF-49A7-A0F9-E402234BCB5F}"/>
    <cellStyle name="ผลรวม 3 6 2 2 2" xfId="8079" xr:uid="{1700F1A2-DD6D-4335-AFDF-42FE1F7307C7}"/>
    <cellStyle name="ผลรวม 3 6 2 2 2 2" xfId="15068" xr:uid="{8AFFD411-714F-4142-BD46-77BB7C7B1FAD}"/>
    <cellStyle name="ผลรวม 3 6 2 2 2 2 2" xfId="34863" xr:uid="{C3725BF4-EE16-410A-BE88-60C4C4BFF581}"/>
    <cellStyle name="ผลรวม 3 6 2 2 2 2 3" xfId="53861" xr:uid="{CAFD0AFD-8A96-46C1-9E05-9A9F5D5AA35B}"/>
    <cellStyle name="ผลรวม 3 6 2 2 2 3" xfId="21482" xr:uid="{688D1110-C639-445F-9194-CEE2E602AE97}"/>
    <cellStyle name="ผลรวม 3 6 2 2 2 3 2" xfId="41277" xr:uid="{F3765960-6A11-4966-B4EA-31EA92947D88}"/>
    <cellStyle name="ผลรวม 3 6 2 2 2 3 3" xfId="60275" xr:uid="{FBF3D04C-A4D4-45B6-90E7-79D41B3E4633}"/>
    <cellStyle name="ผลรวม 3 6 2 2 2 4" xfId="27876" xr:uid="{A66B606F-E3B3-4A3B-B35B-3B154FBCEBF5}"/>
    <cellStyle name="ผลรวม 3 6 2 2 2 5" xfId="46874" xr:uid="{73E6A2BF-0F39-4E04-9E65-1A1D82616101}"/>
    <cellStyle name="ผลรวม 3 6 2 2 3" xfId="11670" xr:uid="{31D15856-4EF4-48BD-9FBA-E7629B82F0EE}"/>
    <cellStyle name="ผลรวม 3 6 2 2 3 2" xfId="31465" xr:uid="{56574C0A-9F81-46CE-B57D-17821191033E}"/>
    <cellStyle name="ผลรวม 3 6 2 2 3 3" xfId="50463" xr:uid="{1E80D3AF-8A71-40EE-82E1-868F1A6BF8E7}"/>
    <cellStyle name="ผลรวม 3 6 2 2 4" xfId="18093" xr:uid="{5838CDC8-30E8-4C4D-A811-0E723CE26F1C}"/>
    <cellStyle name="ผลรวม 3 6 2 2 4 2" xfId="37888" xr:uid="{378B0E46-968C-4396-999F-98369D74E55B}"/>
    <cellStyle name="ผลรวม 3 6 2 2 4 3" xfId="56886" xr:uid="{8D45C548-739E-4AB2-94C2-DB3F979C3E9A}"/>
    <cellStyle name="ผลรวม 3 6 2 2 5" xfId="24454" xr:uid="{2C72A3C6-5054-4852-AEC9-24B684D18C68}"/>
    <cellStyle name="ผลรวม 3 6 2 2 6" xfId="43485" xr:uid="{3052CEA2-E261-4A6A-8C30-4D0424FE1D82}"/>
    <cellStyle name="ผลรวม 3 6 2 3" xfId="6059" xr:uid="{1A73DD2B-03C0-4623-B732-94FD80D4B7AC}"/>
    <cellStyle name="ผลรวม 3 6 2 3 2" xfId="13058" xr:uid="{E65482D7-AD66-4B42-B1CD-0337C33C7A13}"/>
    <cellStyle name="ผลรวม 3 6 2 3 2 2" xfId="32853" xr:uid="{669AD4F8-D599-4CA1-8BD7-4245517C3DFE}"/>
    <cellStyle name="ผลรวม 3 6 2 3 2 3" xfId="51851" xr:uid="{023F2EE7-5884-4E6C-8C85-412EF2C0B7B0}"/>
    <cellStyle name="ผลรวม 3 6 2 3 3" xfId="19473" xr:uid="{7047CA71-2FB5-4212-8232-9AFC16166835}"/>
    <cellStyle name="ผลรวม 3 6 2 3 3 2" xfId="39268" xr:uid="{B768D1D7-6DED-48CA-A556-2D63A275616E}"/>
    <cellStyle name="ผลรวม 3 6 2 3 3 3" xfId="58266" xr:uid="{2231E2AF-126C-4B5A-AC26-CA62C50FE54D}"/>
    <cellStyle name="ผลรวม 3 6 2 3 4" xfId="25860" xr:uid="{98FE1DF4-0C83-4D42-9347-28FE9D40488B}"/>
    <cellStyle name="ผลรวม 3 6 2 3 5" xfId="44865" xr:uid="{C8DD17D3-5A32-4668-8679-B066C52DF496}"/>
    <cellStyle name="ผลรวม 3 6 2 4" xfId="9682" xr:uid="{98211258-B186-408C-B375-18084D08A67A}"/>
    <cellStyle name="ผลรวม 3 6 2 4 2" xfId="29477" xr:uid="{9CB08E6F-C6CC-470E-B72F-55DBD75A0A64}"/>
    <cellStyle name="ผลรวม 3 6 2 4 3" xfId="48475" xr:uid="{3E758C21-EDAC-489B-97B3-091C26B10619}"/>
    <cellStyle name="ผลรวม 3 6 2 5" xfId="16081" xr:uid="{7B1A7780-AD99-4E82-A44B-EB064C91AF08}"/>
    <cellStyle name="ผลรวม 3 6 2 5 2" xfId="35876" xr:uid="{4191B6C3-5A85-4F00-9F6F-9B8BC87C5276}"/>
    <cellStyle name="ผลรวม 3 6 2 5 3" xfId="54874" xr:uid="{550AD89A-90B9-4B96-B111-DD11B74D07F6}"/>
    <cellStyle name="ผลรวม 3 6 2 6" xfId="22556" xr:uid="{C85912A9-B4E5-421C-BB1F-3349BA5FA1D9}"/>
    <cellStyle name="ผลรวม 3 6 3" xfId="3809" xr:uid="{2DA5EB31-26D7-4D65-A4DE-F0E0392751EE}"/>
    <cellStyle name="ผลรวม 3 6 3 2" xfId="7298" xr:uid="{9D5EFAD3-FB32-4426-9709-A85046827A63}"/>
    <cellStyle name="ผลรวม 3 6 3 2 2" xfId="14291" xr:uid="{1596377B-0BD0-4E95-912B-44AC856AF7F0}"/>
    <cellStyle name="ผลรวม 3 6 3 2 2 2" xfId="34086" xr:uid="{DC977EEC-5B30-4E95-9321-A96EC52100AA}"/>
    <cellStyle name="ผลรวม 3 6 3 2 2 3" xfId="53084" xr:uid="{7A76D5D2-43FD-4E72-8AF8-E7B872335CB3}"/>
    <cellStyle name="ผลรวม 3 6 3 2 3" xfId="20705" xr:uid="{870F5D69-5292-4C34-8080-E81061616370}"/>
    <cellStyle name="ผลรวม 3 6 3 2 3 2" xfId="40500" xr:uid="{46A57D2C-70B7-45F4-87E9-1CD3FB7D88C5}"/>
    <cellStyle name="ผลรวม 3 6 3 2 3 3" xfId="59498" xr:uid="{94CFD6FA-86C7-428B-B0BA-483D4B0DEE07}"/>
    <cellStyle name="ผลรวม 3 6 3 2 4" xfId="27097" xr:uid="{6635DAD3-1BA3-43A7-BBB3-53E093A70691}"/>
    <cellStyle name="ผลรวม 3 6 3 2 5" xfId="46097" xr:uid="{FC438337-198B-4CA0-9000-29A8118110F8}"/>
    <cellStyle name="ผลรวม 3 6 3 3" xfId="10893" xr:uid="{92F11404-092C-4A9E-A1D9-D95CCBBFBD8E}"/>
    <cellStyle name="ผลรวม 3 6 3 3 2" xfId="30688" xr:uid="{455A1D76-5F38-42A7-AA7D-1AC888F4D678}"/>
    <cellStyle name="ผลรวม 3 6 3 3 3" xfId="49686" xr:uid="{D2B65150-0B24-4920-8ACB-9A458998177B}"/>
    <cellStyle name="ผลรวม 3 6 3 4" xfId="17316" xr:uid="{E503A78C-2EC2-48D5-8083-2D3C23D8B0D3}"/>
    <cellStyle name="ผลรวม 3 6 3 4 2" xfId="37111" xr:uid="{C29D2715-F088-4434-9B37-3DD108FBC56A}"/>
    <cellStyle name="ผลรวม 3 6 3 4 3" xfId="56109" xr:uid="{1723F555-C5BB-40EA-B7FF-BDA2B23DE9B6}"/>
    <cellStyle name="ผลรวม 3 6 3 5" xfId="23676" xr:uid="{AF05CC78-81FB-4A18-AF65-51BA001F6348}"/>
    <cellStyle name="ผลรวม 3 6 3 6" xfId="42708" xr:uid="{517BB9E9-C9B0-49FB-A3EA-B42FA52F869F}"/>
    <cellStyle name="ผลรวม 3 6 4" xfId="3599" xr:uid="{CE7069A8-47CE-49A4-9363-1BC211E7A969}"/>
    <cellStyle name="ผลรวม 3 6 4 2" xfId="7088" xr:uid="{490AEA24-D000-4846-8B4F-44FB366361A0}"/>
    <cellStyle name="ผลรวม 3 6 4 2 2" xfId="14081" xr:uid="{C052E605-5BE7-4432-A36A-EA5A62BD20B1}"/>
    <cellStyle name="ผลรวม 3 6 4 2 2 2" xfId="33876" xr:uid="{09448E65-B56A-447D-AEC1-724D59FBAB78}"/>
    <cellStyle name="ผลรวม 3 6 4 2 2 3" xfId="52874" xr:uid="{4E3F54D5-2371-4F50-95DD-85546155EFF7}"/>
    <cellStyle name="ผลรวม 3 6 4 2 3" xfId="20495" xr:uid="{571B6E6A-60FE-4B28-B725-BB66D3E2424D}"/>
    <cellStyle name="ผลรวม 3 6 4 2 3 2" xfId="40290" xr:uid="{16341215-51E2-4B81-A926-086A0BC3B73C}"/>
    <cellStyle name="ผลรวม 3 6 4 2 3 3" xfId="59288" xr:uid="{3942D2B9-6B1B-4AC5-8853-467AC9F89B31}"/>
    <cellStyle name="ผลรวม 3 6 4 2 4" xfId="26887" xr:uid="{22B49CBE-DB16-4CB3-913A-0EFF46AAFD7A}"/>
    <cellStyle name="ผลรวม 3 6 4 2 5" xfId="45887" xr:uid="{AF6F96A6-7B28-42EE-A3AE-0462067A5352}"/>
    <cellStyle name="ผลรวม 3 6 4 3" xfId="10683" xr:uid="{77B870AE-4826-44BC-A764-7CAD4498DEA3}"/>
    <cellStyle name="ผลรวม 3 6 4 3 2" xfId="30478" xr:uid="{37B0AF22-F0BC-4541-AD17-AA4442DE3E5C}"/>
    <cellStyle name="ผลรวม 3 6 4 3 3" xfId="49476" xr:uid="{E2019E51-ED35-47CE-B53C-9D698D275AF6}"/>
    <cellStyle name="ผลรวม 3 6 4 4" xfId="17106" xr:uid="{977EE535-E133-4022-AACB-EBC7A310C55E}"/>
    <cellStyle name="ผลรวม 3 6 4 4 2" xfId="36901" xr:uid="{609E6810-E764-4BF9-AB9C-B61F250CA8D4}"/>
    <cellStyle name="ผลรวม 3 6 4 4 3" xfId="55899" xr:uid="{7F13544B-CCEF-469C-8C7B-C438FE440653}"/>
    <cellStyle name="ผลรวม 3 6 4 5" xfId="23466" xr:uid="{FEA64406-AA37-4C3E-AECD-D1E18F884862}"/>
    <cellStyle name="ผลรวม 3 6 4 6" xfId="42498" xr:uid="{E20C5F3A-29F8-4BA3-9C34-FBE3FAA5703A}"/>
    <cellStyle name="ผลรวม 3 6 5" xfId="5382" xr:uid="{B878F902-9B71-44D3-B3EB-CA4DDC716A5E}"/>
    <cellStyle name="ผลรวม 3 6 5 2" xfId="12394" xr:uid="{86E34D86-5E8D-44D9-ABA8-BA7AC6F0A2DF}"/>
    <cellStyle name="ผลรวม 3 6 5 2 2" xfId="32189" xr:uid="{3F91DFAA-C525-4D90-95E0-761EF2D66061}"/>
    <cellStyle name="ผลรวม 3 6 5 2 3" xfId="51187" xr:uid="{1CCC7AC8-F157-4424-9FFD-A77D338330E1}"/>
    <cellStyle name="ผลรวม 3 6 5 3" xfId="18812" xr:uid="{AF3057CE-745C-43A3-AFE1-08CADA11F119}"/>
    <cellStyle name="ผลรวม 3 6 5 3 2" xfId="38607" xr:uid="{6D4B8454-2E05-4C34-8428-7E056C7339AC}"/>
    <cellStyle name="ผลรวม 3 6 5 3 3" xfId="57605" xr:uid="{FA7B4CF7-1814-45D9-BCCD-5537B5BA974D}"/>
    <cellStyle name="ผลรวม 3 6 5 4" xfId="25187" xr:uid="{E423EEBE-F120-471D-A10D-DAC899324042}"/>
    <cellStyle name="ผลรวม 3 6 5 5" xfId="44204" xr:uid="{14114D26-5D92-404B-A8BF-F257A1FF22D6}"/>
    <cellStyle name="ผลรวม 3 6 6" xfId="9047" xr:uid="{0D3EB16C-A566-474D-B4CC-D7911924EC79}"/>
    <cellStyle name="ผลรวม 3 6 6 2" xfId="28842" xr:uid="{BFF690C4-412D-4FC4-A6DF-BC81FF7B433B}"/>
    <cellStyle name="ผลรวม 3 6 6 3" xfId="47840" xr:uid="{FDA13460-832F-4519-A451-0F9B4A61043B}"/>
    <cellStyle name="ผลรวม 3 6 7" xfId="8471" xr:uid="{3FD2B52E-89C7-4B70-B223-F0EE94DC1A75}"/>
    <cellStyle name="ผลรวม 3 6 7 2" xfId="28268" xr:uid="{83D5F532-7DB2-449E-85F8-7E98EE50873E}"/>
    <cellStyle name="ผลรวม 3 6 7 3" xfId="47266" xr:uid="{C1FAA127-9A24-4470-9D4D-0C69E72C9D16}"/>
    <cellStyle name="ผลรวม 3 6 8" xfId="22151" xr:uid="{63944A1A-6704-4E60-B593-FAAF37FDAB03}"/>
    <cellStyle name="ผลรวม 3 7" xfId="2305" xr:uid="{55CC731B-B3B4-4BEE-A30E-582BEB21001A}"/>
    <cellStyle name="ผลรวม 3 7 2" xfId="4343" xr:uid="{BF560CA2-429F-4CCB-8833-7A4DD9EEA9F9}"/>
    <cellStyle name="ผลรวม 3 7 2 2" xfId="7832" xr:uid="{AF98B489-547A-4F0A-9A62-FB78E1E8BAAF}"/>
    <cellStyle name="ผลรวม 3 7 2 2 2" xfId="14821" xr:uid="{65C849C9-E2DF-4917-AD0E-FDA51D2E58BE}"/>
    <cellStyle name="ผลรวม 3 7 2 2 2 2" xfId="34616" xr:uid="{79A950B1-EBD6-4F1F-8BFD-FA9BCC366C5F}"/>
    <cellStyle name="ผลรวม 3 7 2 2 2 3" xfId="53614" xr:uid="{A90EA18C-611E-4399-8569-313A743AA8D7}"/>
    <cellStyle name="ผลรวม 3 7 2 2 3" xfId="21235" xr:uid="{0BBD65BC-8A7E-48B1-81AC-37916FC02AFD}"/>
    <cellStyle name="ผลรวม 3 7 2 2 3 2" xfId="41030" xr:uid="{EC816B3B-2A7D-4F1A-BCC2-B2F0BBC90D6F}"/>
    <cellStyle name="ผลรวม 3 7 2 2 3 3" xfId="60028" xr:uid="{8C85E8E5-5116-440B-9E02-1DC437F18DD5}"/>
    <cellStyle name="ผลรวม 3 7 2 2 4" xfId="27629" xr:uid="{6A2AB399-9FD6-4ED9-BD9A-ACE316A841AB}"/>
    <cellStyle name="ผลรวม 3 7 2 2 5" xfId="46627" xr:uid="{179CB08C-1674-4761-90BC-1A23A0204474}"/>
    <cellStyle name="ผลรวม 3 7 2 3" xfId="11423" xr:uid="{D278BA22-9577-4476-AC00-868BE67A1C4C}"/>
    <cellStyle name="ผลรวม 3 7 2 3 2" xfId="31218" xr:uid="{E3D06131-E832-4720-BF51-7BA7FB6C4CF9}"/>
    <cellStyle name="ผลรวม 3 7 2 3 3" xfId="50216" xr:uid="{5DB5CB93-F16C-41E2-A24F-E18DC3BD825D}"/>
    <cellStyle name="ผลรวม 3 7 2 4" xfId="17846" xr:uid="{06722DDD-0D77-4372-B3A9-61792411BF33}"/>
    <cellStyle name="ผลรวม 3 7 2 4 2" xfId="37641" xr:uid="{98D4D1A6-C736-418E-8D38-F721D717DD61}"/>
    <cellStyle name="ผลรวม 3 7 2 4 3" xfId="56639" xr:uid="{46A51B4C-E955-4E41-94DA-76AF408D5E4D}"/>
    <cellStyle name="ผลรวม 3 7 2 5" xfId="24207" xr:uid="{9B6BBAD4-7F4F-48CE-B4F3-35080C718612}"/>
    <cellStyle name="ผลรวม 3 7 2 6" xfId="43238" xr:uid="{64713675-3FEB-43B6-BF48-383099B2406A}"/>
    <cellStyle name="ผลรวม 3 7 3" xfId="5806" xr:uid="{EBB519A7-F844-456B-B81E-DD16FF9A826E}"/>
    <cellStyle name="ผลรวม 3 7 3 2" xfId="12811" xr:uid="{3D925F3B-6D4C-40A2-94EE-35AFFD370F2B}"/>
    <cellStyle name="ผลรวม 3 7 3 2 2" xfId="32606" xr:uid="{D62E6873-2D61-4C4A-8F33-4486ABC4C833}"/>
    <cellStyle name="ผลรวม 3 7 3 2 3" xfId="51604" xr:uid="{4D9FBE9E-1DC0-4077-8517-697148414878}"/>
    <cellStyle name="ผลรวม 3 7 3 3" xfId="19227" xr:uid="{7B59860C-A8A7-4244-A46F-AF89ADBDC929}"/>
    <cellStyle name="ผลรวม 3 7 3 3 2" xfId="39022" xr:uid="{339FFA66-79C7-4E09-8F56-DA52047BBEB5}"/>
    <cellStyle name="ผลรวม 3 7 3 3 3" xfId="58020" xr:uid="{CDAF5C76-23C9-445B-9B89-7F6C06CE6C32}"/>
    <cellStyle name="ผลรวม 3 7 3 4" xfId="25607" xr:uid="{BCC06AB4-ACBB-4303-BD7B-41AF56D47F6B}"/>
    <cellStyle name="ผลรวม 3 7 3 5" xfId="44619" xr:uid="{CEDA2F66-7AF5-4972-AE6F-512BC7819532}"/>
    <cellStyle name="ผลรวม 3 7 4" xfId="9448" xr:uid="{8C10042E-659C-40D8-954A-25B154D23766}"/>
    <cellStyle name="ผลรวม 3 7 4 2" xfId="29243" xr:uid="{8CC993DC-4A02-4884-9E6D-A8E0AF19DD68}"/>
    <cellStyle name="ผลรวม 3 7 4 3" xfId="48241" xr:uid="{B1F2767D-3F22-423F-AA92-850D6C1160BF}"/>
    <cellStyle name="ผลรวม 3 7 5" xfId="15826" xr:uid="{4A9D67E9-A89C-45C7-9A31-FEE8DA2CE78B}"/>
    <cellStyle name="ผลรวม 3 7 5 2" xfId="35621" xr:uid="{6F81A23C-7C2C-47E6-98EC-4D2094CE5AAB}"/>
    <cellStyle name="ผลรวม 3 7 5 3" xfId="54619" xr:uid="{90CCDCD3-97B5-4F0B-B6A1-6CB130A47AB9}"/>
    <cellStyle name="ผลรวม 3 7 6" xfId="22357" xr:uid="{B5FED599-D07C-4CD5-9F08-F047D9F060AB}"/>
    <cellStyle name="ผลรวม 3 8" xfId="3206" xr:uid="{2DE16CBA-E2FE-4C67-A45F-280AD07D1AD9}"/>
    <cellStyle name="ผลรวม 3 8 2" xfId="6695" xr:uid="{6647F427-12FC-4221-8CA2-A2138BCB0F14}"/>
    <cellStyle name="ผลรวม 3 8 2 2" xfId="13689" xr:uid="{DEB2394E-9A64-4B3A-80A1-06441A443C18}"/>
    <cellStyle name="ผลรวม 3 8 2 2 2" xfId="33484" xr:uid="{39EB5801-43D6-4A5A-A5B3-3ACEC94A3C97}"/>
    <cellStyle name="ผลรวม 3 8 2 2 3" xfId="52482" xr:uid="{C901B83E-6F9F-4BAB-A363-A4F81F0B610D}"/>
    <cellStyle name="ผลรวม 3 8 2 3" xfId="20103" xr:uid="{6EF9327A-CCB3-4D1D-BD2F-548E31682AA2}"/>
    <cellStyle name="ผลรวม 3 8 2 3 2" xfId="39898" xr:uid="{C644C805-92A4-4FB9-AD4C-449948C8DB3C}"/>
    <cellStyle name="ผลรวม 3 8 2 3 3" xfId="58896" xr:uid="{97C0E8AC-C7D0-4B71-9832-6BDE09512F9D}"/>
    <cellStyle name="ผลรวม 3 8 2 4" xfId="26495" xr:uid="{87F0AD87-8C79-474E-98BF-C33E3F64CD74}"/>
    <cellStyle name="ผลรวม 3 8 2 5" xfId="45495" xr:uid="{FF6EC0E0-9910-48B8-9598-03938D2D22A1}"/>
    <cellStyle name="ผลรวม 3 8 3" xfId="10291" xr:uid="{55BF236F-2EDB-425E-8DA0-BB042D7AB598}"/>
    <cellStyle name="ผลรวม 3 8 3 2" xfId="30086" xr:uid="{0A6A90CA-D03D-448A-A356-8D2427235EAD}"/>
    <cellStyle name="ผลรวม 3 8 3 3" xfId="49084" xr:uid="{981A4A7A-7F17-496E-85BB-76F84E5967B9}"/>
    <cellStyle name="ผลรวม 3 8 4" xfId="16714" xr:uid="{7F390C9B-4C27-41CB-8226-474DC9A746C2}"/>
    <cellStyle name="ผลรวม 3 8 4 2" xfId="36509" xr:uid="{ED417CAE-4A64-4596-AE13-138AA394AF9D}"/>
    <cellStyle name="ผลรวม 3 8 4 3" xfId="55507" xr:uid="{59B69C6B-C39D-45C3-9DFB-B9F9061CD623}"/>
    <cellStyle name="ผลรวม 3 8 5" xfId="23074" xr:uid="{BD52940C-4095-4C81-810C-508763327E7E}"/>
    <cellStyle name="ผลรวม 3 8 6" xfId="42106" xr:uid="{99AA2FE3-507C-41EE-AC43-921E3050AFC2}"/>
    <cellStyle name="ผลรวม 3 9" xfId="4218" xr:uid="{D3D074B6-2FD3-48DF-A959-0A210F1983EA}"/>
    <cellStyle name="ผลรวม 3 9 2" xfId="7707" xr:uid="{DDD5F1AC-DA79-478C-B0C3-086742C9DB50}"/>
    <cellStyle name="ผลรวม 3 9 2 2" xfId="14698" xr:uid="{3A4C6B9A-E35A-4D2B-A013-52CCB73CD8C4}"/>
    <cellStyle name="ผลรวม 3 9 2 2 2" xfId="34493" xr:uid="{7EA1C0C9-A05F-4D12-A438-9BDB7AFE6D13}"/>
    <cellStyle name="ผลรวม 3 9 2 2 3" xfId="53491" xr:uid="{9C1E02F6-D6E8-4CC8-89F5-4DF5A2E9FB01}"/>
    <cellStyle name="ผลรวม 3 9 2 3" xfId="21112" xr:uid="{C73AFB9C-4C1B-47B0-9AC5-588149BD8480}"/>
    <cellStyle name="ผลรวม 3 9 2 3 2" xfId="40907" xr:uid="{C6B2DFD7-498A-47DE-8CBD-3E1B160B60D5}"/>
    <cellStyle name="ผลรวม 3 9 2 3 3" xfId="59905" xr:uid="{75476999-4D1A-4ED3-AD9F-7D0A5777DD2F}"/>
    <cellStyle name="ผลรวม 3 9 2 4" xfId="27506" xr:uid="{5376DC17-8109-4A8A-92FA-26590810084B}"/>
    <cellStyle name="ผลรวม 3 9 2 5" xfId="46504" xr:uid="{C6DD56FE-DF65-4A03-B174-D7BF85FE56C1}"/>
    <cellStyle name="ผลรวม 3 9 3" xfId="11300" xr:uid="{EA430472-5D04-492D-832D-21CBAB7DBA5C}"/>
    <cellStyle name="ผลรวม 3 9 3 2" xfId="31095" xr:uid="{7373091E-49C9-4E66-9C23-0F10D319480E}"/>
    <cellStyle name="ผลรวม 3 9 3 3" xfId="50093" xr:uid="{E4DFACCA-A873-4BDA-A132-688A548C17BF}"/>
    <cellStyle name="ผลรวม 3 9 4" xfId="17723" xr:uid="{F85CE368-214B-47C2-BFBC-7C570542E16F}"/>
    <cellStyle name="ผลรวม 3 9 4 2" xfId="37518" xr:uid="{7C63728C-0CB8-4333-8B08-B793ABF5A605}"/>
    <cellStyle name="ผลรวม 3 9 4 3" xfId="56516" xr:uid="{A7E92194-7B34-428E-AE31-C626B6205FBF}"/>
    <cellStyle name="ผลรวม 3 9 5" xfId="24084" xr:uid="{FAC83BF3-333F-4817-B725-81E356274299}"/>
    <cellStyle name="ผลรวม 3 9 6" xfId="43115" xr:uid="{1F674881-58CE-444D-B797-21E42B72EFD1}"/>
    <cellStyle name="ผลรวม 4" xfId="1503" xr:uid="{E2A88592-BE18-4902-A7A1-5E40A550BA04}"/>
    <cellStyle name="ผลรวม 4 10" xfId="8639" xr:uid="{3A937AE7-87D6-4EE2-9910-E0DA83ED7E15}"/>
    <cellStyle name="ผลรวม 4 10 2" xfId="28436" xr:uid="{F6C85E4D-B9DE-439C-BD7A-D803CEB9D28D}"/>
    <cellStyle name="ผลรวม 4 10 3" xfId="47434" xr:uid="{AC51D8C2-43D1-4EBC-B04D-3E258DBB2B14}"/>
    <cellStyle name="ผลรวม 4 2" xfId="2127" xr:uid="{759E0268-B888-4912-B2F2-35ADB1C7696F}"/>
    <cellStyle name="ผลรวม 4 2 2" xfId="2894" xr:uid="{DA2A590A-79A4-45A2-9CEE-87C17CF3C84B}"/>
    <cellStyle name="ผลรวม 4 2 2 2" xfId="4914" xr:uid="{C69A9B5E-000B-4F8A-820E-2F3241B4EC28}"/>
    <cellStyle name="ผลรวม 4 2 2 2 2" xfId="8403" xr:uid="{4864A494-41D6-431B-8A44-D83C3DDBE993}"/>
    <cellStyle name="ผลรวม 4 2 2 2 2 2" xfId="15392" xr:uid="{40F1DD31-58D7-46C2-B2C2-DD75037C7563}"/>
    <cellStyle name="ผลรวม 4 2 2 2 2 2 2" xfId="35187" xr:uid="{EFC8F56F-0E64-4004-9E37-8E529B5AD494}"/>
    <cellStyle name="ผลรวม 4 2 2 2 2 2 3" xfId="54185" xr:uid="{141FCED7-1606-4BB9-B21B-323F52C954DC}"/>
    <cellStyle name="ผลรวม 4 2 2 2 2 3" xfId="21806" xr:uid="{02F4AFF7-14D6-4C57-85D9-8149FB68F546}"/>
    <cellStyle name="ผลรวม 4 2 2 2 2 3 2" xfId="41601" xr:uid="{A5635A9C-0A26-4E0A-B8B9-B86D0986BB26}"/>
    <cellStyle name="ผลรวม 4 2 2 2 2 3 3" xfId="60599" xr:uid="{7360618D-043D-4CE3-B311-77D74EC9461E}"/>
    <cellStyle name="ผลรวม 4 2 2 2 2 4" xfId="28200" xr:uid="{A8DD225C-88C2-47B8-9ED1-E1DAF96ED340}"/>
    <cellStyle name="ผลรวม 4 2 2 2 2 5" xfId="47198" xr:uid="{38818ACD-7EBF-4BE7-9006-41AA1CFCD878}"/>
    <cellStyle name="ผลรวม 4 2 2 2 3" xfId="11994" xr:uid="{7CF17DB8-1323-40C0-BB74-D463BABD5D5B}"/>
    <cellStyle name="ผลรวม 4 2 2 2 3 2" xfId="31789" xr:uid="{EA5AA3C7-17D2-47B2-B4F1-EDE61E044247}"/>
    <cellStyle name="ผลรวม 4 2 2 2 3 3" xfId="50787" xr:uid="{ADB8B7CA-C347-44F2-BB3A-2F00463EDB1C}"/>
    <cellStyle name="ผลรวม 4 2 2 2 4" xfId="18417" xr:uid="{8F9F9EBC-7CD0-4CF1-898F-1A6E72007DF4}"/>
    <cellStyle name="ผลรวม 4 2 2 2 4 2" xfId="38212" xr:uid="{4D32DF38-1A46-4B83-B54F-19181B94146D}"/>
    <cellStyle name="ผลรวม 4 2 2 2 4 3" xfId="57210" xr:uid="{63CC0A89-B7AC-4A86-B96D-A8A3DF954E44}"/>
    <cellStyle name="ผลรวม 4 2 2 2 5" xfId="24778" xr:uid="{A11E96CF-DFB2-48E0-99BD-C0E82768CF95}"/>
    <cellStyle name="ผลรวม 4 2 2 2 6" xfId="43809" xr:uid="{78214944-B826-404A-ACD9-101D2996CD31}"/>
    <cellStyle name="ผลรวม 4 2 2 3" xfId="6383" xr:uid="{18883977-9C99-4261-8448-6459F0FFED12}"/>
    <cellStyle name="ผลรวม 4 2 2 3 2" xfId="13380" xr:uid="{FD548DDD-6B33-4608-A302-F6E3F4F22D20}"/>
    <cellStyle name="ผลรวม 4 2 2 3 2 2" xfId="33175" xr:uid="{D94419E9-2A1B-4135-BAD6-38FAD601A02B}"/>
    <cellStyle name="ผลรวม 4 2 2 3 2 3" xfId="52173" xr:uid="{5E7BC119-8D75-4164-9D82-D39A987A7081}"/>
    <cellStyle name="ผลรวม 4 2 2 3 3" xfId="19794" xr:uid="{7D2FA402-55E4-43AD-9B2C-1521C149104C}"/>
    <cellStyle name="ผลรวม 4 2 2 3 3 2" xfId="39589" xr:uid="{D81FC595-415B-4BC0-93F1-087E9CB85AF2}"/>
    <cellStyle name="ผลรวม 4 2 2 3 3 3" xfId="58587" xr:uid="{9EA3438B-A0EC-4634-963B-7454D3D483F9}"/>
    <cellStyle name="ผลรวม 4 2 2 3 4" xfId="26184" xr:uid="{38E83032-6970-4C46-9079-59B1C5B28749}"/>
    <cellStyle name="ผลรวม 4 2 2 3 5" xfId="45186" xr:uid="{5F7E8D3C-C59D-4E1E-AD88-CBE5C40F3FAE}"/>
    <cellStyle name="ผลรวม 4 2 2 4" xfId="9987" xr:uid="{B333C641-267D-4B7A-A5B5-B95D5DA2BA04}"/>
    <cellStyle name="ผลรวม 4 2 2 4 2" xfId="29782" xr:uid="{00A8714E-B2C0-449D-86C0-B2F8889E4599}"/>
    <cellStyle name="ผลรวม 4 2 2 4 3" xfId="48780" xr:uid="{3123A421-03CC-40FE-A9F8-D0DDF18BFB87}"/>
    <cellStyle name="ผลรวม 4 2 2 5" xfId="16405" xr:uid="{36E38CC4-D608-489F-A769-6139BEB157F3}"/>
    <cellStyle name="ผลรวม 4 2 2 5 2" xfId="36200" xr:uid="{5BC285B3-0CB5-409E-8BAC-DED56479AA9D}"/>
    <cellStyle name="ผลรวม 4 2 2 5 3" xfId="55198" xr:uid="{7212E2DB-0924-48E7-9C78-CB7C0F277F10}"/>
    <cellStyle name="ผลรวม 4 2 2 6" xfId="22784" xr:uid="{F348275E-72D3-4831-9DF5-B6AB9D66662E}"/>
    <cellStyle name="ผลรวม 4 2 3" xfId="4135" xr:uid="{D328F991-CFEA-4BC9-BCDC-B98F8967E7D1}"/>
    <cellStyle name="ผลรวม 4 2 3 2" xfId="7624" xr:uid="{A3CE8B1F-48D7-462C-B042-A012F2EDCCFB}"/>
    <cellStyle name="ผลรวม 4 2 3 2 2" xfId="14617" xr:uid="{8B1FFFBC-7D51-4D71-A587-0D0634989BCB}"/>
    <cellStyle name="ผลรวม 4 2 3 2 2 2" xfId="34412" xr:uid="{2817754F-0311-4520-BAC0-AC80993B388F}"/>
    <cellStyle name="ผลรวม 4 2 3 2 2 3" xfId="53410" xr:uid="{AFE1D380-AF52-4DF8-8CDF-335A839A0F31}"/>
    <cellStyle name="ผลรวม 4 2 3 2 3" xfId="21031" xr:uid="{5428B369-6207-4C76-AD6F-C6358BB48595}"/>
    <cellStyle name="ผลรวม 4 2 3 2 3 2" xfId="40826" xr:uid="{C4E33ED7-F1E3-4316-BA93-C66BFE77DD32}"/>
    <cellStyle name="ผลรวม 4 2 3 2 3 3" xfId="59824" xr:uid="{6CB6257F-6212-4FDD-9724-8CD6612722C0}"/>
    <cellStyle name="ผลรวม 4 2 3 2 4" xfId="27423" xr:uid="{18A0F546-6F9D-4543-B680-59C31D7AE13F}"/>
    <cellStyle name="ผลรวม 4 2 3 2 5" xfId="46423" xr:uid="{05573316-D78C-423C-B192-9EC1774DBE49}"/>
    <cellStyle name="ผลรวม 4 2 3 3" xfId="11219" xr:uid="{7D08A5F2-125E-44CF-A35F-8BB1EB2FBAD6}"/>
    <cellStyle name="ผลรวม 4 2 3 3 2" xfId="31014" xr:uid="{C609F485-E7E9-4566-8BB6-E274ABA6B47D}"/>
    <cellStyle name="ผลรวม 4 2 3 3 3" xfId="50012" xr:uid="{4C2DDD86-30F9-47A0-943F-CCDB224738EF}"/>
    <cellStyle name="ผลรวม 4 2 3 4" xfId="17642" xr:uid="{3067B221-CCD7-4D0A-B0D7-64457DE304DF}"/>
    <cellStyle name="ผลรวม 4 2 3 4 2" xfId="37437" xr:uid="{0069CAB6-F965-4042-BD1D-42F177C8EFB1}"/>
    <cellStyle name="ผลรวม 4 2 3 4 3" xfId="56435" xr:uid="{D24E52C5-8CE3-4416-9570-A5E5171601A4}"/>
    <cellStyle name="ผลรวม 4 2 3 5" xfId="24002" xr:uid="{3C4CFB91-9EB4-4876-B44C-2AE1FF9295B4}"/>
    <cellStyle name="ผลรวม 4 2 3 6" xfId="43034" xr:uid="{C9CB491C-9378-4D18-8AE6-3C5C002EC2EF}"/>
    <cellStyle name="ผลรวม 4 2 4" xfId="3012" xr:uid="{E3127BAA-1199-4632-9AA8-364C968DC3BA}"/>
    <cellStyle name="ผลรวม 4 2 4 2" xfId="6501" xr:uid="{CACAB6D0-B4E0-4529-A4F6-1E719665F215}"/>
    <cellStyle name="ผลรวม 4 2 4 2 2" xfId="13495" xr:uid="{0849D97D-7347-48AA-B485-D7E66ECC2195}"/>
    <cellStyle name="ผลรวม 4 2 4 2 2 2" xfId="33290" xr:uid="{04E38AE5-F61F-48F9-A767-743868CDE334}"/>
    <cellStyle name="ผลรวม 4 2 4 2 2 3" xfId="52288" xr:uid="{15C2B368-F136-48F2-BE12-2BD615C99B9D}"/>
    <cellStyle name="ผลรวม 4 2 4 2 3" xfId="19909" xr:uid="{B6E8C7DF-B03A-413C-8522-2E4DFF0F7D25}"/>
    <cellStyle name="ผลรวม 4 2 4 2 3 2" xfId="39704" xr:uid="{2E2CC7DA-C047-4A96-93A9-7BCE82E9A873}"/>
    <cellStyle name="ผลรวม 4 2 4 2 3 3" xfId="58702" xr:uid="{1828B4FB-E6B7-458A-8E52-C37793AD701F}"/>
    <cellStyle name="ผลรวม 4 2 4 2 4" xfId="26301" xr:uid="{2D50C85B-3D4B-4D3F-8058-EFF3BD7DFBAA}"/>
    <cellStyle name="ผลรวม 4 2 4 2 5" xfId="45301" xr:uid="{057F3564-53AC-47BF-9207-E572E34F99FC}"/>
    <cellStyle name="ผลรวม 4 2 4 3" xfId="10097" xr:uid="{FA9EE8AE-0FA5-4434-94CE-FCB88A664DA8}"/>
    <cellStyle name="ผลรวม 4 2 4 3 2" xfId="29892" xr:uid="{7182EB48-7A64-4FAC-86E4-16B66080BFEA}"/>
    <cellStyle name="ผลรวม 4 2 4 3 3" xfId="48890" xr:uid="{65D7EE69-CCF8-410E-800E-F904E188DD78}"/>
    <cellStyle name="ผลรวม 4 2 4 4" xfId="16520" xr:uid="{4DFEA0B0-AE45-4FAA-A601-6576D1CD0511}"/>
    <cellStyle name="ผลรวม 4 2 4 4 2" xfId="36315" xr:uid="{BF87CC01-E357-4F5D-8B18-DCFB2A397A87}"/>
    <cellStyle name="ผลรวม 4 2 4 4 3" xfId="55313" xr:uid="{906616D2-01E9-439F-A710-453A39246125}"/>
    <cellStyle name="ผลรวม 4 2 4 5" xfId="22880" xr:uid="{6DE66D96-D625-48A8-A78A-A753BBBEB758}"/>
    <cellStyle name="ผลรวม 4 2 4 6" xfId="41912" xr:uid="{F9EB1126-76DD-460E-9BF3-5C52E701E7C6}"/>
    <cellStyle name="ผลรวม 4 2 5" xfId="5706" xr:uid="{B42864D0-794A-4409-A448-4D793D3E6074}"/>
    <cellStyle name="ผลรวม 4 2 5 2" xfId="12716" xr:uid="{785EF5F2-FEFC-4C5C-B48E-1E12677817AC}"/>
    <cellStyle name="ผลรวม 4 2 5 2 2" xfId="32511" xr:uid="{EDFB0B6B-7BA2-4587-AC5D-0033E3EA89AC}"/>
    <cellStyle name="ผลรวม 4 2 5 2 3" xfId="51509" xr:uid="{00B6354C-361D-4464-A7CA-D1FD16BFA377}"/>
    <cellStyle name="ผลรวม 4 2 5 3" xfId="19133" xr:uid="{E352F39E-A1A1-45B6-BA02-F0AD78C2A8CC}"/>
    <cellStyle name="ผลรวม 4 2 5 3 2" xfId="38928" xr:uid="{B9457AFD-E465-4185-9034-78286DEAF963}"/>
    <cellStyle name="ผลรวม 4 2 5 3 3" xfId="57926" xr:uid="{589D8186-A25B-441C-B582-0026263CCA66}"/>
    <cellStyle name="ผลรวม 4 2 5 4" xfId="25511" xr:uid="{5248E316-617F-4891-9CBE-963FF0786D17}"/>
    <cellStyle name="ผลรวม 4 2 5 5" xfId="44525" xr:uid="{AC13AB0E-E5FC-4451-BBA8-575CC3494401}"/>
    <cellStyle name="ผลรวม 4 2 6" xfId="9351" xr:uid="{4B657099-3880-4C89-8F9D-BC22C9A5D9F0}"/>
    <cellStyle name="ผลรวม 4 2 6 2" xfId="29146" xr:uid="{AC48D671-5894-44D7-A710-FF1B1FABAA6E}"/>
    <cellStyle name="ผลรวม 4 2 6 3" xfId="48144" xr:uid="{71DA5F81-18CD-4691-AB6D-DB6700075821}"/>
    <cellStyle name="ผลรวม 4 2 7" xfId="15732" xr:uid="{04B79012-A085-4765-A4F1-3FE3E5BA30CB}"/>
    <cellStyle name="ผลรวม 4 2 7 2" xfId="35527" xr:uid="{FB3DE189-66A8-4DC9-9876-B5DD3856DD8A}"/>
    <cellStyle name="ผลรวม 4 2 7 3" xfId="54525" xr:uid="{AD54821B-D446-4353-82A6-90FAF488AF91}"/>
    <cellStyle name="ผลรวม 4 2 8" xfId="22317" xr:uid="{0E9A7705-8900-416F-9EFE-F901E84AD90B}"/>
    <cellStyle name="ผลรวม 4 3" xfId="2153" xr:uid="{1A28EBAC-2B26-42B0-AC07-07570140F4EB}"/>
    <cellStyle name="ผลรวม 4 3 2" xfId="2919" xr:uid="{465A54B9-6B7B-4F5F-9FB9-BE5CB838E621}"/>
    <cellStyle name="ผลรวม 4 3 2 2" xfId="4937" xr:uid="{B132847D-5886-4D95-8F63-F4C3DADEE43A}"/>
    <cellStyle name="ผลรวม 4 3 2 2 2" xfId="8426" xr:uid="{3E2C3551-D75A-40A7-BCBB-2C36D46214CD}"/>
    <cellStyle name="ผลรวม 4 3 2 2 2 2" xfId="15415" xr:uid="{D46DF228-9DDE-4A51-B650-E4F27809E29F}"/>
    <cellStyle name="ผลรวม 4 3 2 2 2 2 2" xfId="35210" xr:uid="{B4EB0DEC-20D8-4697-91FA-A1BA760CBAA2}"/>
    <cellStyle name="ผลรวม 4 3 2 2 2 2 3" xfId="54208" xr:uid="{AA932B37-0625-464E-B484-EB268F7DF971}"/>
    <cellStyle name="ผลรวม 4 3 2 2 2 3" xfId="21829" xr:uid="{8613BCF9-C1A1-419F-9E88-0DCDEBF6E72A}"/>
    <cellStyle name="ผลรวม 4 3 2 2 2 3 2" xfId="41624" xr:uid="{0359F900-5F30-45F0-916E-424EE8555206}"/>
    <cellStyle name="ผลรวม 4 3 2 2 2 3 3" xfId="60622" xr:uid="{B68DC9F1-BD5E-4486-8E70-D5CFF2E574D5}"/>
    <cellStyle name="ผลรวม 4 3 2 2 2 4" xfId="28223" xr:uid="{68EB2CDB-8381-449B-A6B3-F3EA0A5123CA}"/>
    <cellStyle name="ผลรวม 4 3 2 2 2 5" xfId="47221" xr:uid="{D6526417-0352-4FF0-9490-616C5E48755A}"/>
    <cellStyle name="ผลรวม 4 3 2 2 3" xfId="12017" xr:uid="{7BC108D5-FAC2-486F-B049-DC5733045A51}"/>
    <cellStyle name="ผลรวม 4 3 2 2 3 2" xfId="31812" xr:uid="{96E5DAB9-3F6A-459D-A614-F261D2E5AA3D}"/>
    <cellStyle name="ผลรวม 4 3 2 2 3 3" xfId="50810" xr:uid="{22CA38D3-CE0B-4193-B221-389F2DBF13AE}"/>
    <cellStyle name="ผลรวม 4 3 2 2 4" xfId="18440" xr:uid="{B0C90BA7-DDA6-45C4-9C55-C5461EBD6237}"/>
    <cellStyle name="ผลรวม 4 3 2 2 4 2" xfId="38235" xr:uid="{E657ACAD-5D68-4F6F-8B87-19B6BD6B097F}"/>
    <cellStyle name="ผลรวม 4 3 2 2 4 3" xfId="57233" xr:uid="{2656848C-4062-48C5-A57F-113080575FD2}"/>
    <cellStyle name="ผลรวม 4 3 2 2 5" xfId="24801" xr:uid="{F0DB67E2-4BE0-4DA6-90C3-1FFAA3B180D7}"/>
    <cellStyle name="ผลรวม 4 3 2 2 6" xfId="43832" xr:uid="{AB655B24-120F-4A84-9C94-69B804C623D8}"/>
    <cellStyle name="ผลรวม 4 3 2 3" xfId="6408" xr:uid="{3222F007-D762-446F-B1EA-2F3FEF806914}"/>
    <cellStyle name="ผลรวม 4 3 2 3 2" xfId="13403" xr:uid="{6BDC646D-EA1D-4E95-A439-8D1BBE2E76FE}"/>
    <cellStyle name="ผลรวม 4 3 2 3 2 2" xfId="33198" xr:uid="{E89E434B-9DE1-4EB4-AED4-A9E666B9586E}"/>
    <cellStyle name="ผลรวม 4 3 2 3 2 3" xfId="52196" xr:uid="{D5A12E1F-30B1-4039-B97E-237D8B3BDE72}"/>
    <cellStyle name="ผลรวม 4 3 2 3 3" xfId="19817" xr:uid="{24DB0A39-343A-42F1-96CC-EF0F37DD8248}"/>
    <cellStyle name="ผลรวม 4 3 2 3 3 2" xfId="39612" xr:uid="{B4C9250B-6C81-4434-9240-442CFB68FF23}"/>
    <cellStyle name="ผลรวม 4 3 2 3 3 3" xfId="58610" xr:uid="{472ADDA4-B7D9-411E-9E1B-0AC234F82D3E}"/>
    <cellStyle name="ผลรวม 4 3 2 3 4" xfId="26209" xr:uid="{DD01962D-7D6A-47C6-990C-187F45EE2EB1}"/>
    <cellStyle name="ผลรวม 4 3 2 3 5" xfId="45209" xr:uid="{D2750F30-62FE-4DD6-B231-3C4D413562C3}"/>
    <cellStyle name="ผลรวม 4 3 2 4" xfId="10009" xr:uid="{BC49C3D6-673F-4C22-A3CC-5C345E390880}"/>
    <cellStyle name="ผลรวม 4 3 2 4 2" xfId="29804" xr:uid="{72A28E1F-CEB7-4CD6-8285-1E12461F0B60}"/>
    <cellStyle name="ผลรวม 4 3 2 4 3" xfId="48802" xr:uid="{AF3CE228-EEC4-4C05-8A1B-F4B4F57C9CD1}"/>
    <cellStyle name="ผลรวม 4 3 2 5" xfId="16428" xr:uid="{8E38A9BF-7A51-427B-8E76-079781B69976}"/>
    <cellStyle name="ผลรวม 4 3 2 5 2" xfId="36223" xr:uid="{73C79A24-DA48-40CA-8B45-179504603853}"/>
    <cellStyle name="ผลรวม 4 3 2 5 3" xfId="55221" xr:uid="{1E6BE8B6-13A0-4FCB-A86E-33D521A4D89A}"/>
    <cellStyle name="ผลรวม 4 3 2 6" xfId="22800" xr:uid="{07329D88-4A6B-4E0D-8A2D-C541DFE1A4E0}"/>
    <cellStyle name="ผลรวม 4 3 3" xfId="4158" xr:uid="{A46D04B4-81B5-4ED8-A1B7-06F165045AC9}"/>
    <cellStyle name="ผลรวม 4 3 3 2" xfId="7647" xr:uid="{482FF029-E2C9-4E99-85E1-3A6D7495869D}"/>
    <cellStyle name="ผลรวม 4 3 3 2 2" xfId="14640" xr:uid="{992748AB-558A-4523-8437-9DF5DAD4D73D}"/>
    <cellStyle name="ผลรวม 4 3 3 2 2 2" xfId="34435" xr:uid="{3558FA96-7762-4A17-955F-9CAEB62F3CA6}"/>
    <cellStyle name="ผลรวม 4 3 3 2 2 3" xfId="53433" xr:uid="{C00CDF78-B41D-42BA-8D64-422A29FAE5C5}"/>
    <cellStyle name="ผลรวม 4 3 3 2 3" xfId="21054" xr:uid="{7F44B261-226E-4A6B-B435-DC8C1E56E9C5}"/>
    <cellStyle name="ผลรวม 4 3 3 2 3 2" xfId="40849" xr:uid="{66F3F08A-3391-4B83-93CD-9F64B94BE3F3}"/>
    <cellStyle name="ผลรวม 4 3 3 2 3 3" xfId="59847" xr:uid="{4AD3D231-34AF-4329-B14C-4BF6F7120F7F}"/>
    <cellStyle name="ผลรวม 4 3 3 2 4" xfId="27446" xr:uid="{869AE402-C2C0-4583-8D5F-518FB0BFEED1}"/>
    <cellStyle name="ผลรวม 4 3 3 2 5" xfId="46446" xr:uid="{BB4CB55F-F16B-4EEB-915A-80E2641B6E77}"/>
    <cellStyle name="ผลรวม 4 3 3 3" xfId="11242" xr:uid="{A6176A36-FF23-4687-B596-16BBEB3A9423}"/>
    <cellStyle name="ผลรวม 4 3 3 3 2" xfId="31037" xr:uid="{94C2B9BE-81BD-40A5-A06C-E4386AF56536}"/>
    <cellStyle name="ผลรวม 4 3 3 3 3" xfId="50035" xr:uid="{87603FFA-FA94-4B76-9C90-EF0143118DD1}"/>
    <cellStyle name="ผลรวม 4 3 3 4" xfId="17665" xr:uid="{68A7E96D-821A-4C2F-8E16-4C5C1FB5FC19}"/>
    <cellStyle name="ผลรวม 4 3 3 4 2" xfId="37460" xr:uid="{1AE4B6EF-149D-4F51-8F97-C849790C210B}"/>
    <cellStyle name="ผลรวม 4 3 3 4 3" xfId="56458" xr:uid="{79573334-C2D0-447C-9BD6-DFB7E58DA194}"/>
    <cellStyle name="ผลรวม 4 3 3 5" xfId="24025" xr:uid="{B23BF5CA-A8B9-4D60-833F-6C463CC43A35}"/>
    <cellStyle name="ผลรวม 4 3 3 6" xfId="43057" xr:uid="{DBEC419B-649C-4461-B27C-A0438040399E}"/>
    <cellStyle name="ผลรวม 4 3 4" xfId="3245" xr:uid="{D6BEF7D3-BE07-498E-A4EE-D8B2B80E0E64}"/>
    <cellStyle name="ผลรวม 4 3 4 2" xfId="6734" xr:uid="{CCB4DF34-1DE6-4FBD-A4FC-13BC00AB022A}"/>
    <cellStyle name="ผลรวม 4 3 4 2 2" xfId="13728" xr:uid="{5278BC5A-3F60-4AC5-AC8C-FB2E853720F0}"/>
    <cellStyle name="ผลรวม 4 3 4 2 2 2" xfId="33523" xr:uid="{35E96908-FA6E-4F1B-B208-36D4A625A200}"/>
    <cellStyle name="ผลรวม 4 3 4 2 2 3" xfId="52521" xr:uid="{C76F5EA6-47CA-4AD6-8341-F1D8776D58A7}"/>
    <cellStyle name="ผลรวม 4 3 4 2 3" xfId="20142" xr:uid="{949EB336-033E-4B88-8B5B-DBE3B7DF5128}"/>
    <cellStyle name="ผลรวม 4 3 4 2 3 2" xfId="39937" xr:uid="{B95C4FD3-B87E-40A5-A7F7-8E959B78FE1B}"/>
    <cellStyle name="ผลรวม 4 3 4 2 3 3" xfId="58935" xr:uid="{07D8D74D-1099-43AC-B281-40417CF017CB}"/>
    <cellStyle name="ผลรวม 4 3 4 2 4" xfId="26534" xr:uid="{58785704-DCF2-49BA-B46A-DB091FF6E929}"/>
    <cellStyle name="ผลรวม 4 3 4 2 5" xfId="45534" xr:uid="{2ABAB00F-D0BC-4303-895C-602826E14734}"/>
    <cellStyle name="ผลรวม 4 3 4 3" xfId="10330" xr:uid="{108FC9AB-5FFE-4CA0-8079-7B270E49A28D}"/>
    <cellStyle name="ผลรวม 4 3 4 3 2" xfId="30125" xr:uid="{ABB0ECEA-8E35-41BA-80C5-46A0BA938FA1}"/>
    <cellStyle name="ผลรวม 4 3 4 3 3" xfId="49123" xr:uid="{108839C3-391A-4D13-9287-C8A082F79D8D}"/>
    <cellStyle name="ผลรวม 4 3 4 4" xfId="16753" xr:uid="{A8CD2E24-510F-4645-91D5-9EB464E44BEC}"/>
    <cellStyle name="ผลรวม 4 3 4 4 2" xfId="36548" xr:uid="{16D7F479-552C-425B-96A1-6B6DAC90CD72}"/>
    <cellStyle name="ผลรวม 4 3 4 4 3" xfId="55546" xr:uid="{358D6AFE-3F73-45B3-A67D-3D2F1E6EB0A2}"/>
    <cellStyle name="ผลรวม 4 3 4 5" xfId="23113" xr:uid="{254A7427-CEA5-4DEC-A9B6-F2850EC4FEC1}"/>
    <cellStyle name="ผลรวม 4 3 4 6" xfId="42145" xr:uid="{AF52F3F4-5D6D-413A-8B35-4BA581F70EF7}"/>
    <cellStyle name="ผลรวม 4 3 5" xfId="5732" xr:uid="{D6DCC093-71E4-400A-BFE1-7A4AB781C6AD}"/>
    <cellStyle name="ผลรวม 4 3 5 2" xfId="12739" xr:uid="{35086F1E-3D1B-44D7-B207-52371D4E91F3}"/>
    <cellStyle name="ผลรวม 4 3 5 2 2" xfId="32534" xr:uid="{46964A34-03C6-491C-B8ED-05ED6CDB2580}"/>
    <cellStyle name="ผลรวม 4 3 5 2 3" xfId="51532" xr:uid="{30E1F1B8-EE7D-490E-BED6-403035850AF1}"/>
    <cellStyle name="ผลรวม 4 3 5 3" xfId="19156" xr:uid="{51A172D4-FCFF-411B-9307-DF6BA29885D9}"/>
    <cellStyle name="ผลรวม 4 3 5 3 2" xfId="38951" xr:uid="{EC27714B-D42A-4F78-8D08-30E571CD3E69}"/>
    <cellStyle name="ผลรวม 4 3 5 3 3" xfId="57949" xr:uid="{61303F74-0DF1-47EE-87A8-DE503AC761E9}"/>
    <cellStyle name="ผลรวม 4 3 5 4" xfId="25536" xr:uid="{DFFEAC16-6FE3-46A5-8AC8-29E61D261C1D}"/>
    <cellStyle name="ผลรวม 4 3 5 5" xfId="44548" xr:uid="{BA2617E2-8490-4613-8AD3-B4FEE88BE028}"/>
    <cellStyle name="ผลรวม 4 3 6" xfId="9373" xr:uid="{AF483459-4D7E-4578-AB2E-CBDA9CE8BBD4}"/>
    <cellStyle name="ผลรวม 4 3 6 2" xfId="29168" xr:uid="{AF7C8670-AB7D-4250-9931-E05924C00EBF}"/>
    <cellStyle name="ผลรวม 4 3 6 3" xfId="48166" xr:uid="{40D28D4D-ABE3-42F8-8EE9-06C1208E829D}"/>
    <cellStyle name="ผลรวม 4 3 7" xfId="15755" xr:uid="{6C6E64E9-7CDF-400E-A6BB-A1855977A524}"/>
    <cellStyle name="ผลรวม 4 3 7 2" xfId="35550" xr:uid="{053114DE-E2A2-42B7-9827-FA4C36EDAA2E}"/>
    <cellStyle name="ผลรวม 4 3 7 3" xfId="54548" xr:uid="{48C5B377-A063-4987-8379-3078586A4613}"/>
    <cellStyle name="ผลรวม 4 3 8" xfId="22325" xr:uid="{1315B703-22A0-4E17-B711-ADDE4F537A48}"/>
    <cellStyle name="ผลรวม 4 4" xfId="2172" xr:uid="{A2529630-2EE0-44A4-955B-CE19E2E8403E}"/>
    <cellStyle name="ผลรวม 4 4 2" xfId="2937" xr:uid="{52610845-37BB-4476-80EE-8CF55315C668}"/>
    <cellStyle name="ผลรวม 4 4 2 2" xfId="4955" xr:uid="{6C4579EA-33B3-46A8-8B4A-A276A83CDFF3}"/>
    <cellStyle name="ผลรวม 4 4 2 2 2" xfId="8444" xr:uid="{E0D4756C-D552-418B-A800-A1C3C92F51D6}"/>
    <cellStyle name="ผลรวม 4 4 2 2 2 2" xfId="15433" xr:uid="{C8133890-C1B6-4167-824E-07C9F186E5FE}"/>
    <cellStyle name="ผลรวม 4 4 2 2 2 2 2" xfId="35228" xr:uid="{BD92A85A-E809-4021-9F48-9B1E1107BF8E}"/>
    <cellStyle name="ผลรวม 4 4 2 2 2 2 3" xfId="54226" xr:uid="{83DFAD58-2A4A-4B49-B6A7-E60CF8E54086}"/>
    <cellStyle name="ผลรวม 4 4 2 2 2 3" xfId="21847" xr:uid="{F88659DC-4239-4455-ACA7-06908AB2E92F}"/>
    <cellStyle name="ผลรวม 4 4 2 2 2 3 2" xfId="41642" xr:uid="{64F581A6-54FE-4C6F-BFE9-996B35739560}"/>
    <cellStyle name="ผลรวม 4 4 2 2 2 3 3" xfId="60640" xr:uid="{256E0071-495E-455B-BAB9-4FF9460F6D6B}"/>
    <cellStyle name="ผลรวม 4 4 2 2 2 4" xfId="28241" xr:uid="{3714A191-3CB8-46E2-8B22-7522FBEEA24B}"/>
    <cellStyle name="ผลรวม 4 4 2 2 2 5" xfId="47239" xr:uid="{8860EF1B-6959-4D92-8397-DAB6BBC71A6A}"/>
    <cellStyle name="ผลรวม 4 4 2 2 3" xfId="12035" xr:uid="{AA1B1E44-EAE3-413B-984A-64F5703C9C32}"/>
    <cellStyle name="ผลรวม 4 4 2 2 3 2" xfId="31830" xr:uid="{5A90CDC1-AAFC-43FE-985C-AACB288095C9}"/>
    <cellStyle name="ผลรวม 4 4 2 2 3 3" xfId="50828" xr:uid="{730D1FA3-B758-48FB-AB8A-F9EB93429AAA}"/>
    <cellStyle name="ผลรวม 4 4 2 2 4" xfId="18458" xr:uid="{E4C80253-7FD2-4EEE-8D39-01B998C08386}"/>
    <cellStyle name="ผลรวม 4 4 2 2 4 2" xfId="38253" xr:uid="{87E750E0-08F7-4744-B8D4-FEAA43F31BBB}"/>
    <cellStyle name="ผลรวม 4 4 2 2 4 3" xfId="57251" xr:uid="{86742A98-B0AD-46E4-98E7-C27D8EE4F030}"/>
    <cellStyle name="ผลรวม 4 4 2 2 5" xfId="24819" xr:uid="{619CE51F-54ED-4F1D-857B-E709BEF8FE4B}"/>
    <cellStyle name="ผลรวม 4 4 2 2 6" xfId="43850" xr:uid="{5F0D98EE-27F8-4F2C-BAC0-4C9324BADF7B}"/>
    <cellStyle name="ผลรวม 4 4 2 3" xfId="6426" xr:uid="{A4A9DE23-C8E3-443A-B0EB-577BC7010028}"/>
    <cellStyle name="ผลรวม 4 4 2 3 2" xfId="13421" xr:uid="{E6EED337-336A-4217-845D-ED7FCF969129}"/>
    <cellStyle name="ผลรวม 4 4 2 3 2 2" xfId="33216" xr:uid="{65307A12-2CE0-416A-A6AD-75D7111B30DF}"/>
    <cellStyle name="ผลรวม 4 4 2 3 2 3" xfId="52214" xr:uid="{8BE081AE-1324-4A57-A134-4D3F89DA767C}"/>
    <cellStyle name="ผลรวม 4 4 2 3 3" xfId="19835" xr:uid="{8B66F87D-72C1-4890-BA89-4D3B5E5A77BE}"/>
    <cellStyle name="ผลรวม 4 4 2 3 3 2" xfId="39630" xr:uid="{E842DDDF-B2D2-4F6E-98C3-72EA7F28694E}"/>
    <cellStyle name="ผลรวม 4 4 2 3 3 3" xfId="58628" xr:uid="{EFCF4B2B-36FA-4852-A231-08EDCB841979}"/>
    <cellStyle name="ผลรวม 4 4 2 3 4" xfId="26227" xr:uid="{77D41C3D-BC8C-472E-BB59-34B55DBEA892}"/>
    <cellStyle name="ผลรวม 4 4 2 3 5" xfId="45227" xr:uid="{EA552FA4-859A-4B7B-92D5-3FFA0D79A0CB}"/>
    <cellStyle name="ผลรวม 4 4 2 4" xfId="10024" xr:uid="{541D042B-24D1-4022-BE83-09ADC5EC49E2}"/>
    <cellStyle name="ผลรวม 4 4 2 4 2" xfId="29819" xr:uid="{E7902846-2011-45E0-B584-4C4515A41D8C}"/>
    <cellStyle name="ผลรวม 4 4 2 4 3" xfId="48817" xr:uid="{BB1C4643-B752-44BF-BC87-48988890F393}"/>
    <cellStyle name="ผลรวม 4 4 2 5" xfId="16446" xr:uid="{4016925E-333A-40E6-8BA5-EB1BCB78BE14}"/>
    <cellStyle name="ผลรวม 4 4 2 5 2" xfId="36241" xr:uid="{FE8ADF06-FABD-4246-8960-E295782F16C7}"/>
    <cellStyle name="ผลรวม 4 4 2 5 3" xfId="55239" xr:uid="{2F5FFD99-B30D-41F8-8B9D-C5A4368EC0B8}"/>
    <cellStyle name="ผลรวม 4 4 2 6" xfId="22812" xr:uid="{79847D95-40F8-4AE5-9DD9-D41D8659D6AD}"/>
    <cellStyle name="ผลรวม 4 4 3" xfId="4176" xr:uid="{2FEEF446-1B7E-4FCE-A445-22269E641092}"/>
    <cellStyle name="ผลรวม 4 4 3 2" xfId="7665" xr:uid="{D8C0CBD6-9AA1-47A6-BAA2-B31D2425143B}"/>
    <cellStyle name="ผลรวม 4 4 3 2 2" xfId="14658" xr:uid="{8DA538D2-6306-4FD9-AF54-498A7DE43526}"/>
    <cellStyle name="ผลรวม 4 4 3 2 2 2" xfId="34453" xr:uid="{1F039A96-181E-4EEE-92C0-A2EAF32A7A7F}"/>
    <cellStyle name="ผลรวม 4 4 3 2 2 3" xfId="53451" xr:uid="{33210E16-78A0-4E02-86C6-06FED6B18249}"/>
    <cellStyle name="ผลรวม 4 4 3 2 3" xfId="21072" xr:uid="{A5875AD9-9A7A-442D-9185-DFD73E8C9A54}"/>
    <cellStyle name="ผลรวม 4 4 3 2 3 2" xfId="40867" xr:uid="{63EA5AE3-CF78-4130-9D72-47CE74831C2E}"/>
    <cellStyle name="ผลรวม 4 4 3 2 3 3" xfId="59865" xr:uid="{223181B1-7CAB-4538-B7D7-B7671D190ADB}"/>
    <cellStyle name="ผลรวม 4 4 3 2 4" xfId="27464" xr:uid="{31081FAA-2EA1-4DD5-B158-0016C1C8153C}"/>
    <cellStyle name="ผลรวม 4 4 3 2 5" xfId="46464" xr:uid="{34739FB2-FAD1-4F75-9513-CA3112BC2C19}"/>
    <cellStyle name="ผลรวม 4 4 3 3" xfId="11260" xr:uid="{538C46A8-90FB-4762-B93D-B4610C08AFBC}"/>
    <cellStyle name="ผลรวม 4 4 3 3 2" xfId="31055" xr:uid="{DC4C88D0-A486-4721-93FA-C2F0E117A700}"/>
    <cellStyle name="ผลรวม 4 4 3 3 3" xfId="50053" xr:uid="{C5BA71AA-05DC-49A8-95BD-25CFF7623FBD}"/>
    <cellStyle name="ผลรวม 4 4 3 4" xfId="17683" xr:uid="{CA8BE4AE-9C0F-4B12-A693-2DF6ADD5D5C6}"/>
    <cellStyle name="ผลรวม 4 4 3 4 2" xfId="37478" xr:uid="{1E31533F-CE66-45F6-925F-E8DC6913B2E3}"/>
    <cellStyle name="ผลรวม 4 4 3 4 3" xfId="56476" xr:uid="{51351DBD-881B-4F53-BEFC-59E8EB364C9F}"/>
    <cellStyle name="ผลรวม 4 4 3 5" xfId="24043" xr:uid="{75D2F891-45DC-43F1-87AB-69A26A2AEB9D}"/>
    <cellStyle name="ผลรวม 4 4 3 6" xfId="43075" xr:uid="{744558B0-C16B-4818-A3F3-E188B9E1A270}"/>
    <cellStyle name="ผลรวม 4 4 4" xfId="141" xr:uid="{044BE988-09CF-4DCF-A549-F27C31DFB007}"/>
    <cellStyle name="ผลรวม 4 4 4 2" xfId="5013" xr:uid="{050330E1-8E58-47C6-ABBB-6A930E2247E6}"/>
    <cellStyle name="ผลรวม 4 4 4 2 2" xfId="12086" xr:uid="{0236CE16-3B26-41AB-8653-883733B5B7C9}"/>
    <cellStyle name="ผลรวม 4 4 4 2 2 2" xfId="31881" xr:uid="{87CB2A64-96B9-4790-A5D6-E3A6BABB2ED1}"/>
    <cellStyle name="ผลรวม 4 4 4 2 2 3" xfId="50879" xr:uid="{2D817913-24F0-495E-A3E4-57A3541688EF}"/>
    <cellStyle name="ผลรวม 4 4 4 2 3" xfId="18509" xr:uid="{14D71D68-4112-407F-B9E0-3C55736EA197}"/>
    <cellStyle name="ผลรวม 4 4 4 2 3 2" xfId="38304" xr:uid="{C01DC942-5886-4376-96EB-28965487E5C2}"/>
    <cellStyle name="ผลรวม 4 4 4 2 3 3" xfId="57302" xr:uid="{E6D0EE0E-632E-4F49-81C8-15E0FD94165D}"/>
    <cellStyle name="ผลรวม 4 4 4 2 4" xfId="24871" xr:uid="{19D293B2-ACDF-4D72-9A41-17FF3729B3EF}"/>
    <cellStyle name="ผลรวม 4 4 4 2 5" xfId="43901" xr:uid="{541DC2B9-199C-460F-8511-1ADA83C0B31D}"/>
    <cellStyle name="ผลรวม 4 4 4 3" xfId="8519" xr:uid="{92A3E504-7008-41C9-825A-5893EF4AA1AB}"/>
    <cellStyle name="ผลรวม 4 4 4 3 2" xfId="28316" xr:uid="{B8C57506-4E09-4CE9-9C42-269D3CE64F57}"/>
    <cellStyle name="ผลรวม 4 4 4 3 3" xfId="47314" xr:uid="{27DF3E04-42CD-4B5C-B24F-9A1916A188B7}"/>
    <cellStyle name="ผลรวม 4 4 4 4" xfId="9418" xr:uid="{A9AB1AEB-34BC-414F-ACF8-6AC7C1627D47}"/>
    <cellStyle name="ผลรวม 4 4 4 4 2" xfId="29213" xr:uid="{6D8F5C92-6381-4E2F-888A-1AC9DE21ECAD}"/>
    <cellStyle name="ผลรวม 4 4 4 4 3" xfId="48211" xr:uid="{FA2BF7A3-94DE-4963-B6F2-1B8F10A2E3A0}"/>
    <cellStyle name="ผลรวม 4 4 4 5" xfId="21911" xr:uid="{BC16A725-91E7-4821-942D-3FDCD886636A}"/>
    <cellStyle name="ผลรวม 4 4 4 6" xfId="22030" xr:uid="{1187B39A-0E69-40C6-B6CA-6EAF4AB1219D}"/>
    <cellStyle name="ผลรวม 4 4 5" xfId="5751" xr:uid="{8425500A-FEA0-49CC-8E8C-7677D199C2F0}"/>
    <cellStyle name="ผลรวม 4 4 5 2" xfId="12757" xr:uid="{68EA4D72-A9F4-4984-AC17-F5F004B24483}"/>
    <cellStyle name="ผลรวม 4 4 5 2 2" xfId="32552" xr:uid="{7A5446F3-5DE3-427D-B201-618D3DFB6139}"/>
    <cellStyle name="ผลรวม 4 4 5 2 3" xfId="51550" xr:uid="{80455B48-DFEE-469A-BDC8-BC33F287C246}"/>
    <cellStyle name="ผลรวม 4 4 5 3" xfId="19174" xr:uid="{813BA166-352E-4B71-AD08-6C1E36BDE79A}"/>
    <cellStyle name="ผลรวม 4 4 5 3 2" xfId="38969" xr:uid="{FF370C66-A8E7-42DF-99C3-2264B32A15A1}"/>
    <cellStyle name="ผลรวม 4 4 5 3 3" xfId="57967" xr:uid="{5E9A7543-57DD-4B83-829F-75163F0E802F}"/>
    <cellStyle name="ผลรวม 4 4 5 4" xfId="25554" xr:uid="{E236BBD5-8714-4365-B034-18BEFFE188CA}"/>
    <cellStyle name="ผลรวม 4 4 5 5" xfId="44566" xr:uid="{53B8A383-82E6-4E96-A401-DE43FDBFA7A9}"/>
    <cellStyle name="ผลรวม 4 4 6" xfId="9389" xr:uid="{FF684076-2E27-40D3-B65F-9CB61381F62C}"/>
    <cellStyle name="ผลรวม 4 4 6 2" xfId="29184" xr:uid="{FD7B1766-91C4-49FA-8B6E-19047E4193F0}"/>
    <cellStyle name="ผลรวม 4 4 6 3" xfId="48182" xr:uid="{E2E6D450-CF90-45DE-AC4F-387C6F3D1957}"/>
    <cellStyle name="ผลรวม 4 4 7" xfId="15773" xr:uid="{4A086ED5-8D70-4E1B-95E8-12D88196BC0A}"/>
    <cellStyle name="ผลรวม 4 4 7 2" xfId="35568" xr:uid="{2B0A9945-4EFD-4362-A026-087290DFF405}"/>
    <cellStyle name="ผลรวม 4 4 7 3" xfId="54566" xr:uid="{664B523B-7366-4C19-95FB-F9EB93FD5EDB}"/>
    <cellStyle name="ผลรวม 4 4 8" xfId="22329" xr:uid="{77A3A745-12EC-422A-AFFF-F35B8EFD41BD}"/>
    <cellStyle name="ผลรวม 4 5" xfId="2186" xr:uid="{C63735A7-33F0-42B9-8088-E4011F955A59}"/>
    <cellStyle name="ผลรวม 4 5 2" xfId="2951" xr:uid="{3A3A742F-27B0-4AA0-B06D-4F65D4279EE3}"/>
    <cellStyle name="ผลรวม 4 5 2 2" xfId="4969" xr:uid="{145477FA-EA03-44AD-B83C-B80BEC1FBD52}"/>
    <cellStyle name="ผลรวม 4 5 2 2 2" xfId="8458" xr:uid="{E7B0FDE0-C8D6-4299-88AF-0C29C875539C}"/>
    <cellStyle name="ผลรวม 4 5 2 2 2 2" xfId="15447" xr:uid="{AA76D27C-2325-4101-9D6E-656C3D7310B6}"/>
    <cellStyle name="ผลรวม 4 5 2 2 2 2 2" xfId="35242" xr:uid="{3AE4FDE0-1B25-4B17-AC32-91BACE6892DA}"/>
    <cellStyle name="ผลรวม 4 5 2 2 2 2 3" xfId="54240" xr:uid="{979F7777-68D1-40E3-9A3E-254946096674}"/>
    <cellStyle name="ผลรวม 4 5 2 2 2 3" xfId="21861" xr:uid="{FC26CBF5-A42A-4E0B-AE24-94880FCEBA87}"/>
    <cellStyle name="ผลรวม 4 5 2 2 2 3 2" xfId="41656" xr:uid="{7FE74412-2198-4B3E-87C7-367B5181774F}"/>
    <cellStyle name="ผลรวม 4 5 2 2 2 3 3" xfId="60654" xr:uid="{CAF4CCE9-DB9F-41A3-BDEC-317D4244FCB5}"/>
    <cellStyle name="ผลรวม 4 5 2 2 2 4" xfId="28255" xr:uid="{512D564D-CD1B-4686-B95F-249A56B8AD95}"/>
    <cellStyle name="ผลรวม 4 5 2 2 2 5" xfId="47253" xr:uid="{948D6EA5-AE59-4FF9-AA45-DAFA840C21DF}"/>
    <cellStyle name="ผลรวม 4 5 2 2 3" xfId="12049" xr:uid="{30411CA5-F538-465A-B17C-9FB545F05E6A}"/>
    <cellStyle name="ผลรวม 4 5 2 2 3 2" xfId="31844" xr:uid="{E15D070C-14EB-466B-8AE1-6ABEE5B46851}"/>
    <cellStyle name="ผลรวม 4 5 2 2 3 3" xfId="50842" xr:uid="{EEDB87FF-A503-4918-9799-B5C0AF0F1C04}"/>
    <cellStyle name="ผลรวม 4 5 2 2 4" xfId="18472" xr:uid="{E12AB0F4-B11A-43FC-B788-D28E8D2296BC}"/>
    <cellStyle name="ผลรวม 4 5 2 2 4 2" xfId="38267" xr:uid="{291933F7-825F-4A4A-AB33-C87CE1741E12}"/>
    <cellStyle name="ผลรวม 4 5 2 2 4 3" xfId="57265" xr:uid="{E7273280-B560-45AD-AC6C-22AE87726078}"/>
    <cellStyle name="ผลรวม 4 5 2 2 5" xfId="24833" xr:uid="{92AB6032-F8B6-495E-B182-F1920EC89625}"/>
    <cellStyle name="ผลรวม 4 5 2 2 6" xfId="43864" xr:uid="{2CD778E4-3711-4DBB-88FA-341CFE04BE88}"/>
    <cellStyle name="ผลรวม 4 5 2 3" xfId="6440" xr:uid="{FD65D69B-D8EB-46B7-83D0-AFC33EDF8B26}"/>
    <cellStyle name="ผลรวม 4 5 2 3 2" xfId="13435" xr:uid="{A82902C4-CFE6-4E7B-8369-3BF0F6C0B716}"/>
    <cellStyle name="ผลรวม 4 5 2 3 2 2" xfId="33230" xr:uid="{F981860F-0487-4494-8EB9-05A126BC2A7A}"/>
    <cellStyle name="ผลรวม 4 5 2 3 2 3" xfId="52228" xr:uid="{05827C1B-1888-4EC3-A15F-78242A10237D}"/>
    <cellStyle name="ผลรวม 4 5 2 3 3" xfId="19849" xr:uid="{A5EA45A5-A122-447D-B874-68015D3FD4FD}"/>
    <cellStyle name="ผลรวม 4 5 2 3 3 2" xfId="39644" xr:uid="{74E693EC-6BF6-4167-9DBB-932C5CA5533E}"/>
    <cellStyle name="ผลรวม 4 5 2 3 3 3" xfId="58642" xr:uid="{825F39A4-45E4-4F78-A642-C9F332EAA371}"/>
    <cellStyle name="ผลรวม 4 5 2 3 4" xfId="26241" xr:uid="{0C509004-C532-414F-893F-C2E360237980}"/>
    <cellStyle name="ผลรวม 4 5 2 3 5" xfId="45241" xr:uid="{DB44AD6D-7D2F-4BC0-BB7E-F1B50986B4AD}"/>
    <cellStyle name="ผลรวม 4 5 2 4" xfId="10037" xr:uid="{81C0580F-AC32-49AF-BC4B-AA7CBD678435}"/>
    <cellStyle name="ผลรวม 4 5 2 4 2" xfId="29832" xr:uid="{666E8CB1-D25E-4332-B456-B5FC232F3BE1}"/>
    <cellStyle name="ผลรวม 4 5 2 4 3" xfId="48830" xr:uid="{E5BD6FB5-BF8E-4057-BAD4-DDFAEB6F261B}"/>
    <cellStyle name="ผลรวม 4 5 2 5" xfId="16460" xr:uid="{136D0FA5-973E-4184-9F68-CB6220AF41A5}"/>
    <cellStyle name="ผลรวม 4 5 2 5 2" xfId="36255" xr:uid="{E625ACD9-D071-431C-9DE1-202CB876EC1A}"/>
    <cellStyle name="ผลรวม 4 5 2 5 3" xfId="55253" xr:uid="{DA06ED82-DE8B-445F-87A6-4C3BB5656666}"/>
    <cellStyle name="ผลรวม 4 5 2 6" xfId="22821" xr:uid="{0C18E4E7-C39F-4703-8C18-DCA544B2CB7D}"/>
    <cellStyle name="ผลรวม 4 5 3" xfId="4190" xr:uid="{8147AD79-D537-45B7-9CE2-AA742E343065}"/>
    <cellStyle name="ผลรวม 4 5 3 2" xfId="7679" xr:uid="{7E066008-D48C-47E8-98BB-51F7FE5EF663}"/>
    <cellStyle name="ผลรวม 4 5 3 2 2" xfId="14672" xr:uid="{D18B11D3-3C0D-4C65-B3D4-1B15D2ECAA69}"/>
    <cellStyle name="ผลรวม 4 5 3 2 2 2" xfId="34467" xr:uid="{7A16E119-0785-4BCB-B192-088BE3C7CF71}"/>
    <cellStyle name="ผลรวม 4 5 3 2 2 3" xfId="53465" xr:uid="{6034279A-A706-470F-B987-C658BACFF656}"/>
    <cellStyle name="ผลรวม 4 5 3 2 3" xfId="21086" xr:uid="{5C7CCEC6-DD59-48AA-89B3-874F78610462}"/>
    <cellStyle name="ผลรวม 4 5 3 2 3 2" xfId="40881" xr:uid="{29956EF2-41AC-48D3-89A0-2378D278230D}"/>
    <cellStyle name="ผลรวม 4 5 3 2 3 3" xfId="59879" xr:uid="{C615A08C-49BF-4648-A2E3-77096164F482}"/>
    <cellStyle name="ผลรวม 4 5 3 2 4" xfId="27478" xr:uid="{64ACDE38-1730-4196-8E90-AE4224696DED}"/>
    <cellStyle name="ผลรวม 4 5 3 2 5" xfId="46478" xr:uid="{2E8ADC59-D1F0-44FC-B425-9C376CF6EF85}"/>
    <cellStyle name="ผลรวม 4 5 3 3" xfId="11274" xr:uid="{357ADF47-31C6-4A5F-9896-0942CDBD61D6}"/>
    <cellStyle name="ผลรวม 4 5 3 3 2" xfId="31069" xr:uid="{B5B5A99E-5423-4943-9AEA-908586B04221}"/>
    <cellStyle name="ผลรวม 4 5 3 3 3" xfId="50067" xr:uid="{07291B43-6F01-48DD-991B-D7AF5826D959}"/>
    <cellStyle name="ผลรวม 4 5 3 4" xfId="17697" xr:uid="{31F43D5F-37C2-40DE-B567-849723D4D521}"/>
    <cellStyle name="ผลรวม 4 5 3 4 2" xfId="37492" xr:uid="{7FEC2C64-19FA-4ECC-8A65-7EEBA9DF9937}"/>
    <cellStyle name="ผลรวม 4 5 3 4 3" xfId="56490" xr:uid="{6C7DE60C-B211-43E0-AD52-D516CCC7E377}"/>
    <cellStyle name="ผลรวม 4 5 3 5" xfId="24057" xr:uid="{CC7E0C91-2199-4A39-9CC2-3ED309C09AF8}"/>
    <cellStyle name="ผลรวม 4 5 3 6" xfId="43089" xr:uid="{7760063A-C8A1-479E-9A86-368964D72417}"/>
    <cellStyle name="ผลรวม 4 5 4" xfId="3228" xr:uid="{E72848D6-FD87-46E7-AEB5-D79DC5B051D0}"/>
    <cellStyle name="ผลรวม 4 5 4 2" xfId="6717" xr:uid="{5E05B484-C3CD-4B0D-8E79-36EA2FD1FD1C}"/>
    <cellStyle name="ผลรวม 4 5 4 2 2" xfId="13711" xr:uid="{00D33477-3315-4010-A23F-A875DD5F1D44}"/>
    <cellStyle name="ผลรวม 4 5 4 2 2 2" xfId="33506" xr:uid="{BC2F9E68-1AB4-4E06-AC6D-814ACA97FC31}"/>
    <cellStyle name="ผลรวม 4 5 4 2 2 3" xfId="52504" xr:uid="{385B7D62-2F08-438D-8EB2-8EB16D978F8D}"/>
    <cellStyle name="ผลรวม 4 5 4 2 3" xfId="20125" xr:uid="{5D7CFC56-909E-4E5A-93D5-B591002F87A0}"/>
    <cellStyle name="ผลรวม 4 5 4 2 3 2" xfId="39920" xr:uid="{D5552C23-C5E1-43A8-B25D-4EFA10F19BCB}"/>
    <cellStyle name="ผลรวม 4 5 4 2 3 3" xfId="58918" xr:uid="{AD76B484-2DB3-4FF6-897A-14A69F4BE4E6}"/>
    <cellStyle name="ผลรวม 4 5 4 2 4" xfId="26517" xr:uid="{BFB90841-E2E0-45AB-9CB9-B5565C77839E}"/>
    <cellStyle name="ผลรวม 4 5 4 2 5" xfId="45517" xr:uid="{35D4A47F-6077-400C-864D-6D0CAA78EB59}"/>
    <cellStyle name="ผลรวม 4 5 4 3" xfId="10313" xr:uid="{F3A25F46-9968-4BF5-B9E1-2E974472EE22}"/>
    <cellStyle name="ผลรวม 4 5 4 3 2" xfId="30108" xr:uid="{1EC568D3-911D-452C-9C28-564C7E591920}"/>
    <cellStyle name="ผลรวม 4 5 4 3 3" xfId="49106" xr:uid="{91DBC8E6-E449-44F9-B5F1-75BCB76066D3}"/>
    <cellStyle name="ผลรวม 4 5 4 4" xfId="16736" xr:uid="{1ABBC714-2C90-46F7-97BC-A40EFF37EF3B}"/>
    <cellStyle name="ผลรวม 4 5 4 4 2" xfId="36531" xr:uid="{4D853402-5611-4AF1-B71F-1E764356841C}"/>
    <cellStyle name="ผลรวม 4 5 4 4 3" xfId="55529" xr:uid="{84B01BB0-9EC9-4D01-9B1C-7E9D4EA7DFD0}"/>
    <cellStyle name="ผลรวม 4 5 4 5" xfId="23096" xr:uid="{8B807485-8771-4D81-8AF0-BDAF07F417AA}"/>
    <cellStyle name="ผลรวม 4 5 4 6" xfId="42128" xr:uid="{2D7E801F-9CD4-46F3-AEF5-B4BD2E4CB833}"/>
    <cellStyle name="ผลรวม 4 5 5" xfId="5765" xr:uid="{EF7959A0-09ED-4D03-A4A3-ECC0A9AD2C71}"/>
    <cellStyle name="ผลรวม 4 5 5 2" xfId="12771" xr:uid="{61376250-A2E9-483A-8C21-1C92AC953F4A}"/>
    <cellStyle name="ผลรวม 4 5 5 2 2" xfId="32566" xr:uid="{4DA27058-CCDA-44AA-8398-10A7471F97ED}"/>
    <cellStyle name="ผลรวม 4 5 5 2 3" xfId="51564" xr:uid="{0A37EFF5-7708-49BD-8248-C1495F72D6A1}"/>
    <cellStyle name="ผลรวม 4 5 5 3" xfId="19188" xr:uid="{6FE28923-0422-4566-8FDA-925FBA02BDCB}"/>
    <cellStyle name="ผลรวม 4 5 5 3 2" xfId="38983" xr:uid="{BAE1A56D-CB0B-46B2-91B5-B4BBEC13772E}"/>
    <cellStyle name="ผลรวม 4 5 5 3 3" xfId="57981" xr:uid="{1B4274C6-3CE9-4E67-88E3-DE40C6797255}"/>
    <cellStyle name="ผลรวม 4 5 5 4" xfId="25568" xr:uid="{BEBA6500-F489-4BFB-8BCF-A80D369A97E8}"/>
    <cellStyle name="ผลรวม 4 5 5 5" xfId="44580" xr:uid="{F9C912A4-1542-4E27-82AB-62120BC1107C}"/>
    <cellStyle name="ผลรวม 4 5 6" xfId="9401" xr:uid="{BA4C5044-77D5-43AD-BB62-8CE5CAFEBCAF}"/>
    <cellStyle name="ผลรวม 4 5 6 2" xfId="29196" xr:uid="{8D5476A7-3577-4ADD-AA8C-768267304FDF}"/>
    <cellStyle name="ผลรวม 4 5 6 3" xfId="48194" xr:uid="{06E0C730-8FAA-4A89-AD8F-9732E50E73DE}"/>
    <cellStyle name="ผลรวม 4 5 7" xfId="15787" xr:uid="{8CA679ED-22AD-4D60-923A-69E51B8EC3ED}"/>
    <cellStyle name="ผลรวม 4 5 7 2" xfId="35582" xr:uid="{26DE40BD-1227-44E1-90E9-C397D87D9966}"/>
    <cellStyle name="ผลรวม 4 5 7 3" xfId="54580" xr:uid="{AFBE60E8-A2D6-4E76-8561-229A945456C6}"/>
    <cellStyle name="ผลรวม 4 5 8" xfId="22333" xr:uid="{80DB1EA4-D95B-44AF-AF47-CD8561991E3B}"/>
    <cellStyle name="ผลรวม 4 6" xfId="2373" xr:uid="{3D78F4CD-B25D-43F4-84B5-D43B16EB19FA}"/>
    <cellStyle name="ผลรวม 4 6 2" xfId="4408" xr:uid="{5E58F160-829D-45B8-B2CF-C6634E4D7FD0}"/>
    <cellStyle name="ผลรวม 4 6 2 2" xfId="7897" xr:uid="{2DDF8949-2423-4EE4-8AF4-7AD63334EEB1}"/>
    <cellStyle name="ผลรวม 4 6 2 2 2" xfId="14886" xr:uid="{89DE8D61-1EFC-4D64-8DD8-4E8DB5FB6864}"/>
    <cellStyle name="ผลรวม 4 6 2 2 2 2" xfId="34681" xr:uid="{F653FE6A-E5D3-442C-A14D-8C4A5C9BB47A}"/>
    <cellStyle name="ผลรวม 4 6 2 2 2 3" xfId="53679" xr:uid="{09A4A95E-0554-41FD-8E3F-C78488E66F2F}"/>
    <cellStyle name="ผลรวม 4 6 2 2 3" xfId="21300" xr:uid="{4B0F6BAB-FEA0-4F47-ADF0-48BA409CCE32}"/>
    <cellStyle name="ผลรวม 4 6 2 2 3 2" xfId="41095" xr:uid="{4F542E00-1824-4EB2-A63D-0D23A468F38B}"/>
    <cellStyle name="ผลรวม 4 6 2 2 3 3" xfId="60093" xr:uid="{0C98113E-34E8-4962-B453-057540DA1907}"/>
    <cellStyle name="ผลรวม 4 6 2 2 4" xfId="27694" xr:uid="{18A638A3-ABEB-45C1-A2CF-0517652FB5EB}"/>
    <cellStyle name="ผลรวม 4 6 2 2 5" xfId="46692" xr:uid="{76069F3E-625B-4C9C-A7F6-9057511984B1}"/>
    <cellStyle name="ผลรวม 4 6 2 3" xfId="11488" xr:uid="{36AE12C3-287F-47E6-BF2D-AF60DF7F9A07}"/>
    <cellStyle name="ผลรวม 4 6 2 3 2" xfId="31283" xr:uid="{D4AA5DA2-122E-42A0-8FD5-CA60F6752451}"/>
    <cellStyle name="ผลรวม 4 6 2 3 3" xfId="50281" xr:uid="{F6244BE9-C294-485D-BC24-EE9BAB6AF106}"/>
    <cellStyle name="ผลรวม 4 6 2 4" xfId="17911" xr:uid="{89312E22-B863-4B84-940F-ED6F9BEC674B}"/>
    <cellStyle name="ผลรวม 4 6 2 4 2" xfId="37706" xr:uid="{98899E8B-4B20-4FA9-BAE5-2F73A85D8564}"/>
    <cellStyle name="ผลรวม 4 6 2 4 3" xfId="56704" xr:uid="{3A7061E6-CAF4-4A9D-9735-63750731F8D4}"/>
    <cellStyle name="ผลรวม 4 6 2 5" xfId="24272" xr:uid="{4F67A2AA-F5C1-4563-AA28-6649425C0DCE}"/>
    <cellStyle name="ผลรวม 4 6 2 6" xfId="43303" xr:uid="{4852D5DA-C8C3-4BED-B6E6-697057AAE0F1}"/>
    <cellStyle name="ผลรวม 4 6 3" xfId="5874" xr:uid="{29CD6B4F-6749-44F4-BD57-2A4744373790}"/>
    <cellStyle name="ผลรวม 4 6 3 2" xfId="12877" xr:uid="{03981D99-7F8A-4627-BDB3-0C97B98E6FA4}"/>
    <cellStyle name="ผลรวม 4 6 3 2 2" xfId="32672" xr:uid="{B79FCA4B-BADD-465B-B5D3-19F2EC10DF8F}"/>
    <cellStyle name="ผลรวม 4 6 3 2 3" xfId="51670" xr:uid="{62722F67-90C7-415B-A89A-A76F55466E05}"/>
    <cellStyle name="ผลรวม 4 6 3 3" xfId="19292" xr:uid="{5BB4418E-C689-44BD-BA48-69F46115EA52}"/>
    <cellStyle name="ผลรวม 4 6 3 3 2" xfId="39087" xr:uid="{342E89C3-5FD6-4F71-B96E-1648EA93EBD3}"/>
    <cellStyle name="ผลรวม 4 6 3 3 3" xfId="58085" xr:uid="{14A8BEC3-2FC2-436E-BA29-932AF2A2F54C}"/>
    <cellStyle name="ผลรวม 4 6 3 4" xfId="25675" xr:uid="{E24550A9-5DB4-4D96-85F7-8D82FA09D3E3}"/>
    <cellStyle name="ผลรวม 4 6 3 5" xfId="44684" xr:uid="{D79E38CA-F107-4FA9-A772-CE2A3A75910A}"/>
    <cellStyle name="ผลรวม 4 6 4" xfId="9508" xr:uid="{92057E9F-134F-4D6C-AAE8-819588A29431}"/>
    <cellStyle name="ผลรวม 4 6 4 2" xfId="29303" xr:uid="{9B4D2E51-50A2-4F57-A7EA-FDC410AFD079}"/>
    <cellStyle name="ผลรวม 4 6 4 3" xfId="48301" xr:uid="{3E3FB177-D5EE-438B-8564-DF6CF8F30D98}"/>
    <cellStyle name="ผลรวม 4 6 5" xfId="15891" xr:uid="{1D670C58-5904-469A-A2FB-4362F3BFEEED}"/>
    <cellStyle name="ผลรวม 4 6 5 2" xfId="35686" xr:uid="{5C5CA361-7257-4067-AD3C-BDDFC417E82A}"/>
    <cellStyle name="ผลรวม 4 6 5 3" xfId="54684" xr:uid="{81697EE9-4FA3-46AA-A8AD-F0072CCF4664}"/>
    <cellStyle name="ผลรวม 4 6 6" xfId="22416" xr:uid="{FE8A221B-D509-480B-B480-216DB236F11A}"/>
    <cellStyle name="ผลรวม 4 7" xfId="3571" xr:uid="{809B3DE8-A44C-4A38-82A5-ABC3ED7C4AF8}"/>
    <cellStyle name="ผลรวม 4 7 2" xfId="7060" xr:uid="{8E308E8B-FD2E-4595-97B6-D12A240056F3}"/>
    <cellStyle name="ผลรวม 4 7 2 2" xfId="14054" xr:uid="{337F1271-D639-4568-A160-E7826482C1C9}"/>
    <cellStyle name="ผลรวม 4 7 2 2 2" xfId="33849" xr:uid="{467A455B-661F-4784-A937-F7BFEBB0D0F0}"/>
    <cellStyle name="ผลรวม 4 7 2 2 3" xfId="52847" xr:uid="{2A0B7972-76E1-42A9-AA90-F8DB75F3EABD}"/>
    <cellStyle name="ผลรวม 4 7 2 3" xfId="20468" xr:uid="{F765B3B2-060D-44A0-9744-0037B2D6E3A6}"/>
    <cellStyle name="ผลรวม 4 7 2 3 2" xfId="40263" xr:uid="{4FC26715-3611-4A4A-A2F6-A65778F6159F}"/>
    <cellStyle name="ผลรวม 4 7 2 3 3" xfId="59261" xr:uid="{623BBC8E-846E-4205-9F33-B2C28C7008E3}"/>
    <cellStyle name="ผลรวม 4 7 2 4" xfId="26860" xr:uid="{08D38636-28AE-4AB1-BC26-B7CAB62AD7B5}"/>
    <cellStyle name="ผลรวม 4 7 2 5" xfId="45860" xr:uid="{B8073EF8-1A6C-46DE-9E28-DA57E4ACC486}"/>
    <cellStyle name="ผลรวม 4 7 3" xfId="10656" xr:uid="{D8FD0ABE-3BE1-4C3C-A0BC-031DE4118ADA}"/>
    <cellStyle name="ผลรวม 4 7 3 2" xfId="30451" xr:uid="{CA0151F9-AE61-45A6-AAA4-D587C2462B7C}"/>
    <cellStyle name="ผลรวม 4 7 3 3" xfId="49449" xr:uid="{A621BAE9-D21B-4A38-82FE-890B209F2D9D}"/>
    <cellStyle name="ผลรวม 4 7 4" xfId="17079" xr:uid="{81F849A4-359D-4299-9CF4-C2D7E0A7A1B6}"/>
    <cellStyle name="ผลรวม 4 7 4 2" xfId="36874" xr:uid="{B6D0B16B-5D43-4901-9EE5-B29F2A3CCA56}"/>
    <cellStyle name="ผลรวม 4 7 4 3" xfId="55872" xr:uid="{C072B390-DF6D-460D-9E23-405EBD06367F}"/>
    <cellStyle name="ผลรวม 4 7 5" xfId="23439" xr:uid="{CCC49AE1-8CF1-4F31-A619-B83165F3CB26}"/>
    <cellStyle name="ผลรวม 4 7 6" xfId="42471" xr:uid="{B68F9E1F-8969-4574-8A87-4FF2D4AB02EA}"/>
    <cellStyle name="ผลรวม 4 8" xfId="3397" xr:uid="{E8E40DF8-FE02-4D7F-BC87-30A055DBEE95}"/>
    <cellStyle name="ผลรวม 4 8 2" xfId="6886" xr:uid="{1D950EAE-C53E-4F73-BF74-0D317870F8B3}"/>
    <cellStyle name="ผลรวม 4 8 2 2" xfId="13880" xr:uid="{666295C7-FDC4-4274-BF90-9FFCB0A1BF87}"/>
    <cellStyle name="ผลรวม 4 8 2 2 2" xfId="33675" xr:uid="{6EE3B748-5B6D-47E5-8053-F0872D5647B8}"/>
    <cellStyle name="ผลรวม 4 8 2 2 3" xfId="52673" xr:uid="{E6FFCB32-9935-48DC-B1D3-3F4280020BD9}"/>
    <cellStyle name="ผลรวม 4 8 2 3" xfId="20294" xr:uid="{A2B91577-58E2-4C42-AD4B-49FD238C9202}"/>
    <cellStyle name="ผลรวม 4 8 2 3 2" xfId="40089" xr:uid="{0BA1C901-6E73-4EE2-84D0-C2BB65A54DC2}"/>
    <cellStyle name="ผลรวม 4 8 2 3 3" xfId="59087" xr:uid="{A4EAB123-B0A8-4A3E-B0F3-DB43AA28882D}"/>
    <cellStyle name="ผลรวม 4 8 2 4" xfId="26686" xr:uid="{F97E1CDE-5D57-44F5-A935-4B9CD78AF678}"/>
    <cellStyle name="ผลรวม 4 8 2 5" xfId="45686" xr:uid="{3DC93919-268B-45B2-AFFB-19BE4485A051}"/>
    <cellStyle name="ผลรวม 4 8 3" xfId="10482" xr:uid="{DA7D80F2-BEAB-4D97-A963-F3255A1A61A5}"/>
    <cellStyle name="ผลรวม 4 8 3 2" xfId="30277" xr:uid="{8191977C-EDCE-441D-9D25-3318827F5A3A}"/>
    <cellStyle name="ผลรวม 4 8 3 3" xfId="49275" xr:uid="{2B8D4CF8-C8C1-4384-BB11-F8E78BFF98DD}"/>
    <cellStyle name="ผลรวม 4 8 4" xfId="16905" xr:uid="{57766349-5C69-4E8D-8416-FB65231DA28C}"/>
    <cellStyle name="ผลรวม 4 8 4 2" xfId="36700" xr:uid="{9092F335-C101-4454-A9A2-A55ACD36EB21}"/>
    <cellStyle name="ผลรวม 4 8 4 3" xfId="55698" xr:uid="{0B0E9703-C2E2-4E91-82FB-0D376A168A65}"/>
    <cellStyle name="ผลรวม 4 8 5" xfId="23265" xr:uid="{F62886C6-8D7D-41EA-A24F-01D37839CD83}"/>
    <cellStyle name="ผลรวม 4 8 6" xfId="42297" xr:uid="{C9492EDB-05C3-42B4-AC1E-DE4C7F90FEAA}"/>
    <cellStyle name="ผลรวม 4 9" xfId="5189" xr:uid="{8003CDCB-A28F-446C-8D9F-ED576DD6C5F7}"/>
    <cellStyle name="ผลรวม 4 9 2" xfId="12213" xr:uid="{488AC9FD-C72A-490F-91CD-C5498FE3CF40}"/>
    <cellStyle name="ผลรวม 4 9 2 2" xfId="32008" xr:uid="{45F41EFD-94EF-4E84-A908-F0862AEF7033}"/>
    <cellStyle name="ผลรวม 4 9 2 3" xfId="51006" xr:uid="{D0ACECD6-2348-4F31-B5BA-96A56D139C6C}"/>
    <cellStyle name="ผลรวม 4 9 3" xfId="18631" xr:uid="{BCD2B425-3370-4144-8829-85666113578D}"/>
    <cellStyle name="ผลรวม 4 9 3 2" xfId="38426" xr:uid="{686AB31B-E0F5-44A7-8428-53240450AE74}"/>
    <cellStyle name="ผลรวม 4 9 3 3" xfId="57424" xr:uid="{5E4FE7F8-5032-4D2A-96A8-9D65C6277300}"/>
    <cellStyle name="ผลรวม 4 9 4" xfId="25001" xr:uid="{1C149078-AD8B-4A1A-AE7D-16C0627A68B3}"/>
    <cellStyle name="ผลรวม 4 9 5" xfId="44023" xr:uid="{B75BA938-E940-4E3C-A8D7-E9A93B5A1797}"/>
    <cellStyle name="ผลรวม 5" xfId="2090" xr:uid="{DDC47E8E-D320-4157-BDE3-CB90704010CF}"/>
    <cellStyle name="ผลรวม 5 2" xfId="2857" xr:uid="{BB36CE33-A4BF-4721-B435-5F97FA9F0177}"/>
    <cellStyle name="ผลรวม 5 2 2" xfId="4877" xr:uid="{7F29B34F-96AB-40C6-AC5C-F6E0F9BFB023}"/>
    <cellStyle name="ผลรวม 5 2 2 2" xfId="8366" xr:uid="{030F476E-3ABB-41FA-88A6-2014468CBF33}"/>
    <cellStyle name="ผลรวม 5 2 2 2 2" xfId="15355" xr:uid="{56799670-4EDB-4730-82D0-1047D7CAD00F}"/>
    <cellStyle name="ผลรวม 5 2 2 2 2 2" xfId="35150" xr:uid="{0B60940D-2E9F-4CE7-AFFA-6F64CF747B69}"/>
    <cellStyle name="ผลรวม 5 2 2 2 2 3" xfId="54148" xr:uid="{5C16A719-8EED-4DDC-B937-EFFCB9170E77}"/>
    <cellStyle name="ผลรวม 5 2 2 2 3" xfId="21769" xr:uid="{4B696D45-806F-478E-9E1D-84BD24D48CEB}"/>
    <cellStyle name="ผลรวม 5 2 2 2 3 2" xfId="41564" xr:uid="{9ED20468-6DE9-4B32-9D2F-3E928DA51C29}"/>
    <cellStyle name="ผลรวม 5 2 2 2 3 3" xfId="60562" xr:uid="{CA6D293E-ABDB-4047-A46E-EC257CBDF3C1}"/>
    <cellStyle name="ผลรวม 5 2 2 2 4" xfId="28163" xr:uid="{3C898D44-9B2C-42D6-BC2C-3F53DA05DAAF}"/>
    <cellStyle name="ผลรวม 5 2 2 2 5" xfId="47161" xr:uid="{CF26D94B-3612-433C-84F5-EC8E242632CD}"/>
    <cellStyle name="ผลรวม 5 2 2 3" xfId="11957" xr:uid="{05FA5AFD-9D40-4A34-8DCA-4B5E78F6F0E6}"/>
    <cellStyle name="ผลรวม 5 2 2 3 2" xfId="31752" xr:uid="{F1A21189-027B-402E-A8AD-42ED3EF1006A}"/>
    <cellStyle name="ผลรวม 5 2 2 3 3" xfId="50750" xr:uid="{863A97F0-A8AF-4503-872A-E8A8E63E6ED8}"/>
    <cellStyle name="ผลรวม 5 2 2 4" xfId="18380" xr:uid="{D7554498-9EB6-40B8-A479-AA2D0CAB55EB}"/>
    <cellStyle name="ผลรวม 5 2 2 4 2" xfId="38175" xr:uid="{FA21BB3D-6A1D-4E0D-8966-80C528A4F5E8}"/>
    <cellStyle name="ผลรวม 5 2 2 4 3" xfId="57173" xr:uid="{B6CDEC96-A70A-4D3E-AD21-F9270073ABE7}"/>
    <cellStyle name="ผลรวม 5 2 2 5" xfId="24741" xr:uid="{908242E3-2B58-43AE-A3F4-2832E4C771F5}"/>
    <cellStyle name="ผลรวม 5 2 2 6" xfId="43772" xr:uid="{B4C1E68D-002E-4CC6-AB4A-AC40BB03215D}"/>
    <cellStyle name="ผลรวม 5 2 3" xfId="6346" xr:uid="{1D14510D-0C8B-42C5-83C2-6E7951B55EE7}"/>
    <cellStyle name="ผลรวม 5 2 3 2" xfId="13343" xr:uid="{B467B926-0D1B-46EB-B9BE-8AF1AA1988C0}"/>
    <cellStyle name="ผลรวม 5 2 3 2 2" xfId="33138" xr:uid="{512BE5FA-2856-4973-8042-2667B190EF0D}"/>
    <cellStyle name="ผลรวม 5 2 3 2 3" xfId="52136" xr:uid="{9DC92183-D91A-4B9C-947F-8AA9F4F99E52}"/>
    <cellStyle name="ผลรวม 5 2 3 3" xfId="19757" xr:uid="{0EB1E5DE-9F14-404B-B7CD-E5F61A9C0F32}"/>
    <cellStyle name="ผลรวม 5 2 3 3 2" xfId="39552" xr:uid="{BAD3D931-C28E-4D7E-BA4B-6550EBB42FF8}"/>
    <cellStyle name="ผลรวม 5 2 3 3 3" xfId="58550" xr:uid="{25CFADB1-ED57-4140-9E19-15CBDD30FD78}"/>
    <cellStyle name="ผลรวม 5 2 3 4" xfId="26147" xr:uid="{7670389C-112B-4036-A82E-0AA994030E52}"/>
    <cellStyle name="ผลรวม 5 2 3 5" xfId="45149" xr:uid="{7900901C-FC49-446F-B429-204C77B8B07A}"/>
    <cellStyle name="ผลรวม 5 2 4" xfId="9952" xr:uid="{DE8EAE99-FA56-45C0-BE78-D9B53B5AE83E}"/>
    <cellStyle name="ผลรวม 5 2 4 2" xfId="29747" xr:uid="{2B70B95D-4326-4989-9E2E-703EA20CDBA0}"/>
    <cellStyle name="ผลรวม 5 2 4 3" xfId="48745" xr:uid="{B4E97845-6EFA-4E79-AD12-3F1B7722446F}"/>
    <cellStyle name="ผลรวม 5 2 5" xfId="16368" xr:uid="{307E755C-6B8A-4C63-8DCB-2E95752105CE}"/>
    <cellStyle name="ผลรวม 5 2 5 2" xfId="36163" xr:uid="{172FD874-C921-4503-8111-7A7BC50A6931}"/>
    <cellStyle name="ผลรวม 5 2 5 3" xfId="55161" xr:uid="{8A5C9871-A2FA-47EA-9A7A-C03927506E64}"/>
    <cellStyle name="ผลรวม 5 2 6" xfId="22751" xr:uid="{80F7B5DB-C27E-4D3D-ABC8-4E3252FE1F40}"/>
    <cellStyle name="ผลรวม 5 3" xfId="4098" xr:uid="{E32BC9CD-31B7-4F2C-966E-6D5D9DFE9A3C}"/>
    <cellStyle name="ผลรวม 5 3 2" xfId="7587" xr:uid="{5C8843E5-42D6-422D-923C-4BC3B0F0E50D}"/>
    <cellStyle name="ผลรวม 5 3 2 2" xfId="14580" xr:uid="{2C94AB6E-524E-434B-A9A1-BE8B4751347E}"/>
    <cellStyle name="ผลรวม 5 3 2 2 2" xfId="34375" xr:uid="{36618185-752F-4C6D-AFE6-16004C741D7D}"/>
    <cellStyle name="ผลรวม 5 3 2 2 3" xfId="53373" xr:uid="{4EEEBEA5-60A0-4A7A-BBF7-CB69C7CB7DC9}"/>
    <cellStyle name="ผลรวม 5 3 2 3" xfId="20994" xr:uid="{4E4C22DC-CE4D-47B6-8A32-C76133E8250E}"/>
    <cellStyle name="ผลรวม 5 3 2 3 2" xfId="40789" xr:uid="{3AAE604D-1F46-4083-860A-B28870458885}"/>
    <cellStyle name="ผลรวม 5 3 2 3 3" xfId="59787" xr:uid="{7B5C67CE-EA59-4390-AA00-86D6DADDF6EE}"/>
    <cellStyle name="ผลรวม 5 3 2 4" xfId="27386" xr:uid="{43339EE7-1C21-4249-86B4-9FEB860545A2}"/>
    <cellStyle name="ผลรวม 5 3 2 5" xfId="46386" xr:uid="{EAB4CA0E-6629-4B35-B583-E5CF2177CE14}"/>
    <cellStyle name="ผลรวม 5 3 3" xfId="11182" xr:uid="{1584D98A-032B-469F-AB8F-6B20EF609770}"/>
    <cellStyle name="ผลรวม 5 3 3 2" xfId="30977" xr:uid="{4F388CD6-9417-4D08-9058-E179DE03DC96}"/>
    <cellStyle name="ผลรวม 5 3 3 3" xfId="49975" xr:uid="{B03CE0D5-299F-48C3-B79E-1FDFD8E8004A}"/>
    <cellStyle name="ผลรวม 5 3 4" xfId="17605" xr:uid="{C7A0AEAF-F729-45AF-BCEA-E70DB8803909}"/>
    <cellStyle name="ผลรวม 5 3 4 2" xfId="37400" xr:uid="{3D435C18-79C7-4A26-AF1F-AD9A6ECF9538}"/>
    <cellStyle name="ผลรวม 5 3 4 3" xfId="56398" xr:uid="{9352BFB3-84B3-4FB0-8960-A6E29307F652}"/>
    <cellStyle name="ผลรวม 5 3 5" xfId="23965" xr:uid="{3AB9BBB4-0DEB-4C5A-B657-4BEA4314C61B}"/>
    <cellStyle name="ผลรวม 5 3 6" xfId="42997" xr:uid="{3843B8C4-56A0-4DF3-B4CC-53F1D95EFEF2}"/>
    <cellStyle name="ผลรวม 5 4" xfId="3140" xr:uid="{C2DF8605-E992-492D-949A-8DB6CA38A2E1}"/>
    <cellStyle name="ผลรวม 5 4 2" xfId="6629" xr:uid="{6699122C-12CE-4C67-9BA8-057935354409}"/>
    <cellStyle name="ผลรวม 5 4 2 2" xfId="13623" xr:uid="{08BAE521-8A26-4300-B54E-54BD9A76B967}"/>
    <cellStyle name="ผลรวม 5 4 2 2 2" xfId="33418" xr:uid="{A721E57B-586A-4D8C-9E05-FF2142189B79}"/>
    <cellStyle name="ผลรวม 5 4 2 2 3" xfId="52416" xr:uid="{668A3AE5-FB30-4D3E-B0E0-F919D286798A}"/>
    <cellStyle name="ผลรวม 5 4 2 3" xfId="20037" xr:uid="{CAC2F820-A760-4BA3-A3FF-0CD574BC179A}"/>
    <cellStyle name="ผลรวม 5 4 2 3 2" xfId="39832" xr:uid="{9BA91182-195F-42CA-80D1-3B2A6B1201B3}"/>
    <cellStyle name="ผลรวม 5 4 2 3 3" xfId="58830" xr:uid="{4FA0CD0E-CF0B-4B1C-B844-11A367F13DE6}"/>
    <cellStyle name="ผลรวม 5 4 2 4" xfId="26429" xr:uid="{CDD519DF-54F1-4A2B-B909-75D04A1CC965}"/>
    <cellStyle name="ผลรวม 5 4 2 5" xfId="45429" xr:uid="{EEB46DC4-A9DB-44FA-A280-98462A5B1E3C}"/>
    <cellStyle name="ผลรวม 5 4 3" xfId="10225" xr:uid="{6349025F-D91A-4A10-8587-C1ADC415824C}"/>
    <cellStyle name="ผลรวม 5 4 3 2" xfId="30020" xr:uid="{8A7874F2-078E-4115-A0CC-F71A993DDC9C}"/>
    <cellStyle name="ผลรวม 5 4 3 3" xfId="49018" xr:uid="{E98AD066-ED50-4CF9-817F-867537F97447}"/>
    <cellStyle name="ผลรวม 5 4 4" xfId="16648" xr:uid="{4D257AE8-534F-481B-BD60-F7D32D558FB7}"/>
    <cellStyle name="ผลรวม 5 4 4 2" xfId="36443" xr:uid="{4E374CB8-8D67-456E-8614-C6E372E9A6DE}"/>
    <cellStyle name="ผลรวม 5 4 4 3" xfId="55441" xr:uid="{2F9B0814-1154-49AC-ADB7-60271C56FFD8}"/>
    <cellStyle name="ผลรวม 5 4 5" xfId="23008" xr:uid="{959FACF5-C65D-42B8-98D5-CEBD39BED57A}"/>
    <cellStyle name="ผลรวม 5 4 6" xfId="42040" xr:uid="{7A02AFAC-B4BD-46A4-9499-4CC24EA6E2AF}"/>
    <cellStyle name="ผลรวม 5 5" xfId="5669" xr:uid="{F3F8EB30-3F1E-4648-9ECA-56CCC12F2E5B}"/>
    <cellStyle name="ผลรวม 5 5 2" xfId="12679" xr:uid="{A651C082-ED17-4B0E-B77A-D89E9089C1F9}"/>
    <cellStyle name="ผลรวม 5 5 2 2" xfId="32474" xr:uid="{B04EB963-1A1B-4BB5-8E0D-6E985EE4581C}"/>
    <cellStyle name="ผลรวม 5 5 2 3" xfId="51472" xr:uid="{94D56693-5DD3-43B1-BB6E-F9CE9C0634F5}"/>
    <cellStyle name="ผลรวม 5 5 3" xfId="19096" xr:uid="{44F8803E-7474-4949-AB79-E32A78C39BBD}"/>
    <cellStyle name="ผลรวม 5 5 3 2" xfId="38891" xr:uid="{CAE58864-DFB3-463E-A35C-C6F9B7616AA5}"/>
    <cellStyle name="ผลรวม 5 5 3 3" xfId="57889" xr:uid="{E8BA6BAA-B7B2-4C43-AB98-49EDA954AA96}"/>
    <cellStyle name="ผลรวม 5 5 4" xfId="25474" xr:uid="{1C5408A0-2CB5-4AD7-BA57-A3E49F9FB191}"/>
    <cellStyle name="ผลรวม 5 5 5" xfId="44488" xr:uid="{55CED8BD-62C8-49AF-978E-7D00C7962654}"/>
    <cellStyle name="ผลรวม 5 6" xfId="9316" xr:uid="{E9A9B4E9-2E64-41B1-8584-173FE6CEA86E}"/>
    <cellStyle name="ผลรวม 5 6 2" xfId="29111" xr:uid="{32F4806B-2C06-4455-AEA7-9CBA58E5C80A}"/>
    <cellStyle name="ผลรวม 5 6 3" xfId="48109" xr:uid="{3149021B-C191-4263-B2E4-32F10E070937}"/>
    <cellStyle name="ผลรวม 5 7" xfId="15695" xr:uid="{7AF6B94D-7249-49E6-B034-563FE47A73F8}"/>
    <cellStyle name="ผลรวม 5 7 2" xfId="35490" xr:uid="{A264D352-A24A-4F03-9817-4B8DB5DEFF23}"/>
    <cellStyle name="ผลรวม 5 7 3" xfId="54488" xr:uid="{DA4B506B-8D21-4AEC-B61E-F9A5CEF023E9}"/>
    <cellStyle name="ผลรวม 5 8" xfId="22285" xr:uid="{B6CA9596-B737-4295-B80E-F7FE5ED060D6}"/>
    <cellStyle name="ผลรวม 6" xfId="2072" xr:uid="{EF146180-4240-4589-829B-A9B59A2FEA91}"/>
    <cellStyle name="ผลรวม 6 2" xfId="2839" xr:uid="{26D073A3-D9D8-4262-8E3A-FFD543BDF948}"/>
    <cellStyle name="ผลรวม 6 2 2" xfId="4859" xr:uid="{9E38183E-5A55-4C7D-8417-66251688C56B}"/>
    <cellStyle name="ผลรวม 6 2 2 2" xfId="8348" xr:uid="{3B98E58B-2FFF-4DBC-939A-66804F13760A}"/>
    <cellStyle name="ผลรวม 6 2 2 2 2" xfId="15337" xr:uid="{5940ACF1-0A5F-4021-BBD9-F76092D75664}"/>
    <cellStyle name="ผลรวม 6 2 2 2 2 2" xfId="35132" xr:uid="{0A5D29D5-D3EC-455C-BF62-89FB6428F481}"/>
    <cellStyle name="ผลรวม 6 2 2 2 2 3" xfId="54130" xr:uid="{F9FD4E07-D03F-4518-B30A-D62C69CA9A34}"/>
    <cellStyle name="ผลรวม 6 2 2 2 3" xfId="21751" xr:uid="{C3C06F28-81E5-4291-AE7E-B343395F194E}"/>
    <cellStyle name="ผลรวม 6 2 2 2 3 2" xfId="41546" xr:uid="{2D25EC77-DD19-4173-9C74-158EEB042B8C}"/>
    <cellStyle name="ผลรวม 6 2 2 2 3 3" xfId="60544" xr:uid="{038FAC23-3A32-4114-AD9A-61F74025A72D}"/>
    <cellStyle name="ผลรวม 6 2 2 2 4" xfId="28145" xr:uid="{1560FD17-A8B5-4ECE-86F9-76D429A1C3DE}"/>
    <cellStyle name="ผลรวม 6 2 2 2 5" xfId="47143" xr:uid="{7AF65CF8-F847-4BD3-B365-BEA16CEF2A9D}"/>
    <cellStyle name="ผลรวม 6 2 2 3" xfId="11939" xr:uid="{A40135F5-8B55-4A99-9988-B074D2A9C640}"/>
    <cellStyle name="ผลรวม 6 2 2 3 2" xfId="31734" xr:uid="{4E1BC92E-4D4B-4DF0-A189-FFB4D3769162}"/>
    <cellStyle name="ผลรวม 6 2 2 3 3" xfId="50732" xr:uid="{98EBAAA3-033A-451C-B06C-0522AD084916}"/>
    <cellStyle name="ผลรวม 6 2 2 4" xfId="18362" xr:uid="{352EEBC9-E0FD-46E2-8407-EA751966CC61}"/>
    <cellStyle name="ผลรวม 6 2 2 4 2" xfId="38157" xr:uid="{CF052220-9DC5-4B0F-8623-DA973F52C1F2}"/>
    <cellStyle name="ผลรวม 6 2 2 4 3" xfId="57155" xr:uid="{D40459C0-21DF-4293-8DBA-272B646D7CD4}"/>
    <cellStyle name="ผลรวม 6 2 2 5" xfId="24723" xr:uid="{FEABD7CC-946D-462B-9025-FC5A0C8E05C9}"/>
    <cellStyle name="ผลรวม 6 2 2 6" xfId="43754" xr:uid="{7A63CC57-D6E5-4888-9DAB-57F9F66D5694}"/>
    <cellStyle name="ผลรวม 6 2 3" xfId="6329" xr:uid="{EBFDCBBE-D4D5-4607-95B7-F1753A042E7D}"/>
    <cellStyle name="ผลรวม 6 2 3 2" xfId="13326" xr:uid="{3F96A057-516C-4A40-B6E3-100B1CF8B0E7}"/>
    <cellStyle name="ผลรวม 6 2 3 2 2" xfId="33121" xr:uid="{D17370CF-39FE-4D4E-95CD-F82F29AFD75C}"/>
    <cellStyle name="ผลรวม 6 2 3 2 3" xfId="52119" xr:uid="{6A78AF3B-2A18-417E-94CC-AE29B753A849}"/>
    <cellStyle name="ผลรวม 6 2 3 3" xfId="19740" xr:uid="{39FFC3AC-4ACA-423C-96CB-B813EA448B21}"/>
    <cellStyle name="ผลรวม 6 2 3 3 2" xfId="39535" xr:uid="{277F924B-ADC5-4942-849C-D6F2793225C4}"/>
    <cellStyle name="ผลรวม 6 2 3 3 3" xfId="58533" xr:uid="{8B8C0256-8CCE-48FF-AC64-A91601B75EC4}"/>
    <cellStyle name="ผลรวม 6 2 3 4" xfId="26130" xr:uid="{A7F79226-5A49-4D19-90E6-AE64BDB567F2}"/>
    <cellStyle name="ผลรวม 6 2 3 5" xfId="45132" xr:uid="{438F44E7-3D84-43DD-8F46-94C2AA7721CF}"/>
    <cellStyle name="ผลรวม 6 2 4" xfId="9934" xr:uid="{85C36DA1-470E-412C-93B0-ED20A846CC17}"/>
    <cellStyle name="ผลรวม 6 2 4 2" xfId="29729" xr:uid="{FDC782DB-B30F-4208-AF71-342B6E317CA7}"/>
    <cellStyle name="ผลรวม 6 2 4 3" xfId="48727" xr:uid="{ECCE2509-64B2-4116-8456-B2122869DDC3}"/>
    <cellStyle name="ผลรวม 6 2 5" xfId="16350" xr:uid="{74059D07-CD5E-40B9-84BE-1DF08F298119}"/>
    <cellStyle name="ผลรวม 6 2 5 2" xfId="36145" xr:uid="{78FE91C7-1F4F-476E-8768-21F799A2F84B}"/>
    <cellStyle name="ผลรวม 6 2 5 3" xfId="55143" xr:uid="{5D962F63-FD32-4B62-A29F-F7D3D64FB2B8}"/>
    <cellStyle name="ผลรวม 6 2 6" xfId="22737" xr:uid="{35B3A9B6-0A41-45E2-B8B0-F11232E0A998}"/>
    <cellStyle name="ผลรวม 6 3" xfId="4080" xr:uid="{F750A94E-F684-4D63-8B9A-CA5557B4DB6C}"/>
    <cellStyle name="ผลรวม 6 3 2" xfId="7569" xr:uid="{2842603B-43CD-44AE-99F3-AACEF0F5A4DE}"/>
    <cellStyle name="ผลรวม 6 3 2 2" xfId="14562" xr:uid="{64273746-71B8-44B8-AEC1-B15604024373}"/>
    <cellStyle name="ผลรวม 6 3 2 2 2" xfId="34357" xr:uid="{90D7BF22-1ABD-4859-8952-A9B94FD83741}"/>
    <cellStyle name="ผลรวม 6 3 2 2 3" xfId="53355" xr:uid="{C32D2F83-B7DD-4815-90CC-0C03D669CDAB}"/>
    <cellStyle name="ผลรวม 6 3 2 3" xfId="20976" xr:uid="{6C7D1608-6756-4E49-901F-81EB3F867894}"/>
    <cellStyle name="ผลรวม 6 3 2 3 2" xfId="40771" xr:uid="{03E9AE55-C00C-407A-A9C4-44E1CEBDA50A}"/>
    <cellStyle name="ผลรวม 6 3 2 3 3" xfId="59769" xr:uid="{6E1C85B5-4A7A-4A7D-9756-819271D198D4}"/>
    <cellStyle name="ผลรวม 6 3 2 4" xfId="27368" xr:uid="{CB8BCE7E-DF33-4874-B6B0-62C689E89BB5}"/>
    <cellStyle name="ผลรวม 6 3 2 5" xfId="46368" xr:uid="{B7CFED02-2F9B-4C04-A321-BE5C98AFFADD}"/>
    <cellStyle name="ผลรวม 6 3 3" xfId="11164" xr:uid="{40CEC8B7-5FDC-469F-8613-E5CAE51148EB}"/>
    <cellStyle name="ผลรวม 6 3 3 2" xfId="30959" xr:uid="{53B22F41-70B4-4B8F-85E8-6DCF70AA251D}"/>
    <cellStyle name="ผลรวม 6 3 3 3" xfId="49957" xr:uid="{4A023FD3-8EC1-4D83-B080-10846530614C}"/>
    <cellStyle name="ผลรวม 6 3 4" xfId="17587" xr:uid="{D9CB4233-B4CD-49EB-A807-61DBCE2B290C}"/>
    <cellStyle name="ผลรวม 6 3 4 2" xfId="37382" xr:uid="{22B61488-ED16-4676-A34A-C8076FA8D2A0}"/>
    <cellStyle name="ผลรวม 6 3 4 3" xfId="56380" xr:uid="{4CEC0CB4-5551-4077-B76E-FD171BE99A45}"/>
    <cellStyle name="ผลรวม 6 3 5" xfId="23947" xr:uid="{9451F645-8F0C-488D-8774-E3890670E913}"/>
    <cellStyle name="ผลรวม 6 3 6" xfId="42979" xr:uid="{160B720B-95FC-49BE-AF39-735F051A3574}"/>
    <cellStyle name="ผลรวม 6 4" xfId="2978" xr:uid="{93341477-635F-4745-8C3F-49E2D252D7AC}"/>
    <cellStyle name="ผลรวม 6 4 2" xfId="6467" xr:uid="{4D56597A-A54D-47F4-BA18-2F07A6D11C3C}"/>
    <cellStyle name="ผลรวม 6 4 2 2" xfId="13461" xr:uid="{4D083909-E6ED-4944-856D-5AF06054FEE5}"/>
    <cellStyle name="ผลรวม 6 4 2 2 2" xfId="33256" xr:uid="{E5123E83-F719-4F81-9D21-5A2ACE3D7BC0}"/>
    <cellStyle name="ผลรวม 6 4 2 2 3" xfId="52254" xr:uid="{F0CD5360-491E-4859-AAA8-E2BE754ED4CE}"/>
    <cellStyle name="ผลรวม 6 4 2 3" xfId="19875" xr:uid="{F63F8F8D-2E9D-4536-B64C-250D669618A6}"/>
    <cellStyle name="ผลรวม 6 4 2 3 2" xfId="39670" xr:uid="{665D1DD8-ACF2-4C25-A73B-A08D798DCD6B}"/>
    <cellStyle name="ผลรวม 6 4 2 3 3" xfId="58668" xr:uid="{214756CE-246C-4E99-A9CA-BEC5AC4DED4E}"/>
    <cellStyle name="ผลรวม 6 4 2 4" xfId="26267" xr:uid="{28C92EE0-1DCA-4F03-A69A-65F170A2E770}"/>
    <cellStyle name="ผลรวม 6 4 2 5" xfId="45267" xr:uid="{BBD6E903-FFEB-4D9B-A716-96E96AF18DCB}"/>
    <cellStyle name="ผลรวม 6 4 3" xfId="10063" xr:uid="{BEDAA143-B6E8-4F53-9578-BC97458FC6B3}"/>
    <cellStyle name="ผลรวม 6 4 3 2" xfId="29858" xr:uid="{D174056A-6385-4088-A54F-F7C22AE8C47E}"/>
    <cellStyle name="ผลรวม 6 4 3 3" xfId="48856" xr:uid="{DC05366C-93FA-4CDF-A2D2-37219340C223}"/>
    <cellStyle name="ผลรวม 6 4 4" xfId="16486" xr:uid="{BA587A85-7572-49F4-B215-7A5512C62239}"/>
    <cellStyle name="ผลรวม 6 4 4 2" xfId="36281" xr:uid="{C7175D9F-A622-4782-96CC-43040BA8C9A7}"/>
    <cellStyle name="ผลรวม 6 4 4 3" xfId="55279" xr:uid="{F648073A-CAE1-4883-914D-971127317595}"/>
    <cellStyle name="ผลรวม 6 4 5" xfId="22846" xr:uid="{6857F46A-9360-43FB-A385-FD936C0AA8B1}"/>
    <cellStyle name="ผลรวม 6 4 6" xfId="41878" xr:uid="{1F924AD6-E94E-4005-9810-88BD345177AB}"/>
    <cellStyle name="ผลรวม 6 5" xfId="5652" xr:uid="{E47FFB07-F15E-4E68-B57F-657EC3B97308}"/>
    <cellStyle name="ผลรวม 6 5 2" xfId="12662" xr:uid="{0FDB18DB-9A43-42C6-BD0B-0994C031FE88}"/>
    <cellStyle name="ผลรวม 6 5 2 2" xfId="32457" xr:uid="{8C00D3F6-EF6C-41D6-9008-2B76A991941E}"/>
    <cellStyle name="ผลรวม 6 5 2 3" xfId="51455" xr:uid="{9E082C96-3558-44D7-95E7-1738B58B3272}"/>
    <cellStyle name="ผลรวม 6 5 3" xfId="19079" xr:uid="{6EB8300E-C8D8-4CEA-95C6-8D3E97527EA4}"/>
    <cellStyle name="ผลรวม 6 5 3 2" xfId="38874" xr:uid="{AB231EA4-F5B9-455A-AD9C-927E3235DD34}"/>
    <cellStyle name="ผลรวม 6 5 3 3" xfId="57872" xr:uid="{22B74B15-B1C8-42FD-877B-BBD34389CF49}"/>
    <cellStyle name="ผลรวม 6 5 4" xfId="25457" xr:uid="{F1C147F2-0101-4BA8-9066-97BC2C907D5C}"/>
    <cellStyle name="ผลรวม 6 5 5" xfId="44471" xr:uid="{4CA87B55-97CA-4393-87C5-383E22214FAF}"/>
    <cellStyle name="ผลรวม 6 6" xfId="9299" xr:uid="{FC764FF5-6138-4E78-94AD-6A79A446EC66}"/>
    <cellStyle name="ผลรวม 6 6 2" xfId="29094" xr:uid="{4485A56F-11BD-4878-B4D1-5EB32E4D88B8}"/>
    <cellStyle name="ผลรวม 6 6 3" xfId="48092" xr:uid="{C002BDF1-7634-457E-B916-D9B1AE13B22D}"/>
    <cellStyle name="ผลรวม 6 7" xfId="15677" xr:uid="{4F99AAD8-A41A-476B-B2D4-E033E5B33245}"/>
    <cellStyle name="ผลรวม 6 7 2" xfId="35472" xr:uid="{655E0974-F94E-4165-88A8-BE2EF4DE9C0E}"/>
    <cellStyle name="ผลรวม 6 7 3" xfId="54470" xr:uid="{DC55809E-0AE8-4B65-9A89-E558430B2D60}"/>
    <cellStyle name="ผลรวม 6 8" xfId="22275" xr:uid="{AD75495C-7B63-43CE-866C-B73ACA7894EC}"/>
    <cellStyle name="ผลรวม 7" xfId="1730" xr:uid="{C7CC5365-3997-4FF9-9ABE-6DEB1CA22409}"/>
    <cellStyle name="ผลรวม 7 2" xfId="2500" xr:uid="{44D0477A-D86B-4B36-9277-983295C39412}"/>
    <cellStyle name="ผลรวม 7 2 2" xfId="4523" xr:uid="{F0714B96-25BF-468C-955A-BEA65647C548}"/>
    <cellStyle name="ผลรวม 7 2 2 2" xfId="8012" xr:uid="{3D0B1A9D-EC5F-47CD-A398-F2B3EDF7D663}"/>
    <cellStyle name="ผลรวม 7 2 2 2 2" xfId="15001" xr:uid="{C053D3FB-EE70-4DBE-BB84-E3232AB0323A}"/>
    <cellStyle name="ผลรวม 7 2 2 2 2 2" xfId="34796" xr:uid="{0D3FD2E2-3C2D-41F5-B75A-B52441F8FC96}"/>
    <cellStyle name="ผลรวม 7 2 2 2 2 3" xfId="53794" xr:uid="{87FE0AB2-4821-4D03-83C4-6035B759D882}"/>
    <cellStyle name="ผลรวม 7 2 2 2 3" xfId="21415" xr:uid="{9293A515-8BD8-4026-869C-1586DA7AAF60}"/>
    <cellStyle name="ผลรวม 7 2 2 2 3 2" xfId="41210" xr:uid="{90487112-D8A8-41A3-90C6-99C5EA96F4BB}"/>
    <cellStyle name="ผลรวม 7 2 2 2 3 3" xfId="60208" xr:uid="{04C8C919-0D2F-4AE6-A8DD-B9374677319A}"/>
    <cellStyle name="ผลรวม 7 2 2 2 4" xfId="27809" xr:uid="{840972CA-1CFA-4BE3-AEF5-9F0EF863A475}"/>
    <cellStyle name="ผลรวม 7 2 2 2 5" xfId="46807" xr:uid="{AC257C42-B86E-4A5C-96E8-D265DD1DA093}"/>
    <cellStyle name="ผลรวม 7 2 2 3" xfId="11603" xr:uid="{6DB5483D-9913-4971-BEAA-BC518CD8B5E7}"/>
    <cellStyle name="ผลรวม 7 2 2 3 2" xfId="31398" xr:uid="{3BA0A901-A77F-4844-B1A1-592BFB1C4775}"/>
    <cellStyle name="ผลรวม 7 2 2 3 3" xfId="50396" xr:uid="{29FCC0F2-FA4A-4A47-96FE-52A6363B83EB}"/>
    <cellStyle name="ผลรวม 7 2 2 4" xfId="18026" xr:uid="{5595B51F-E526-499B-9309-19626AA1141D}"/>
    <cellStyle name="ผลรวม 7 2 2 4 2" xfId="37821" xr:uid="{FB3743B2-4E56-4CA8-956A-BD9AE436ECE2}"/>
    <cellStyle name="ผลรวม 7 2 2 4 3" xfId="56819" xr:uid="{491DB6F0-FB97-4C7E-9A5E-143FED6040CD}"/>
    <cellStyle name="ผลรวม 7 2 2 5" xfId="24387" xr:uid="{EFFDA072-7FDD-4ECA-BA46-BFB028281E96}"/>
    <cellStyle name="ผลรวม 7 2 2 6" xfId="43418" xr:uid="{B5926692-2E0E-45BA-B63B-BF957D28BC77}"/>
    <cellStyle name="ผลรวม 7 2 3" xfId="5993" xr:uid="{672FE07B-23CB-4620-891E-7C834C954402}"/>
    <cellStyle name="ผลรวม 7 2 3 2" xfId="12992" xr:uid="{35C0DE75-AD95-4454-AD4D-8EF92F1B3CDE}"/>
    <cellStyle name="ผลรวม 7 2 3 2 2" xfId="32787" xr:uid="{C38193C6-6BF3-43A8-BB8A-8E2B7EF155C4}"/>
    <cellStyle name="ผลรวม 7 2 3 2 3" xfId="51785" xr:uid="{747E4A4C-E594-425C-89D2-F4A1A24A046B}"/>
    <cellStyle name="ผลรวม 7 2 3 3" xfId="19407" xr:uid="{6798CB7D-D8DE-4664-B1E8-F4C499B9832B}"/>
    <cellStyle name="ผลรวม 7 2 3 3 2" xfId="39202" xr:uid="{1C2177EB-DCD2-44A4-B60A-E9FB2DD12A7B}"/>
    <cellStyle name="ผลรวม 7 2 3 3 3" xfId="58200" xr:uid="{7337A5C9-871D-4CA7-B2F7-8549E6878A24}"/>
    <cellStyle name="ผลรวม 7 2 3 4" xfId="25794" xr:uid="{62424AF1-3852-4007-8CE2-8F137D6393A6}"/>
    <cellStyle name="ผลรวม 7 2 3 5" xfId="44799" xr:uid="{F01E838F-3215-4EBA-91F0-F80FA3894BF2}"/>
    <cellStyle name="ผลรวม 7 2 4" xfId="9619" xr:uid="{7C1B5206-B097-4E05-AE2E-F4311DB7D261}"/>
    <cellStyle name="ผลรวม 7 2 4 2" xfId="29414" xr:uid="{B431856D-DBC6-4982-91E7-80C75FC5B70E}"/>
    <cellStyle name="ผลรวม 7 2 4 3" xfId="48412" xr:uid="{43ADDA94-5D9B-4FF8-BEB3-FB7FDE4830C5}"/>
    <cellStyle name="ผลรวม 7 2 5" xfId="16014" xr:uid="{E036A51F-C217-45DB-9786-8ED433B2C5B4}"/>
    <cellStyle name="ผลรวม 7 2 5 2" xfId="35809" xr:uid="{9310767B-F7E1-4378-B44D-9122BCD1E424}"/>
    <cellStyle name="ผลรวม 7 2 5 3" xfId="54807" xr:uid="{67238A9B-A889-4805-8326-88082BC3B208}"/>
    <cellStyle name="ผลรวม 7 2 6" xfId="22506" xr:uid="{54BDC637-CD3E-4095-9E28-7EEA32ABBEFB}"/>
    <cellStyle name="ผลรวม 7 3" xfId="3742" xr:uid="{521FEBFB-1D97-4DDA-A9BD-B717CFB26382}"/>
    <cellStyle name="ผลรวม 7 3 2" xfId="7231" xr:uid="{E66236AD-CA65-4DE7-BBC1-3AC8D8C3DC49}"/>
    <cellStyle name="ผลรวม 7 3 2 2" xfId="14224" xr:uid="{A502B3AD-5826-4D2B-BACA-69EE4FCF6C64}"/>
    <cellStyle name="ผลรวม 7 3 2 2 2" xfId="34019" xr:uid="{14A74F83-8045-4D3E-96C4-38C2C441E05A}"/>
    <cellStyle name="ผลรวม 7 3 2 2 3" xfId="53017" xr:uid="{7820D946-2F2B-4EDF-9B9E-D82C147030ED}"/>
    <cellStyle name="ผลรวม 7 3 2 3" xfId="20638" xr:uid="{61F48C95-199E-4408-9AAB-AD9CB51B22CC}"/>
    <cellStyle name="ผลรวม 7 3 2 3 2" xfId="40433" xr:uid="{241B99A0-B39E-42FF-997F-319350C5A8BA}"/>
    <cellStyle name="ผลรวม 7 3 2 3 3" xfId="59431" xr:uid="{5F807E8A-E8AA-4882-8459-75AD11B1669F}"/>
    <cellStyle name="ผลรวม 7 3 2 4" xfId="27030" xr:uid="{F013DECE-3C35-40D5-9FA6-2465E1E16AAA}"/>
    <cellStyle name="ผลรวม 7 3 2 5" xfId="46030" xr:uid="{D5C15B59-671D-4AAD-9C79-E8F8787A53EB}"/>
    <cellStyle name="ผลรวม 7 3 3" xfId="10826" xr:uid="{DE1BB981-D634-4C51-89E1-11812102F7E6}"/>
    <cellStyle name="ผลรวม 7 3 3 2" xfId="30621" xr:uid="{B959D056-A8B7-48F7-8F0A-948211B0A22F}"/>
    <cellStyle name="ผลรวม 7 3 3 3" xfId="49619" xr:uid="{1FCDAF88-CF04-4BB2-A8A3-06120F5F9C10}"/>
    <cellStyle name="ผลรวม 7 3 4" xfId="17249" xr:uid="{D328B460-B916-4611-9EF9-589907FB00F4}"/>
    <cellStyle name="ผลรวม 7 3 4 2" xfId="37044" xr:uid="{EA3FAC05-7DFE-45F4-9D98-0C58F837C308}"/>
    <cellStyle name="ผลรวม 7 3 4 3" xfId="56042" xr:uid="{C207E502-8284-4E6A-B998-15747504EE38}"/>
    <cellStyle name="ผลรวม 7 3 5" xfId="23609" xr:uid="{135D221C-71D4-454C-8E94-704137F35B38}"/>
    <cellStyle name="ผลรวม 7 3 6" xfId="42641" xr:uid="{A8E0FC87-6D53-4C00-9829-BAE11723D010}"/>
    <cellStyle name="ผลรวม 7 4" xfId="3367" xr:uid="{702F2E06-652A-4BD6-8B4D-C379C1B6B582}"/>
    <cellStyle name="ผลรวม 7 4 2" xfId="6856" xr:uid="{44BF2CD2-E533-482A-A2DB-B1814096E16E}"/>
    <cellStyle name="ผลรวม 7 4 2 2" xfId="13850" xr:uid="{9A795A2B-AAC9-4247-88D8-7C5BF531F877}"/>
    <cellStyle name="ผลรวม 7 4 2 2 2" xfId="33645" xr:uid="{DDB2D17E-C5D7-4BBC-96AA-9473BEC62BD1}"/>
    <cellStyle name="ผลรวม 7 4 2 2 3" xfId="52643" xr:uid="{7592EDFB-FFF9-47E5-8743-DF8F3AE79C5C}"/>
    <cellStyle name="ผลรวม 7 4 2 3" xfId="20264" xr:uid="{A485F268-D4A1-4010-9642-735ADDA23C5A}"/>
    <cellStyle name="ผลรวม 7 4 2 3 2" xfId="40059" xr:uid="{C7FBA393-1BCD-4976-BFC1-4BC562BAF8F1}"/>
    <cellStyle name="ผลรวม 7 4 2 3 3" xfId="59057" xr:uid="{47DD7FAB-7ECC-40C9-B056-4F6D494D0D5A}"/>
    <cellStyle name="ผลรวม 7 4 2 4" xfId="26656" xr:uid="{2DCBE197-3442-4402-9F75-59BEED6BB9B6}"/>
    <cellStyle name="ผลรวม 7 4 2 5" xfId="45656" xr:uid="{ED615F75-9FF9-4C84-A65D-B216B1C3279A}"/>
    <cellStyle name="ผลรวม 7 4 3" xfId="10452" xr:uid="{F0D9F79A-6352-4DDA-8F59-8739F994D36C}"/>
    <cellStyle name="ผลรวม 7 4 3 2" xfId="30247" xr:uid="{50E9FBC5-1C47-4883-9565-C4A54936B989}"/>
    <cellStyle name="ผลรวม 7 4 3 3" xfId="49245" xr:uid="{A23C6405-A577-44F0-A0BE-E6612D3C1C77}"/>
    <cellStyle name="ผลรวม 7 4 4" xfId="16875" xr:uid="{329FDCAE-AB71-43B8-9D18-E091A592EB02}"/>
    <cellStyle name="ผลรวม 7 4 4 2" xfId="36670" xr:uid="{0B79504B-34FF-4AAD-BBE0-95CE60FDC7A7}"/>
    <cellStyle name="ผลรวม 7 4 4 3" xfId="55668" xr:uid="{E620C465-8085-4B38-B8FE-BFA683FE8399}"/>
    <cellStyle name="ผลรวม 7 4 5" xfId="23235" xr:uid="{2A7D8E12-77AE-4FB9-A5FF-2838092E4D00}"/>
    <cellStyle name="ผลรวม 7 4 6" xfId="42267" xr:uid="{ADB28187-4AC3-43EF-997F-90FB2DF99CF3}"/>
    <cellStyle name="ผลรวม 7 5" xfId="5316" xr:uid="{D7E63A6A-1C97-48D3-ACE1-C3A3805F65DA}"/>
    <cellStyle name="ผลรวม 7 5 2" xfId="12328" xr:uid="{939AAB07-5889-498E-859E-F5A1B4AC5513}"/>
    <cellStyle name="ผลรวม 7 5 2 2" xfId="32123" xr:uid="{62C5D50D-F0AE-47E9-9B69-0932C29FDDED}"/>
    <cellStyle name="ผลรวม 7 5 2 3" xfId="51121" xr:uid="{EB43E526-18FB-49F3-BE8D-82264D5DF984}"/>
    <cellStyle name="ผลรวม 7 5 3" xfId="18746" xr:uid="{FF6E2963-6696-4AB5-9F27-495E8937F653}"/>
    <cellStyle name="ผลรวม 7 5 3 2" xfId="38541" xr:uid="{87708271-5429-482C-8546-57C66DA7E5AB}"/>
    <cellStyle name="ผลรวม 7 5 3 3" xfId="57539" xr:uid="{AA980A4C-95C6-4D88-8A6A-E30465FC4F6B}"/>
    <cellStyle name="ผลรวม 7 5 4" xfId="25121" xr:uid="{D200A478-15A5-4731-A0BE-E1B5C21A06F8}"/>
    <cellStyle name="ผลรวม 7 5 5" xfId="44138" xr:uid="{7E96E1DC-77E0-40AE-BA47-E8B76C75159F}"/>
    <cellStyle name="ผลรวม 7 6" xfId="8984" xr:uid="{776FDA5C-A517-45F2-9DF4-6442B23FF94C}"/>
    <cellStyle name="ผลรวม 7 6 2" xfId="28779" xr:uid="{5F3DEA4A-2356-4AA6-8C58-0F5E4748FA22}"/>
    <cellStyle name="ผลรวม 7 6 3" xfId="47777" xr:uid="{E76ED47C-21AC-490B-A3F8-0F8085B935B6}"/>
    <cellStyle name="ผลรวม 7 7" xfId="8803" xr:uid="{93E8D9C5-2BFA-4762-99F7-BF77800AF0F8}"/>
    <cellStyle name="ผลรวม 7 7 2" xfId="28600" xr:uid="{A81EEE44-3DC5-481D-9AD0-A458566A81A9}"/>
    <cellStyle name="ผลรวม 7 7 3" xfId="47598" xr:uid="{BC3C3869-E436-477B-B48F-CC3EC185A559}"/>
    <cellStyle name="ผลรวม 7 8" xfId="22118" xr:uid="{89F41EB6-7A46-45F4-89B2-E5007C51CD33}"/>
    <cellStyle name="ผลรวม 8" xfId="5032" xr:uid="{09CDBF28-B639-44B7-A59A-61C124F4CE06}"/>
    <cellStyle name="ผลรวม 8 2" xfId="12097" xr:uid="{D04F2C46-E2C6-4CD6-8ED6-056B8337BF16}"/>
    <cellStyle name="ผลรวม 8 2 2" xfId="31892" xr:uid="{A680F32D-983F-47FF-83E0-EF653888C5BE}"/>
    <cellStyle name="ผลรวม 8 2 3" xfId="50890" xr:uid="{65FDFDA5-91DF-4661-B20C-72A9666563D2}"/>
    <cellStyle name="ผลรวม 8 3" xfId="18519" xr:uid="{2A09A9EA-5D2C-41ED-B205-DB8A8A6214F1}"/>
    <cellStyle name="ผลรวม 8 3 2" xfId="38314" xr:uid="{9947F42C-9E53-4908-9CB8-C4ACB020BA76}"/>
    <cellStyle name="ผลรวม 8 3 3" xfId="57312" xr:uid="{2FC41DD2-5ED1-4098-B6C6-72E3285FF9B9}"/>
    <cellStyle name="ผลรวม 8 4" xfId="24882" xr:uid="{7F62AB71-880F-4CF5-A544-B92F1386958E}"/>
    <cellStyle name="ผลรวม 8 5" xfId="43911" xr:uid="{4B85DD92-7F3E-4C22-A1BA-A2A414582092}"/>
    <cellStyle name="ฤธถ [0]_95" xfId="224" xr:uid="{D90DE160-EC05-4556-840B-3921016DFCD6}"/>
    <cellStyle name="ฤธถ_95" xfId="225" xr:uid="{7F501820-C9CD-4EF5-9084-07FBFFE53388}"/>
    <cellStyle name="ล๋ศญ [0]_95" xfId="226" xr:uid="{9D32C0A9-ADA9-4589-A83C-C5B9D5468AD4}"/>
    <cellStyle name="ล๋ศญ_95" xfId="227" xr:uid="{74DD945C-A680-4D0D-BD64-FD608405145B}"/>
    <cellStyle name="วฅมุ_4ฟ๙ฝวภ๛" xfId="228" xr:uid="{212C5AFC-097A-456A-8DFE-8F449B1CF0FD}"/>
    <cellStyle name="ส่วนที่ถูกเน้น1" xfId="229" xr:uid="{8FF2E61B-683F-433D-AE73-9B7EAC74DCD9}"/>
    <cellStyle name="ส่วนที่ถูกเน้น1 2" xfId="1504" xr:uid="{174838FE-E2B7-4C91-8C4F-AB7317646058}"/>
    <cellStyle name="ส่วนที่ถูกเน้น2" xfId="230" xr:uid="{931B79A1-724B-4911-BDCA-1FE41AFCEDF8}"/>
    <cellStyle name="ส่วนที่ถูกเน้น2 2" xfId="1505" xr:uid="{839044C2-C586-49B3-8192-CEB08E69A02F}"/>
    <cellStyle name="ส่วนที่ถูกเน้น3" xfId="231" xr:uid="{EA8FC7BD-167E-4149-8CFD-61C2A61AF08A}"/>
    <cellStyle name="ส่วนที่ถูกเน้น3 2" xfId="1506" xr:uid="{BD9E008A-2DFE-491A-A7A2-D433C54BC980}"/>
    <cellStyle name="ส่วนที่ถูกเน้น4" xfId="232" xr:uid="{32066A90-ADC2-4E91-A2F4-CD38531CD4EC}"/>
    <cellStyle name="ส่วนที่ถูกเน้น4 2" xfId="1507" xr:uid="{A499F75C-17D2-4482-AAA3-C48457542B12}"/>
    <cellStyle name="ส่วนที่ถูกเน้น5" xfId="233" xr:uid="{5B82AF92-33D9-47BB-805D-02FB2184290A}"/>
    <cellStyle name="ส่วนที่ถูกเน้น5 2" xfId="1508" xr:uid="{D41E37FA-1E10-44F2-85C5-9979E61B87DF}"/>
    <cellStyle name="ส่วนที่ถูกเน้น6" xfId="234" xr:uid="{BBAAC7B6-5D8C-4994-9AF2-5ED93CC38CB6}"/>
    <cellStyle name="ส่วนที่ถูกเน้น6 2" xfId="1509" xr:uid="{70CA7920-0684-4E21-928D-04F68EB38D03}"/>
    <cellStyle name="หมายเหตุ" xfId="235" xr:uid="{6C9DC628-CDBB-4E7F-A352-8D4DF4DD726D}"/>
    <cellStyle name="หมายเหตุ 2" xfId="760" xr:uid="{91A96542-07A1-468F-B069-FD754B41A360}"/>
    <cellStyle name="หมายเหตุ 2 10" xfId="3177" xr:uid="{7C1E8A2A-E221-4DA7-ACFA-E42F025DC2AA}"/>
    <cellStyle name="หมายเหตุ 2 10 2" xfId="6666" xr:uid="{1A5D5EA0-DE54-4028-A78C-764E6431AC2C}"/>
    <cellStyle name="หมายเหตุ 2 10 2 2" xfId="13660" xr:uid="{543777F9-C08C-4C54-9770-ED456C13DDD9}"/>
    <cellStyle name="หมายเหตุ 2 10 2 2 2" xfId="33455" xr:uid="{C9142A0B-2B1A-43CE-9391-D881003882CB}"/>
    <cellStyle name="หมายเหตุ 2 10 2 2 3" xfId="52453" xr:uid="{108145FC-D7DA-4D7D-BF3F-2C361E986765}"/>
    <cellStyle name="หมายเหตุ 2 10 2 3" xfId="20074" xr:uid="{5FC8DA0E-EFA7-4E5B-BD51-5D1188E451F5}"/>
    <cellStyle name="หมายเหตุ 2 10 2 3 2" xfId="39869" xr:uid="{12120200-ABC9-4F47-8277-6E469428ED03}"/>
    <cellStyle name="หมายเหตุ 2 10 2 3 3" xfId="58867" xr:uid="{637ADB6B-3F2F-4B6A-920A-893B028E4F03}"/>
    <cellStyle name="หมายเหตุ 2 10 2 4" xfId="26466" xr:uid="{85E9D03C-C856-45F7-A876-F636779834E7}"/>
    <cellStyle name="หมายเหตุ 2 10 2 5" xfId="45466" xr:uid="{E549BF8F-F893-426A-B0CF-0E19617A7F3F}"/>
    <cellStyle name="หมายเหตุ 2 10 3" xfId="10262" xr:uid="{BEB25A77-4289-4278-8197-26812F3568F2}"/>
    <cellStyle name="หมายเหตุ 2 10 3 2" xfId="30057" xr:uid="{25385968-A705-437F-857B-7E460B30A544}"/>
    <cellStyle name="หมายเหตุ 2 10 3 3" xfId="49055" xr:uid="{B8228D2A-542D-4B6B-9857-D344AFAD1654}"/>
    <cellStyle name="หมายเหตุ 2 10 4" xfId="16685" xr:uid="{5F2282B3-7586-4B77-B5B8-417AE1A5D708}"/>
    <cellStyle name="หมายเหตุ 2 10 4 2" xfId="36480" xr:uid="{1B763771-327A-495B-B452-09446B207A76}"/>
    <cellStyle name="หมายเหตุ 2 10 4 3" xfId="55478" xr:uid="{F8E26007-AF33-460D-83DB-1EBD1F02B138}"/>
    <cellStyle name="หมายเหตุ 2 10 5" xfId="23045" xr:uid="{C0792370-23BB-436B-B421-34AECE7D2C9A}"/>
    <cellStyle name="หมายเหตุ 2 10 6" xfId="42077" xr:uid="{B96C9FAA-0224-4868-955F-1789BB9DA332}"/>
    <cellStyle name="หมายเหตุ 2 11" xfId="4225" xr:uid="{0A4E591B-4809-406E-8AB3-72BA27B6A65B}"/>
    <cellStyle name="หมายเหตุ 2 11 2" xfId="7714" xr:uid="{4B1067E8-6A68-4CBD-B808-1C67D8754378}"/>
    <cellStyle name="หมายเหตุ 2 11 2 2" xfId="14705" xr:uid="{D1E89D3E-F8AD-4B38-B7C4-31FE327942A8}"/>
    <cellStyle name="หมายเหตุ 2 11 2 2 2" xfId="34500" xr:uid="{8B1020F7-9A14-46B0-AEDC-2D0E8DA88439}"/>
    <cellStyle name="หมายเหตุ 2 11 2 2 3" xfId="53498" xr:uid="{C2C876C3-1899-4AC1-A525-267B4B554D60}"/>
    <cellStyle name="หมายเหตุ 2 11 2 3" xfId="21119" xr:uid="{50929D44-097C-40F3-AC28-FB9B1A7564A3}"/>
    <cellStyle name="หมายเหตุ 2 11 2 3 2" xfId="40914" xr:uid="{10F5048C-8A59-4DC8-9859-80F9811D6922}"/>
    <cellStyle name="หมายเหตุ 2 11 2 3 3" xfId="59912" xr:uid="{D1594CEF-A91B-450B-B196-EF4493FE6898}"/>
    <cellStyle name="หมายเหตุ 2 11 2 4" xfId="27513" xr:uid="{5CD01867-7F9E-483F-8B52-BCB5F0A72BB2}"/>
    <cellStyle name="หมายเหตุ 2 11 2 5" xfId="46511" xr:uid="{6A489141-F62D-4A4C-8112-6A6A3CBD2CCE}"/>
    <cellStyle name="หมายเหตุ 2 11 3" xfId="11307" xr:uid="{D269A5E8-54F6-4F05-B296-A418A6AE0FD4}"/>
    <cellStyle name="หมายเหตุ 2 11 3 2" xfId="31102" xr:uid="{684A2851-9624-4660-B1A8-FF5839C97C5E}"/>
    <cellStyle name="หมายเหตุ 2 11 3 3" xfId="50100" xr:uid="{2E81208A-9E68-40A0-BA34-195F8B04F136}"/>
    <cellStyle name="หมายเหตุ 2 11 4" xfId="17730" xr:uid="{C89F3A8D-E5C1-4EFC-8859-6EB6431AD15F}"/>
    <cellStyle name="หมายเหตุ 2 11 4 2" xfId="37525" xr:uid="{D335642E-0239-4FD1-B64F-18342DD1D81A}"/>
    <cellStyle name="หมายเหตุ 2 11 4 3" xfId="56523" xr:uid="{9EB1E602-45A8-4118-834E-447EB30DFA32}"/>
    <cellStyle name="หมายเหตุ 2 11 5" xfId="24091" xr:uid="{DB2B3508-C186-44B9-BFA5-CE44C793FBD0}"/>
    <cellStyle name="หมายเหตุ 2 11 6" xfId="43122" xr:uid="{26DA5373-536B-4601-A5E5-38F0AA045CDB}"/>
    <cellStyle name="หมายเหตุ 2 12" xfId="5065" xr:uid="{923BE9B8-7F8A-4383-8738-9215484C42DF}"/>
    <cellStyle name="หมายเหตุ 2 12 2" xfId="12113" xr:uid="{D450855B-C132-413E-A3CC-2A67C2B14F8D}"/>
    <cellStyle name="หมายเหตุ 2 12 2 2" xfId="31908" xr:uid="{DF32E02A-BC70-4112-B168-40159BDD988C}"/>
    <cellStyle name="หมายเหตุ 2 12 2 3" xfId="50906" xr:uid="{50453815-703A-4768-AE44-9C1C9DF236D4}"/>
    <cellStyle name="หมายเหตุ 2 12 3" xfId="18534" xr:uid="{FF05A070-6FF3-4CB3-BD96-D6B563224A61}"/>
    <cellStyle name="หมายเหตุ 2 12 3 2" xfId="38329" xr:uid="{78EEE9BC-5450-4B59-A8D1-6379B95F700F}"/>
    <cellStyle name="หมายเหตุ 2 12 3 3" xfId="57327" xr:uid="{BD9BD0C6-D5BC-4A2D-847F-0F29C88F824A}"/>
    <cellStyle name="หมายเหตุ 2 12 4" xfId="24897" xr:uid="{F92E1C23-FCD6-4EC5-BA42-795DAD4CB949}"/>
    <cellStyle name="หมายเหตุ 2 12 5" xfId="43926" xr:uid="{8BE52AFA-0954-49B3-9211-CE22CD11DC28}"/>
    <cellStyle name="หมายเหตุ 2 13" xfId="8642" xr:uid="{94538773-F27C-4938-9DD3-E2B44E078A71}"/>
    <cellStyle name="หมายเหตุ 2 13 2" xfId="28439" xr:uid="{F9C103E7-E6B6-45CC-81C5-723669D6C136}"/>
    <cellStyle name="หมายเหตุ 2 13 3" xfId="47437" xr:uid="{046EBF27-A034-41B5-BCBD-C20B86104BED}"/>
    <cellStyle name="หมายเหตุ 2 14" xfId="12107" xr:uid="{61AD90E2-8495-4733-BDFB-04229AB0A1EF}"/>
    <cellStyle name="หมายเหตุ 2 14 2" xfId="31902" xr:uid="{88687B6E-E2E5-47E4-A31A-63B038325B10}"/>
    <cellStyle name="หมายเหตุ 2 14 3" xfId="50900" xr:uid="{56EAE8D9-C2F3-4FD8-96FE-EDDA4B2FAE3B}"/>
    <cellStyle name="หมายเหตุ 2 2" xfId="811" xr:uid="{FCC6A3CE-DFF8-426A-8C5F-8E3260E8D863}"/>
    <cellStyle name="หมายเหตุ 2 2 10" xfId="5115" xr:uid="{6164AA28-EF88-42D1-A997-B7157CA08D6F}"/>
    <cellStyle name="หมายเหตุ 2 2 10 2" xfId="12161" xr:uid="{C9E055B9-F2DA-41C8-BD83-C69A8DFC3349}"/>
    <cellStyle name="หมายเหตุ 2 2 10 2 2" xfId="31956" xr:uid="{021170D9-4B7D-4765-96BB-D592E01E3403}"/>
    <cellStyle name="หมายเหตุ 2 2 10 2 3" xfId="50954" xr:uid="{67838110-17CA-4306-BFBA-C44620681628}"/>
    <cellStyle name="หมายเหตุ 2 2 10 3" xfId="18582" xr:uid="{289E309C-7C60-4A91-A729-26775F540F2D}"/>
    <cellStyle name="หมายเหตุ 2 2 10 3 2" xfId="38377" xr:uid="{689727DF-F37E-414D-9E1E-F80A85B447CA}"/>
    <cellStyle name="หมายเหตุ 2 2 10 3 3" xfId="57375" xr:uid="{FB72C00D-CA6A-49AD-9ECC-99B07B5776C1}"/>
    <cellStyle name="หมายเหตุ 2 2 10 4" xfId="24945" xr:uid="{89959BF6-70ED-47B0-B476-180353602412}"/>
    <cellStyle name="หมายเหตุ 2 2 10 5" xfId="43974" xr:uid="{16EC1194-7A09-4196-A980-D3406BB6DF5A}"/>
    <cellStyle name="หมายเหตุ 2 2 11" xfId="8678" xr:uid="{A0C4C45F-05C7-4665-850B-3F57A1448EF2}"/>
    <cellStyle name="หมายเหตุ 2 2 11 2" xfId="28475" xr:uid="{5632FA01-A5DB-46DC-AC68-74475DE11AD3}"/>
    <cellStyle name="หมายเหตุ 2 2 11 3" xfId="47473" xr:uid="{8B5A23D8-7429-4E67-B159-43D80E1B1883}"/>
    <cellStyle name="หมายเหตุ 2 2 12" xfId="8595" xr:uid="{82FF0C52-3CA2-4413-AF95-7005F9F27636}"/>
    <cellStyle name="หมายเหตุ 2 2 12 2" xfId="28392" xr:uid="{90FAB1D3-64FC-4083-91B2-9D150E3DB74D}"/>
    <cellStyle name="หมายเหตุ 2 2 12 3" xfId="47390" xr:uid="{DC6F6E1D-62CA-45AA-80C0-DD23ABD5B29C}"/>
    <cellStyle name="หมายเหตุ 2 2 2" xfId="1677" xr:uid="{6B96C39A-BE0F-4475-8C66-893B61671C23}"/>
    <cellStyle name="หมายเหตุ 2 2 2 2" xfId="2450" xr:uid="{20132762-7925-42A1-B0D8-3E6D764A614A}"/>
    <cellStyle name="หมายเหตุ 2 2 2 2 2" xfId="4475" xr:uid="{7DDAFF74-1034-40A1-8E98-366452224E3D}"/>
    <cellStyle name="หมายเหตุ 2 2 2 2 2 2" xfId="7964" xr:uid="{D428AC6E-4A04-4AEC-881A-B59A4F4EB5CB}"/>
    <cellStyle name="หมายเหตุ 2 2 2 2 2 2 2" xfId="14953" xr:uid="{88A41340-FA36-4520-B3CF-2F36429681AB}"/>
    <cellStyle name="หมายเหตุ 2 2 2 2 2 2 2 2" xfId="34748" xr:uid="{D23954F7-B581-4E43-9BED-E51EB0C01A4A}"/>
    <cellStyle name="หมายเหตุ 2 2 2 2 2 2 2 3" xfId="53746" xr:uid="{DAE63D2A-B102-4D9C-81E1-CB29BE5D954E}"/>
    <cellStyle name="หมายเหตุ 2 2 2 2 2 2 3" xfId="21367" xr:uid="{FA8F565C-7636-48E9-B3CB-C8EB4AB9742B}"/>
    <cellStyle name="หมายเหตุ 2 2 2 2 2 2 3 2" xfId="41162" xr:uid="{1C54AA43-CDD8-416C-97A5-6D7083513F91}"/>
    <cellStyle name="หมายเหตุ 2 2 2 2 2 2 3 3" xfId="60160" xr:uid="{3BA6400C-666A-4B7C-B471-0B68210E6A9A}"/>
    <cellStyle name="หมายเหตุ 2 2 2 2 2 2 4" xfId="27761" xr:uid="{3F1C1BD4-93B3-47DA-97DF-EE23A08427A2}"/>
    <cellStyle name="หมายเหตุ 2 2 2 2 2 2 5" xfId="46759" xr:uid="{A2270C48-6821-462D-8C29-5CF07E6A8161}"/>
    <cellStyle name="หมายเหตุ 2 2 2 2 2 3" xfId="11555" xr:uid="{357C47B4-C4E1-4EB4-9C1F-9EBF156C70D5}"/>
    <cellStyle name="หมายเหตุ 2 2 2 2 2 3 2" xfId="31350" xr:uid="{4C5A1D58-DC14-427F-809A-E779E398C37C}"/>
    <cellStyle name="หมายเหตุ 2 2 2 2 2 3 3" xfId="50348" xr:uid="{0F12A286-B88D-42B1-AD81-E2B3E607E4D2}"/>
    <cellStyle name="หมายเหตุ 2 2 2 2 2 4" xfId="17978" xr:uid="{13F1B32C-49A3-447B-8C12-6133A05F755D}"/>
    <cellStyle name="หมายเหตุ 2 2 2 2 2 4 2" xfId="37773" xr:uid="{3210846B-37C0-4C36-B3FA-E86B77F2981E}"/>
    <cellStyle name="หมายเหตุ 2 2 2 2 2 4 3" xfId="56771" xr:uid="{144B75EE-5F2F-4523-B1AF-5F6684C94566}"/>
    <cellStyle name="หมายเหตุ 2 2 2 2 2 5" xfId="24339" xr:uid="{2C29D047-C78E-4C55-80F2-90C6DAF9EE76}"/>
    <cellStyle name="หมายเหตุ 2 2 2 2 2 6" xfId="43370" xr:uid="{2DEC96A6-BE89-433F-A904-AA972EC6DB57}"/>
    <cellStyle name="หมายเหตุ 2 2 2 2 3" xfId="5944" xr:uid="{042554D6-BE34-49B5-AD29-C192F02C259B}"/>
    <cellStyle name="หมายเหตุ 2 2 2 2 3 2" xfId="12944" xr:uid="{EBA2E8FB-BF8B-4027-9D38-2B7D4002B594}"/>
    <cellStyle name="หมายเหตุ 2 2 2 2 3 2 2" xfId="32739" xr:uid="{12A7B9FE-5109-4FFB-8A66-E8395E71DA61}"/>
    <cellStyle name="หมายเหตุ 2 2 2 2 3 2 3" xfId="51737" xr:uid="{11F54ECC-9163-4082-A9EA-2485E98859F6}"/>
    <cellStyle name="หมายเหตุ 2 2 2 2 3 3" xfId="19359" xr:uid="{72E7C2A1-957F-4777-A644-A7D1F2AD0D63}"/>
    <cellStyle name="หมายเหตุ 2 2 2 2 3 3 2" xfId="39154" xr:uid="{0EE684B5-3330-4259-AF7D-FFEDFC0FB176}"/>
    <cellStyle name="หมายเหตุ 2 2 2 2 3 3 3" xfId="58152" xr:uid="{BC7E3E4F-CBCE-49BC-B180-932BD1E2A78D}"/>
    <cellStyle name="หมายเหตุ 2 2 2 2 3 4" xfId="25745" xr:uid="{AE7E2964-8296-497E-A92D-754D4ECE75F4}"/>
    <cellStyle name="หมายเหตุ 2 2 2 2 3 5" xfId="44751" xr:uid="{15816F27-F0C4-4F89-A304-ABDCFF0E69B6}"/>
    <cellStyle name="หมายเหตุ 2 2 2 2 4" xfId="9577" xr:uid="{C53CB2A3-5F0D-4A0E-B54F-413761D97A76}"/>
    <cellStyle name="หมายเหตุ 2 2 2 2 4 2" xfId="29372" xr:uid="{7B56E399-9011-49B2-ABC2-E2C585183E93}"/>
    <cellStyle name="หมายเหตุ 2 2 2 2 4 3" xfId="48370" xr:uid="{B3B50BDE-4588-4DCD-9928-440A27D0A29C}"/>
    <cellStyle name="หมายเหตุ 2 2 2 2 5" xfId="15965" xr:uid="{7CCE3C68-6EA8-4AF6-89EF-C0374CB13B83}"/>
    <cellStyle name="หมายเหตุ 2 2 2 2 5 2" xfId="35760" xr:uid="{C2FA461D-51A6-43A5-B707-36B27CB4CE10}"/>
    <cellStyle name="หมายเหตุ 2 2 2 2 5 3" xfId="54758" xr:uid="{ACCD4B2B-940B-4566-A82D-7B71FED62A12}"/>
    <cellStyle name="หมายเหตุ 2 2 2 2 6" xfId="22470" xr:uid="{E4BA074D-F9DA-43DD-A2DF-2180D677904B}"/>
    <cellStyle name="หมายเหตุ 2 2 2 3" xfId="3693" xr:uid="{EA59E42E-E945-4917-A83B-69A67695AB29}"/>
    <cellStyle name="หมายเหตุ 2 2 2 3 2" xfId="7182" xr:uid="{C131C840-EAFB-4C2F-9EA5-BA7C34B93D3B}"/>
    <cellStyle name="หมายเหตุ 2 2 2 3 2 2" xfId="14175" xr:uid="{1A139E5C-571F-4A90-A32A-CDA74C69D4EF}"/>
    <cellStyle name="หมายเหตุ 2 2 2 3 2 2 2" xfId="33970" xr:uid="{4609C508-1012-4C45-B198-49BED909657B}"/>
    <cellStyle name="หมายเหตุ 2 2 2 3 2 2 3" xfId="52968" xr:uid="{9749E432-C569-4463-B003-1F8E07319C73}"/>
    <cellStyle name="หมายเหตุ 2 2 2 3 2 3" xfId="20589" xr:uid="{491C0CD9-D63F-48B3-89B7-2E2DD053EC0D}"/>
    <cellStyle name="หมายเหตุ 2 2 2 3 2 3 2" xfId="40384" xr:uid="{334D4F28-0884-4BED-BD07-0F8D4410D2F2}"/>
    <cellStyle name="หมายเหตุ 2 2 2 3 2 3 3" xfId="59382" xr:uid="{8C32E286-A21A-4C59-86EF-B850D745FF7F}"/>
    <cellStyle name="หมายเหตุ 2 2 2 3 2 4" xfId="26981" xr:uid="{DD883360-34D7-4126-BDA6-5CDB502A7D20}"/>
    <cellStyle name="หมายเหตุ 2 2 2 3 2 5" xfId="45981" xr:uid="{BED82E89-86E8-4F92-AEA4-4E6D0042EE52}"/>
    <cellStyle name="หมายเหตุ 2 2 2 3 3" xfId="10777" xr:uid="{55FD65FF-514C-4948-BDCC-0AD81A2DCE80}"/>
    <cellStyle name="หมายเหตุ 2 2 2 3 3 2" xfId="30572" xr:uid="{01E51E95-6A03-4F36-B039-12812DA541B0}"/>
    <cellStyle name="หมายเหตุ 2 2 2 3 3 3" xfId="49570" xr:uid="{10225C00-1AAC-4572-A2ED-932691BB6655}"/>
    <cellStyle name="หมายเหตุ 2 2 2 3 4" xfId="17200" xr:uid="{F7CDAA21-5F58-4946-8A69-A8A8A0966ECB}"/>
    <cellStyle name="หมายเหตุ 2 2 2 3 4 2" xfId="36995" xr:uid="{B57A1B12-DD26-4676-B17F-5941133C7BF1}"/>
    <cellStyle name="หมายเหตุ 2 2 2 3 4 3" xfId="55993" xr:uid="{A95D2384-ACF3-43CD-B53B-830ABEDD35AA}"/>
    <cellStyle name="หมายเหตุ 2 2 2 3 5" xfId="23560" xr:uid="{56924578-C294-462E-B896-28625509A808}"/>
    <cellStyle name="หมายเหตุ 2 2 2 3 6" xfId="42592" xr:uid="{4C54B3BE-EF2F-48E3-8B26-ABB45C13FED1}"/>
    <cellStyle name="หมายเหตุ 2 2 2 4" xfId="2966" xr:uid="{E9E972B9-D901-4EE4-ACB7-DDCAE3F47063}"/>
    <cellStyle name="หมายเหตุ 2 2 2 4 2" xfId="6455" xr:uid="{950765B2-2C10-44CB-9C62-11B361A24CC6}"/>
    <cellStyle name="หมายเหตุ 2 2 2 4 2 2" xfId="13449" xr:uid="{DD9AD9E1-3AF2-4716-BD21-F887E4451E01}"/>
    <cellStyle name="หมายเหตุ 2 2 2 4 2 2 2" xfId="33244" xr:uid="{D6B71B71-8CA3-4D93-8B43-B0BCFF19A172}"/>
    <cellStyle name="หมายเหตุ 2 2 2 4 2 2 3" xfId="52242" xr:uid="{8B98DABE-807D-47A6-AFE6-D6AC142441F9}"/>
    <cellStyle name="หมายเหตุ 2 2 2 4 2 3" xfId="19863" xr:uid="{7F75085E-AE71-49BB-A7EA-92DDEAC97D83}"/>
    <cellStyle name="หมายเหตุ 2 2 2 4 2 3 2" xfId="39658" xr:uid="{5F70CC39-93F4-4EAE-8ED3-9D78965A8D4A}"/>
    <cellStyle name="หมายเหตุ 2 2 2 4 2 3 3" xfId="58656" xr:uid="{4683AE5D-4A61-44A6-84A3-E9ECEEA4F433}"/>
    <cellStyle name="หมายเหตุ 2 2 2 4 2 4" xfId="26255" xr:uid="{7671F747-96A0-4F2B-BD71-F686778BA7AC}"/>
    <cellStyle name="หมายเหตุ 2 2 2 4 2 5" xfId="45255" xr:uid="{2A70D36B-99BB-4E9D-99A4-0A09EAB51273}"/>
    <cellStyle name="หมายเหตุ 2 2 2 4 3" xfId="10051" xr:uid="{E7986653-2BAA-4699-BA12-7A10185BE3FE}"/>
    <cellStyle name="หมายเหตุ 2 2 2 4 3 2" xfId="29846" xr:uid="{7A4B8C86-B0ED-4A8E-9985-859834448482}"/>
    <cellStyle name="หมายเหตุ 2 2 2 4 3 3" xfId="48844" xr:uid="{D9357B23-54C4-4182-B44B-10C39D896E1F}"/>
    <cellStyle name="หมายเหตุ 2 2 2 4 4" xfId="16474" xr:uid="{ACE70558-9C84-4AB2-B462-E07922AF1A6D}"/>
    <cellStyle name="หมายเหตุ 2 2 2 4 4 2" xfId="36269" xr:uid="{A251A3F9-92B4-41FF-8719-D635BFB97076}"/>
    <cellStyle name="หมายเหตุ 2 2 2 4 4 3" xfId="55267" xr:uid="{E0A1407A-A30F-4489-AF7A-60D6AD50C976}"/>
    <cellStyle name="หมายเหตุ 2 2 2 4 5" xfId="22834" xr:uid="{6D3BD9E9-FAB6-4CC8-8F87-604947938BEC}"/>
    <cellStyle name="หมายเหตุ 2 2 2 4 6" xfId="41866" xr:uid="{C22245A7-FC0D-4EEA-A139-458D03229883}"/>
    <cellStyle name="หมายเหตุ 2 2 2 5" xfId="5265" xr:uid="{004748DC-0D1F-4981-B481-EB11FD954350}"/>
    <cellStyle name="หมายเหตุ 2 2 2 5 2" xfId="12280" xr:uid="{A88920EC-4EDB-478D-8F1E-D3D91FA5E193}"/>
    <cellStyle name="หมายเหตุ 2 2 2 5 2 2" xfId="32075" xr:uid="{7768CFA9-9C66-474F-944A-ACA8EF4D3692}"/>
    <cellStyle name="หมายเหตุ 2 2 2 5 2 3" xfId="51073" xr:uid="{74E442AA-E427-4333-A22C-0270468A2A39}"/>
    <cellStyle name="หมายเหตุ 2 2 2 5 3" xfId="18698" xr:uid="{C8F37010-0622-4FA5-8C20-C556DDCDE1B7}"/>
    <cellStyle name="หมายเหตุ 2 2 2 5 3 2" xfId="38493" xr:uid="{3D7873D6-64A4-4FBB-A72D-455BA15E7857}"/>
    <cellStyle name="หมายเหตุ 2 2 2 5 3 3" xfId="57491" xr:uid="{93DEBCBE-6F41-47A4-A46C-31A596F160BB}"/>
    <cellStyle name="หมายเหตุ 2 2 2 5 4" xfId="25072" xr:uid="{87264579-6991-4B55-9981-90F22B4DAF52}"/>
    <cellStyle name="หมายเหตุ 2 2 2 5 5" xfId="44090" xr:uid="{5D4A25B2-E4D7-4AAD-B08F-EB8C0EFAED4F}"/>
    <cellStyle name="หมายเหตุ 2 2 2 6" xfId="8942" xr:uid="{9E9AB43B-0442-4DC9-B092-AB307146538A}"/>
    <cellStyle name="หมายเหตุ 2 2 2 6 2" xfId="28737" xr:uid="{33F4D58D-0797-4D0F-AB59-A2D8267D44F4}"/>
    <cellStyle name="หมายเหตุ 2 2 2 6 3" xfId="47735" xr:uid="{78CF1D1F-9EDD-45FC-AB04-34B6DA2EABFA}"/>
    <cellStyle name="หมายเหตุ 2 2 2 7" xfId="8742" xr:uid="{E3EF5D3C-A41C-4E60-80A7-60189B8BFFB0}"/>
    <cellStyle name="หมายเหตุ 2 2 2 7 2" xfId="28539" xr:uid="{5A7178E1-AD87-49B1-866A-E12FA77286BC}"/>
    <cellStyle name="หมายเหตุ 2 2 2 7 3" xfId="47537" xr:uid="{D99B7C2E-E50B-494C-A36D-FF4C27AA5B5F}"/>
    <cellStyle name="หมายเหตุ 2 2 3" xfId="1898" xr:uid="{CE7E8D0A-5E9C-42AD-841C-E994D6618D88}"/>
    <cellStyle name="หมายเหตุ 2 2 3 2" xfId="2668" xr:uid="{08AFB71F-B352-4C62-B1EF-71AE935A2347}"/>
    <cellStyle name="หมายเหตุ 2 2 3 2 2" xfId="4691" xr:uid="{0AD86C51-18C4-4FB1-A2E4-20140D20FBEC}"/>
    <cellStyle name="หมายเหตุ 2 2 3 2 2 2" xfId="8180" xr:uid="{489E3C7B-0504-4982-87B1-5BFEDF70A6CA}"/>
    <cellStyle name="หมายเหตุ 2 2 3 2 2 2 2" xfId="15169" xr:uid="{D165435B-09CC-4B3C-9B9F-C2B0B87E88FB}"/>
    <cellStyle name="หมายเหตุ 2 2 3 2 2 2 2 2" xfId="34964" xr:uid="{7898130C-2BEF-4FDE-8C25-69C55ECA70D0}"/>
    <cellStyle name="หมายเหตุ 2 2 3 2 2 2 2 3" xfId="53962" xr:uid="{A6545F65-8DB0-48A8-9572-C37A8BA97BB3}"/>
    <cellStyle name="หมายเหตุ 2 2 3 2 2 2 3" xfId="21583" xr:uid="{94EDD059-97AD-4290-961A-B63C9EC4AA39}"/>
    <cellStyle name="หมายเหตุ 2 2 3 2 2 2 3 2" xfId="41378" xr:uid="{C353B54F-6749-4671-88C3-7ED79BC862E5}"/>
    <cellStyle name="หมายเหตุ 2 2 3 2 2 2 3 3" xfId="60376" xr:uid="{7330FCF8-03CD-447B-9FE6-0336AAC35232}"/>
    <cellStyle name="หมายเหตุ 2 2 3 2 2 2 4" xfId="27977" xr:uid="{5F6E30AD-6A69-4A72-8726-D1021B34474A}"/>
    <cellStyle name="หมายเหตุ 2 2 3 2 2 2 5" xfId="46975" xr:uid="{3808D3EC-C8C4-402A-B788-14E995278E7B}"/>
    <cellStyle name="หมายเหตุ 2 2 3 2 2 3" xfId="11771" xr:uid="{FFF4710C-FBBE-4BD4-8248-F0E306023982}"/>
    <cellStyle name="หมายเหตุ 2 2 3 2 2 3 2" xfId="31566" xr:uid="{FD900466-12ED-4D5A-9DE8-8DC843244424}"/>
    <cellStyle name="หมายเหตุ 2 2 3 2 2 3 3" xfId="50564" xr:uid="{6A0372D7-E663-495F-BC47-4E73B1168F78}"/>
    <cellStyle name="หมายเหตุ 2 2 3 2 2 4" xfId="18194" xr:uid="{1DED3040-9146-4E58-A7BD-F1CC87BB85FB}"/>
    <cellStyle name="หมายเหตุ 2 2 3 2 2 4 2" xfId="37989" xr:uid="{7FB44F78-9558-4AE5-B130-5DF7BB4C20F3}"/>
    <cellStyle name="หมายเหตุ 2 2 3 2 2 4 3" xfId="56987" xr:uid="{33BA4A13-2A22-4F48-ACA8-3E3B3DB27C0F}"/>
    <cellStyle name="หมายเหตุ 2 2 3 2 2 5" xfId="24555" xr:uid="{75D7EB40-AD06-4275-9824-7CB1DE162AA0}"/>
    <cellStyle name="หมายเหตุ 2 2 3 2 2 6" xfId="43586" xr:uid="{5E1341F3-1018-4808-8247-1C66D2058E12}"/>
    <cellStyle name="หมายเหตุ 2 2 3 2 3" xfId="6160" xr:uid="{EEAEE756-D40D-408B-829F-98AAFB02E485}"/>
    <cellStyle name="หมายเหตุ 2 2 3 2 3 2" xfId="13159" xr:uid="{24624422-169C-47FB-97DA-8A6E1EAEA5D4}"/>
    <cellStyle name="หมายเหตุ 2 2 3 2 3 2 2" xfId="32954" xr:uid="{E31D17E1-640C-402A-8D89-2138CF4BA602}"/>
    <cellStyle name="หมายเหตุ 2 2 3 2 3 2 3" xfId="51952" xr:uid="{6AC28786-1BD0-4D01-BB69-11FBA75A272C}"/>
    <cellStyle name="หมายเหตุ 2 2 3 2 3 3" xfId="19574" xr:uid="{E10613D0-0649-487E-BE3D-1409304A6ABB}"/>
    <cellStyle name="หมายเหตุ 2 2 3 2 3 3 2" xfId="39369" xr:uid="{FCD9E1BB-B965-4068-AB61-94FBF0D4AD18}"/>
    <cellStyle name="หมายเหตุ 2 2 3 2 3 3 3" xfId="58367" xr:uid="{C439195F-F50F-4379-87FC-2A04263D1945}"/>
    <cellStyle name="หมายเหตุ 2 2 3 2 3 4" xfId="25961" xr:uid="{694D44F4-C546-41CB-8143-4271C046B57E}"/>
    <cellStyle name="หมายเหตุ 2 2 3 2 3 5" xfId="44966" xr:uid="{8ABC6318-F571-4420-BE4A-9960B9DE33A3}"/>
    <cellStyle name="หมายเหตุ 2 2 3 2 4" xfId="9772" xr:uid="{AFCF7FCC-A4B1-4197-A7F4-D575AFF42950}"/>
    <cellStyle name="หมายเหตุ 2 2 3 2 4 2" xfId="29567" xr:uid="{C2E8D39C-21FE-4995-8D32-D1A99B6A2524}"/>
    <cellStyle name="หมายเหตุ 2 2 3 2 4 3" xfId="48565" xr:uid="{07DB6D87-6524-4FEC-86FD-7118D6D3156B}"/>
    <cellStyle name="หมายเหตุ 2 2 3 2 5" xfId="16182" xr:uid="{736DBE4E-A328-4E55-BBB9-0BEF22B15657}"/>
    <cellStyle name="หมายเหตุ 2 2 3 2 5 2" xfId="35977" xr:uid="{4004BB31-00A3-4EF8-8A7E-76CEFFBE7725}"/>
    <cellStyle name="หมายเหตุ 2 2 3 2 5 3" xfId="54975" xr:uid="{6F8F58B5-B9EC-48A0-8D45-F7EBCCAC07B0}"/>
    <cellStyle name="หมายเหตุ 2 2 3 2 6" xfId="22620" xr:uid="{B43A01D1-6537-4EBE-87EA-5372DFB8E4DF}"/>
    <cellStyle name="หมายเหตุ 2 2 3 3" xfId="3910" xr:uid="{D679263F-25D4-4CA3-8DC0-5915742D495C}"/>
    <cellStyle name="หมายเหตุ 2 2 3 3 2" xfId="7399" xr:uid="{F12DEC17-E0DA-4A5A-895F-A97025EEF333}"/>
    <cellStyle name="หมายเหตุ 2 2 3 3 2 2" xfId="14392" xr:uid="{1472AA7B-2144-4D70-844F-670D9DA59E32}"/>
    <cellStyle name="หมายเหตุ 2 2 3 3 2 2 2" xfId="34187" xr:uid="{3604E405-B0D5-49EE-A7AA-50BAD4EE9137}"/>
    <cellStyle name="หมายเหตุ 2 2 3 3 2 2 3" xfId="53185" xr:uid="{4204A481-F2F3-436D-97CF-67EB0A6A3D82}"/>
    <cellStyle name="หมายเหตุ 2 2 3 3 2 3" xfId="20806" xr:uid="{2A58A01F-5898-44C8-A6BC-9BA7667E7A98}"/>
    <cellStyle name="หมายเหตุ 2 2 3 3 2 3 2" xfId="40601" xr:uid="{DA8777E9-0FBE-4F55-B4B2-C095B1B6909A}"/>
    <cellStyle name="หมายเหตุ 2 2 3 3 2 3 3" xfId="59599" xr:uid="{7C107E5D-BD71-4E2D-9A3F-B7F34EDEF03B}"/>
    <cellStyle name="หมายเหตุ 2 2 3 3 2 4" xfId="27198" xr:uid="{1B01DF80-58F8-436C-A0F7-BA7B02382F91}"/>
    <cellStyle name="หมายเหตุ 2 2 3 3 2 5" xfId="46198" xr:uid="{4759A64F-EDE1-412F-ACA6-8CA1C61FCCBD}"/>
    <cellStyle name="หมายเหตุ 2 2 3 3 3" xfId="10994" xr:uid="{9240CFAE-7E49-4313-BAE0-7E04EBE71EDE}"/>
    <cellStyle name="หมายเหตุ 2 2 3 3 3 2" xfId="30789" xr:uid="{3E93959B-3316-468C-BA98-F3432587D4E3}"/>
    <cellStyle name="หมายเหตุ 2 2 3 3 3 3" xfId="49787" xr:uid="{8A8862F5-D0AB-4B34-AE87-34DFBB3C3500}"/>
    <cellStyle name="หมายเหตุ 2 2 3 3 4" xfId="17417" xr:uid="{D5164BB6-E696-444D-B86D-8429E9F05F3E}"/>
    <cellStyle name="หมายเหตุ 2 2 3 3 4 2" xfId="37212" xr:uid="{4B6AB41C-9DD7-40DE-8BFA-872171284002}"/>
    <cellStyle name="หมายเหตุ 2 2 3 3 4 3" xfId="56210" xr:uid="{965B0FD5-AB78-4A70-8E78-3371416BFA0F}"/>
    <cellStyle name="หมายเหตุ 2 2 3 3 5" xfId="23777" xr:uid="{ED6B23AE-CE5A-4E39-81D6-EB11E50BBCFA}"/>
    <cellStyle name="หมายเหตุ 2 2 3 3 6" xfId="42809" xr:uid="{BF85875C-AB50-45E4-8A98-E5AD7540CEFB}"/>
    <cellStyle name="หมายเหตุ 2 2 3 4" xfId="2990" xr:uid="{86438DDC-159A-40DD-BFC6-1B413677F20C}"/>
    <cellStyle name="หมายเหตุ 2 2 3 4 2" xfId="6479" xr:uid="{5B25F271-0EAB-46E8-A063-B2DE310B873A}"/>
    <cellStyle name="หมายเหตุ 2 2 3 4 2 2" xfId="13473" xr:uid="{EF8043DB-119F-4B31-8912-8D6DD1AFEA82}"/>
    <cellStyle name="หมายเหตุ 2 2 3 4 2 2 2" xfId="33268" xr:uid="{E89879F6-8847-47B9-B402-B3632CACFA23}"/>
    <cellStyle name="หมายเหตุ 2 2 3 4 2 2 3" xfId="52266" xr:uid="{233C55CC-8DD9-4795-A809-942B437D0DF5}"/>
    <cellStyle name="หมายเหตุ 2 2 3 4 2 3" xfId="19887" xr:uid="{1F4F21B2-BB80-40CA-9F5B-3EEB0916F525}"/>
    <cellStyle name="หมายเหตุ 2 2 3 4 2 3 2" xfId="39682" xr:uid="{5CDCAAEE-C6C5-4F2D-BEE1-154F4CB5ACB1}"/>
    <cellStyle name="หมายเหตุ 2 2 3 4 2 3 3" xfId="58680" xr:uid="{D9707F5A-AA9F-432F-A7F8-16B9AFE0428D}"/>
    <cellStyle name="หมายเหตุ 2 2 3 4 2 4" xfId="26279" xr:uid="{20B9654F-9228-434A-A98E-D4A03F6A7BFD}"/>
    <cellStyle name="หมายเหตุ 2 2 3 4 2 5" xfId="45279" xr:uid="{3995024F-7742-4DD8-B0E8-9CDEC2BF2E9C}"/>
    <cellStyle name="หมายเหตุ 2 2 3 4 3" xfId="10075" xr:uid="{FD122AE6-160E-48DE-894C-4C2513AE41D6}"/>
    <cellStyle name="หมายเหตุ 2 2 3 4 3 2" xfId="29870" xr:uid="{637B31FF-3892-4A66-BD0B-75DF5FFBD5BD}"/>
    <cellStyle name="หมายเหตุ 2 2 3 4 3 3" xfId="48868" xr:uid="{CC3A3B5C-C433-4FAA-A5F5-C8EDA7D7819D}"/>
    <cellStyle name="หมายเหตุ 2 2 3 4 4" xfId="16498" xr:uid="{6505F4D5-0D97-4248-A9B5-5CF34F1D186C}"/>
    <cellStyle name="หมายเหตุ 2 2 3 4 4 2" xfId="36293" xr:uid="{06282B81-6384-43BC-94ED-79B5C5DB189A}"/>
    <cellStyle name="หมายเหตุ 2 2 3 4 4 3" xfId="55291" xr:uid="{84F0F1B4-A51D-4AA6-B4F8-8510D5B85DE1}"/>
    <cellStyle name="หมายเหตุ 2 2 3 4 5" xfId="22858" xr:uid="{E4FBFFDB-65DC-47D3-A6B8-93600359CD51}"/>
    <cellStyle name="หมายเหตุ 2 2 3 4 6" xfId="41890" xr:uid="{D51EFF05-03A1-4470-8611-3CDD60AD8064}"/>
    <cellStyle name="หมายเหตุ 2 2 3 5" xfId="5483" xr:uid="{E07905CF-B087-4A87-9562-E2C46F886108}"/>
    <cellStyle name="หมายเหตุ 2 2 3 5 2" xfId="12495" xr:uid="{6149503E-EB15-489C-9B3A-3EE23E05BFEC}"/>
    <cellStyle name="หมายเหตุ 2 2 3 5 2 2" xfId="32290" xr:uid="{4176F79A-76D7-4A17-A7BE-30414E63D8AD}"/>
    <cellStyle name="หมายเหตุ 2 2 3 5 2 3" xfId="51288" xr:uid="{1B9B74C9-4F38-4A09-810A-CEBDF517CA04}"/>
    <cellStyle name="หมายเหตุ 2 2 3 5 3" xfId="18913" xr:uid="{0AB5E004-1B0E-4872-BD9B-6FAD763B0B0C}"/>
    <cellStyle name="หมายเหตุ 2 2 3 5 3 2" xfId="38708" xr:uid="{FEB84D43-BE34-4571-A0AE-4DABB9374786}"/>
    <cellStyle name="หมายเหตุ 2 2 3 5 3 3" xfId="57706" xr:uid="{B7A4ED3F-015C-4556-9D53-E33F81EFD727}"/>
    <cellStyle name="หมายเหตุ 2 2 3 5 4" xfId="25288" xr:uid="{3528A2B5-7A40-435B-AC7D-7D914A8007D0}"/>
    <cellStyle name="หมายเหตุ 2 2 3 5 5" xfId="44305" xr:uid="{847A27AF-F7AC-4BC1-9584-3802223C5107}"/>
    <cellStyle name="หมายเหตุ 2 2 3 6" xfId="9138" xr:uid="{9C9B95C5-F337-4786-ADF6-E0FFF6221B12}"/>
    <cellStyle name="หมายเหตุ 2 2 3 6 2" xfId="28933" xr:uid="{016A396B-932C-4419-B7AB-D394358E51C6}"/>
    <cellStyle name="หมายเหตุ 2 2 3 6 3" xfId="47931" xr:uid="{595869FD-C05E-423C-8CD5-2CD29AF45510}"/>
    <cellStyle name="หมายเหตุ 2 2 3 7" xfId="15509" xr:uid="{6864B8C0-EDF1-4A95-8DA0-5532CC1EABB3}"/>
    <cellStyle name="หมายเหตุ 2 2 3 7 2" xfId="35304" xr:uid="{BB53BB1D-7FD8-4576-8159-A8631136A29B}"/>
    <cellStyle name="หมายเหตุ 2 2 3 7 3" xfId="54302" xr:uid="{C48AF187-4C9C-424F-9932-A167D9241DCE}"/>
    <cellStyle name="หมายเหตุ 2 2 4" xfId="1698" xr:uid="{F22261D6-36B9-4AAC-86C1-3438CE7108CB}"/>
    <cellStyle name="หมายเหตุ 2 2 4 2" xfId="2468" xr:uid="{F2B74E2D-129B-4C17-9F62-046EFE241D29}"/>
    <cellStyle name="หมายเหตุ 2 2 4 2 2" xfId="4491" xr:uid="{62BD5B19-9BA0-471D-B831-083F127955A9}"/>
    <cellStyle name="หมายเหตุ 2 2 4 2 2 2" xfId="7980" xr:uid="{03200CE0-A37C-44B9-99A5-251A7770B0A0}"/>
    <cellStyle name="หมายเหตุ 2 2 4 2 2 2 2" xfId="14969" xr:uid="{8EBD3D13-85A4-4145-826A-CE8BF15A6E2C}"/>
    <cellStyle name="หมายเหตุ 2 2 4 2 2 2 2 2" xfId="34764" xr:uid="{D93A421F-AEB8-47C2-984C-26A284684C41}"/>
    <cellStyle name="หมายเหตุ 2 2 4 2 2 2 2 3" xfId="53762" xr:uid="{BF729338-4E69-41E2-84C0-72E36D7F25A6}"/>
    <cellStyle name="หมายเหตุ 2 2 4 2 2 2 3" xfId="21383" xr:uid="{2CFAC9D0-3A3D-45B3-90D6-B9F7443E6D0A}"/>
    <cellStyle name="หมายเหตุ 2 2 4 2 2 2 3 2" xfId="41178" xr:uid="{5C93E66B-934E-4CAD-B2D8-E5CFACD9C507}"/>
    <cellStyle name="หมายเหตุ 2 2 4 2 2 2 3 3" xfId="60176" xr:uid="{462587D5-8CE8-4CEA-8259-0A771701C4B7}"/>
    <cellStyle name="หมายเหตุ 2 2 4 2 2 2 4" xfId="27777" xr:uid="{BAE005AB-9472-41EB-B702-433AF552AEA4}"/>
    <cellStyle name="หมายเหตุ 2 2 4 2 2 2 5" xfId="46775" xr:uid="{FB04749C-D77B-447A-AEDE-E7327E7095C4}"/>
    <cellStyle name="หมายเหตุ 2 2 4 2 2 3" xfId="11571" xr:uid="{3B0DE243-E0F6-4871-82DA-A038745D457D}"/>
    <cellStyle name="หมายเหตุ 2 2 4 2 2 3 2" xfId="31366" xr:uid="{420C1737-E230-4376-BB32-BD30097CE6CB}"/>
    <cellStyle name="หมายเหตุ 2 2 4 2 2 3 3" xfId="50364" xr:uid="{C2D33D78-E3E1-4223-9B61-BDD0FF2902B7}"/>
    <cellStyle name="หมายเหตุ 2 2 4 2 2 4" xfId="17994" xr:uid="{0E57B412-FACF-4196-9D51-3EB00D72DDBE}"/>
    <cellStyle name="หมายเหตุ 2 2 4 2 2 4 2" xfId="37789" xr:uid="{BAC5FA8E-7751-44EB-A531-C5EFE2777519}"/>
    <cellStyle name="หมายเหตุ 2 2 4 2 2 4 3" xfId="56787" xr:uid="{1E33C3FB-0710-486F-AF55-0273DDF67559}"/>
    <cellStyle name="หมายเหตุ 2 2 4 2 2 5" xfId="24355" xr:uid="{8A23769B-84B0-48FB-BE28-415B56F18900}"/>
    <cellStyle name="หมายเหตุ 2 2 4 2 2 6" xfId="43386" xr:uid="{D83379DE-55DB-4D7E-AED9-6D7BA89B4CAA}"/>
    <cellStyle name="หมายเหตุ 2 2 4 2 3" xfId="5961" xr:uid="{43826AD7-C0C4-44ED-9205-24BF809D784D}"/>
    <cellStyle name="หมายเหตุ 2 2 4 2 3 2" xfId="12960" xr:uid="{28899412-D7AE-405B-8E79-090ECCB76C32}"/>
    <cellStyle name="หมายเหตุ 2 2 4 2 3 2 2" xfId="32755" xr:uid="{EA1777CB-E003-45F3-B245-C3A862C83D07}"/>
    <cellStyle name="หมายเหตุ 2 2 4 2 3 2 3" xfId="51753" xr:uid="{B6BB90ED-E876-4068-9166-018E38DDFE8D}"/>
    <cellStyle name="หมายเหตุ 2 2 4 2 3 3" xfId="19375" xr:uid="{EAF445BB-42B9-4DA0-81C8-8DBF8D73B90F}"/>
    <cellStyle name="หมายเหตุ 2 2 4 2 3 3 2" xfId="39170" xr:uid="{A76B9694-4064-485E-A458-8332B218202D}"/>
    <cellStyle name="หมายเหตุ 2 2 4 2 3 3 3" xfId="58168" xr:uid="{173DB7F7-8725-4D62-ABF8-E48066FF6F8A}"/>
    <cellStyle name="หมายเหตุ 2 2 4 2 3 4" xfId="25762" xr:uid="{0CAD2062-4392-4BE0-B172-D788FF758952}"/>
    <cellStyle name="หมายเหตุ 2 2 4 2 3 5" xfId="44767" xr:uid="{60553896-03D8-490A-BF69-384043E7236F}"/>
    <cellStyle name="หมายเหตุ 2 2 4 2 4" xfId="9592" xr:uid="{3236C035-E308-4923-B9A3-69217C2BF4ED}"/>
    <cellStyle name="หมายเหตุ 2 2 4 2 4 2" xfId="29387" xr:uid="{0223A50A-6F07-4F82-8691-988E647CFEE2}"/>
    <cellStyle name="หมายเหตุ 2 2 4 2 4 3" xfId="48385" xr:uid="{9DB18244-65E0-4285-9BC7-AEBC4A3E3B3F}"/>
    <cellStyle name="หมายเหตุ 2 2 4 2 5" xfId="15982" xr:uid="{BFCB157A-1DDA-4F63-B741-33E914453EDF}"/>
    <cellStyle name="หมายเหตุ 2 2 4 2 5 2" xfId="35777" xr:uid="{19E71686-B7BD-4821-9597-EA4BDE8180B1}"/>
    <cellStyle name="หมายเหตุ 2 2 4 2 5 3" xfId="54775" xr:uid="{4875FADD-C282-4EAC-ABA5-DBC71D2E116A}"/>
    <cellStyle name="หมายเหตุ 2 2 4 2 6" xfId="22485" xr:uid="{BBC8173A-8847-4954-BD91-586C40BE6878}"/>
    <cellStyle name="หมายเหตุ 2 2 4 3" xfId="3710" xr:uid="{09AC6C6E-7466-4365-9A52-8A772ACC427A}"/>
    <cellStyle name="หมายเหตุ 2 2 4 3 2" xfId="7199" xr:uid="{6E87B577-19FC-4502-BE5C-3C6E9CFF1C32}"/>
    <cellStyle name="หมายเหตุ 2 2 4 3 2 2" xfId="14192" xr:uid="{ABB39475-454C-4475-B7B4-5DC2CB56EFC3}"/>
    <cellStyle name="หมายเหตุ 2 2 4 3 2 2 2" xfId="33987" xr:uid="{4D769F57-C4F4-4511-8CB8-0E8ED69D54CE}"/>
    <cellStyle name="หมายเหตุ 2 2 4 3 2 2 3" xfId="52985" xr:uid="{97D7C13C-F540-4D05-95E7-DC4881DC27EF}"/>
    <cellStyle name="หมายเหตุ 2 2 4 3 2 3" xfId="20606" xr:uid="{27F1C1BA-4EF8-42C9-8DCA-CE4912569C61}"/>
    <cellStyle name="หมายเหตุ 2 2 4 3 2 3 2" xfId="40401" xr:uid="{8B922809-35A1-42D9-83F8-876BA3DE4E67}"/>
    <cellStyle name="หมายเหตุ 2 2 4 3 2 3 3" xfId="59399" xr:uid="{CB3CB2C8-F6DF-4775-B576-1E8D83B79458}"/>
    <cellStyle name="หมายเหตุ 2 2 4 3 2 4" xfId="26998" xr:uid="{384AA6C8-5603-4C40-8525-59F359E78721}"/>
    <cellStyle name="หมายเหตุ 2 2 4 3 2 5" xfId="45998" xr:uid="{09FD8F3F-FA29-4972-8F4D-25A8E292F0E0}"/>
    <cellStyle name="หมายเหตุ 2 2 4 3 3" xfId="10794" xr:uid="{734A7ABC-7722-4A1A-921C-9B8C14EC1153}"/>
    <cellStyle name="หมายเหตุ 2 2 4 3 3 2" xfId="30589" xr:uid="{6B3F87AD-C83C-4355-9C9C-EFC400853474}"/>
    <cellStyle name="หมายเหตุ 2 2 4 3 3 3" xfId="49587" xr:uid="{139931F3-F9BB-4D7E-983C-C24EDCFAEC0A}"/>
    <cellStyle name="หมายเหตุ 2 2 4 3 4" xfId="17217" xr:uid="{BEB1AA2E-CF65-4729-9E19-D5F23DE6BDEF}"/>
    <cellStyle name="หมายเหตุ 2 2 4 3 4 2" xfId="37012" xr:uid="{2204DDE5-398E-449C-8598-EC51735636F2}"/>
    <cellStyle name="หมายเหตุ 2 2 4 3 4 3" xfId="56010" xr:uid="{6141C069-FD6F-4435-9B04-84CB5B88D423}"/>
    <cellStyle name="หมายเหตุ 2 2 4 3 5" xfId="23577" xr:uid="{FC2E04BC-594D-4698-8C3B-4A36DEDF24A9}"/>
    <cellStyle name="หมายเหตุ 2 2 4 3 6" xfId="42609" xr:uid="{6110C343-1CE5-4330-8804-3F5E7058174D}"/>
    <cellStyle name="หมายเหตุ 2 2 4 4" xfId="3095" xr:uid="{F1A5A5AC-E752-4258-A992-5083FCE88DA4}"/>
    <cellStyle name="หมายเหตุ 2 2 4 4 2" xfId="6584" xr:uid="{F637261D-0343-4694-B353-F1341019D9C8}"/>
    <cellStyle name="หมายเหตุ 2 2 4 4 2 2" xfId="13578" xr:uid="{74A32269-787D-4773-896C-3B8B4A9ACA67}"/>
    <cellStyle name="หมายเหตุ 2 2 4 4 2 2 2" xfId="33373" xr:uid="{C54BFDC1-1390-4399-9A10-CFE6FCA7CB59}"/>
    <cellStyle name="หมายเหตุ 2 2 4 4 2 2 3" xfId="52371" xr:uid="{B2B01F0A-3244-44CE-97D1-BE00D2CC74E2}"/>
    <cellStyle name="หมายเหตุ 2 2 4 4 2 3" xfId="19992" xr:uid="{02649344-C71E-411D-9B0F-ED3BE2BC4CE9}"/>
    <cellStyle name="หมายเหตุ 2 2 4 4 2 3 2" xfId="39787" xr:uid="{0D640404-185B-420D-A949-96C7C4776A11}"/>
    <cellStyle name="หมายเหตุ 2 2 4 4 2 3 3" xfId="58785" xr:uid="{1118BC37-F76D-4747-AB03-CFDA18B60E21}"/>
    <cellStyle name="หมายเหตุ 2 2 4 4 2 4" xfId="26384" xr:uid="{3BA7A739-BACE-449C-99D1-95E4A27793C7}"/>
    <cellStyle name="หมายเหตุ 2 2 4 4 2 5" xfId="45384" xr:uid="{956B3BA8-697B-4C3D-B59C-7BF10AF407E0}"/>
    <cellStyle name="หมายเหตุ 2 2 4 4 3" xfId="10180" xr:uid="{EAF7681B-4BD4-419B-99E3-BC30FB8E33B6}"/>
    <cellStyle name="หมายเหตุ 2 2 4 4 3 2" xfId="29975" xr:uid="{4A37BC8C-B659-47F1-B4FF-A8EF20889752}"/>
    <cellStyle name="หมายเหตุ 2 2 4 4 3 3" xfId="48973" xr:uid="{6F859A93-FFD2-47A0-91D2-35D0C0272FE1}"/>
    <cellStyle name="หมายเหตุ 2 2 4 4 4" xfId="16603" xr:uid="{9743B270-C228-42D5-B59D-A0A4163B9885}"/>
    <cellStyle name="หมายเหตุ 2 2 4 4 4 2" xfId="36398" xr:uid="{0B1E1B2A-56AD-4304-926C-57D640D954D6}"/>
    <cellStyle name="หมายเหตุ 2 2 4 4 4 3" xfId="55396" xr:uid="{F732A8CA-D249-4939-AFA7-67AD5BC0B429}"/>
    <cellStyle name="หมายเหตุ 2 2 4 4 5" xfId="22963" xr:uid="{7C03B247-A5BE-4D5A-9F36-4C323A3E6C58}"/>
    <cellStyle name="หมายเหตุ 2 2 4 4 6" xfId="41995" xr:uid="{E4B2DB7C-298F-430C-95B3-298D1363F3BD}"/>
    <cellStyle name="หมายเหตุ 2 2 4 5" xfId="5284" xr:uid="{1F6524E7-CE48-4E64-9C05-27FCEB16A410}"/>
    <cellStyle name="หมายเหตุ 2 2 4 5 2" xfId="12296" xr:uid="{E89DA7AA-CEAA-43EC-89FB-861C74D4BD77}"/>
    <cellStyle name="หมายเหตุ 2 2 4 5 2 2" xfId="32091" xr:uid="{005DA5EC-207E-4C4B-B1BE-0D619030D3F1}"/>
    <cellStyle name="หมายเหตุ 2 2 4 5 2 3" xfId="51089" xr:uid="{22F058C8-A6D3-4BD3-A172-845375E316E6}"/>
    <cellStyle name="หมายเหตุ 2 2 4 5 3" xfId="18714" xr:uid="{43FD081C-6CD9-4AC0-BEBC-845E75C57D52}"/>
    <cellStyle name="หมายเหตุ 2 2 4 5 3 2" xfId="38509" xr:uid="{D459A6BD-C54C-4149-A209-6E034587C8BD}"/>
    <cellStyle name="หมายเหตุ 2 2 4 5 3 3" xfId="57507" xr:uid="{728009FC-E336-46F3-8E73-2B1A81664776}"/>
    <cellStyle name="หมายเหตุ 2 2 4 5 4" xfId="25089" xr:uid="{92E2246F-24AD-49CE-8DD1-1F4066548089}"/>
    <cellStyle name="หมายเหตุ 2 2 4 5 5" xfId="44106" xr:uid="{40332396-0476-43AD-AC10-19796AEDC037}"/>
    <cellStyle name="หมายเหตุ 2 2 4 6" xfId="8956" xr:uid="{575754E9-3C6A-40C7-B87A-EE6DC35CFCB0}"/>
    <cellStyle name="หมายเหตุ 2 2 4 6 2" xfId="28751" xr:uid="{4447B51D-6948-4CA7-A93B-43E128DAF0C8}"/>
    <cellStyle name="หมายเหตุ 2 2 4 6 3" xfId="47749" xr:uid="{A801A587-526A-4ADE-BA32-7EC0FE8B2D3E}"/>
    <cellStyle name="หมายเหตุ 2 2 4 7" xfId="8479" xr:uid="{E40DCAFD-DE9B-4B67-A34D-2EFC64391D41}"/>
    <cellStyle name="หมายเหตุ 2 2 4 7 2" xfId="28276" xr:uid="{51F60A06-E806-4EC4-BF03-D26E6B2B3B24}"/>
    <cellStyle name="หมายเหตุ 2 2 4 7 3" xfId="47274" xr:uid="{1467B848-39E8-4B6A-8EC3-4C7D21064A89}"/>
    <cellStyle name="หมายเหตุ 2 2 5" xfId="1775" xr:uid="{FDAF67D9-9D89-4E66-BF47-5A266C856107}"/>
    <cellStyle name="หมายเหตุ 2 2 5 2" xfId="2545" xr:uid="{1815502E-55DA-45F7-8B94-6BD2029B2648}"/>
    <cellStyle name="หมายเหตุ 2 2 5 2 2" xfId="4568" xr:uid="{EA2DC70F-D02D-4E47-9349-3DB1EE2CFE10}"/>
    <cellStyle name="หมายเหตุ 2 2 5 2 2 2" xfId="8057" xr:uid="{316ED903-083B-48AC-B1EB-8865B5EC1226}"/>
    <cellStyle name="หมายเหตุ 2 2 5 2 2 2 2" xfId="15046" xr:uid="{278FF116-1E23-4AF2-9006-F48A476C4123}"/>
    <cellStyle name="หมายเหตุ 2 2 5 2 2 2 2 2" xfId="34841" xr:uid="{6CF1086D-A7A5-4876-AA38-46172945CC2C}"/>
    <cellStyle name="หมายเหตุ 2 2 5 2 2 2 2 3" xfId="53839" xr:uid="{A3A4F258-84E2-4DDB-8104-A22397B63C19}"/>
    <cellStyle name="หมายเหตุ 2 2 5 2 2 2 3" xfId="21460" xr:uid="{FF638CCB-FF6D-45F1-BF8C-12506B2A8E62}"/>
    <cellStyle name="หมายเหตุ 2 2 5 2 2 2 3 2" xfId="41255" xr:uid="{367D552A-A99F-4C2B-8718-6C7CF2B969CA}"/>
    <cellStyle name="หมายเหตุ 2 2 5 2 2 2 3 3" xfId="60253" xr:uid="{80B17819-8631-47C0-A037-77601418D820}"/>
    <cellStyle name="หมายเหตุ 2 2 5 2 2 2 4" xfId="27854" xr:uid="{BF86E513-4F99-4C6B-9DD4-BBBEE535661F}"/>
    <cellStyle name="หมายเหตุ 2 2 5 2 2 2 5" xfId="46852" xr:uid="{0577DA2B-DDE3-4A94-81AC-588F69EA1B4A}"/>
    <cellStyle name="หมายเหตุ 2 2 5 2 2 3" xfId="11648" xr:uid="{31A3D587-1243-4550-8D3C-6D89D17369FB}"/>
    <cellStyle name="หมายเหตุ 2 2 5 2 2 3 2" xfId="31443" xr:uid="{98B5FDB6-D2DC-4F2B-B4A6-6A045FBB1DE0}"/>
    <cellStyle name="หมายเหตุ 2 2 5 2 2 3 3" xfId="50441" xr:uid="{DCEA2E58-2C4A-4161-8052-96CE895939BD}"/>
    <cellStyle name="หมายเหตุ 2 2 5 2 2 4" xfId="18071" xr:uid="{EDE10CA6-4BFC-4717-8CF4-3FBF23D556F7}"/>
    <cellStyle name="หมายเหตุ 2 2 5 2 2 4 2" xfId="37866" xr:uid="{45E1FE6D-3773-4B80-A2B0-30931C9676A3}"/>
    <cellStyle name="หมายเหตุ 2 2 5 2 2 4 3" xfId="56864" xr:uid="{3669B30F-F882-4132-82DF-274D4AE27FC6}"/>
    <cellStyle name="หมายเหตุ 2 2 5 2 2 5" xfId="24432" xr:uid="{0CBDC587-8C6F-47C5-9F6C-D66E777E6D60}"/>
    <cellStyle name="หมายเหตุ 2 2 5 2 2 6" xfId="43463" xr:uid="{B4B1CDB0-F438-43DC-AF3D-16D555001EBC}"/>
    <cellStyle name="หมายเหตุ 2 2 5 2 3" xfId="6038" xr:uid="{6F717697-90AB-4531-860A-C59E3C490D2A}"/>
    <cellStyle name="หมายเหตุ 2 2 5 2 3 2" xfId="13037" xr:uid="{45465750-3C96-480E-AD7D-BC86B6944618}"/>
    <cellStyle name="หมายเหตุ 2 2 5 2 3 2 2" xfId="32832" xr:uid="{2BB7F673-908D-4D51-BF78-683CDCD604D9}"/>
    <cellStyle name="หมายเหตุ 2 2 5 2 3 2 3" xfId="51830" xr:uid="{7961FF8B-DDED-4E3D-94A3-756C65986EA1}"/>
    <cellStyle name="หมายเหตุ 2 2 5 2 3 3" xfId="19452" xr:uid="{15486C5A-02CF-4624-B9FF-0644DD7D40BB}"/>
    <cellStyle name="หมายเหตุ 2 2 5 2 3 3 2" xfId="39247" xr:uid="{F2A4FAAF-CB42-475A-9946-FBE1F2908540}"/>
    <cellStyle name="หมายเหตุ 2 2 5 2 3 3 3" xfId="58245" xr:uid="{064F28F9-89F3-4257-9E66-8485E19202BA}"/>
    <cellStyle name="หมายเหตุ 2 2 5 2 3 4" xfId="25839" xr:uid="{F51B5227-E790-4108-8F78-516A20B940B5}"/>
    <cellStyle name="หมายเหตุ 2 2 5 2 3 5" xfId="44844" xr:uid="{51F184BC-95CB-4720-96CB-1F8012FF531E}"/>
    <cellStyle name="หมายเหตุ 2 2 5 2 4" xfId="9660" xr:uid="{9E3AF543-B0BA-41BA-81E2-C2E125450B7F}"/>
    <cellStyle name="หมายเหตุ 2 2 5 2 4 2" xfId="29455" xr:uid="{96F34FEB-1054-4726-8D20-91BCDD1EF1FF}"/>
    <cellStyle name="หมายเหตุ 2 2 5 2 4 3" xfId="48453" xr:uid="{F892C6DA-B5E3-45A4-B360-DEDC9B618251}"/>
    <cellStyle name="หมายเหตุ 2 2 5 2 5" xfId="16059" xr:uid="{EBF11C9F-C567-4973-A0F3-893CD26B0ECF}"/>
    <cellStyle name="หมายเหตุ 2 2 5 2 5 2" xfId="35854" xr:uid="{0F5BF876-D402-48C4-890F-7EA6BF14CD1F}"/>
    <cellStyle name="หมายเหตุ 2 2 5 2 5 3" xfId="54852" xr:uid="{2AE2BF33-9716-49C1-AA5F-C4B802807C54}"/>
    <cellStyle name="หมายเหตุ 2 2 5 2 6" xfId="22538" xr:uid="{918F882E-6E96-4F22-9EF6-ADDF11BE6BF6}"/>
    <cellStyle name="หมายเหตุ 2 2 5 3" xfId="3787" xr:uid="{D041DA57-63B1-411F-9FC4-12AB68C7BF6A}"/>
    <cellStyle name="หมายเหตุ 2 2 5 3 2" xfId="7276" xr:uid="{D9ECDA00-0353-441F-AA39-6AB5A691D214}"/>
    <cellStyle name="หมายเหตุ 2 2 5 3 2 2" xfId="14269" xr:uid="{075DB474-01A5-475F-9236-01C1A3EA59D1}"/>
    <cellStyle name="หมายเหตุ 2 2 5 3 2 2 2" xfId="34064" xr:uid="{366E6779-38D1-42A6-A335-756918B33DBA}"/>
    <cellStyle name="หมายเหตุ 2 2 5 3 2 2 3" xfId="53062" xr:uid="{E84B7AA1-7E3E-4F7D-9074-D54179E955EE}"/>
    <cellStyle name="หมายเหตุ 2 2 5 3 2 3" xfId="20683" xr:uid="{0AC73DE5-5BA1-43BC-B70B-5A8A1FE85503}"/>
    <cellStyle name="หมายเหตุ 2 2 5 3 2 3 2" xfId="40478" xr:uid="{9C523CAB-E20D-4AB5-9BEA-81297FDA6AF4}"/>
    <cellStyle name="หมายเหตุ 2 2 5 3 2 3 3" xfId="59476" xr:uid="{620829DE-CF80-482D-97C1-ADA1BAE322D3}"/>
    <cellStyle name="หมายเหตุ 2 2 5 3 2 4" xfId="27075" xr:uid="{7D33A0AF-CC0C-4F56-81A8-C787F2875B73}"/>
    <cellStyle name="หมายเหตุ 2 2 5 3 2 5" xfId="46075" xr:uid="{FD915ABA-ACFC-495B-8CB7-EAD0116D13E4}"/>
    <cellStyle name="หมายเหตุ 2 2 5 3 3" xfId="10871" xr:uid="{C6484532-CE4C-4FCA-BC3F-F115C4541895}"/>
    <cellStyle name="หมายเหตุ 2 2 5 3 3 2" xfId="30666" xr:uid="{7EF7A921-9023-4EA3-94BE-D41805D23D5D}"/>
    <cellStyle name="หมายเหตุ 2 2 5 3 3 3" xfId="49664" xr:uid="{624CE042-6F42-409D-B9FF-DEE12A78F5A8}"/>
    <cellStyle name="หมายเหตุ 2 2 5 3 4" xfId="17294" xr:uid="{FBA1CEF5-0728-46F4-AB64-EA2DF8B65686}"/>
    <cellStyle name="หมายเหตุ 2 2 5 3 4 2" xfId="37089" xr:uid="{EACD9527-5775-492D-AF43-0FFC7D732B03}"/>
    <cellStyle name="หมายเหตุ 2 2 5 3 4 3" xfId="56087" xr:uid="{5921729D-A388-46B5-8F86-6DAB19294778}"/>
    <cellStyle name="หมายเหตุ 2 2 5 3 5" xfId="23654" xr:uid="{71B94EE6-58D4-469E-89CB-06A6491D4534}"/>
    <cellStyle name="หมายเหตุ 2 2 5 3 6" xfId="42686" xr:uid="{061EC521-3DBF-4D36-AC51-737CB1446F1A}"/>
    <cellStyle name="หมายเหตุ 2 2 5 4" xfId="3606" xr:uid="{BAF49592-CAA9-43F4-AC2E-42DCA6AD8CFA}"/>
    <cellStyle name="หมายเหตุ 2 2 5 4 2" xfId="7095" xr:uid="{B04461B5-E4F8-4F91-9A3B-AC2BE54A203C}"/>
    <cellStyle name="หมายเหตุ 2 2 5 4 2 2" xfId="14088" xr:uid="{ADC47BB1-1B14-4FD5-A7E3-2FA919DE692B}"/>
    <cellStyle name="หมายเหตุ 2 2 5 4 2 2 2" xfId="33883" xr:uid="{579D3C9F-E770-48DD-A6EA-E1A469469A50}"/>
    <cellStyle name="หมายเหตุ 2 2 5 4 2 2 3" xfId="52881" xr:uid="{3CB5A0B5-2952-4981-8A7A-430A44A981A6}"/>
    <cellStyle name="หมายเหตุ 2 2 5 4 2 3" xfId="20502" xr:uid="{9D923499-A31A-4D85-954B-948578B0C9F3}"/>
    <cellStyle name="หมายเหตุ 2 2 5 4 2 3 2" xfId="40297" xr:uid="{302BFD03-F414-45BE-BBF0-071E8C023C48}"/>
    <cellStyle name="หมายเหตุ 2 2 5 4 2 3 3" xfId="59295" xr:uid="{6DFD17B2-C66C-4F46-95FE-0A56F1E35E55}"/>
    <cellStyle name="หมายเหตุ 2 2 5 4 2 4" xfId="26894" xr:uid="{6F0DE786-ED75-4312-B008-1FB7CB79DBE6}"/>
    <cellStyle name="หมายเหตุ 2 2 5 4 2 5" xfId="45894" xr:uid="{0C6EBEB6-F85D-4061-9CFA-132CC0BD4371}"/>
    <cellStyle name="หมายเหตุ 2 2 5 4 3" xfId="10690" xr:uid="{98AB2486-81BD-4FB9-8FC4-7C6DB4EC4424}"/>
    <cellStyle name="หมายเหตุ 2 2 5 4 3 2" xfId="30485" xr:uid="{DCB67F0F-5AD7-465B-99F8-E6306CF04BBE}"/>
    <cellStyle name="หมายเหตุ 2 2 5 4 3 3" xfId="49483" xr:uid="{BCFE2DD1-626D-4468-A4A9-3030528BCFD3}"/>
    <cellStyle name="หมายเหตุ 2 2 5 4 4" xfId="17113" xr:uid="{48A46663-F4EB-41AA-9B98-E1F03865B76D}"/>
    <cellStyle name="หมายเหตุ 2 2 5 4 4 2" xfId="36908" xr:uid="{2211905F-71E4-4C51-BEB9-0528E6F7C104}"/>
    <cellStyle name="หมายเหตุ 2 2 5 4 4 3" xfId="55906" xr:uid="{7753BB6A-C953-4F9C-BAE3-DC4858E8EFDA}"/>
    <cellStyle name="หมายเหตุ 2 2 5 4 5" xfId="23473" xr:uid="{FEE26976-9C12-4690-8874-D62105DCAAD1}"/>
    <cellStyle name="หมายเหตุ 2 2 5 4 6" xfId="42505" xr:uid="{1CACDCF0-C766-48B8-92E3-3085DBCB903E}"/>
    <cellStyle name="หมายเหตุ 2 2 5 5" xfId="5361" xr:uid="{59D44044-778B-40BC-9516-E15FBAB19237}"/>
    <cellStyle name="หมายเหตุ 2 2 5 5 2" xfId="12373" xr:uid="{C1D88557-4CBC-493F-A97C-C8DA5F2BC346}"/>
    <cellStyle name="หมายเหตุ 2 2 5 5 2 2" xfId="32168" xr:uid="{41A31360-ADB3-455B-934B-5EFA96B50D6D}"/>
    <cellStyle name="หมายเหตุ 2 2 5 5 2 3" xfId="51166" xr:uid="{64E2F7D3-A021-410B-9F84-41072A866488}"/>
    <cellStyle name="หมายเหตุ 2 2 5 5 3" xfId="18791" xr:uid="{1D81613E-309F-4E6F-B8A7-D13DBFB731D2}"/>
    <cellStyle name="หมายเหตุ 2 2 5 5 3 2" xfId="38586" xr:uid="{F141DD8A-68C3-4BC1-AC31-7BBC8F66E3E0}"/>
    <cellStyle name="หมายเหตุ 2 2 5 5 3 3" xfId="57584" xr:uid="{0AC6A508-5050-4599-A94F-094593E1EA20}"/>
    <cellStyle name="หมายเหตุ 2 2 5 5 4" xfId="25166" xr:uid="{1832F268-43D0-4C33-AE85-3AE5732EBE33}"/>
    <cellStyle name="หมายเหตุ 2 2 5 5 5" xfId="44183" xr:uid="{53422D8A-2867-464D-8E6B-94C06B4E5FEF}"/>
    <cellStyle name="หมายเหตุ 2 2 5 6" xfId="9025" xr:uid="{5E48C6BB-28F7-40CC-8592-94C8FE6841D5}"/>
    <cellStyle name="หมายเหตุ 2 2 5 6 2" xfId="28820" xr:uid="{82F671B2-7D11-491A-BD41-D3930B711574}"/>
    <cellStyle name="หมายเหตุ 2 2 5 6 3" xfId="47818" xr:uid="{721ACE08-D752-4A7D-A629-30FF4D5C2045}"/>
    <cellStyle name="หมายเหตุ 2 2 5 7" xfId="8706" xr:uid="{0E1DADB3-D711-4D8C-B6F8-92E54A371658}"/>
    <cellStyle name="หมายเหตุ 2 2 5 7 2" xfId="28503" xr:uid="{60241D69-6600-4CFD-B0E1-200E5C264663}"/>
    <cellStyle name="หมายเหตุ 2 2 5 7 3" xfId="47501" xr:uid="{98A2B900-A436-4ADA-A22B-A4653D02334D}"/>
    <cellStyle name="หมายเหตุ 2 2 6" xfId="1901" xr:uid="{01A1839B-FCE1-48B6-A442-7FC7E72EE001}"/>
    <cellStyle name="หมายเหตุ 2 2 6 2" xfId="2671" xr:uid="{01F8D6B9-A162-4E4A-8CC1-35DA78B08EBD}"/>
    <cellStyle name="หมายเหตุ 2 2 6 2 2" xfId="4693" xr:uid="{415AC362-EA33-43A7-BC16-FE6E7C5278E8}"/>
    <cellStyle name="หมายเหตุ 2 2 6 2 2 2" xfId="8182" xr:uid="{9FC4ECB9-9607-40BA-B6AB-EDB81D83A32D}"/>
    <cellStyle name="หมายเหตุ 2 2 6 2 2 2 2" xfId="15171" xr:uid="{63DA6016-7D92-4419-A376-D79514EB9E62}"/>
    <cellStyle name="หมายเหตุ 2 2 6 2 2 2 2 2" xfId="34966" xr:uid="{2E3A2AA7-87F8-4DF9-8188-447F3A33F617}"/>
    <cellStyle name="หมายเหตุ 2 2 6 2 2 2 2 3" xfId="53964" xr:uid="{C7168DC3-BE1A-409D-A142-445A593B0267}"/>
    <cellStyle name="หมายเหตุ 2 2 6 2 2 2 3" xfId="21585" xr:uid="{9D1D632C-0520-4214-947A-E7D05E527809}"/>
    <cellStyle name="หมายเหตุ 2 2 6 2 2 2 3 2" xfId="41380" xr:uid="{0FC3EDAF-26A0-4D37-8B44-753148F9B843}"/>
    <cellStyle name="หมายเหตุ 2 2 6 2 2 2 3 3" xfId="60378" xr:uid="{BDA57C82-96CC-4336-9952-6A9B1900832E}"/>
    <cellStyle name="หมายเหตุ 2 2 6 2 2 2 4" xfId="27979" xr:uid="{96699A4A-5DD2-454D-B10B-D3E087D1D803}"/>
    <cellStyle name="หมายเหตุ 2 2 6 2 2 2 5" xfId="46977" xr:uid="{C31CC4CC-5E83-4A77-B478-588C7632A9B8}"/>
    <cellStyle name="หมายเหตุ 2 2 6 2 2 3" xfId="11773" xr:uid="{2D333CF3-B403-43F0-BB6A-397F6FBE96AE}"/>
    <cellStyle name="หมายเหตุ 2 2 6 2 2 3 2" xfId="31568" xr:uid="{9A13EAB3-A35D-4F1A-8941-9920F0689624}"/>
    <cellStyle name="หมายเหตุ 2 2 6 2 2 3 3" xfId="50566" xr:uid="{F03FA08C-D2B3-40AF-BD75-4A7AAF022D3C}"/>
    <cellStyle name="หมายเหตุ 2 2 6 2 2 4" xfId="18196" xr:uid="{13137FDB-EFD5-4FE5-94F8-4187E827F5EA}"/>
    <cellStyle name="หมายเหตุ 2 2 6 2 2 4 2" xfId="37991" xr:uid="{4E1F3807-3D6C-4C00-971B-C0C0C708A09A}"/>
    <cellStyle name="หมายเหตุ 2 2 6 2 2 4 3" xfId="56989" xr:uid="{182B6D1F-DCE2-4E01-AB9B-7395B631403E}"/>
    <cellStyle name="หมายเหตุ 2 2 6 2 2 5" xfId="24557" xr:uid="{EF1504A6-DA0C-473B-B3D1-3228DB719052}"/>
    <cellStyle name="หมายเหตุ 2 2 6 2 2 6" xfId="43588" xr:uid="{CDB136D1-3A0F-4C39-9BCD-A7A4F00FAD5E}"/>
    <cellStyle name="หมายเหตุ 2 2 6 2 3" xfId="6163" xr:uid="{82F83D03-887B-4A33-824A-1E07CD41FF28}"/>
    <cellStyle name="หมายเหตุ 2 2 6 2 3 2" xfId="13161" xr:uid="{4BD4FEAD-455C-4476-AB08-A068893A3C1C}"/>
    <cellStyle name="หมายเหตุ 2 2 6 2 3 2 2" xfId="32956" xr:uid="{600EF095-CC68-40E4-960B-C6484046905F}"/>
    <cellStyle name="หมายเหตุ 2 2 6 2 3 2 3" xfId="51954" xr:uid="{A7BC42B1-07FD-4AA2-827E-F7237ABA29C8}"/>
    <cellStyle name="หมายเหตุ 2 2 6 2 3 3" xfId="19576" xr:uid="{691DA3A4-9A53-44F8-B65D-4FC0E8A29EB4}"/>
    <cellStyle name="หมายเหตุ 2 2 6 2 3 3 2" xfId="39371" xr:uid="{707B94C8-F44C-4525-9819-A7462F5389E8}"/>
    <cellStyle name="หมายเหตุ 2 2 6 2 3 3 3" xfId="58369" xr:uid="{DDA6C9CA-D89F-44EF-92B3-FCE7F9F306E3}"/>
    <cellStyle name="หมายเหตุ 2 2 6 2 3 4" xfId="25964" xr:uid="{5E17AB8B-4EF8-40CC-9588-FCA74BFF5008}"/>
    <cellStyle name="หมายเหตุ 2 2 6 2 3 5" xfId="44968" xr:uid="{9F38D92D-4DC7-460D-B7C6-4BD429281FC2}"/>
    <cellStyle name="หมายเหตุ 2 2 6 2 4" xfId="9774" xr:uid="{B7658ADC-1B1B-4EAD-BA3E-E50FE11EED2D}"/>
    <cellStyle name="หมายเหตุ 2 2 6 2 4 2" xfId="29569" xr:uid="{91C37C6C-FFA4-44D0-A210-191D100E6945}"/>
    <cellStyle name="หมายเหตุ 2 2 6 2 4 3" xfId="48567" xr:uid="{ED506565-0A7C-45CE-90C6-DE78FF1C5BC4}"/>
    <cellStyle name="หมายเหตุ 2 2 6 2 5" xfId="16184" xr:uid="{E31B2B35-56D0-4C6E-9540-EF6341FEC2B0}"/>
    <cellStyle name="หมายเหตุ 2 2 6 2 5 2" xfId="35979" xr:uid="{94173623-92BB-4D3A-A1C8-3D0CBE68654F}"/>
    <cellStyle name="หมายเหตุ 2 2 6 2 5 3" xfId="54977" xr:uid="{AEBEDBB2-7DDA-4D1F-A715-2B1B717F5807}"/>
    <cellStyle name="หมายเหตุ 2 2 6 2 6" xfId="22623" xr:uid="{375F45CF-7215-494F-BB8C-07A6BA2AE913}"/>
    <cellStyle name="หมายเหตุ 2 2 6 3" xfId="3912" xr:uid="{8DB8D158-799A-416A-AE97-99392562936A}"/>
    <cellStyle name="หมายเหตุ 2 2 6 3 2" xfId="7401" xr:uid="{FBB49AD0-A7B6-4F76-8C01-058D0EEA20CE}"/>
    <cellStyle name="หมายเหตุ 2 2 6 3 2 2" xfId="14394" xr:uid="{764E55C9-2266-47E8-A750-EE2A65412E29}"/>
    <cellStyle name="หมายเหตุ 2 2 6 3 2 2 2" xfId="34189" xr:uid="{50C4F8AB-B9D9-4AD0-A241-B562924BA5D3}"/>
    <cellStyle name="หมายเหตุ 2 2 6 3 2 2 3" xfId="53187" xr:uid="{848E2B12-AEA8-403A-B747-EECF9F26168E}"/>
    <cellStyle name="หมายเหตุ 2 2 6 3 2 3" xfId="20808" xr:uid="{86E616C0-2DBA-4706-B817-8092193592CC}"/>
    <cellStyle name="หมายเหตุ 2 2 6 3 2 3 2" xfId="40603" xr:uid="{46779E4F-D1DC-4E72-9445-FCD2ABB73CDE}"/>
    <cellStyle name="หมายเหตุ 2 2 6 3 2 3 3" xfId="59601" xr:uid="{0F4CD35C-B201-4120-9386-079170D216DC}"/>
    <cellStyle name="หมายเหตุ 2 2 6 3 2 4" xfId="27200" xr:uid="{6B10B289-C591-47A7-BA43-06AF1FEE4E5C}"/>
    <cellStyle name="หมายเหตุ 2 2 6 3 2 5" xfId="46200" xr:uid="{B133E308-E986-4F5A-A996-43729AB358C5}"/>
    <cellStyle name="หมายเหตุ 2 2 6 3 3" xfId="10996" xr:uid="{BC6A0042-C7DC-4350-8B8E-9EA9371C06F5}"/>
    <cellStyle name="หมายเหตุ 2 2 6 3 3 2" xfId="30791" xr:uid="{5A0F5C4D-7AB4-4574-909B-37A7AB40FF0C}"/>
    <cellStyle name="หมายเหตุ 2 2 6 3 3 3" xfId="49789" xr:uid="{9A1AF90F-8B45-4C7B-B6A5-19310E44B1BB}"/>
    <cellStyle name="หมายเหตุ 2 2 6 3 4" xfId="17419" xr:uid="{582BC082-4F9E-4DD0-9B41-48B93D710A3C}"/>
    <cellStyle name="หมายเหตุ 2 2 6 3 4 2" xfId="37214" xr:uid="{C09A26C0-899F-4332-AF94-42D72807E0D2}"/>
    <cellStyle name="หมายเหตุ 2 2 6 3 4 3" xfId="56212" xr:uid="{88FBDA9F-9E4C-48D4-9F1E-4FE81FC3E863}"/>
    <cellStyle name="หมายเหตุ 2 2 6 3 5" xfId="23779" xr:uid="{A2B1E315-01ED-432F-B71D-44B46AA2AA30}"/>
    <cellStyle name="หมายเหตุ 2 2 6 3 6" xfId="42811" xr:uid="{95C460EC-BBFE-4A21-9331-0D28B23C875A}"/>
    <cellStyle name="หมายเหตุ 2 2 6 4" xfId="3322" xr:uid="{AA518356-4729-4BAE-A8EB-A0337FAC19DE}"/>
    <cellStyle name="หมายเหตุ 2 2 6 4 2" xfId="6811" xr:uid="{739591AF-1CF6-4732-A1BC-EBFFE89BA548}"/>
    <cellStyle name="หมายเหตุ 2 2 6 4 2 2" xfId="13805" xr:uid="{CEECC778-83F0-4B0F-87BF-98AE81B7ED4F}"/>
    <cellStyle name="หมายเหตุ 2 2 6 4 2 2 2" xfId="33600" xr:uid="{E46F9C5B-9F44-4CAF-9097-08CF2F3A35A3}"/>
    <cellStyle name="หมายเหตุ 2 2 6 4 2 2 3" xfId="52598" xr:uid="{EF9CAFFC-658D-4A74-842C-492C88EBF42C}"/>
    <cellStyle name="หมายเหตุ 2 2 6 4 2 3" xfId="20219" xr:uid="{60E39E8D-080F-48B8-BAF9-1DF853219375}"/>
    <cellStyle name="หมายเหตุ 2 2 6 4 2 3 2" xfId="40014" xr:uid="{7D709898-3ADF-44D7-82DF-53077761A06C}"/>
    <cellStyle name="หมายเหตุ 2 2 6 4 2 3 3" xfId="59012" xr:uid="{4985C965-A786-4984-9BC1-5DD459B9D747}"/>
    <cellStyle name="หมายเหตุ 2 2 6 4 2 4" xfId="26611" xr:uid="{83A15BFB-2D14-4A6E-AC0E-2224FB3E93B5}"/>
    <cellStyle name="หมายเหตุ 2 2 6 4 2 5" xfId="45611" xr:uid="{7D87DC93-E56D-4A15-B57D-A1C6CCB24F70}"/>
    <cellStyle name="หมายเหตุ 2 2 6 4 3" xfId="10407" xr:uid="{5D162173-69E1-4794-9808-0977D949CE22}"/>
    <cellStyle name="หมายเหตุ 2 2 6 4 3 2" xfId="30202" xr:uid="{38F62A29-661E-4AE7-BE56-4C2317B450AC}"/>
    <cellStyle name="หมายเหตุ 2 2 6 4 3 3" xfId="49200" xr:uid="{F0AAC269-2621-48D6-959D-1B3CBE95DA37}"/>
    <cellStyle name="หมายเหตุ 2 2 6 4 4" xfId="16830" xr:uid="{461DA98A-8D36-44EB-B32D-6A2AD3830F84}"/>
    <cellStyle name="หมายเหตุ 2 2 6 4 4 2" xfId="36625" xr:uid="{D589AB38-F41D-4393-94CC-939E51C42A5B}"/>
    <cellStyle name="หมายเหตุ 2 2 6 4 4 3" xfId="55623" xr:uid="{313F75E6-44EA-4BDF-983A-D87F780915A8}"/>
    <cellStyle name="หมายเหตุ 2 2 6 4 5" xfId="23190" xr:uid="{DD4BC783-FCBE-49B9-BEEB-A4DE617FC299}"/>
    <cellStyle name="หมายเหตุ 2 2 6 4 6" xfId="42222" xr:uid="{AD9B3203-5102-44AE-9473-EF05BF6EA8FC}"/>
    <cellStyle name="หมายเหตุ 2 2 6 5" xfId="5486" xr:uid="{E7342145-8022-440C-9C91-2D79C876867E}"/>
    <cellStyle name="หมายเหตุ 2 2 6 5 2" xfId="12497" xr:uid="{596EFE21-2262-415E-89AD-012F796C6A35}"/>
    <cellStyle name="หมายเหตุ 2 2 6 5 2 2" xfId="32292" xr:uid="{7B9F16F1-7F66-43C3-8A82-10405C86D58F}"/>
    <cellStyle name="หมายเหตุ 2 2 6 5 2 3" xfId="51290" xr:uid="{A61DB645-E9BE-4FC4-B22D-58DEA930B6B7}"/>
    <cellStyle name="หมายเหตุ 2 2 6 5 3" xfId="18915" xr:uid="{FB211A65-CFB3-4C88-B7A8-DE89AE5C4937}"/>
    <cellStyle name="หมายเหตุ 2 2 6 5 3 2" xfId="38710" xr:uid="{9E9AC155-A807-4D2A-914C-FB355D231C6E}"/>
    <cellStyle name="หมายเหตุ 2 2 6 5 3 3" xfId="57708" xr:uid="{1E62D5D3-40E9-4B55-B4C3-1D5A7E0E249B}"/>
    <cellStyle name="หมายเหตุ 2 2 6 5 4" xfId="25291" xr:uid="{59C9DD61-F0BF-40C9-BAB5-F237F33E8CFB}"/>
    <cellStyle name="หมายเหตุ 2 2 6 5 5" xfId="44307" xr:uid="{0343CB6E-3423-48FC-A0DF-402CC02D82EE}"/>
    <cellStyle name="หมายเหตุ 2 2 6 6" xfId="9140" xr:uid="{288F6C08-6E9D-4795-98C5-E4C49E952C6C}"/>
    <cellStyle name="หมายเหตุ 2 2 6 6 2" xfId="28935" xr:uid="{F6C7E4B5-C694-40EB-B50E-F75C96E99C7A}"/>
    <cellStyle name="หมายเหตุ 2 2 6 6 3" xfId="47933" xr:uid="{E1330EE6-78A2-49E4-8A35-7C92487D4E6F}"/>
    <cellStyle name="หมายเหตุ 2 2 6 7" xfId="15511" xr:uid="{9525A7F0-2EA7-4E0E-AF6E-4B16E1EB4605}"/>
    <cellStyle name="หมายเหตุ 2 2 6 7 2" xfId="35306" xr:uid="{0F17F423-8618-4AF7-9D68-3A20579CA62E}"/>
    <cellStyle name="หมายเหตุ 2 2 6 7 3" xfId="54304" xr:uid="{5B47EABD-DE4F-4120-8203-DB8083FDF1E6}"/>
    <cellStyle name="หมายเหตุ 2 2 7" xfId="2324" xr:uid="{F39F41D0-06AC-49DC-8F67-357EC313B155}"/>
    <cellStyle name="หมายเหตุ 2 2 7 2" xfId="4362" xr:uid="{510D032A-0415-4265-AC7D-00FDB43F8648}"/>
    <cellStyle name="หมายเหตุ 2 2 7 2 2" xfId="7851" xr:uid="{3DC213DE-F09A-400D-845F-109DFAF2B0C4}"/>
    <cellStyle name="หมายเหตุ 2 2 7 2 2 2" xfId="14840" xr:uid="{D46E4BB4-9B01-41FB-8ECE-9BBA7B36413F}"/>
    <cellStyle name="หมายเหตุ 2 2 7 2 2 2 2" xfId="34635" xr:uid="{242201FC-237E-481A-A7B4-D2851FBB98D7}"/>
    <cellStyle name="หมายเหตุ 2 2 7 2 2 2 3" xfId="53633" xr:uid="{B6F02C2A-B910-48BE-93B2-ECCE8F3FD362}"/>
    <cellStyle name="หมายเหตุ 2 2 7 2 2 3" xfId="21254" xr:uid="{3A32A1F8-3B81-46D0-A2CD-C7FB326A4579}"/>
    <cellStyle name="หมายเหตุ 2 2 7 2 2 3 2" xfId="41049" xr:uid="{36484036-7E16-4E4E-A76D-6E6B21B373F2}"/>
    <cellStyle name="หมายเหตุ 2 2 7 2 2 3 3" xfId="60047" xr:uid="{C691301D-95AC-49FC-9460-B4114EAF60CF}"/>
    <cellStyle name="หมายเหตุ 2 2 7 2 2 4" xfId="27648" xr:uid="{6B3F20F1-468D-4118-A1D6-FABBE598AFEA}"/>
    <cellStyle name="หมายเหตุ 2 2 7 2 2 5" xfId="46646" xr:uid="{890683F4-0C36-49A1-AA0E-0E2667233611}"/>
    <cellStyle name="หมายเหตุ 2 2 7 2 3" xfId="11442" xr:uid="{7FB8CE59-8117-4775-B496-124876460E29}"/>
    <cellStyle name="หมายเหตุ 2 2 7 2 3 2" xfId="31237" xr:uid="{E35B3BC1-E707-4290-8D75-DF95A614C581}"/>
    <cellStyle name="หมายเหตุ 2 2 7 2 3 3" xfId="50235" xr:uid="{73E34EA9-C489-46B3-9002-A8908B1165EE}"/>
    <cellStyle name="หมายเหตุ 2 2 7 2 4" xfId="17865" xr:uid="{F59C4323-49C4-4398-9D1B-A8290848BAF6}"/>
    <cellStyle name="หมายเหตุ 2 2 7 2 4 2" xfId="37660" xr:uid="{15491B1B-5671-45A6-B6B1-8DC5C0D399E0}"/>
    <cellStyle name="หมายเหตุ 2 2 7 2 4 3" xfId="56658" xr:uid="{C4F048DC-BC88-443B-8E7C-7B60465B2DCF}"/>
    <cellStyle name="หมายเหตุ 2 2 7 2 5" xfId="24226" xr:uid="{9B904636-6065-4E27-8015-0AD9DDBB018C}"/>
    <cellStyle name="หมายเหตุ 2 2 7 2 6" xfId="43257" xr:uid="{0289F43A-F140-48AC-B850-43C9D75728CC}"/>
    <cellStyle name="หมายเหตุ 2 2 7 3" xfId="5825" xr:uid="{D0EA863B-9138-44F9-A042-DFD4C36DF41C}"/>
    <cellStyle name="หมายเหตุ 2 2 7 3 2" xfId="12830" xr:uid="{FF606218-1123-4BE8-A1DF-A61751518E92}"/>
    <cellStyle name="หมายเหตุ 2 2 7 3 2 2" xfId="32625" xr:uid="{8B14C5E6-67D9-44C8-ACE0-96A317369097}"/>
    <cellStyle name="หมายเหตุ 2 2 7 3 2 3" xfId="51623" xr:uid="{291221AB-AB4E-44C6-BF63-933B626193E1}"/>
    <cellStyle name="หมายเหตุ 2 2 7 3 3" xfId="19246" xr:uid="{14F22BC5-E509-43AB-A09D-A575DEF8D076}"/>
    <cellStyle name="หมายเหตุ 2 2 7 3 3 2" xfId="39041" xr:uid="{1AF0B7AF-3FE2-4C90-99B7-AB9BFAFA700B}"/>
    <cellStyle name="หมายเหตุ 2 2 7 3 3 3" xfId="58039" xr:uid="{9A9CBA41-9E28-4B80-BE67-9EB60F19FC8D}"/>
    <cellStyle name="หมายเหตุ 2 2 7 3 4" xfId="25626" xr:uid="{34D7642D-A50F-40E7-95E6-58F8B504A120}"/>
    <cellStyle name="หมายเหตุ 2 2 7 3 5" xfId="44638" xr:uid="{D412C013-C457-4DF1-9397-84144221F126}"/>
    <cellStyle name="หมายเหตุ 2 2 7 4" xfId="9464" xr:uid="{C557CE4B-2AD9-426E-B2F1-C7CB47C8CF97}"/>
    <cellStyle name="หมายเหตุ 2 2 7 4 2" xfId="29259" xr:uid="{218913FB-FB80-4027-B27B-5CFBA418E4F6}"/>
    <cellStyle name="หมายเหตุ 2 2 7 4 3" xfId="48257" xr:uid="{5140FB56-2906-4863-BE47-285656E73F74}"/>
    <cellStyle name="หมายเหตุ 2 2 7 5" xfId="15845" xr:uid="{70248E65-0893-4DBE-B35A-9872D725B2DE}"/>
    <cellStyle name="หมายเหตุ 2 2 7 5 2" xfId="35640" xr:uid="{52EFC29C-F0FA-4A89-99E6-37F3DBB46C12}"/>
    <cellStyle name="หมายเหตุ 2 2 7 5 3" xfId="54638" xr:uid="{CFE68AD3-88CC-4B93-A26D-BFE87AC8A1AD}"/>
    <cellStyle name="หมายเหตุ 2 2 7 6" xfId="22371" xr:uid="{4D760E4E-441B-410A-89D3-93049D08881B}"/>
    <cellStyle name="หมายเหตุ 2 2 8" xfId="3225" xr:uid="{AC8F60F6-8F0C-4E0D-B7A9-BC605DC761F6}"/>
    <cellStyle name="หมายเหตุ 2 2 8 2" xfId="6714" xr:uid="{B8089322-9C84-4875-8772-A874FC5BAC67}"/>
    <cellStyle name="หมายเหตุ 2 2 8 2 2" xfId="13708" xr:uid="{21BB7FC6-1517-4778-BB3E-6CD6CFF3A78F}"/>
    <cellStyle name="หมายเหตุ 2 2 8 2 2 2" xfId="33503" xr:uid="{E0E6A2C8-0E30-4392-A095-A423EC2EC5DD}"/>
    <cellStyle name="หมายเหตุ 2 2 8 2 2 3" xfId="52501" xr:uid="{9E661E60-58D9-470A-91CC-A6C837594FCD}"/>
    <cellStyle name="หมายเหตุ 2 2 8 2 3" xfId="20122" xr:uid="{34449CD3-E2EA-4830-9D8F-6CF27232E25E}"/>
    <cellStyle name="หมายเหตุ 2 2 8 2 3 2" xfId="39917" xr:uid="{83618694-501E-4848-A0C0-1EAC5FE6E428}"/>
    <cellStyle name="หมายเหตุ 2 2 8 2 3 3" xfId="58915" xr:uid="{95DC9503-FE0A-43FF-902D-F43787A96D87}"/>
    <cellStyle name="หมายเหตุ 2 2 8 2 4" xfId="26514" xr:uid="{D58A6C2C-63A6-437B-9A04-A73C6B8C9F8E}"/>
    <cellStyle name="หมายเหตุ 2 2 8 2 5" xfId="45514" xr:uid="{B0896E04-F233-4ADA-BAE5-C7D09826DBFE}"/>
    <cellStyle name="หมายเหตุ 2 2 8 3" xfId="10310" xr:uid="{57930FFD-FF05-4F97-B0D7-4BF00F93DFDE}"/>
    <cellStyle name="หมายเหตุ 2 2 8 3 2" xfId="30105" xr:uid="{FE8A882B-6DD4-4325-81C4-77D92B0D86F0}"/>
    <cellStyle name="หมายเหตุ 2 2 8 3 3" xfId="49103" xr:uid="{6C315CAA-8D97-406B-8A94-11306EE06D65}"/>
    <cellStyle name="หมายเหตุ 2 2 8 4" xfId="16733" xr:uid="{5A1FFF45-48D4-4445-B880-BB7EFB2AEB96}"/>
    <cellStyle name="หมายเหตุ 2 2 8 4 2" xfId="36528" xr:uid="{1CA96AC0-BCD9-4ED7-AFE7-866406A000F1}"/>
    <cellStyle name="หมายเหตุ 2 2 8 4 3" xfId="55526" xr:uid="{3B6DF5DC-D425-4D01-9A55-0315DD981B41}"/>
    <cellStyle name="หมายเหตุ 2 2 8 5" xfId="23093" xr:uid="{AD1751A0-6BF7-4F03-A52C-3B03F9125593}"/>
    <cellStyle name="หมายเหตุ 2 2 8 6" xfId="42125" xr:uid="{7C7DB9C2-600B-40C5-837C-F9D7C3BC1118}"/>
    <cellStyle name="หมายเหตุ 2 2 9" xfId="4219" xr:uid="{6BE4F51D-1979-488C-BFA3-BA239E852E53}"/>
    <cellStyle name="หมายเหตุ 2 2 9 2" xfId="7708" xr:uid="{AA72CEB6-8722-4734-B963-5E286D8F65A6}"/>
    <cellStyle name="หมายเหตุ 2 2 9 2 2" xfId="14699" xr:uid="{08C9DE8E-A631-4443-951C-9E50E9F28BBC}"/>
    <cellStyle name="หมายเหตุ 2 2 9 2 2 2" xfId="34494" xr:uid="{B6D43E32-6192-4AEE-8ED4-0A8B422FE448}"/>
    <cellStyle name="หมายเหตุ 2 2 9 2 2 3" xfId="53492" xr:uid="{69436327-23FF-4113-8765-815DBBE9F3FF}"/>
    <cellStyle name="หมายเหตุ 2 2 9 2 3" xfId="21113" xr:uid="{9B670007-FEE6-42BD-849F-FB6A9AC9D110}"/>
    <cellStyle name="หมายเหตุ 2 2 9 2 3 2" xfId="40908" xr:uid="{A3DECBC3-62D9-49B8-A300-E8490EE4641F}"/>
    <cellStyle name="หมายเหตุ 2 2 9 2 3 3" xfId="59906" xr:uid="{F50E92B3-41E5-48E7-AC48-B0DD6DEC4D1C}"/>
    <cellStyle name="หมายเหตุ 2 2 9 2 4" xfId="27507" xr:uid="{326F6161-1058-452E-A9E7-0AD56BC50F58}"/>
    <cellStyle name="หมายเหตุ 2 2 9 2 5" xfId="46505" xr:uid="{2C70BA40-76DD-4B08-829F-60404C507405}"/>
    <cellStyle name="หมายเหตุ 2 2 9 3" xfId="11301" xr:uid="{CA89DCB5-7545-40CD-864C-C2CCEEF00C12}"/>
    <cellStyle name="หมายเหตุ 2 2 9 3 2" xfId="31096" xr:uid="{5AF56B24-2FE7-489B-8491-FB402079DBA2}"/>
    <cellStyle name="หมายเหตุ 2 2 9 3 3" xfId="50094" xr:uid="{46991B88-B846-4E02-920D-FBD952D3CD2F}"/>
    <cellStyle name="หมายเหตุ 2 2 9 4" xfId="17724" xr:uid="{C21D7C37-387E-4446-98F7-C3CA8128A0A2}"/>
    <cellStyle name="หมายเหตุ 2 2 9 4 2" xfId="37519" xr:uid="{2583DED6-FE05-4E71-83C0-314889F4BFC2}"/>
    <cellStyle name="หมายเหตุ 2 2 9 4 3" xfId="56517" xr:uid="{97B23E85-7029-461C-9776-487581A5A9A9}"/>
    <cellStyle name="หมายเหตุ 2 2 9 5" xfId="24085" xr:uid="{6F2AEC9D-74E2-42B7-B1D1-3EDEBB51AB12}"/>
    <cellStyle name="หมายเหตุ 2 2 9 6" xfId="43116" xr:uid="{4B4C11AA-D48C-4FB3-A4B1-4585670B4603}"/>
    <cellStyle name="หมายเหตุ 2 3" xfId="813" xr:uid="{BDD2FA04-A280-4957-AC93-620CC2AF4586}"/>
    <cellStyle name="หมายเหตุ 2 3 10" xfId="5116" xr:uid="{FDE32EBD-B967-4B43-B16F-9099AC0BBF9B}"/>
    <cellStyle name="หมายเหตุ 2 3 10 2" xfId="12162" xr:uid="{A06784A9-EB03-491D-9BE2-523C61B1BE39}"/>
    <cellStyle name="หมายเหตุ 2 3 10 2 2" xfId="31957" xr:uid="{17673472-D813-4088-BC40-6E82C0D9F9CD}"/>
    <cellStyle name="หมายเหตุ 2 3 10 2 3" xfId="50955" xr:uid="{AB3423E3-606C-4802-A6BB-A18C5B7862F0}"/>
    <cellStyle name="หมายเหตุ 2 3 10 3" xfId="18583" xr:uid="{2DA96749-0790-49CE-9393-E446E5A31ED1}"/>
    <cellStyle name="หมายเหตุ 2 3 10 3 2" xfId="38378" xr:uid="{F1532189-8D9C-4233-B192-BF144DE6C61A}"/>
    <cellStyle name="หมายเหตุ 2 3 10 3 3" xfId="57376" xr:uid="{41554026-EFF4-4778-BE7A-248A6B09E538}"/>
    <cellStyle name="หมายเหตุ 2 3 10 4" xfId="24946" xr:uid="{E2738D21-28A9-473A-95E0-AEE30AA6FC95}"/>
    <cellStyle name="หมายเหตุ 2 3 10 5" xfId="43975" xr:uid="{73802AF6-6700-4BDC-84EA-EBD9CAF99B15}"/>
    <cellStyle name="หมายเหตุ 2 3 11" xfId="8679" xr:uid="{EBF7BEEE-6CEF-4317-8906-6383986F2CB8}"/>
    <cellStyle name="หมายเหตุ 2 3 11 2" xfId="28476" xr:uid="{46E83888-10A9-4A61-ADEC-EFB704AFF7D4}"/>
    <cellStyle name="หมายเหตุ 2 3 11 3" xfId="47474" xr:uid="{DF968AC2-A43F-4FD8-A60D-B917D2622F9F}"/>
    <cellStyle name="หมายเหตุ 2 3 12" xfId="8594" xr:uid="{664CFC9C-E097-48BD-8C5A-13CD27B5FECD}"/>
    <cellStyle name="หมายเหตุ 2 3 12 2" xfId="28391" xr:uid="{6FFACEE6-3FA5-4D6F-9E3A-51E6217A6856}"/>
    <cellStyle name="หมายเหตุ 2 3 12 3" xfId="47389" xr:uid="{4982A8A9-5E7F-4E07-9DA2-1EAD031BA9B0}"/>
    <cellStyle name="หมายเหตุ 2 3 2" xfId="1679" xr:uid="{9F99072D-E133-4C44-AAB8-2C6A3C5608BD}"/>
    <cellStyle name="หมายเหตุ 2 3 2 2" xfId="2451" xr:uid="{B02123C8-5881-4D6B-BB9F-38ACC6E1EFA7}"/>
    <cellStyle name="หมายเหตุ 2 3 2 2 2" xfId="4476" xr:uid="{5F05D971-79F4-457C-9941-06B0D8A6C899}"/>
    <cellStyle name="หมายเหตุ 2 3 2 2 2 2" xfId="7965" xr:uid="{3A35FC6C-ED3E-4139-9506-8750299B1A41}"/>
    <cellStyle name="หมายเหตุ 2 3 2 2 2 2 2" xfId="14954" xr:uid="{CFBA5B40-CCF1-47E2-AFE1-DE55B122CA1B}"/>
    <cellStyle name="หมายเหตุ 2 3 2 2 2 2 2 2" xfId="34749" xr:uid="{5C14ACF0-53B2-4BEF-B9DF-4CAD23A1B697}"/>
    <cellStyle name="หมายเหตุ 2 3 2 2 2 2 2 3" xfId="53747" xr:uid="{A0585558-D6BA-432E-AF2F-49F9394A64BD}"/>
    <cellStyle name="หมายเหตุ 2 3 2 2 2 2 3" xfId="21368" xr:uid="{C5C54DDF-B403-4ACA-919D-89BDE77EE9B0}"/>
    <cellStyle name="หมายเหตุ 2 3 2 2 2 2 3 2" xfId="41163" xr:uid="{DE98F0FB-2EE6-47E8-B16C-79597646A7A3}"/>
    <cellStyle name="หมายเหตุ 2 3 2 2 2 2 3 3" xfId="60161" xr:uid="{6A9F728B-D837-41C0-958C-3EAAC6F56CDC}"/>
    <cellStyle name="หมายเหตุ 2 3 2 2 2 2 4" xfId="27762" xr:uid="{0E9F35C5-379C-4888-BA5C-06251F87DA62}"/>
    <cellStyle name="หมายเหตุ 2 3 2 2 2 2 5" xfId="46760" xr:uid="{635DCE8F-5AE2-490F-AD47-7E7F4DB91777}"/>
    <cellStyle name="หมายเหตุ 2 3 2 2 2 3" xfId="11556" xr:uid="{F7811049-283C-4CB9-850A-FA20425A9D93}"/>
    <cellStyle name="หมายเหตุ 2 3 2 2 2 3 2" xfId="31351" xr:uid="{F0D9ACE0-923F-4640-BA5D-1B3D27359E1F}"/>
    <cellStyle name="หมายเหตุ 2 3 2 2 2 3 3" xfId="50349" xr:uid="{18B7A257-AE94-4162-A0F0-F06262CAE224}"/>
    <cellStyle name="หมายเหตุ 2 3 2 2 2 4" xfId="17979" xr:uid="{FC3EFF52-645F-4B56-9401-3EB80E06731C}"/>
    <cellStyle name="หมายเหตุ 2 3 2 2 2 4 2" xfId="37774" xr:uid="{7848F82C-402F-4849-9BF1-F8102B65BA43}"/>
    <cellStyle name="หมายเหตุ 2 3 2 2 2 4 3" xfId="56772" xr:uid="{617ADFC3-B708-4E40-A2CB-F0553E8F26C6}"/>
    <cellStyle name="หมายเหตุ 2 3 2 2 2 5" xfId="24340" xr:uid="{80D7C2E0-E17A-4FC0-9286-D01516E51837}"/>
    <cellStyle name="หมายเหตุ 2 3 2 2 2 6" xfId="43371" xr:uid="{64B3D845-6088-4CAC-A758-B56A64002194}"/>
    <cellStyle name="หมายเหตุ 2 3 2 2 3" xfId="5945" xr:uid="{ACA05A48-35E3-44D0-BC79-36D0E05CE4C8}"/>
    <cellStyle name="หมายเหตุ 2 3 2 2 3 2" xfId="12945" xr:uid="{DE9B83DA-F4FF-4605-AEAC-6A67A3AF49C2}"/>
    <cellStyle name="หมายเหตุ 2 3 2 2 3 2 2" xfId="32740" xr:uid="{ADF00962-4CE4-4CC8-A4DA-95DC8F3D2C34}"/>
    <cellStyle name="หมายเหตุ 2 3 2 2 3 2 3" xfId="51738" xr:uid="{1C00A529-9A88-4120-8C1A-F8E8EB86D25F}"/>
    <cellStyle name="หมายเหตุ 2 3 2 2 3 3" xfId="19360" xr:uid="{B0B08F40-FE25-4B13-842B-2EFDDA77E4E9}"/>
    <cellStyle name="หมายเหตุ 2 3 2 2 3 3 2" xfId="39155" xr:uid="{A6E05205-0EDE-43D1-8A47-3D8FC3929D5D}"/>
    <cellStyle name="หมายเหตุ 2 3 2 2 3 3 3" xfId="58153" xr:uid="{7DBE9C91-8F65-428E-A4E1-311705FD5436}"/>
    <cellStyle name="หมายเหตุ 2 3 2 2 3 4" xfId="25746" xr:uid="{7E401D8E-BF3B-4570-A777-2393F5FA217D}"/>
    <cellStyle name="หมายเหตุ 2 3 2 2 3 5" xfId="44752" xr:uid="{6C1587DC-A169-430D-AD0E-7589E93779D4}"/>
    <cellStyle name="หมายเหตุ 2 3 2 2 4" xfId="9578" xr:uid="{DC5AE08E-C915-44D9-A004-977D5FC0822B}"/>
    <cellStyle name="หมายเหตุ 2 3 2 2 4 2" xfId="29373" xr:uid="{B57610AB-E590-4120-A9F5-5B112126894B}"/>
    <cellStyle name="หมายเหตุ 2 3 2 2 4 3" xfId="48371" xr:uid="{390A0A26-DAED-4031-B6C4-1B100649880C}"/>
    <cellStyle name="หมายเหตุ 2 3 2 2 5" xfId="15966" xr:uid="{32B2681D-56B2-4690-82F8-737E54CDEAF6}"/>
    <cellStyle name="หมายเหตุ 2 3 2 2 5 2" xfId="35761" xr:uid="{FA2C8E31-D3DA-4D57-84FF-BA3CC3FFFFE3}"/>
    <cellStyle name="หมายเหตุ 2 3 2 2 5 3" xfId="54759" xr:uid="{F256AC13-77E4-48EE-A619-05226870804A}"/>
    <cellStyle name="หมายเหตุ 2 3 2 2 6" xfId="22471" xr:uid="{62019D9F-7131-4A9B-9102-4FE785716EBE}"/>
    <cellStyle name="หมายเหตุ 2 3 2 3" xfId="3694" xr:uid="{580E467E-0D4D-4240-B235-3D777837BA9B}"/>
    <cellStyle name="หมายเหตุ 2 3 2 3 2" xfId="7183" xr:uid="{572B85BD-2157-4BB3-86D9-C80838C1F9E9}"/>
    <cellStyle name="หมายเหตุ 2 3 2 3 2 2" xfId="14176" xr:uid="{67DDA705-F734-4B0A-9103-614BF35B283C}"/>
    <cellStyle name="หมายเหตุ 2 3 2 3 2 2 2" xfId="33971" xr:uid="{BB40CC6B-5F1C-4BD0-82D9-16CE64A2CC18}"/>
    <cellStyle name="หมายเหตุ 2 3 2 3 2 2 3" xfId="52969" xr:uid="{AB64EA48-563B-448C-AD44-EAD54D01CB60}"/>
    <cellStyle name="หมายเหตุ 2 3 2 3 2 3" xfId="20590" xr:uid="{B5434ADF-E9A0-4931-9390-83B974A6D7C2}"/>
    <cellStyle name="หมายเหตุ 2 3 2 3 2 3 2" xfId="40385" xr:uid="{E00FB679-32EA-4983-8DB0-D9FFC65894E1}"/>
    <cellStyle name="หมายเหตุ 2 3 2 3 2 3 3" xfId="59383" xr:uid="{45CB4531-EA3F-4A2F-9E48-3FBCEFA15E2F}"/>
    <cellStyle name="หมายเหตุ 2 3 2 3 2 4" xfId="26982" xr:uid="{B74462B6-5B1B-4E87-A1B5-C0B8BE87D729}"/>
    <cellStyle name="หมายเหตุ 2 3 2 3 2 5" xfId="45982" xr:uid="{E85CB0EA-4759-4823-87F9-1E009539BCA2}"/>
    <cellStyle name="หมายเหตุ 2 3 2 3 3" xfId="10778" xr:uid="{FF289FC5-C319-48E6-BFB4-C6C42A7F1BC7}"/>
    <cellStyle name="หมายเหตุ 2 3 2 3 3 2" xfId="30573" xr:uid="{8D56F6B4-0899-45CF-A5E4-5F4B7614B216}"/>
    <cellStyle name="หมายเหตุ 2 3 2 3 3 3" xfId="49571" xr:uid="{AC232BD6-E948-43F9-8ACD-5F6DC8B9FEC9}"/>
    <cellStyle name="หมายเหตุ 2 3 2 3 4" xfId="17201" xr:uid="{9D39BA70-6559-4E6B-B58F-965635243046}"/>
    <cellStyle name="หมายเหตุ 2 3 2 3 4 2" xfId="36996" xr:uid="{F08D76E6-ADCA-483D-99CD-F3AA89E14000}"/>
    <cellStyle name="หมายเหตุ 2 3 2 3 4 3" xfId="55994" xr:uid="{DB232CD8-B9BD-4817-9F02-BA848699EC39}"/>
    <cellStyle name="หมายเหตุ 2 3 2 3 5" xfId="23561" xr:uid="{81029E9C-BD34-47FB-BCF5-9F7C0D53BE36}"/>
    <cellStyle name="หมายเหตุ 2 3 2 3 6" xfId="42593" xr:uid="{F54493E6-78BC-4E41-B9B7-99AE43EF2FF6}"/>
    <cellStyle name="หมายเหตุ 2 3 2 4" xfId="4304" xr:uid="{C1F83B0C-43BA-4A1B-A9FE-0A0C5FA630D4}"/>
    <cellStyle name="หมายเหตุ 2 3 2 4 2" xfId="7793" xr:uid="{52CA0C99-5621-40AB-992C-AD4AD7B3C359}"/>
    <cellStyle name="หมายเหตุ 2 3 2 4 2 2" xfId="14783" xr:uid="{E8EDEFE8-736C-4257-B903-8EDDA9376F4C}"/>
    <cellStyle name="หมายเหตุ 2 3 2 4 2 2 2" xfId="34578" xr:uid="{C7FBFAE5-54B5-441F-8771-8C16A326B0CA}"/>
    <cellStyle name="หมายเหตุ 2 3 2 4 2 2 3" xfId="53576" xr:uid="{6D57BDC3-30AA-4C78-94B2-5B022270733E}"/>
    <cellStyle name="หมายเหตุ 2 3 2 4 2 3" xfId="21197" xr:uid="{314BC293-5EA6-4257-AFF9-9045A0BF4CC1}"/>
    <cellStyle name="หมายเหตุ 2 3 2 4 2 3 2" xfId="40992" xr:uid="{80594062-746E-47C1-8107-5675754F8A17}"/>
    <cellStyle name="หมายเหตุ 2 3 2 4 2 3 3" xfId="59990" xr:uid="{AE90A8AB-B555-418D-BD24-A78EE2C675E2}"/>
    <cellStyle name="หมายเหตุ 2 3 2 4 2 4" xfId="27591" xr:uid="{D5685189-8311-44A5-B9C7-5E81A89D7588}"/>
    <cellStyle name="หมายเหตุ 2 3 2 4 2 5" xfId="46589" xr:uid="{6964258A-B25E-4D46-B015-D36777A46BDB}"/>
    <cellStyle name="หมายเหตุ 2 3 2 4 3" xfId="11385" xr:uid="{C3A7B32A-1FB4-40B6-891F-E6C23E3C5596}"/>
    <cellStyle name="หมายเหตุ 2 3 2 4 3 2" xfId="31180" xr:uid="{7AB00ADA-63BF-4BFA-8669-7B56B8C48910}"/>
    <cellStyle name="หมายเหตุ 2 3 2 4 3 3" xfId="50178" xr:uid="{A39F28E5-FD7A-436B-BC8A-1CAB18308479}"/>
    <cellStyle name="หมายเหตุ 2 3 2 4 4" xfId="17808" xr:uid="{1F955F6B-AEB1-4D47-853F-9D66ED5F5B07}"/>
    <cellStyle name="หมายเหตุ 2 3 2 4 4 2" xfId="37603" xr:uid="{ED6CFF02-9277-4576-BF13-C597A7CF49B6}"/>
    <cellStyle name="หมายเหตุ 2 3 2 4 4 3" xfId="56601" xr:uid="{472F9200-54CF-4A54-AE79-8046A904B952}"/>
    <cellStyle name="หมายเหตุ 2 3 2 4 5" xfId="24169" xr:uid="{ECA8BE99-2D12-4B16-9005-7708F8E71E1A}"/>
    <cellStyle name="หมายเหตุ 2 3 2 4 6" xfId="43200" xr:uid="{38BC1F23-28A0-4914-A86C-91EC0942D4F2}"/>
    <cellStyle name="หมายเหตุ 2 3 2 5" xfId="5266" xr:uid="{2EF72659-8E3F-4387-8544-FEBB9A620C73}"/>
    <cellStyle name="หมายเหตุ 2 3 2 5 2" xfId="12281" xr:uid="{86C5101C-2489-493B-BC2B-4100FD85EC27}"/>
    <cellStyle name="หมายเหตุ 2 3 2 5 2 2" xfId="32076" xr:uid="{1A7ABFDD-1A7A-4754-AD93-20E191E9DB07}"/>
    <cellStyle name="หมายเหตุ 2 3 2 5 2 3" xfId="51074" xr:uid="{A1914446-0DF1-4429-A8DE-86B28D894FBF}"/>
    <cellStyle name="หมายเหตุ 2 3 2 5 3" xfId="18699" xr:uid="{569CF36C-3970-49FD-9F70-7498CB90EBD9}"/>
    <cellStyle name="หมายเหตุ 2 3 2 5 3 2" xfId="38494" xr:uid="{D9D1C5FC-1309-424A-A5DC-6823C52A848D}"/>
    <cellStyle name="หมายเหตุ 2 3 2 5 3 3" xfId="57492" xr:uid="{FE652B24-DDB7-43AF-A099-3DC296D551C5}"/>
    <cellStyle name="หมายเหตุ 2 3 2 5 4" xfId="25073" xr:uid="{F4C1D18A-8EAB-4491-BCEA-9D2A6A7A0592}"/>
    <cellStyle name="หมายเหตุ 2 3 2 5 5" xfId="44091" xr:uid="{34CE8E28-CF71-482D-BA1C-BA7EB6ADA0C8}"/>
    <cellStyle name="หมายเหตุ 2 3 2 6" xfId="8943" xr:uid="{AE5DD60E-30DB-4592-9CCD-AB46AC693745}"/>
    <cellStyle name="หมายเหตุ 2 3 2 6 2" xfId="28738" xr:uid="{F7DB1E59-8CDF-483D-BD6E-B59AEC4425A9}"/>
    <cellStyle name="หมายเหตุ 2 3 2 6 3" xfId="47736" xr:uid="{A7E33279-296B-4736-884B-2740AC42FE41}"/>
    <cellStyle name="หมายเหตุ 2 3 2 7" xfId="8741" xr:uid="{121404A7-ED41-4F3A-8799-C597D6B98640}"/>
    <cellStyle name="หมายเหตุ 2 3 2 7 2" xfId="28538" xr:uid="{5DFA9083-B6C9-451A-851D-096C8428E3E8}"/>
    <cellStyle name="หมายเหตุ 2 3 2 7 3" xfId="47536" xr:uid="{7450548F-4A9E-4ECB-A101-5D50681A720D}"/>
    <cellStyle name="หมายเหตุ 2 3 3" xfId="1899" xr:uid="{327A381A-330B-490D-825C-B6A9BA8844D5}"/>
    <cellStyle name="หมายเหตุ 2 3 3 2" xfId="2669" xr:uid="{5BC892AE-C8A3-4F85-B960-83A6FF1FDEEA}"/>
    <cellStyle name="หมายเหตุ 2 3 3 2 2" xfId="4692" xr:uid="{B50BFFC0-00A6-4348-8075-E23124484605}"/>
    <cellStyle name="หมายเหตุ 2 3 3 2 2 2" xfId="8181" xr:uid="{A96E7C27-6533-4056-811C-32C76677B220}"/>
    <cellStyle name="หมายเหตุ 2 3 3 2 2 2 2" xfId="15170" xr:uid="{7169E86A-EAEE-4D11-97B6-2DFBDBA1C398}"/>
    <cellStyle name="หมายเหตุ 2 3 3 2 2 2 2 2" xfId="34965" xr:uid="{AE6A72C1-6126-432A-A8A8-62A7F8DE2963}"/>
    <cellStyle name="หมายเหตุ 2 3 3 2 2 2 2 3" xfId="53963" xr:uid="{612D35CD-6A46-46A4-A2F4-D546F08D7A27}"/>
    <cellStyle name="หมายเหตุ 2 3 3 2 2 2 3" xfId="21584" xr:uid="{AE387E92-7BA7-4395-8CD5-598302C7AAE3}"/>
    <cellStyle name="หมายเหตุ 2 3 3 2 2 2 3 2" xfId="41379" xr:uid="{9C2BE80F-79CA-4922-99E6-9DD7DDB8FC5E}"/>
    <cellStyle name="หมายเหตุ 2 3 3 2 2 2 3 3" xfId="60377" xr:uid="{23008F5D-6127-4473-B26A-AEDDB2742ECA}"/>
    <cellStyle name="หมายเหตุ 2 3 3 2 2 2 4" xfId="27978" xr:uid="{250A6121-7C7C-4BAC-9B93-68ED4897C6DC}"/>
    <cellStyle name="หมายเหตุ 2 3 3 2 2 2 5" xfId="46976" xr:uid="{D8D5BCDB-30BA-4D31-BA05-BD6FE8303730}"/>
    <cellStyle name="หมายเหตุ 2 3 3 2 2 3" xfId="11772" xr:uid="{7088EFC1-EB62-4D36-9A43-21552F40262B}"/>
    <cellStyle name="หมายเหตุ 2 3 3 2 2 3 2" xfId="31567" xr:uid="{95D1A8E0-4036-4A7A-B9A5-7226E457C550}"/>
    <cellStyle name="หมายเหตุ 2 3 3 2 2 3 3" xfId="50565" xr:uid="{9A4E3698-74DD-4116-991E-5F8CCEAC7668}"/>
    <cellStyle name="หมายเหตุ 2 3 3 2 2 4" xfId="18195" xr:uid="{768B4161-54B2-4756-A252-5CEC72B17D6E}"/>
    <cellStyle name="หมายเหตุ 2 3 3 2 2 4 2" xfId="37990" xr:uid="{305217BD-D9D9-4289-9836-A128056F2A28}"/>
    <cellStyle name="หมายเหตุ 2 3 3 2 2 4 3" xfId="56988" xr:uid="{A4D33681-1BD3-42D4-9261-4BFD663668D4}"/>
    <cellStyle name="หมายเหตุ 2 3 3 2 2 5" xfId="24556" xr:uid="{D6E05050-A3D6-4585-8DA5-827F767C0DEA}"/>
    <cellStyle name="หมายเหตุ 2 3 3 2 2 6" xfId="43587" xr:uid="{8AFC8988-D48D-4FDA-BD92-365808BE7103}"/>
    <cellStyle name="หมายเหตุ 2 3 3 2 3" xfId="6161" xr:uid="{F55F6087-B20B-4A06-8A43-27937B2D54B8}"/>
    <cellStyle name="หมายเหตุ 2 3 3 2 3 2" xfId="13160" xr:uid="{29A426D9-17E7-4FA0-9466-6EDAF6F535F7}"/>
    <cellStyle name="หมายเหตุ 2 3 3 2 3 2 2" xfId="32955" xr:uid="{0BB6286A-7E74-4E3E-AECC-3628CC73F0E5}"/>
    <cellStyle name="หมายเหตุ 2 3 3 2 3 2 3" xfId="51953" xr:uid="{C62F2F01-2AAF-4CA7-8D7F-99CF04321023}"/>
    <cellStyle name="หมายเหตุ 2 3 3 2 3 3" xfId="19575" xr:uid="{BC6F2DA9-2DE8-4E00-8938-C05C8CD2C16E}"/>
    <cellStyle name="หมายเหตุ 2 3 3 2 3 3 2" xfId="39370" xr:uid="{8FE07DC5-4F36-449A-BC40-060EB5B92BCC}"/>
    <cellStyle name="หมายเหตุ 2 3 3 2 3 3 3" xfId="58368" xr:uid="{94C4F7F8-C730-493B-A52B-5EE577BE856D}"/>
    <cellStyle name="หมายเหตุ 2 3 3 2 3 4" xfId="25962" xr:uid="{79B0C86D-7315-43EB-8F38-BDD96FC99002}"/>
    <cellStyle name="หมายเหตุ 2 3 3 2 3 5" xfId="44967" xr:uid="{EC3E7BB1-CD89-4D58-804A-9262D067CC4C}"/>
    <cellStyle name="หมายเหตุ 2 3 3 2 4" xfId="9773" xr:uid="{A729FFC8-108F-4C1B-BE34-A9E4EA430246}"/>
    <cellStyle name="หมายเหตุ 2 3 3 2 4 2" xfId="29568" xr:uid="{F3F94042-2CAA-4355-ADA7-BB660040C4BE}"/>
    <cellStyle name="หมายเหตุ 2 3 3 2 4 3" xfId="48566" xr:uid="{8E1D4956-5C42-4EFD-9384-F97EB4031001}"/>
    <cellStyle name="หมายเหตุ 2 3 3 2 5" xfId="16183" xr:uid="{E78947BA-67BB-4772-8CCF-D039908D010A}"/>
    <cellStyle name="หมายเหตุ 2 3 3 2 5 2" xfId="35978" xr:uid="{CA4E4260-F1EE-4B04-9B71-637A2429DBEA}"/>
    <cellStyle name="หมายเหตุ 2 3 3 2 5 3" xfId="54976" xr:uid="{730E8EE3-07D8-4593-B593-61F23A226F3E}"/>
    <cellStyle name="หมายเหตุ 2 3 3 2 6" xfId="22621" xr:uid="{70F3F427-6AAA-4205-9BBB-F6568FD8161F}"/>
    <cellStyle name="หมายเหตุ 2 3 3 3" xfId="3911" xr:uid="{127C0AD3-5123-4D84-B765-75A090022105}"/>
    <cellStyle name="หมายเหตุ 2 3 3 3 2" xfId="7400" xr:uid="{34411EDA-45C3-4744-B743-145392955D27}"/>
    <cellStyle name="หมายเหตุ 2 3 3 3 2 2" xfId="14393" xr:uid="{F558883E-BBA5-4639-88CE-8AA060703E18}"/>
    <cellStyle name="หมายเหตุ 2 3 3 3 2 2 2" xfId="34188" xr:uid="{79984102-C29B-4D74-8CF1-FD8BD6AACA6E}"/>
    <cellStyle name="หมายเหตุ 2 3 3 3 2 2 3" xfId="53186" xr:uid="{B0C0ABF3-51ED-4C7C-B4EE-FC3DDB002DE5}"/>
    <cellStyle name="หมายเหตุ 2 3 3 3 2 3" xfId="20807" xr:uid="{D8B521D6-A8D8-4679-9128-A46793527382}"/>
    <cellStyle name="หมายเหตุ 2 3 3 3 2 3 2" xfId="40602" xr:uid="{6EDA9221-1E18-4700-89A5-99471F4E5170}"/>
    <cellStyle name="หมายเหตุ 2 3 3 3 2 3 3" xfId="59600" xr:uid="{2D2849B9-3404-482C-B7CE-89F0C5CF23BA}"/>
    <cellStyle name="หมายเหตุ 2 3 3 3 2 4" xfId="27199" xr:uid="{E1DB76E1-47A3-4D20-8E8F-DA067A1DDF4A}"/>
    <cellStyle name="หมายเหตุ 2 3 3 3 2 5" xfId="46199" xr:uid="{CC495371-837B-48B1-9378-A04BC2DB24D0}"/>
    <cellStyle name="หมายเหตุ 2 3 3 3 3" xfId="10995" xr:uid="{7EC6C164-8520-4D50-83E8-348EB47A7DC2}"/>
    <cellStyle name="หมายเหตุ 2 3 3 3 3 2" xfId="30790" xr:uid="{7A43C188-D20A-4BE9-8CC5-B8E6CFEB78E7}"/>
    <cellStyle name="หมายเหตุ 2 3 3 3 3 3" xfId="49788" xr:uid="{9179E7DB-65DF-4BC5-893D-99C77EF53E39}"/>
    <cellStyle name="หมายเหตุ 2 3 3 3 4" xfId="17418" xr:uid="{D3D40038-47C4-4E68-8448-33495E4ED4A2}"/>
    <cellStyle name="หมายเหตุ 2 3 3 3 4 2" xfId="37213" xr:uid="{98179461-4B23-4CF9-B81B-31BCB9106A5B}"/>
    <cellStyle name="หมายเหตุ 2 3 3 3 4 3" xfId="56211" xr:uid="{F01DB778-5404-4372-89FE-FAF3C015A460}"/>
    <cellStyle name="หมายเหตุ 2 3 3 3 5" xfId="23778" xr:uid="{5F3405A6-BA7B-4A60-BD1A-76338CA115FE}"/>
    <cellStyle name="หมายเหตุ 2 3 3 3 6" xfId="42810" xr:uid="{C997212F-793A-46F5-A251-811616315FCC}"/>
    <cellStyle name="หมายเหตุ 2 3 3 4" xfId="3501" xr:uid="{77F98C96-819F-4B20-BA81-87C2A5D1FFE5}"/>
    <cellStyle name="หมายเหตุ 2 3 3 4 2" xfId="6990" xr:uid="{990ABED8-830C-415B-B441-669408EF9842}"/>
    <cellStyle name="หมายเหตุ 2 3 3 4 2 2" xfId="13984" xr:uid="{1B0B4669-30CD-40F4-9353-FAB86076E710}"/>
    <cellStyle name="หมายเหตุ 2 3 3 4 2 2 2" xfId="33779" xr:uid="{02AC15B7-EC6E-4DC2-80E1-7BAFF7CFD918}"/>
    <cellStyle name="หมายเหตุ 2 3 3 4 2 2 3" xfId="52777" xr:uid="{F9FE8952-6A9E-4784-969C-EEF140E9E50C}"/>
    <cellStyle name="หมายเหตุ 2 3 3 4 2 3" xfId="20398" xr:uid="{0AC4D2DF-DDB3-4300-9A83-3CB7D2C77696}"/>
    <cellStyle name="หมายเหตุ 2 3 3 4 2 3 2" xfId="40193" xr:uid="{C5249F5D-056A-4B61-8E3A-FFF173E242D3}"/>
    <cellStyle name="หมายเหตุ 2 3 3 4 2 3 3" xfId="59191" xr:uid="{4B2030B4-F771-46E9-8DBE-4454219123B3}"/>
    <cellStyle name="หมายเหตุ 2 3 3 4 2 4" xfId="26790" xr:uid="{72EBA789-EABD-4ACB-B45A-293F978B564C}"/>
    <cellStyle name="หมายเหตุ 2 3 3 4 2 5" xfId="45790" xr:uid="{64638E3A-309A-415B-8705-7EAD787F0E6E}"/>
    <cellStyle name="หมายเหตุ 2 3 3 4 3" xfId="10586" xr:uid="{DAEB5168-09F9-42B1-A349-48A5AB41B650}"/>
    <cellStyle name="หมายเหตุ 2 3 3 4 3 2" xfId="30381" xr:uid="{16DFEDF8-7B0C-4816-BF54-FADBFDACDFA5}"/>
    <cellStyle name="หมายเหตุ 2 3 3 4 3 3" xfId="49379" xr:uid="{C8DFE8C9-D71F-4CED-A248-73880EEA5255}"/>
    <cellStyle name="หมายเหตุ 2 3 3 4 4" xfId="17009" xr:uid="{3DB01683-0482-49A7-B270-B8FE87552434}"/>
    <cellStyle name="หมายเหตุ 2 3 3 4 4 2" xfId="36804" xr:uid="{AF11F4F6-CD3B-4838-985C-913AE656C53D}"/>
    <cellStyle name="หมายเหตุ 2 3 3 4 4 3" xfId="55802" xr:uid="{BD602852-4A6B-47D4-A949-1101C097703D}"/>
    <cellStyle name="หมายเหตุ 2 3 3 4 5" xfId="23369" xr:uid="{03D3AE27-FD3A-4E3B-994A-6222985B3480}"/>
    <cellStyle name="หมายเหตุ 2 3 3 4 6" xfId="42401" xr:uid="{C3B164C2-FE52-4B3F-9425-755BF65F68D2}"/>
    <cellStyle name="หมายเหตุ 2 3 3 5" xfId="5484" xr:uid="{92D2DBEB-E88E-4E7E-BF65-7C30119149F9}"/>
    <cellStyle name="หมายเหตุ 2 3 3 5 2" xfId="12496" xr:uid="{97364026-A649-4C4B-9EC3-E6677D76F750}"/>
    <cellStyle name="หมายเหตุ 2 3 3 5 2 2" xfId="32291" xr:uid="{B04A8B53-550D-4413-8701-2DDEE416F8DC}"/>
    <cellStyle name="หมายเหตุ 2 3 3 5 2 3" xfId="51289" xr:uid="{C151E413-4E93-466E-886C-EF9CA150B3F0}"/>
    <cellStyle name="หมายเหตุ 2 3 3 5 3" xfId="18914" xr:uid="{665B72B9-698B-42DC-AABA-E4C278527624}"/>
    <cellStyle name="หมายเหตุ 2 3 3 5 3 2" xfId="38709" xr:uid="{3772A736-4A6E-4B8D-BCC0-60FB7775A4BF}"/>
    <cellStyle name="หมายเหตุ 2 3 3 5 3 3" xfId="57707" xr:uid="{FA28AC4B-2401-415F-B7C2-3ECF815822CB}"/>
    <cellStyle name="หมายเหตุ 2 3 3 5 4" xfId="25289" xr:uid="{2988F2E6-99CE-4ACD-9949-30D970A72C76}"/>
    <cellStyle name="หมายเหตุ 2 3 3 5 5" xfId="44306" xr:uid="{F2D30500-E31D-42AD-AF5A-19AC29549AC6}"/>
    <cellStyle name="หมายเหตุ 2 3 3 6" xfId="9139" xr:uid="{10345F65-0126-46A6-B2D4-284372468DCB}"/>
    <cellStyle name="หมายเหตุ 2 3 3 6 2" xfId="28934" xr:uid="{63605674-B67B-43F2-8D20-35D556FC43ED}"/>
    <cellStyle name="หมายเหตุ 2 3 3 6 3" xfId="47932" xr:uid="{DCF7E6C2-1547-4E9C-A0BD-75FF4E9114D0}"/>
    <cellStyle name="หมายเหตุ 2 3 3 7" xfId="15510" xr:uid="{21223582-5656-4699-B240-35D5757B903E}"/>
    <cellStyle name="หมายเหตุ 2 3 3 7 2" xfId="35305" xr:uid="{B61A3FD2-439C-4E7E-AE75-5AD9B3E490EA}"/>
    <cellStyle name="หมายเหตุ 2 3 3 7 3" xfId="54303" xr:uid="{CC618A83-F42C-4C92-902A-28EB0D2316C5}"/>
    <cellStyle name="หมายเหตุ 2 3 4" xfId="1747" xr:uid="{9D53B6BF-C6CB-4A83-BB2A-0533C789F023}"/>
    <cellStyle name="หมายเหตุ 2 3 4 2" xfId="2517" xr:uid="{DB93CD78-726B-459F-811B-E06BE88B152B}"/>
    <cellStyle name="หมายเหตุ 2 3 4 2 2" xfId="4540" xr:uid="{3D4C3457-3A08-45C2-A9D1-1B616B0EBAD9}"/>
    <cellStyle name="หมายเหตุ 2 3 4 2 2 2" xfId="8029" xr:uid="{4F775134-3F8D-41BB-87BF-E90608199723}"/>
    <cellStyle name="หมายเหตุ 2 3 4 2 2 2 2" xfId="15018" xr:uid="{BBF779F7-5B96-4EF3-BF8F-453EDE1C3A5D}"/>
    <cellStyle name="หมายเหตุ 2 3 4 2 2 2 2 2" xfId="34813" xr:uid="{16C1D797-6001-446D-AA25-47C884593B2B}"/>
    <cellStyle name="หมายเหตุ 2 3 4 2 2 2 2 3" xfId="53811" xr:uid="{8DBE6656-41DB-40C7-BECC-E5F4F0C3BC60}"/>
    <cellStyle name="หมายเหตุ 2 3 4 2 2 2 3" xfId="21432" xr:uid="{AFA2B307-A65C-44E4-BFA7-74985D97782A}"/>
    <cellStyle name="หมายเหตุ 2 3 4 2 2 2 3 2" xfId="41227" xr:uid="{EA9BC1C6-33DE-43D4-B228-07AE11B088E2}"/>
    <cellStyle name="หมายเหตุ 2 3 4 2 2 2 3 3" xfId="60225" xr:uid="{856B3234-C8F0-4078-B86B-3C1BD84FA094}"/>
    <cellStyle name="หมายเหตุ 2 3 4 2 2 2 4" xfId="27826" xr:uid="{82B5BAC3-6ECD-4A2F-8EE6-C4C275F3C96C}"/>
    <cellStyle name="หมายเหตุ 2 3 4 2 2 2 5" xfId="46824" xr:uid="{233D85F8-5DEA-42B5-ADB9-AF7802178938}"/>
    <cellStyle name="หมายเหตุ 2 3 4 2 2 3" xfId="11620" xr:uid="{3B3540ED-D276-4614-8FDB-D92036FE72FD}"/>
    <cellStyle name="หมายเหตุ 2 3 4 2 2 3 2" xfId="31415" xr:uid="{350DA8C1-CAB0-4F8A-AB10-8FAB65271112}"/>
    <cellStyle name="หมายเหตุ 2 3 4 2 2 3 3" xfId="50413" xr:uid="{55318DF5-BC7F-4908-823E-F1E465139D77}"/>
    <cellStyle name="หมายเหตุ 2 3 4 2 2 4" xfId="18043" xr:uid="{06582423-B96A-498B-860B-D935EA3F00BB}"/>
    <cellStyle name="หมายเหตุ 2 3 4 2 2 4 2" xfId="37838" xr:uid="{A26902E9-DDDA-44ED-859D-842937100DFC}"/>
    <cellStyle name="หมายเหตุ 2 3 4 2 2 4 3" xfId="56836" xr:uid="{944ECBFC-CDC5-404F-85C1-91B55F9F17F2}"/>
    <cellStyle name="หมายเหตุ 2 3 4 2 2 5" xfId="24404" xr:uid="{A2E37AF3-16D2-4D58-AF58-76A880F32F62}"/>
    <cellStyle name="หมายเหตุ 2 3 4 2 2 6" xfId="43435" xr:uid="{44D8E1DD-AE13-4EC4-9A35-B6D726DB4D2B}"/>
    <cellStyle name="หมายเหตุ 2 3 4 2 3" xfId="6010" xr:uid="{93CAB82F-4B53-4C14-A8FC-705A466C3F38}"/>
    <cellStyle name="หมายเหตุ 2 3 4 2 3 2" xfId="13009" xr:uid="{8B58B041-F7CA-4171-85EE-96002081CD5B}"/>
    <cellStyle name="หมายเหตุ 2 3 4 2 3 2 2" xfId="32804" xr:uid="{67CDE404-BE50-4805-ADAA-543E30B7CCF0}"/>
    <cellStyle name="หมายเหตุ 2 3 4 2 3 2 3" xfId="51802" xr:uid="{F3E61201-614A-4398-93AD-85349C2062E9}"/>
    <cellStyle name="หมายเหตุ 2 3 4 2 3 3" xfId="19424" xr:uid="{7DEC21A7-CB6F-449B-8FA0-B05B9529A54B}"/>
    <cellStyle name="หมายเหตุ 2 3 4 2 3 3 2" xfId="39219" xr:uid="{B5F6A52A-6358-4B1B-BC05-DAD630BA340C}"/>
    <cellStyle name="หมายเหตุ 2 3 4 2 3 3 3" xfId="58217" xr:uid="{A0F20D8E-E126-4299-9F33-791A1751D19F}"/>
    <cellStyle name="หมายเหตุ 2 3 4 2 3 4" xfId="25811" xr:uid="{74D7C4C9-CEC9-4288-821B-6FD7646FE5B2}"/>
    <cellStyle name="หมายเหตุ 2 3 4 2 3 5" xfId="44816" xr:uid="{748BD8D4-8836-4ADF-87C2-560A0DF34D8F}"/>
    <cellStyle name="หมายเหตุ 2 3 4 2 4" xfId="9634" xr:uid="{928485AE-8281-44A1-B40C-46D62AB31B16}"/>
    <cellStyle name="หมายเหตุ 2 3 4 2 4 2" xfId="29429" xr:uid="{84BC5B04-2EC1-4FB4-A263-C605DA828EA2}"/>
    <cellStyle name="หมายเหตุ 2 3 4 2 4 3" xfId="48427" xr:uid="{CE22597B-FA10-4389-9F65-A028F7496875}"/>
    <cellStyle name="หมายเหตุ 2 3 4 2 5" xfId="16031" xr:uid="{6A43D64B-6231-4288-ACF9-71605BD6DFC7}"/>
    <cellStyle name="หมายเหตุ 2 3 4 2 5 2" xfId="35826" xr:uid="{FE438534-9DC5-4061-8CB3-C837CA13D944}"/>
    <cellStyle name="หมายเหตุ 2 3 4 2 5 3" xfId="54824" xr:uid="{F8623EDD-C2D2-46F0-BEE1-2C2E6BC4DB77}"/>
    <cellStyle name="หมายเหตุ 2 3 4 2 6" xfId="22517" xr:uid="{862FDE02-5831-4CA2-96BB-644ACD1BB5B1}"/>
    <cellStyle name="หมายเหตุ 2 3 4 3" xfId="3759" xr:uid="{EA8AAEED-03C3-4953-9CB8-3C09B3F9CBD4}"/>
    <cellStyle name="หมายเหตุ 2 3 4 3 2" xfId="7248" xr:uid="{403CCAD0-C291-4AD8-9674-799B1038F4A1}"/>
    <cellStyle name="หมายเหตุ 2 3 4 3 2 2" xfId="14241" xr:uid="{D04CC984-635D-4592-87E9-B2B407D30E66}"/>
    <cellStyle name="หมายเหตุ 2 3 4 3 2 2 2" xfId="34036" xr:uid="{23843899-8E23-4DD8-B20C-50E5D2709417}"/>
    <cellStyle name="หมายเหตุ 2 3 4 3 2 2 3" xfId="53034" xr:uid="{77C9AE11-CC81-44DF-98FE-DBE57C15C72D}"/>
    <cellStyle name="หมายเหตุ 2 3 4 3 2 3" xfId="20655" xr:uid="{BBB0EB0C-7182-4D51-B0C3-36F9E445E754}"/>
    <cellStyle name="หมายเหตุ 2 3 4 3 2 3 2" xfId="40450" xr:uid="{BCC542FF-50D1-4E2C-9D19-0C37484057DC}"/>
    <cellStyle name="หมายเหตุ 2 3 4 3 2 3 3" xfId="59448" xr:uid="{E85DBE9A-0769-4D6B-BA02-24E7F6215A31}"/>
    <cellStyle name="หมายเหตุ 2 3 4 3 2 4" xfId="27047" xr:uid="{A0D9077D-35D1-405F-BF00-1BCC9D3B96A5}"/>
    <cellStyle name="หมายเหตุ 2 3 4 3 2 5" xfId="46047" xr:uid="{EA219983-F6CC-4ECA-B8EB-F0FB063B57EA}"/>
    <cellStyle name="หมายเหตุ 2 3 4 3 3" xfId="10843" xr:uid="{8DD9F0F4-5D8A-4C81-8AC2-30CFF29472A8}"/>
    <cellStyle name="หมายเหตุ 2 3 4 3 3 2" xfId="30638" xr:uid="{EACD5FD4-9580-496B-B370-AF37A9D99B4D}"/>
    <cellStyle name="หมายเหตุ 2 3 4 3 3 3" xfId="49636" xr:uid="{4832253F-FA2B-4185-82C8-0728760404A5}"/>
    <cellStyle name="หมายเหตุ 2 3 4 3 4" xfId="17266" xr:uid="{8018493D-C363-402C-ABBD-1EDA9E0DDE24}"/>
    <cellStyle name="หมายเหตุ 2 3 4 3 4 2" xfId="37061" xr:uid="{06ADF1C5-BFCA-4272-B47C-159383F6081A}"/>
    <cellStyle name="หมายเหตุ 2 3 4 3 4 3" xfId="56059" xr:uid="{08616B84-BEDC-4F46-B031-63B75273DAD2}"/>
    <cellStyle name="หมายเหตุ 2 3 4 3 5" xfId="23626" xr:uid="{A6D288F2-F633-4C5D-81CC-181824C03AF9}"/>
    <cellStyle name="หมายเหตุ 2 3 4 3 6" xfId="42658" xr:uid="{77BCBF78-E2D4-4639-8B79-66E2B236FC78}"/>
    <cellStyle name="หมายเหตุ 2 3 4 4" xfId="3450" xr:uid="{357F3B3E-BEBC-47F2-BA7F-5CA71166963A}"/>
    <cellStyle name="หมายเหตุ 2 3 4 4 2" xfId="6939" xr:uid="{9468276D-D107-48B3-AE53-533B685131B1}"/>
    <cellStyle name="หมายเหตุ 2 3 4 4 2 2" xfId="13933" xr:uid="{8529EB62-18F2-4427-B271-620FB7B7DB6A}"/>
    <cellStyle name="หมายเหตุ 2 3 4 4 2 2 2" xfId="33728" xr:uid="{776AD99F-125E-4D6E-B27C-F9BEB388A0C5}"/>
    <cellStyle name="หมายเหตุ 2 3 4 4 2 2 3" xfId="52726" xr:uid="{E5DF4F9A-0A77-4295-A162-C8179A975D14}"/>
    <cellStyle name="หมายเหตุ 2 3 4 4 2 3" xfId="20347" xr:uid="{A66A0882-606E-4932-A4C2-E2325F2F9449}"/>
    <cellStyle name="หมายเหตุ 2 3 4 4 2 3 2" xfId="40142" xr:uid="{CD6ADD8A-BC21-4F28-98C3-4806EB413CF5}"/>
    <cellStyle name="หมายเหตุ 2 3 4 4 2 3 3" xfId="59140" xr:uid="{2CE3976F-43E9-4F46-A9D1-C3F52FE10E2E}"/>
    <cellStyle name="หมายเหตุ 2 3 4 4 2 4" xfId="26739" xr:uid="{83607C86-C242-4346-9DEB-4E473F90636E}"/>
    <cellStyle name="หมายเหตุ 2 3 4 4 2 5" xfId="45739" xr:uid="{CE0EDFCC-18FA-4E0D-88DA-B4E09CEBD6C4}"/>
    <cellStyle name="หมายเหตุ 2 3 4 4 3" xfId="10535" xr:uid="{18A24FB9-0EAE-4350-9D8C-120D51383EAA}"/>
    <cellStyle name="หมายเหตุ 2 3 4 4 3 2" xfId="30330" xr:uid="{A68C8A8B-02DC-453D-AEDE-82A7302073B5}"/>
    <cellStyle name="หมายเหตุ 2 3 4 4 3 3" xfId="49328" xr:uid="{56523C64-E92E-4598-AB28-9800C8232DD8}"/>
    <cellStyle name="หมายเหตุ 2 3 4 4 4" xfId="16958" xr:uid="{14A684A2-B394-41E9-8493-E1BF491DE9D4}"/>
    <cellStyle name="หมายเหตุ 2 3 4 4 4 2" xfId="36753" xr:uid="{5CA800E0-1733-450A-9715-EE64186D3ECF}"/>
    <cellStyle name="หมายเหตุ 2 3 4 4 4 3" xfId="55751" xr:uid="{709AE36D-B9FE-441F-B46F-81431089C75D}"/>
    <cellStyle name="หมายเหตุ 2 3 4 4 5" xfId="23318" xr:uid="{A1E2E41B-8733-4EA6-9956-ADEB21F7CC8A}"/>
    <cellStyle name="หมายเหตุ 2 3 4 4 6" xfId="42350" xr:uid="{0CF67410-EFD0-4DDB-8255-21623E2692FB}"/>
    <cellStyle name="หมายเหตุ 2 3 4 5" xfId="5333" xr:uid="{0D878CFA-2261-4E5F-B36F-3CF11F93C26E}"/>
    <cellStyle name="หมายเหตุ 2 3 4 5 2" xfId="12345" xr:uid="{CE1B6544-E3C1-4EDA-84C1-42B8A4D35640}"/>
    <cellStyle name="หมายเหตุ 2 3 4 5 2 2" xfId="32140" xr:uid="{D3132450-BE8B-4E93-8E5D-E0457D893BB1}"/>
    <cellStyle name="หมายเหตุ 2 3 4 5 2 3" xfId="51138" xr:uid="{37BEBE2D-DDB0-491B-A250-5DBF61D30883}"/>
    <cellStyle name="หมายเหตุ 2 3 4 5 3" xfId="18763" xr:uid="{28F61F42-5416-47FF-96AB-DA1546D0B724}"/>
    <cellStyle name="หมายเหตุ 2 3 4 5 3 2" xfId="38558" xr:uid="{1364555E-0E39-4A25-9D81-459F6470995E}"/>
    <cellStyle name="หมายเหตุ 2 3 4 5 3 3" xfId="57556" xr:uid="{4499347B-0DA9-4221-9756-E93FB0C2CEF5}"/>
    <cellStyle name="หมายเหตุ 2 3 4 5 4" xfId="25138" xr:uid="{1B80167B-0C84-4008-A7E7-E2C46C448A46}"/>
    <cellStyle name="หมายเหตุ 2 3 4 5 5" xfId="44155" xr:uid="{8F4DF9AF-9A62-410D-93C7-81E5C9C95385}"/>
    <cellStyle name="หมายเหตุ 2 3 4 6" xfId="8999" xr:uid="{E8DDE0C7-A28A-4EFB-AB02-F7099AB112AD}"/>
    <cellStyle name="หมายเหตุ 2 3 4 6 2" xfId="28794" xr:uid="{1C082C80-96BE-4D1C-A758-C52D632E0D39}"/>
    <cellStyle name="หมายเหตุ 2 3 4 6 3" xfId="47792" xr:uid="{FBF643AC-E1FF-47B5-8086-34BA9DD2D87B}"/>
    <cellStyle name="หมายเหตุ 2 3 4 7" xfId="8716" xr:uid="{EF945453-577F-4455-8C94-79DD3CB29932}"/>
    <cellStyle name="หมายเหตุ 2 3 4 7 2" xfId="28513" xr:uid="{9DC74E66-B217-401F-A6AF-54912C103B55}"/>
    <cellStyle name="หมายเหตุ 2 3 4 7 3" xfId="47511" xr:uid="{520E7EFD-1E95-460E-805D-28AA3909E35B}"/>
    <cellStyle name="หมายเหตุ 2 3 5" xfId="1945" xr:uid="{503C19C4-AB7D-428E-AF50-01ADDC4AD2CE}"/>
    <cellStyle name="หมายเหตุ 2 3 5 2" xfId="2715" xr:uid="{B20E9440-9912-4FAD-8D14-0210309BC19C}"/>
    <cellStyle name="หมายเหตุ 2 3 5 2 2" xfId="4737" xr:uid="{D01F4241-F715-4AB8-B664-ED28226A5C7A}"/>
    <cellStyle name="หมายเหตุ 2 3 5 2 2 2" xfId="8226" xr:uid="{A8F34A1D-3918-46AC-A10F-D62D21EF044E}"/>
    <cellStyle name="หมายเหตุ 2 3 5 2 2 2 2" xfId="15215" xr:uid="{AA99A7F2-995C-408F-B64C-F10692FEDA7A}"/>
    <cellStyle name="หมายเหตุ 2 3 5 2 2 2 2 2" xfId="35010" xr:uid="{F43EE151-8649-4818-99FC-D8BF3ADC5B84}"/>
    <cellStyle name="หมายเหตุ 2 3 5 2 2 2 2 3" xfId="54008" xr:uid="{B047510F-FD99-4C87-B0CC-E2298DD34C70}"/>
    <cellStyle name="หมายเหตุ 2 3 5 2 2 2 3" xfId="21629" xr:uid="{498AECDF-459B-4B40-BA63-7E1D18DFFB2C}"/>
    <cellStyle name="หมายเหตุ 2 3 5 2 2 2 3 2" xfId="41424" xr:uid="{8631C95B-5641-4AF5-A84E-021D91B7FB31}"/>
    <cellStyle name="หมายเหตุ 2 3 5 2 2 2 3 3" xfId="60422" xr:uid="{1447BE7F-4574-40B9-B244-935B5F7D0952}"/>
    <cellStyle name="หมายเหตุ 2 3 5 2 2 2 4" xfId="28023" xr:uid="{6107F12B-E3E0-43CC-9D50-1420671F1A94}"/>
    <cellStyle name="หมายเหตุ 2 3 5 2 2 2 5" xfId="47021" xr:uid="{FF2B8006-5143-425C-8A72-0C79C9D61CF8}"/>
    <cellStyle name="หมายเหตุ 2 3 5 2 2 3" xfId="11817" xr:uid="{2D854B86-60B7-4E10-A6BA-92449F90CEB5}"/>
    <cellStyle name="หมายเหตุ 2 3 5 2 2 3 2" xfId="31612" xr:uid="{5D2148EF-87F6-41E4-8DA7-8B0CDF83A4AB}"/>
    <cellStyle name="หมายเหตุ 2 3 5 2 2 3 3" xfId="50610" xr:uid="{FB8D7600-A57D-4006-85D4-B3315B3E7D16}"/>
    <cellStyle name="หมายเหตุ 2 3 5 2 2 4" xfId="18240" xr:uid="{532B17B3-B1C8-4C45-829F-0AF52B11B78C}"/>
    <cellStyle name="หมายเหตุ 2 3 5 2 2 4 2" xfId="38035" xr:uid="{F95481FA-A066-46FC-B52B-8DC8DEDAB187}"/>
    <cellStyle name="หมายเหตุ 2 3 5 2 2 4 3" xfId="57033" xr:uid="{84DC8321-40CF-44B9-8EED-26C330A56827}"/>
    <cellStyle name="หมายเหตุ 2 3 5 2 2 5" xfId="24601" xr:uid="{34054556-31FB-4849-8120-BD4D962DA126}"/>
    <cellStyle name="หมายเหตุ 2 3 5 2 2 6" xfId="43632" xr:uid="{EDD3430E-7419-47F8-A384-7AA67DD1D116}"/>
    <cellStyle name="หมายเหตุ 2 3 5 2 3" xfId="6207" xr:uid="{EBEF6EE8-9F0A-4827-8C7C-972D613221B0}"/>
    <cellStyle name="หมายเหตุ 2 3 5 2 3 2" xfId="13205" xr:uid="{CFEEE7E0-C4C2-4B6B-AF38-F7943E916458}"/>
    <cellStyle name="หมายเหตุ 2 3 5 2 3 2 2" xfId="33000" xr:uid="{AE7FF538-1C7A-4F5D-B5BF-6B69FD229270}"/>
    <cellStyle name="หมายเหตุ 2 3 5 2 3 2 3" xfId="51998" xr:uid="{6213E18D-4CE0-4631-8786-3A162E31D218}"/>
    <cellStyle name="หมายเหตุ 2 3 5 2 3 3" xfId="19620" xr:uid="{D99F440D-67EB-495E-9207-62F2B9550C32}"/>
    <cellStyle name="หมายเหตุ 2 3 5 2 3 3 2" xfId="39415" xr:uid="{CEC86D2B-B93C-4F3A-B9A0-AB7A5A7CBB49}"/>
    <cellStyle name="หมายเหตุ 2 3 5 2 3 3 3" xfId="58413" xr:uid="{DA904119-8B07-4F02-99E0-E7C3492E1EF2}"/>
    <cellStyle name="หมายเหตุ 2 3 5 2 3 4" xfId="26008" xr:uid="{926DEF95-F649-4AE2-BFA4-7148323B0A28}"/>
    <cellStyle name="หมายเหตุ 2 3 5 2 3 5" xfId="45012" xr:uid="{DF0A7EDB-381A-49E8-A40F-C70229E0B054}"/>
    <cellStyle name="หมายเหตุ 2 3 5 2 4" xfId="9818" xr:uid="{F906AD17-26CE-42CB-800B-1F319AB93FFA}"/>
    <cellStyle name="หมายเหตุ 2 3 5 2 4 2" xfId="29613" xr:uid="{0BBDD723-F3E3-47AB-B5A8-7F0FF18E20F0}"/>
    <cellStyle name="หมายเหตุ 2 3 5 2 4 3" xfId="48611" xr:uid="{D338057A-3496-476E-9730-1470781A0DAC}"/>
    <cellStyle name="หมายเหตุ 2 3 5 2 5" xfId="16228" xr:uid="{AA87EF22-7964-406B-90AF-0A0CE33BDF12}"/>
    <cellStyle name="หมายเหตุ 2 3 5 2 5 2" xfId="36023" xr:uid="{C8B5E95C-CF62-409F-A9C4-196D9645DC5D}"/>
    <cellStyle name="หมายเหตุ 2 3 5 2 5 3" xfId="55021" xr:uid="{CF63894C-EF29-4791-8876-D72F780D25E6}"/>
    <cellStyle name="หมายเหตุ 2 3 5 2 6" xfId="22657" xr:uid="{2904793F-891E-45EE-96DC-7EA2011155BD}"/>
    <cellStyle name="หมายเหตุ 2 3 5 3" xfId="3956" xr:uid="{0879A128-33C9-44CB-98E7-DACE17704DC3}"/>
    <cellStyle name="หมายเหตุ 2 3 5 3 2" xfId="7445" xr:uid="{33253726-073C-4AC3-BBEE-34FCB5BB534D}"/>
    <cellStyle name="หมายเหตุ 2 3 5 3 2 2" xfId="14438" xr:uid="{6A8B0311-DC2C-44F8-93B6-A181AC0545F5}"/>
    <cellStyle name="หมายเหตุ 2 3 5 3 2 2 2" xfId="34233" xr:uid="{0EACECF0-5552-4EA5-9413-2980C62A23F2}"/>
    <cellStyle name="หมายเหตุ 2 3 5 3 2 2 3" xfId="53231" xr:uid="{20D434E7-0E07-40CE-B638-A28C0994D515}"/>
    <cellStyle name="หมายเหตุ 2 3 5 3 2 3" xfId="20852" xr:uid="{956E5E15-C0B8-4D07-A554-CE6FB8D667A3}"/>
    <cellStyle name="หมายเหตุ 2 3 5 3 2 3 2" xfId="40647" xr:uid="{0838BCEC-68CD-4D6A-9A60-DEF999264693}"/>
    <cellStyle name="หมายเหตุ 2 3 5 3 2 3 3" xfId="59645" xr:uid="{416DEAF6-96DC-41E4-A506-C4A5CD1F73A3}"/>
    <cellStyle name="หมายเหตุ 2 3 5 3 2 4" xfId="27244" xr:uid="{2375D478-0B5A-4557-9315-2FB24281B181}"/>
    <cellStyle name="หมายเหตุ 2 3 5 3 2 5" xfId="46244" xr:uid="{BCCA1D00-1624-488D-9A8F-3B724BD99240}"/>
    <cellStyle name="หมายเหตุ 2 3 5 3 3" xfId="11040" xr:uid="{A6AAC155-1A3D-45A6-8C7C-9AC187B43171}"/>
    <cellStyle name="หมายเหตุ 2 3 5 3 3 2" xfId="30835" xr:uid="{F1B357CB-BC50-4B50-ACA7-B38F844CE9FD}"/>
    <cellStyle name="หมายเหตุ 2 3 5 3 3 3" xfId="49833" xr:uid="{E42FACEB-5805-4392-A351-A6E239A0ED60}"/>
    <cellStyle name="หมายเหตุ 2 3 5 3 4" xfId="17463" xr:uid="{8D9D5330-4FBA-4321-8D34-A0621472D106}"/>
    <cellStyle name="หมายเหตุ 2 3 5 3 4 2" xfId="37258" xr:uid="{F5731946-0D1D-443E-B414-E00154F0657F}"/>
    <cellStyle name="หมายเหตุ 2 3 5 3 4 3" xfId="56256" xr:uid="{4D0C20C0-994D-45E2-A47E-5AFCFFE03C82}"/>
    <cellStyle name="หมายเหตุ 2 3 5 3 5" xfId="23823" xr:uid="{D98C0A90-23C8-475B-B106-2E46090BC9F0}"/>
    <cellStyle name="หมายเหตุ 2 3 5 3 6" xfId="42855" xr:uid="{FD9269C8-4EE5-43B9-91B4-52ECA7704980}"/>
    <cellStyle name="หมายเหตุ 2 3 5 4" xfId="4220" xr:uid="{C38E6229-0CEF-4DDF-ABE3-5B202341E736}"/>
    <cellStyle name="หมายเหตุ 2 3 5 4 2" xfId="7709" xr:uid="{B59763E3-ECBF-43AF-BB54-559DE5777895}"/>
    <cellStyle name="หมายเหตุ 2 3 5 4 2 2" xfId="14700" xr:uid="{110F9443-65C4-4AD3-9074-2DD9F22495DA}"/>
    <cellStyle name="หมายเหตุ 2 3 5 4 2 2 2" xfId="34495" xr:uid="{2084E885-BA74-4C15-B63E-06C3C994FE0A}"/>
    <cellStyle name="หมายเหตุ 2 3 5 4 2 2 3" xfId="53493" xr:uid="{E96B56D8-C1FE-40FD-B799-948A2367D5DD}"/>
    <cellStyle name="หมายเหตุ 2 3 5 4 2 3" xfId="21114" xr:uid="{6A198C3F-2069-4EBA-901F-07FFEC105868}"/>
    <cellStyle name="หมายเหตุ 2 3 5 4 2 3 2" xfId="40909" xr:uid="{705BD21B-FC63-4796-8066-B73500213766}"/>
    <cellStyle name="หมายเหตุ 2 3 5 4 2 3 3" xfId="59907" xr:uid="{ACEE0B4C-5739-4EA6-ABE1-D38C89006266}"/>
    <cellStyle name="หมายเหตุ 2 3 5 4 2 4" xfId="27508" xr:uid="{A1925C58-2F63-484B-B2B8-0D0FC9950361}"/>
    <cellStyle name="หมายเหตุ 2 3 5 4 2 5" xfId="46506" xr:uid="{02455102-6EBA-4A37-8DA1-DFD5B99EC438}"/>
    <cellStyle name="หมายเหตุ 2 3 5 4 3" xfId="11302" xr:uid="{09C204B4-7FA7-4505-91BC-948CA4954E6E}"/>
    <cellStyle name="หมายเหตุ 2 3 5 4 3 2" xfId="31097" xr:uid="{31D5B687-6190-4CD4-9DB4-250A21176D24}"/>
    <cellStyle name="หมายเหตุ 2 3 5 4 3 3" xfId="50095" xr:uid="{2006DCB8-FCBA-4A67-AD2F-2B5987E8B715}"/>
    <cellStyle name="หมายเหตุ 2 3 5 4 4" xfId="17725" xr:uid="{171CDDAE-5DCA-4FA8-A200-96C9A5AFC530}"/>
    <cellStyle name="หมายเหตุ 2 3 5 4 4 2" xfId="37520" xr:uid="{7F57BB13-85D6-4D30-A225-1EAB87701C6A}"/>
    <cellStyle name="หมายเหตุ 2 3 5 4 4 3" xfId="56518" xr:uid="{4D9B92A6-FA3D-479A-ABCC-0BB051B082AA}"/>
    <cellStyle name="หมายเหตุ 2 3 5 4 5" xfId="24086" xr:uid="{19F4D585-8A8E-4BD7-A766-271133FF382B}"/>
    <cellStyle name="หมายเหตุ 2 3 5 4 6" xfId="43117" xr:uid="{63B3D750-016A-46A1-BDDE-976041BC662E}"/>
    <cellStyle name="หมายเหตุ 2 3 5 5" xfId="5530" xr:uid="{B8A70D5C-328B-490F-9B72-32DD8CF7006B}"/>
    <cellStyle name="หมายเหตุ 2 3 5 5 2" xfId="12541" xr:uid="{C1AAE49F-35C8-4DDC-B767-30AD6C5893E2}"/>
    <cellStyle name="หมายเหตุ 2 3 5 5 2 2" xfId="32336" xr:uid="{2C25A615-199D-4CF3-9A66-3E2E1578C89A}"/>
    <cellStyle name="หมายเหตุ 2 3 5 5 2 3" xfId="51334" xr:uid="{45E55901-AB23-47C8-A1BC-378DA52CA3F2}"/>
    <cellStyle name="หมายเหตุ 2 3 5 5 3" xfId="18959" xr:uid="{8DBAB0BA-A6C9-4F9D-95B6-EEA48D165E85}"/>
    <cellStyle name="หมายเหตุ 2 3 5 5 3 2" xfId="38754" xr:uid="{921A1456-551C-4DF0-8FC8-FECE09A2763B}"/>
    <cellStyle name="หมายเหตุ 2 3 5 5 3 3" xfId="57752" xr:uid="{D7CD7CDC-6AF2-4F06-8586-93B88E68F750}"/>
    <cellStyle name="หมายเหตุ 2 3 5 5 4" xfId="25335" xr:uid="{542708D6-226F-4C98-9BD1-728F3EF2AFEE}"/>
    <cellStyle name="หมายเหตุ 2 3 5 5 5" xfId="44351" xr:uid="{D71216F4-DE60-4513-9D02-BE49D855E131}"/>
    <cellStyle name="หมายเหตุ 2 3 5 6" xfId="9183" xr:uid="{0E364D55-1ABC-4588-A1BE-ECFE078F6B21}"/>
    <cellStyle name="หมายเหตุ 2 3 5 6 2" xfId="28978" xr:uid="{94869A55-ADE2-4720-8E5F-4BC7D0AD4741}"/>
    <cellStyle name="หมายเหตุ 2 3 5 6 3" xfId="47976" xr:uid="{B260E934-AD66-4825-9C90-BC320E96A41D}"/>
    <cellStyle name="หมายเหตุ 2 3 5 7" xfId="15555" xr:uid="{C32549E9-5142-42A1-ACEC-900D6121759B}"/>
    <cellStyle name="หมายเหตุ 2 3 5 7 2" xfId="35350" xr:uid="{A1980789-7004-4718-8B22-46692F547A70}"/>
    <cellStyle name="หมายเหตุ 2 3 5 7 3" xfId="54348" xr:uid="{10282CB6-841E-400A-90E7-A6BB43E9B840}"/>
    <cellStyle name="หมายเหตุ 2 3 6" xfId="1760" xr:uid="{05F5E2D7-69C8-4BDF-A36E-A4F883CD2794}"/>
    <cellStyle name="หมายเหตุ 2 3 6 2" xfId="2530" xr:uid="{5447D67D-56A0-4EE8-986C-953A1AF998AC}"/>
    <cellStyle name="หมายเหตุ 2 3 6 2 2" xfId="4553" xr:uid="{AB0E6C5B-D4AB-4380-8A57-230453D6E172}"/>
    <cellStyle name="หมายเหตุ 2 3 6 2 2 2" xfId="8042" xr:uid="{F9E7E3EE-EE60-4966-9935-DF6F4A50D39E}"/>
    <cellStyle name="หมายเหตุ 2 3 6 2 2 2 2" xfId="15031" xr:uid="{A264527E-8E2B-4151-8E25-60AE0173B458}"/>
    <cellStyle name="หมายเหตุ 2 3 6 2 2 2 2 2" xfId="34826" xr:uid="{17B040F3-A94D-4B0E-B930-0AE4BF600376}"/>
    <cellStyle name="หมายเหตุ 2 3 6 2 2 2 2 3" xfId="53824" xr:uid="{DBFB0EDB-19B5-4791-825B-F6169BE455A5}"/>
    <cellStyle name="หมายเหตุ 2 3 6 2 2 2 3" xfId="21445" xr:uid="{ADBD9E22-6EE7-4F6D-8BE3-A69F69E77F5F}"/>
    <cellStyle name="หมายเหตุ 2 3 6 2 2 2 3 2" xfId="41240" xr:uid="{A8E32398-9B44-49FE-BC53-D0D1C252B063}"/>
    <cellStyle name="หมายเหตุ 2 3 6 2 2 2 3 3" xfId="60238" xr:uid="{2B760850-C3A8-43F5-98D9-3CF6CFABAEEA}"/>
    <cellStyle name="หมายเหตุ 2 3 6 2 2 2 4" xfId="27839" xr:uid="{E8DC38E7-7D15-4977-AA0C-389F0880051E}"/>
    <cellStyle name="หมายเหตุ 2 3 6 2 2 2 5" xfId="46837" xr:uid="{B555264B-0C8A-409F-BA76-954E5C7558D6}"/>
    <cellStyle name="หมายเหตุ 2 3 6 2 2 3" xfId="11633" xr:uid="{5575B999-6DDE-4376-9956-9A3B49FB4D2A}"/>
    <cellStyle name="หมายเหตุ 2 3 6 2 2 3 2" xfId="31428" xr:uid="{81C53DA6-62F8-4E32-8D34-6D92BE55271E}"/>
    <cellStyle name="หมายเหตุ 2 3 6 2 2 3 3" xfId="50426" xr:uid="{1FDE8DCE-1641-41FC-8D97-AD42B4B55985}"/>
    <cellStyle name="หมายเหตุ 2 3 6 2 2 4" xfId="18056" xr:uid="{B84407F8-68A9-4C8E-B749-AD4F9D6AEE52}"/>
    <cellStyle name="หมายเหตุ 2 3 6 2 2 4 2" xfId="37851" xr:uid="{0F9566C9-D003-46FD-B1E7-3738B51DA8C9}"/>
    <cellStyle name="หมายเหตุ 2 3 6 2 2 4 3" xfId="56849" xr:uid="{F6299CD8-F134-4907-8000-C8BE750035FA}"/>
    <cellStyle name="หมายเหตุ 2 3 6 2 2 5" xfId="24417" xr:uid="{173E526E-5F16-4C89-BB90-BBDAFF7E312C}"/>
    <cellStyle name="หมายเหตุ 2 3 6 2 2 6" xfId="43448" xr:uid="{F0AB6072-F54E-4169-BD79-5E8569E8120F}"/>
    <cellStyle name="หมายเหตุ 2 3 6 2 3" xfId="6023" xr:uid="{C6798A0B-DBDB-4E46-908D-860125CA7810}"/>
    <cellStyle name="หมายเหตุ 2 3 6 2 3 2" xfId="13022" xr:uid="{5B616410-38CB-41B3-B225-582A95A20E4B}"/>
    <cellStyle name="หมายเหตุ 2 3 6 2 3 2 2" xfId="32817" xr:uid="{6423CD5F-101C-4665-B409-9D6840F36195}"/>
    <cellStyle name="หมายเหตุ 2 3 6 2 3 2 3" xfId="51815" xr:uid="{DE04DD09-9B10-45FE-96B8-2741E4961B4F}"/>
    <cellStyle name="หมายเหตุ 2 3 6 2 3 3" xfId="19437" xr:uid="{469B5C03-59DC-47E3-8EC2-7824F785309E}"/>
    <cellStyle name="หมายเหตุ 2 3 6 2 3 3 2" xfId="39232" xr:uid="{3262C8E3-D707-44B8-BF4B-17A6223E0518}"/>
    <cellStyle name="หมายเหตุ 2 3 6 2 3 3 3" xfId="58230" xr:uid="{97B95270-FAC1-44BA-B349-CD4D9B222A83}"/>
    <cellStyle name="หมายเหตุ 2 3 6 2 3 4" xfId="25824" xr:uid="{CC95A468-BF61-4A72-807D-BE3D96137037}"/>
    <cellStyle name="หมายเหตุ 2 3 6 2 3 5" xfId="44829" xr:uid="{0A814D0F-48F3-4477-8B00-19481C77501D}"/>
    <cellStyle name="หมายเหตุ 2 3 6 2 4" xfId="9647" xr:uid="{8BD5EF78-1472-43ED-B1AE-7AF61E6CA885}"/>
    <cellStyle name="หมายเหตุ 2 3 6 2 4 2" xfId="29442" xr:uid="{1D299C7A-71D9-4383-B856-491CE430D369}"/>
    <cellStyle name="หมายเหตุ 2 3 6 2 4 3" xfId="48440" xr:uid="{48AE0D5E-D7A7-42B4-B286-A0647C1D2A7D}"/>
    <cellStyle name="หมายเหตุ 2 3 6 2 5" xfId="16044" xr:uid="{BB7D53AD-AAAB-497A-9FA7-1E2727DBDA2E}"/>
    <cellStyle name="หมายเหตุ 2 3 6 2 5 2" xfId="35839" xr:uid="{B55DD1C6-7601-4FDB-9B7C-33F622FBF94D}"/>
    <cellStyle name="หมายเหตุ 2 3 6 2 5 3" xfId="54837" xr:uid="{3A56ADF7-A3AD-46DA-ABE4-153BA6E5F0AD}"/>
    <cellStyle name="หมายเหตุ 2 3 6 2 6" xfId="22528" xr:uid="{7374D875-3594-4BC0-A04D-2E09438EE019}"/>
    <cellStyle name="หมายเหตุ 2 3 6 3" xfId="3772" xr:uid="{34C29B3D-A8C9-4A86-A275-EAD081DD641B}"/>
    <cellStyle name="หมายเหตุ 2 3 6 3 2" xfId="7261" xr:uid="{610DA829-2999-4D00-8502-CAED6106F38E}"/>
    <cellStyle name="หมายเหตุ 2 3 6 3 2 2" xfId="14254" xr:uid="{AA3C238C-7163-4821-9266-F12607DE3DE6}"/>
    <cellStyle name="หมายเหตุ 2 3 6 3 2 2 2" xfId="34049" xr:uid="{8CD29737-6A33-455E-9776-5755BA4EB612}"/>
    <cellStyle name="หมายเหตุ 2 3 6 3 2 2 3" xfId="53047" xr:uid="{6ADA6B6F-8AED-4E28-84DB-A06920C8909A}"/>
    <cellStyle name="หมายเหตุ 2 3 6 3 2 3" xfId="20668" xr:uid="{C811AF65-9FF2-4A9F-9516-A78CD3AFB71A}"/>
    <cellStyle name="หมายเหตุ 2 3 6 3 2 3 2" xfId="40463" xr:uid="{EDE84B93-5052-41DB-AE54-BE21FE9A6FA9}"/>
    <cellStyle name="หมายเหตุ 2 3 6 3 2 3 3" xfId="59461" xr:uid="{0DCC12C0-D123-4692-8A78-C2C3EFEF432C}"/>
    <cellStyle name="หมายเหตุ 2 3 6 3 2 4" xfId="27060" xr:uid="{C926D10B-95ED-4A29-87E3-797EC40A8F92}"/>
    <cellStyle name="หมายเหตุ 2 3 6 3 2 5" xfId="46060" xr:uid="{3C677219-45AA-44FA-875B-8CBBBAF9BFA9}"/>
    <cellStyle name="หมายเหตุ 2 3 6 3 3" xfId="10856" xr:uid="{33F35360-CCBB-4EB9-BA1B-4AB9E1ABC9BB}"/>
    <cellStyle name="หมายเหตุ 2 3 6 3 3 2" xfId="30651" xr:uid="{A3D7E4FE-64A9-41F7-8B71-5D8DD872D377}"/>
    <cellStyle name="หมายเหตุ 2 3 6 3 3 3" xfId="49649" xr:uid="{A96F0B89-101F-4187-BA2A-B244B9A6587E}"/>
    <cellStyle name="หมายเหตุ 2 3 6 3 4" xfId="17279" xr:uid="{416CBCB6-FEEB-4214-8304-755F0B3BF763}"/>
    <cellStyle name="หมายเหตุ 2 3 6 3 4 2" xfId="37074" xr:uid="{77062939-7991-4E01-AE07-7A20F09D0FDA}"/>
    <cellStyle name="หมายเหตุ 2 3 6 3 4 3" xfId="56072" xr:uid="{10BB2892-1E68-4982-9920-8E64D9358593}"/>
    <cellStyle name="หมายเหตุ 2 3 6 3 5" xfId="23639" xr:uid="{1C708564-4F57-42BA-8DD2-F53C5ED7B4AE}"/>
    <cellStyle name="หมายเหตุ 2 3 6 3 6" xfId="42671" xr:uid="{5CC37D61-4065-45A6-8337-F37464990677}"/>
    <cellStyle name="หมายเหตุ 2 3 6 4" xfId="3355" xr:uid="{06D178E2-A768-445C-8768-A25D04C241B7}"/>
    <cellStyle name="หมายเหตุ 2 3 6 4 2" xfId="6844" xr:uid="{514DF57B-0642-4567-8B71-B462644CD991}"/>
    <cellStyle name="หมายเหตุ 2 3 6 4 2 2" xfId="13838" xr:uid="{ACDA614B-F8B3-4366-97C3-8E14254A2A8F}"/>
    <cellStyle name="หมายเหตุ 2 3 6 4 2 2 2" xfId="33633" xr:uid="{C14BE492-F2BF-4371-AEA0-48E66040C678}"/>
    <cellStyle name="หมายเหตุ 2 3 6 4 2 2 3" xfId="52631" xr:uid="{5993C592-06E7-4B4A-BFDD-F5F50FCDA43B}"/>
    <cellStyle name="หมายเหตุ 2 3 6 4 2 3" xfId="20252" xr:uid="{8B00F55E-E352-4F5B-95D2-9F4C0C7A954C}"/>
    <cellStyle name="หมายเหตุ 2 3 6 4 2 3 2" xfId="40047" xr:uid="{29320EA9-2083-4DF8-8153-8799EA159A25}"/>
    <cellStyle name="หมายเหตุ 2 3 6 4 2 3 3" xfId="59045" xr:uid="{448E81A9-49BA-4584-97D1-E4B41888A249}"/>
    <cellStyle name="หมายเหตุ 2 3 6 4 2 4" xfId="26644" xr:uid="{78E19805-5ACA-47A2-96C6-ADBA181F731B}"/>
    <cellStyle name="หมายเหตุ 2 3 6 4 2 5" xfId="45644" xr:uid="{CAE21981-BB41-4FAE-839E-7448C8EECE7C}"/>
    <cellStyle name="หมายเหตุ 2 3 6 4 3" xfId="10440" xr:uid="{B54E2F4B-9B62-49B6-9A4A-FBBFCF916C32}"/>
    <cellStyle name="หมายเหตุ 2 3 6 4 3 2" xfId="30235" xr:uid="{E26A22A7-6842-4DB0-BF7B-50E426F16FAD}"/>
    <cellStyle name="หมายเหตุ 2 3 6 4 3 3" xfId="49233" xr:uid="{09770847-A033-4F04-9DB0-BE9D924FAC6C}"/>
    <cellStyle name="หมายเหตุ 2 3 6 4 4" xfId="16863" xr:uid="{0B218D88-C01D-47A3-927D-D25D4F040B3A}"/>
    <cellStyle name="หมายเหตุ 2 3 6 4 4 2" xfId="36658" xr:uid="{154380D3-3B0E-45C1-A7EB-357DA0D41437}"/>
    <cellStyle name="หมายเหตุ 2 3 6 4 4 3" xfId="55656" xr:uid="{5EDA3A1A-C7F5-4672-BE4D-D0B05EC9A223}"/>
    <cellStyle name="หมายเหตุ 2 3 6 4 5" xfId="23223" xr:uid="{2763CF0F-34AD-46EB-833C-53CD89AE0F79}"/>
    <cellStyle name="หมายเหตุ 2 3 6 4 6" xfId="42255" xr:uid="{00286FC5-DF65-4410-AF82-8121156E84CF}"/>
    <cellStyle name="หมายเหตุ 2 3 6 5" xfId="5346" xr:uid="{49DE4FF6-84D7-47EB-954F-6A3564834E6A}"/>
    <cellStyle name="หมายเหตุ 2 3 6 5 2" xfId="12358" xr:uid="{7E5ED772-6ACF-4CD9-BCE3-20D52935A6C7}"/>
    <cellStyle name="หมายเหตุ 2 3 6 5 2 2" xfId="32153" xr:uid="{376BA900-8FBB-48FE-811F-7097485184E3}"/>
    <cellStyle name="หมายเหตุ 2 3 6 5 2 3" xfId="51151" xr:uid="{8A281971-F6F8-440C-829A-F9E0A783C83B}"/>
    <cellStyle name="หมายเหตุ 2 3 6 5 3" xfId="18776" xr:uid="{B51E936F-FCE3-4167-A398-9702E63A6012}"/>
    <cellStyle name="หมายเหตุ 2 3 6 5 3 2" xfId="38571" xr:uid="{0113C1DA-54EF-4EEA-8E62-698C1C95F9E9}"/>
    <cellStyle name="หมายเหตุ 2 3 6 5 3 3" xfId="57569" xr:uid="{B99D7A62-AA32-431E-9CD5-9CAC1E5FFA5F}"/>
    <cellStyle name="หมายเหตุ 2 3 6 5 4" xfId="25151" xr:uid="{E84BB3E9-92F0-484A-84AF-9F4614872EDE}"/>
    <cellStyle name="หมายเหตุ 2 3 6 5 5" xfId="44168" xr:uid="{CA73ED52-985C-4E84-A32C-02D77DCA38E5}"/>
    <cellStyle name="หมายเหตุ 2 3 6 6" xfId="9012" xr:uid="{B1C2B4B9-D3DD-412D-AA61-75D553D165CC}"/>
    <cellStyle name="หมายเหตุ 2 3 6 6 2" xfId="28807" xr:uid="{CB5C69B7-B94C-48D1-BEE7-4746E25930E0}"/>
    <cellStyle name="หมายเหตุ 2 3 6 6 3" xfId="47805" xr:uid="{0F54D991-C144-41BA-85E8-179F51F0D6B3}"/>
    <cellStyle name="หมายเหตุ 2 3 6 7" xfId="8623" xr:uid="{5B37B783-ACA3-497B-805B-EB068A46B2DA}"/>
    <cellStyle name="หมายเหตุ 2 3 6 7 2" xfId="28420" xr:uid="{2A5D5F21-3F5E-47E4-93F3-3DF253553C71}"/>
    <cellStyle name="หมายเหตุ 2 3 6 7 3" xfId="47418" xr:uid="{A0ADDC9C-44C4-4A05-BDDC-3AFB81370D96}"/>
    <cellStyle name="หมายเหตุ 2 3 7" xfId="2325" xr:uid="{AFAA4E3F-AC04-4D8A-8D8D-B92F957A5504}"/>
    <cellStyle name="หมายเหตุ 2 3 7 2" xfId="4363" xr:uid="{451B504C-1DFD-45C5-9041-9EB2518F3BAF}"/>
    <cellStyle name="หมายเหตุ 2 3 7 2 2" xfId="7852" xr:uid="{81DEA941-E8B9-4CA1-9CFB-F6AA1156F5AF}"/>
    <cellStyle name="หมายเหตุ 2 3 7 2 2 2" xfId="14841" xr:uid="{25E04C12-227B-4FA7-8CF2-91A26CA07F39}"/>
    <cellStyle name="หมายเหตุ 2 3 7 2 2 2 2" xfId="34636" xr:uid="{44C7AA63-1F5C-4A76-A57D-EAC0E726E1F4}"/>
    <cellStyle name="หมายเหตุ 2 3 7 2 2 2 3" xfId="53634" xr:uid="{2BDED28A-E1A7-4BD3-BEE1-F1FB07C7308C}"/>
    <cellStyle name="หมายเหตุ 2 3 7 2 2 3" xfId="21255" xr:uid="{8A1A3B82-3C9D-4197-A379-E24CB01B1517}"/>
    <cellStyle name="หมายเหตุ 2 3 7 2 2 3 2" xfId="41050" xr:uid="{7F239B70-251E-473C-82E8-A697D552A1AB}"/>
    <cellStyle name="หมายเหตุ 2 3 7 2 2 3 3" xfId="60048" xr:uid="{DF29642E-9B18-423C-B869-CD0071517440}"/>
    <cellStyle name="หมายเหตุ 2 3 7 2 2 4" xfId="27649" xr:uid="{BE8283F5-98A3-4D79-A0A0-BF4098334097}"/>
    <cellStyle name="หมายเหตุ 2 3 7 2 2 5" xfId="46647" xr:uid="{67CCE0C2-01D1-485B-8BBE-34683E02AAC0}"/>
    <cellStyle name="หมายเหตุ 2 3 7 2 3" xfId="11443" xr:uid="{5ED714A3-7DD9-47BB-826A-2ECAB28E6C67}"/>
    <cellStyle name="หมายเหตุ 2 3 7 2 3 2" xfId="31238" xr:uid="{28B88362-2211-4056-9D00-405FABD7578B}"/>
    <cellStyle name="หมายเหตุ 2 3 7 2 3 3" xfId="50236" xr:uid="{B512FCBB-8DD5-40BA-A5BC-4054A0346EC2}"/>
    <cellStyle name="หมายเหตุ 2 3 7 2 4" xfId="17866" xr:uid="{9560DB51-F8FD-49BF-8599-FF3B73A6C459}"/>
    <cellStyle name="หมายเหตุ 2 3 7 2 4 2" xfId="37661" xr:uid="{D7925DDD-79AA-4A31-A5FE-F4B6E43E8CA5}"/>
    <cellStyle name="หมายเหตุ 2 3 7 2 4 3" xfId="56659" xr:uid="{1981C12E-8784-4C19-8632-FD0246938CEC}"/>
    <cellStyle name="หมายเหตุ 2 3 7 2 5" xfId="24227" xr:uid="{00C94C95-0EC7-4871-86E3-C43B15E0B1E1}"/>
    <cellStyle name="หมายเหตุ 2 3 7 2 6" xfId="43258" xr:uid="{E14D21D1-7915-4375-BB53-8A2A28531E0C}"/>
    <cellStyle name="หมายเหตุ 2 3 7 3" xfId="5826" xr:uid="{9D6E1FC2-66E0-41D6-A200-0713A7701118}"/>
    <cellStyle name="หมายเหตุ 2 3 7 3 2" xfId="12831" xr:uid="{34F3BB20-6764-4F9B-9FA4-65C132BF2569}"/>
    <cellStyle name="หมายเหตุ 2 3 7 3 2 2" xfId="32626" xr:uid="{50236834-5FF9-42E1-BCF8-D3EC5431AE45}"/>
    <cellStyle name="หมายเหตุ 2 3 7 3 2 3" xfId="51624" xr:uid="{0256B38A-15A4-4D5F-982E-190370ADE13E}"/>
    <cellStyle name="หมายเหตุ 2 3 7 3 3" xfId="19247" xr:uid="{AC6FEC19-BEDC-44C4-BE0B-B079BC47173F}"/>
    <cellStyle name="หมายเหตุ 2 3 7 3 3 2" xfId="39042" xr:uid="{87AE1A24-6D58-45F9-9CF8-99CA3B80DEB9}"/>
    <cellStyle name="หมายเหตุ 2 3 7 3 3 3" xfId="58040" xr:uid="{1FB30E69-0DF0-4384-8D2B-E152864BD3A1}"/>
    <cellStyle name="หมายเหตุ 2 3 7 3 4" xfId="25627" xr:uid="{BE7359C8-5353-4A9F-BBCE-D12DC5659006}"/>
    <cellStyle name="หมายเหตุ 2 3 7 3 5" xfId="44639" xr:uid="{79B05D07-D7FD-4F29-9BC0-1E16C4E5A9D8}"/>
    <cellStyle name="หมายเหตุ 2 3 7 4" xfId="9465" xr:uid="{72A0A6BB-FFC0-435C-A78E-2CA8DA6FAD00}"/>
    <cellStyle name="หมายเหตุ 2 3 7 4 2" xfId="29260" xr:uid="{3BBDD770-56DA-4F08-8A0C-E7B67F34691B}"/>
    <cellStyle name="หมายเหตุ 2 3 7 4 3" xfId="48258" xr:uid="{70667778-E8BC-40C5-A6A4-7FAB78013B73}"/>
    <cellStyle name="หมายเหตุ 2 3 7 5" xfId="15846" xr:uid="{AE7172EE-E65C-4E5A-B413-CA780272F944}"/>
    <cellStyle name="หมายเหตุ 2 3 7 5 2" xfId="35641" xr:uid="{052423C6-6C90-496E-BB68-D05F8277C077}"/>
    <cellStyle name="หมายเหตุ 2 3 7 5 3" xfId="54639" xr:uid="{4C6BCB9E-6C66-4B61-ACD9-837E556C9DEB}"/>
    <cellStyle name="หมายเหตุ 2 3 7 6" xfId="22372" xr:uid="{7A6B4522-871D-4D35-9E03-53807FC004E5}"/>
    <cellStyle name="หมายเหตุ 2 3 8" xfId="3226" xr:uid="{D2BBC370-7F1F-4BE5-8AE1-1AE638929388}"/>
    <cellStyle name="หมายเหตุ 2 3 8 2" xfId="6715" xr:uid="{820E5435-EEC0-4265-B650-022487E863D8}"/>
    <cellStyle name="หมายเหตุ 2 3 8 2 2" xfId="13709" xr:uid="{C652A4D0-BFFF-4224-A2B9-027C0B80557D}"/>
    <cellStyle name="หมายเหตุ 2 3 8 2 2 2" xfId="33504" xr:uid="{58097ACD-CDB4-4CB4-9529-CBAC417817D5}"/>
    <cellStyle name="หมายเหตุ 2 3 8 2 2 3" xfId="52502" xr:uid="{80486FA3-7DA2-4D14-8B0D-42826F21017A}"/>
    <cellStyle name="หมายเหตุ 2 3 8 2 3" xfId="20123" xr:uid="{6C76AEB0-A0DC-4B9C-A012-1040364CAD86}"/>
    <cellStyle name="หมายเหตุ 2 3 8 2 3 2" xfId="39918" xr:uid="{63BA44B2-5BBD-4E51-9908-1B4C81739F34}"/>
    <cellStyle name="หมายเหตุ 2 3 8 2 3 3" xfId="58916" xr:uid="{F9F053B4-5462-4BD8-AFC1-195D68318FA8}"/>
    <cellStyle name="หมายเหตุ 2 3 8 2 4" xfId="26515" xr:uid="{0E1CF4A2-2732-46CE-8B6D-A6C610BC75BA}"/>
    <cellStyle name="หมายเหตุ 2 3 8 2 5" xfId="45515" xr:uid="{568E9874-DCCA-436E-8FBE-E00A41F22F3B}"/>
    <cellStyle name="หมายเหตุ 2 3 8 3" xfId="10311" xr:uid="{096C7BEB-2D34-48CE-A5A9-9C4D65743224}"/>
    <cellStyle name="หมายเหตุ 2 3 8 3 2" xfId="30106" xr:uid="{2B76CA8A-E001-4BB1-B9ED-A6A88A428BCF}"/>
    <cellStyle name="หมายเหตุ 2 3 8 3 3" xfId="49104" xr:uid="{D14C845E-0323-40E7-8B1D-B8193BE47262}"/>
    <cellStyle name="หมายเหตุ 2 3 8 4" xfId="16734" xr:uid="{72E169BB-722A-417A-8FDC-B6854B85580E}"/>
    <cellStyle name="หมายเหตุ 2 3 8 4 2" xfId="36529" xr:uid="{05CA9E20-6D70-4B62-B17F-D6A49FCBE6A5}"/>
    <cellStyle name="หมายเหตุ 2 3 8 4 3" xfId="55527" xr:uid="{E2532A7E-4A2D-45F9-89C6-7459B06E68CC}"/>
    <cellStyle name="หมายเหตุ 2 3 8 5" xfId="23094" xr:uid="{A53689B4-6AB7-4E39-89ED-A4A8754E58D2}"/>
    <cellStyle name="หมายเหตุ 2 3 8 6" xfId="42126" xr:uid="{52881F58-6E3F-4A74-B3C7-7B4A731BEB24}"/>
    <cellStyle name="หมายเหตุ 2 3 9" xfId="4310" xr:uid="{D6C2F5F4-339E-46B6-9783-25271C29B149}"/>
    <cellStyle name="หมายเหตุ 2 3 9 2" xfId="7799" xr:uid="{9FD9A41B-D326-47C6-9E1C-5D88FCA7EC74}"/>
    <cellStyle name="หมายเหตุ 2 3 9 2 2" xfId="14789" xr:uid="{671D3095-D24D-4E40-99AA-6D7A0BD3AA45}"/>
    <cellStyle name="หมายเหตุ 2 3 9 2 2 2" xfId="34584" xr:uid="{0284547E-2EFA-467B-942A-2AAD51FC96F8}"/>
    <cellStyle name="หมายเหตุ 2 3 9 2 2 3" xfId="53582" xr:uid="{335C9D43-832E-47DA-9143-F70D7CAF3AAD}"/>
    <cellStyle name="หมายเหตุ 2 3 9 2 3" xfId="21203" xr:uid="{0EDE56D9-BE54-46BF-BCF5-9832D76BEB15}"/>
    <cellStyle name="หมายเหตุ 2 3 9 2 3 2" xfId="40998" xr:uid="{C7C84A5D-1477-4CF6-9C18-B1D61A1A7AD5}"/>
    <cellStyle name="หมายเหตุ 2 3 9 2 3 3" xfId="59996" xr:uid="{1CE8C71D-A3F1-4E52-B1B3-527F328CC524}"/>
    <cellStyle name="หมายเหตุ 2 3 9 2 4" xfId="27597" xr:uid="{C571A72E-2B9A-4D22-93D9-99E0E9E45C91}"/>
    <cellStyle name="หมายเหตุ 2 3 9 2 5" xfId="46595" xr:uid="{D6A57B01-9676-464A-BD6D-A629F216DCDD}"/>
    <cellStyle name="หมายเหตุ 2 3 9 3" xfId="11391" xr:uid="{468FC3BF-2C05-4B05-9D5B-1D46627E3EE6}"/>
    <cellStyle name="หมายเหตุ 2 3 9 3 2" xfId="31186" xr:uid="{60DA3FE2-D404-4C07-BAA5-51A5D42322D2}"/>
    <cellStyle name="หมายเหตุ 2 3 9 3 3" xfId="50184" xr:uid="{BDE96D49-2ACE-4FDA-A78F-3D7644BB6F6B}"/>
    <cellStyle name="หมายเหตุ 2 3 9 4" xfId="17814" xr:uid="{C0AAA56F-F2E3-469B-ABFF-8D8B75925154}"/>
    <cellStyle name="หมายเหตุ 2 3 9 4 2" xfId="37609" xr:uid="{080924B0-76F9-49F2-99B1-D0CD15ED6D70}"/>
    <cellStyle name="หมายเหตุ 2 3 9 4 3" xfId="56607" xr:uid="{15B565E0-3BE1-46D8-83F6-A30F2672016F}"/>
    <cellStyle name="หมายเหตุ 2 3 9 5" xfId="24175" xr:uid="{AB7C4181-862C-4E15-B985-6143677AEA00}"/>
    <cellStyle name="หมายเหตุ 2 3 9 6" xfId="43206" xr:uid="{6F16F8E0-5080-48F6-B55C-ED0CCA68AEB5}"/>
    <cellStyle name="หมายเหตุ 2 4" xfId="1628" xr:uid="{84E08786-E395-475A-A27F-B35DAB9FDF20}"/>
    <cellStyle name="หมายเหตุ 2 4 2" xfId="2402" xr:uid="{46271516-484F-42E7-978C-5D120A1761E8}"/>
    <cellStyle name="หมายเหตุ 2 4 2 2" xfId="4427" xr:uid="{B682F41B-DA30-4CD4-A83B-824940349F74}"/>
    <cellStyle name="หมายเหตุ 2 4 2 2 2" xfId="7916" xr:uid="{4E66A59F-1C00-41D4-81BD-91E3F1AD9834}"/>
    <cellStyle name="หมายเหตุ 2 4 2 2 2 2" xfId="14905" xr:uid="{ABF8FAFE-9BC4-4183-AD04-3619DF7FFD30}"/>
    <cellStyle name="หมายเหตุ 2 4 2 2 2 2 2" xfId="34700" xr:uid="{759A55D2-2BDD-4543-B082-01A2BE29627E}"/>
    <cellStyle name="หมายเหตุ 2 4 2 2 2 2 3" xfId="53698" xr:uid="{B9973C90-6600-4AFC-BE77-DE8175EA8412}"/>
    <cellStyle name="หมายเหตุ 2 4 2 2 2 3" xfId="21319" xr:uid="{E3D13306-C6B1-42FA-9912-20121F4572BD}"/>
    <cellStyle name="หมายเหตุ 2 4 2 2 2 3 2" xfId="41114" xr:uid="{D5110879-D62D-4CA0-B795-F970E7071123}"/>
    <cellStyle name="หมายเหตุ 2 4 2 2 2 3 3" xfId="60112" xr:uid="{E724F6E2-302C-4A29-90D9-931399F9A54E}"/>
    <cellStyle name="หมายเหตุ 2 4 2 2 2 4" xfId="27713" xr:uid="{F880F680-71ED-428B-89F3-42AD99973A75}"/>
    <cellStyle name="หมายเหตุ 2 4 2 2 2 5" xfId="46711" xr:uid="{FA6931EA-7A65-4D1F-A5C5-8F7FE0803BC4}"/>
    <cellStyle name="หมายเหตุ 2 4 2 2 3" xfId="11507" xr:uid="{F95CA2C6-B50C-4DF9-A37A-35B2D35E55CD}"/>
    <cellStyle name="หมายเหตุ 2 4 2 2 3 2" xfId="31302" xr:uid="{DD22B378-BF34-40EF-87FE-1A2D01291FAC}"/>
    <cellStyle name="หมายเหตุ 2 4 2 2 3 3" xfId="50300" xr:uid="{5E6437AA-A9FF-4DC6-B977-7CDE353CB916}"/>
    <cellStyle name="หมายเหตุ 2 4 2 2 4" xfId="17930" xr:uid="{CD94B467-E582-45E1-9686-105CEA6137F1}"/>
    <cellStyle name="หมายเหตุ 2 4 2 2 4 2" xfId="37725" xr:uid="{BEAF07AC-F976-4176-B10F-9D97B40CA177}"/>
    <cellStyle name="หมายเหตุ 2 4 2 2 4 3" xfId="56723" xr:uid="{25A13A52-85ED-4785-AA91-453B6E8A50FD}"/>
    <cellStyle name="หมายเหตุ 2 4 2 2 5" xfId="24291" xr:uid="{7147A4E3-070A-4FC4-B5C6-001800453997}"/>
    <cellStyle name="หมายเหตุ 2 4 2 2 6" xfId="43322" xr:uid="{9C41E2E9-62F3-4772-841A-A7414F8C1BB7}"/>
    <cellStyle name="หมายเหตุ 2 4 2 3" xfId="5896" xr:uid="{103E60F8-AF71-4877-BADA-4E22A2175F9B}"/>
    <cellStyle name="หมายเหตุ 2 4 2 3 2" xfId="12896" xr:uid="{9DF6E412-1994-4FAB-B1B2-E9A220742C90}"/>
    <cellStyle name="หมายเหตุ 2 4 2 3 2 2" xfId="32691" xr:uid="{BDBAB356-7A15-4080-8112-C9BAF7B07826}"/>
    <cellStyle name="หมายเหตุ 2 4 2 3 2 3" xfId="51689" xr:uid="{80752760-E5D8-48DB-9377-05CD8764C7CC}"/>
    <cellStyle name="หมายเหตุ 2 4 2 3 3" xfId="19311" xr:uid="{0C7B00F7-006A-4B02-A8F4-9AD7D5C04E8C}"/>
    <cellStyle name="หมายเหตุ 2 4 2 3 3 2" xfId="39106" xr:uid="{34604FE4-FF59-404B-BB22-7F96E5CAA227}"/>
    <cellStyle name="หมายเหตุ 2 4 2 3 3 3" xfId="58104" xr:uid="{1A91012D-E642-4F8E-B721-A1AA36B2F2D2}"/>
    <cellStyle name="หมายเหตุ 2 4 2 3 4" xfId="25697" xr:uid="{30709939-1167-43AF-A448-4810A6B033A4}"/>
    <cellStyle name="หมายเหตุ 2 4 2 3 5" xfId="44703" xr:uid="{8185674A-999B-4A25-A076-463D61A42544}"/>
    <cellStyle name="หมายเหตุ 2 4 2 4" xfId="9534" xr:uid="{33CBC0B7-C9EB-4161-8E96-E277E6CA6915}"/>
    <cellStyle name="หมายเหตุ 2 4 2 4 2" xfId="29329" xr:uid="{D0E41B2B-FA84-4CB7-9420-AC8624691E71}"/>
    <cellStyle name="หมายเหตุ 2 4 2 4 3" xfId="48327" xr:uid="{C58E4543-8FEF-4D39-AC03-225AB8A92E6A}"/>
    <cellStyle name="หมายเหตุ 2 4 2 5" xfId="15917" xr:uid="{CA375085-1899-4105-BC86-9176F77C6F0A}"/>
    <cellStyle name="หมายเหตุ 2 4 2 5 2" xfId="35712" xr:uid="{0D9334F6-D0B9-49EB-83A7-48ED3DF920AB}"/>
    <cellStyle name="หมายเหตุ 2 4 2 5 3" xfId="54710" xr:uid="{9DB94CD1-789E-4E08-B029-6929DDCCC585}"/>
    <cellStyle name="หมายเหตุ 2 4 2 6" xfId="22441" xr:uid="{B55BED85-7740-4086-A1A6-C13649CAD27E}"/>
    <cellStyle name="หมายเหตุ 2 4 3" xfId="3645" xr:uid="{D08B3696-76C4-4FA8-9088-88E783948BF8}"/>
    <cellStyle name="หมายเหตุ 2 4 3 2" xfId="7134" xr:uid="{5CADBAD3-199A-4155-A922-038EB5FBB635}"/>
    <cellStyle name="หมายเหตุ 2 4 3 2 2" xfId="14127" xr:uid="{00C2BBCE-1463-465F-9D96-E96C920E9D29}"/>
    <cellStyle name="หมายเหตุ 2 4 3 2 2 2" xfId="33922" xr:uid="{51EF9CBC-1B1F-4FF3-AB67-0C40C357025F}"/>
    <cellStyle name="หมายเหตุ 2 4 3 2 2 3" xfId="52920" xr:uid="{61FF3113-0DA8-48BF-81C2-91719D9D77E7}"/>
    <cellStyle name="หมายเหตุ 2 4 3 2 3" xfId="20541" xr:uid="{7BC0C815-6D85-4ECA-B40C-37170AFBAB89}"/>
    <cellStyle name="หมายเหตุ 2 4 3 2 3 2" xfId="40336" xr:uid="{100866AD-8D97-4BF9-8DC3-D546A48CB124}"/>
    <cellStyle name="หมายเหตุ 2 4 3 2 3 3" xfId="59334" xr:uid="{3F1FC321-1A4A-4854-9754-F8BA62354301}"/>
    <cellStyle name="หมายเหตุ 2 4 3 2 4" xfId="26933" xr:uid="{BCB996E9-C6E6-4ACE-A584-D129129365BF}"/>
    <cellStyle name="หมายเหตุ 2 4 3 2 5" xfId="45933" xr:uid="{179F7C81-7149-496D-992B-BF5B541D3474}"/>
    <cellStyle name="หมายเหตุ 2 4 3 3" xfId="10729" xr:uid="{D11AC051-9351-4EDD-B71D-90120F7F124B}"/>
    <cellStyle name="หมายเหตุ 2 4 3 3 2" xfId="30524" xr:uid="{933248A4-87AD-4198-8691-7CADFCC98546}"/>
    <cellStyle name="หมายเหตุ 2 4 3 3 3" xfId="49522" xr:uid="{498B64C5-4784-4DFA-9191-603997427F8C}"/>
    <cellStyle name="หมายเหตุ 2 4 3 4" xfId="17152" xr:uid="{2CFF48B9-EC49-47EC-BDA8-E9BF0EBE3D64}"/>
    <cellStyle name="หมายเหตุ 2 4 3 4 2" xfId="36947" xr:uid="{5BA2435F-6DDD-46E2-9A4F-0E29F410A3E8}"/>
    <cellStyle name="หมายเหตุ 2 4 3 4 3" xfId="55945" xr:uid="{BC5766F9-DAC3-477E-85A3-128CE3A6BB01}"/>
    <cellStyle name="หมายเหตุ 2 4 3 5" xfId="23512" xr:uid="{28AB6FFD-376B-4762-8A22-7BF445DBFE96}"/>
    <cellStyle name="หมายเหตุ 2 4 3 6" xfId="42544" xr:uid="{59734D46-E298-4686-8C17-0B537F113191}"/>
    <cellStyle name="หมายเหตุ 2 4 4" xfId="3388" xr:uid="{141FD8D6-94F7-4044-8D5F-211784205443}"/>
    <cellStyle name="หมายเหตุ 2 4 4 2" xfId="6877" xr:uid="{21138BA7-0BDB-4998-9BEB-CED4FCD1A125}"/>
    <cellStyle name="หมายเหตุ 2 4 4 2 2" xfId="13871" xr:uid="{2640089D-F32B-4628-8F84-3FD4111E4B61}"/>
    <cellStyle name="หมายเหตุ 2 4 4 2 2 2" xfId="33666" xr:uid="{E5AA1332-DE5F-4E29-82FC-6869A162BF7D}"/>
    <cellStyle name="หมายเหตุ 2 4 4 2 2 3" xfId="52664" xr:uid="{7BE18A51-456D-406A-A4C0-CB9E4D757A79}"/>
    <cellStyle name="หมายเหตุ 2 4 4 2 3" xfId="20285" xr:uid="{5316755D-89FC-46E1-9157-8CE049E7C6E8}"/>
    <cellStyle name="หมายเหตุ 2 4 4 2 3 2" xfId="40080" xr:uid="{AFCF858A-4588-45C4-8A3B-A3DEC441EE91}"/>
    <cellStyle name="หมายเหตุ 2 4 4 2 3 3" xfId="59078" xr:uid="{CFD4253C-2982-4EE1-9637-9D2122B7A2FF}"/>
    <cellStyle name="หมายเหตุ 2 4 4 2 4" xfId="26677" xr:uid="{5D868EE1-0B2C-4FE8-95FA-48EA5EB6EF93}"/>
    <cellStyle name="หมายเหตุ 2 4 4 2 5" xfId="45677" xr:uid="{157B5D82-EE25-43D5-AFE9-CEFC7CC5C072}"/>
    <cellStyle name="หมายเหตุ 2 4 4 3" xfId="10473" xr:uid="{9BCA5D72-2ED6-4555-972B-1B323F8FC306}"/>
    <cellStyle name="หมายเหตุ 2 4 4 3 2" xfId="30268" xr:uid="{7CBF094F-E579-4BD2-8C75-BD9955A4BF75}"/>
    <cellStyle name="หมายเหตุ 2 4 4 3 3" xfId="49266" xr:uid="{2642CDCD-CFEF-480B-BBF6-8A7823DC869D}"/>
    <cellStyle name="หมายเหตุ 2 4 4 4" xfId="16896" xr:uid="{904FC756-93E3-4DDC-AA78-4FCB10E614A6}"/>
    <cellStyle name="หมายเหตุ 2 4 4 4 2" xfId="36691" xr:uid="{4DA04038-9A15-41D2-B7FF-43D350E8A0DB}"/>
    <cellStyle name="หมายเหตุ 2 4 4 4 3" xfId="55689" xr:uid="{65C5550E-6422-41D4-B573-04492A583DA7}"/>
    <cellStyle name="หมายเหตุ 2 4 4 5" xfId="23256" xr:uid="{929E8FC6-317A-493E-80F5-9FFE167BA4CE}"/>
    <cellStyle name="หมายเหตุ 2 4 4 6" xfId="42288" xr:uid="{B7BB32F8-E0A4-4281-8C05-972E711E81F9}"/>
    <cellStyle name="หมายเหตุ 2 4 5" xfId="5217" xr:uid="{C1273D75-DEC8-43F9-B8CC-D4F96837B5BD}"/>
    <cellStyle name="หมายเหตุ 2 4 5 2" xfId="12232" xr:uid="{9C368CB5-298A-419F-BDA1-DC0441F056B1}"/>
    <cellStyle name="หมายเหตุ 2 4 5 2 2" xfId="32027" xr:uid="{23B99CD2-4B54-4B24-85CB-4CEAE9427764}"/>
    <cellStyle name="หมายเหตุ 2 4 5 2 3" xfId="51025" xr:uid="{5E009069-EC8A-45DE-B6EF-A16252C7B0BF}"/>
    <cellStyle name="หมายเหตุ 2 4 5 3" xfId="18650" xr:uid="{207D837E-285F-4349-AC65-5C28F92E0AFA}"/>
    <cellStyle name="หมายเหตุ 2 4 5 3 2" xfId="38445" xr:uid="{5F422AA0-1838-4B46-ABEE-A9FFB4358085}"/>
    <cellStyle name="หมายเหตุ 2 4 5 3 3" xfId="57443" xr:uid="{42C19608-A34F-4429-83F3-4A0F92982E90}"/>
    <cellStyle name="หมายเหตุ 2 4 5 4" xfId="25024" xr:uid="{D9D6B1E2-99EC-4D74-B3C7-6E2C7EE73253}"/>
    <cellStyle name="หมายเหตุ 2 4 5 5" xfId="44042" xr:uid="{93A1E5B6-448A-42CD-B557-E878CF3E1513}"/>
    <cellStyle name="หมายเหตุ 2 4 6" xfId="8898" xr:uid="{C6050AD4-6C14-4020-B1C0-F9D3D01AE9CE}"/>
    <cellStyle name="หมายเหตุ 2 4 6 2" xfId="28693" xr:uid="{275BEC95-BBE6-4E85-B13A-398798318441}"/>
    <cellStyle name="หมายเหตุ 2 4 6 3" xfId="47691" xr:uid="{66024B6D-D695-4FC2-97F7-3CC0EB9EACDB}"/>
    <cellStyle name="หมายเหตุ 2 4 7" xfId="8758" xr:uid="{B6FC29EB-C715-436C-8E53-95C931DD6620}"/>
    <cellStyle name="หมายเหตุ 2 4 7 2" xfId="28555" xr:uid="{EE82966B-6D9D-440E-BD4F-6E03D9A010C0}"/>
    <cellStyle name="หมายเหตุ 2 4 7 3" xfId="47553" xr:uid="{A27695E9-F63C-4F15-B75B-8DFADB55F59E}"/>
    <cellStyle name="หมายเหตุ 2 5" xfId="1849" xr:uid="{C16FBCE2-8010-4CE9-81BD-A70CFF5C02F8}"/>
    <cellStyle name="หมายเหตุ 2 5 2" xfId="2619" xr:uid="{B2CC0C63-238F-4C50-966C-C944194A6281}"/>
    <cellStyle name="หมายเหตุ 2 5 2 2" xfId="4642" xr:uid="{9F2E4D95-AEE7-402B-95CA-375B3D03DF15}"/>
    <cellStyle name="หมายเหตุ 2 5 2 2 2" xfId="8131" xr:uid="{3DD6EAD9-451A-4414-B0A8-76956E48FB31}"/>
    <cellStyle name="หมายเหตุ 2 5 2 2 2 2" xfId="15120" xr:uid="{11690CAE-079A-4C45-8D25-6F3D4B28A26D}"/>
    <cellStyle name="หมายเหตุ 2 5 2 2 2 2 2" xfId="34915" xr:uid="{FB309E41-8FFF-49BD-A925-969916880EBC}"/>
    <cellStyle name="หมายเหตุ 2 5 2 2 2 2 3" xfId="53913" xr:uid="{BF2D9059-B86F-49D5-AAB9-42E3F44DA84F}"/>
    <cellStyle name="หมายเหตุ 2 5 2 2 2 3" xfId="21534" xr:uid="{6026AC00-0DE3-4CBC-9003-26CADAD04369}"/>
    <cellStyle name="หมายเหตุ 2 5 2 2 2 3 2" xfId="41329" xr:uid="{D16E1979-18D3-4506-97C5-A956A11E2309}"/>
    <cellStyle name="หมายเหตุ 2 5 2 2 2 3 3" xfId="60327" xr:uid="{66A9117B-D1EC-4359-A6AD-AF7AD2513BF9}"/>
    <cellStyle name="หมายเหตุ 2 5 2 2 2 4" xfId="27928" xr:uid="{4B5AF643-E19A-4B71-88AC-3E6B07CCDC78}"/>
    <cellStyle name="หมายเหตุ 2 5 2 2 2 5" xfId="46926" xr:uid="{3DEFC485-DD58-48F3-A8D1-EDBCDD03DDCE}"/>
    <cellStyle name="หมายเหตุ 2 5 2 2 3" xfId="11722" xr:uid="{0FD29C2A-1589-41B4-9147-B09475A738B0}"/>
    <cellStyle name="หมายเหตุ 2 5 2 2 3 2" xfId="31517" xr:uid="{541257E3-AEAF-4770-BB64-047AEC0282DE}"/>
    <cellStyle name="หมายเหตุ 2 5 2 2 3 3" xfId="50515" xr:uid="{E7BA7279-80EB-4107-A6D6-C846A6D1A1BE}"/>
    <cellStyle name="หมายเหตุ 2 5 2 2 4" xfId="18145" xr:uid="{7B3C1273-4CA3-48A7-A950-B64873977DAB}"/>
    <cellStyle name="หมายเหตุ 2 5 2 2 4 2" xfId="37940" xr:uid="{226DBAEB-D979-4858-944B-31C812799425}"/>
    <cellStyle name="หมายเหตุ 2 5 2 2 4 3" xfId="56938" xr:uid="{10D06F30-4314-4C99-9D34-9F36B9631DB1}"/>
    <cellStyle name="หมายเหตุ 2 5 2 2 5" xfId="24506" xr:uid="{86EB1472-0E8F-4D74-A1DF-E6D6D470A456}"/>
    <cellStyle name="หมายเหตุ 2 5 2 2 6" xfId="43537" xr:uid="{AB61ED95-E9F5-4157-B051-38767D497043}"/>
    <cellStyle name="หมายเหตุ 2 5 2 3" xfId="6111" xr:uid="{8A4D41EB-1F4A-4AB4-8150-714EFDAEEB32}"/>
    <cellStyle name="หมายเหตุ 2 5 2 3 2" xfId="13110" xr:uid="{61600472-0F42-40DA-A5AE-4CB38098E874}"/>
    <cellStyle name="หมายเหตุ 2 5 2 3 2 2" xfId="32905" xr:uid="{BE37CF3A-C93D-4AFA-9918-D9A4A4F95B7E}"/>
    <cellStyle name="หมายเหตุ 2 5 2 3 2 3" xfId="51903" xr:uid="{07010FD0-43EC-4528-9301-7127A928EBFA}"/>
    <cellStyle name="หมายเหตุ 2 5 2 3 3" xfId="19525" xr:uid="{D44C6C9C-75DF-438C-AF49-3881F0B46436}"/>
    <cellStyle name="หมายเหตุ 2 5 2 3 3 2" xfId="39320" xr:uid="{D0B7F568-9C4F-4C0F-AD87-B212B69D6848}"/>
    <cellStyle name="หมายเหตุ 2 5 2 3 3 3" xfId="58318" xr:uid="{827A0BFE-7153-4E99-AE32-5E92D77D79D2}"/>
    <cellStyle name="หมายเหตุ 2 5 2 3 4" xfId="25912" xr:uid="{0B4E6777-933C-4E81-93E3-C7A302146658}"/>
    <cellStyle name="หมายเหตุ 2 5 2 3 5" xfId="44917" xr:uid="{97D654C9-44B9-466C-ACA0-EFDAEB7B14CB}"/>
    <cellStyle name="หมายเหตุ 2 5 2 4" xfId="9728" xr:uid="{345B7AE8-16D5-4A5F-81DF-99460658723E}"/>
    <cellStyle name="หมายเหตุ 2 5 2 4 2" xfId="29523" xr:uid="{A717EE45-DF82-4A1C-B5E7-06D743237B4C}"/>
    <cellStyle name="หมายเหตุ 2 5 2 4 3" xfId="48521" xr:uid="{307A3621-734C-4272-B811-FD45D3827A2E}"/>
    <cellStyle name="หมายเหตุ 2 5 2 5" xfId="16133" xr:uid="{516F0375-2EB8-448B-BEA2-F707CAD5016D}"/>
    <cellStyle name="หมายเหตุ 2 5 2 5 2" xfId="35928" xr:uid="{40C0C7E4-C876-44E3-ADD8-EF52F82B74AD}"/>
    <cellStyle name="หมายเหตุ 2 5 2 5 3" xfId="54926" xr:uid="{61220E7E-B209-4C32-AC79-72D244828EBD}"/>
    <cellStyle name="หมายเหตุ 2 5 2 6" xfId="22590" xr:uid="{0438BA5A-2743-45C9-A7FC-A0C30B5261C6}"/>
    <cellStyle name="หมายเหตุ 2 5 3" xfId="3861" xr:uid="{CB261DCA-6CE9-4EB2-BEE7-4157B27CA2FD}"/>
    <cellStyle name="หมายเหตุ 2 5 3 2" xfId="7350" xr:uid="{39F8475D-EC78-44D9-9A06-A6F849E9E73C}"/>
    <cellStyle name="หมายเหตุ 2 5 3 2 2" xfId="14343" xr:uid="{FB6AC40A-9910-489B-9461-CD32967EBE4E}"/>
    <cellStyle name="หมายเหตุ 2 5 3 2 2 2" xfId="34138" xr:uid="{FAE381C6-F143-4B32-90CB-35C92350A421}"/>
    <cellStyle name="หมายเหตุ 2 5 3 2 2 3" xfId="53136" xr:uid="{4E402DCC-FE64-43B7-9C8F-4481F731FBC7}"/>
    <cellStyle name="หมายเหตุ 2 5 3 2 3" xfId="20757" xr:uid="{C1E77AE6-D98F-45D0-8CEB-FB825943283B}"/>
    <cellStyle name="หมายเหตุ 2 5 3 2 3 2" xfId="40552" xr:uid="{6E7CE83A-0B41-415A-9BB2-74B89C2BF24E}"/>
    <cellStyle name="หมายเหตุ 2 5 3 2 3 3" xfId="59550" xr:uid="{D3AA4CB4-C919-4BF8-928C-E71B4F612D11}"/>
    <cellStyle name="หมายเหตุ 2 5 3 2 4" xfId="27149" xr:uid="{1D920691-0BDF-4F8D-8C69-90D4D5FB06D6}"/>
    <cellStyle name="หมายเหตุ 2 5 3 2 5" xfId="46149" xr:uid="{2833F3FE-56D0-4F55-B63D-FDEC65BB002D}"/>
    <cellStyle name="หมายเหตุ 2 5 3 3" xfId="10945" xr:uid="{E5A96B15-6A4B-47BD-BAE1-3C5C173D13C8}"/>
    <cellStyle name="หมายเหตุ 2 5 3 3 2" xfId="30740" xr:uid="{CC1E98DD-DE6A-4557-859C-10B10805FC09}"/>
    <cellStyle name="หมายเหตุ 2 5 3 3 3" xfId="49738" xr:uid="{BABC7391-6C91-4F68-98A5-73A7EDD4E51F}"/>
    <cellStyle name="หมายเหตุ 2 5 3 4" xfId="17368" xr:uid="{55FA5697-4BCF-4F64-841E-72A7DD0E01CC}"/>
    <cellStyle name="หมายเหตุ 2 5 3 4 2" xfId="37163" xr:uid="{5A2A4CF5-E4A8-4C51-806B-3BFBB5EB34C0}"/>
    <cellStyle name="หมายเหตุ 2 5 3 4 3" xfId="56161" xr:uid="{61C40A75-48EB-48B6-93F7-C30672AEF1A7}"/>
    <cellStyle name="หมายเหตุ 2 5 3 5" xfId="23728" xr:uid="{E46DFE20-E67E-4FCD-920C-4F067AC8A2C7}"/>
    <cellStyle name="หมายเหตุ 2 5 3 6" xfId="42760" xr:uid="{87BBBF11-C812-4935-9289-9997F441F64A}"/>
    <cellStyle name="หมายเหตุ 2 5 4" xfId="3586" xr:uid="{F3C87BA9-C84E-4A68-97D1-3FF906E4DA48}"/>
    <cellStyle name="หมายเหตุ 2 5 4 2" xfId="7075" xr:uid="{A60E4ADD-1971-470A-9D51-8E4DA47ECE98}"/>
    <cellStyle name="หมายเหตุ 2 5 4 2 2" xfId="14068" xr:uid="{DBFA9F51-74D0-4032-AB91-5518CA485164}"/>
    <cellStyle name="หมายเหตุ 2 5 4 2 2 2" xfId="33863" xr:uid="{86815996-074D-4092-9548-5FD19EBAB45B}"/>
    <cellStyle name="หมายเหตุ 2 5 4 2 2 3" xfId="52861" xr:uid="{13AFA11A-6507-4CAF-837D-D710B49A984F}"/>
    <cellStyle name="หมายเหตุ 2 5 4 2 3" xfId="20482" xr:uid="{6394A94F-BB23-44A1-AB61-39D3AA49F300}"/>
    <cellStyle name="หมายเหตุ 2 5 4 2 3 2" xfId="40277" xr:uid="{89EDA27A-4617-48BF-8672-CB728C943FB6}"/>
    <cellStyle name="หมายเหตุ 2 5 4 2 3 3" xfId="59275" xr:uid="{7F0FC68C-4C03-401B-9665-40E1E5417030}"/>
    <cellStyle name="หมายเหตุ 2 5 4 2 4" xfId="26874" xr:uid="{C24124A1-F224-4C82-AF1E-AD906345D62F}"/>
    <cellStyle name="หมายเหตุ 2 5 4 2 5" xfId="45874" xr:uid="{46C2BD1C-BB34-493A-BD23-2E4667A549F4}"/>
    <cellStyle name="หมายเหตุ 2 5 4 3" xfId="10670" xr:uid="{7188CEA5-FF0F-4018-A891-6779EABF5C12}"/>
    <cellStyle name="หมายเหตุ 2 5 4 3 2" xfId="30465" xr:uid="{3ADDDF0E-885B-41F5-8812-D70773E0201A}"/>
    <cellStyle name="หมายเหตุ 2 5 4 3 3" xfId="49463" xr:uid="{D38BF586-8E4B-4AE9-A2C2-BB02D1EB1748}"/>
    <cellStyle name="หมายเหตุ 2 5 4 4" xfId="17093" xr:uid="{FAC2ABDE-67A9-4FD5-A0F2-A8FD002AF2A5}"/>
    <cellStyle name="หมายเหตุ 2 5 4 4 2" xfId="36888" xr:uid="{E2DCCBD2-634F-4C42-AECB-E344380C3E34}"/>
    <cellStyle name="หมายเหตุ 2 5 4 4 3" xfId="55886" xr:uid="{4F5C3507-E239-464D-B4ED-FAC79AD75A3F}"/>
    <cellStyle name="หมายเหตุ 2 5 4 5" xfId="23453" xr:uid="{2E093A6A-D43B-4842-B3A3-ED4AB65B25C2}"/>
    <cellStyle name="หมายเหตุ 2 5 4 6" xfId="42485" xr:uid="{BDE3D5A2-D8FF-452D-866B-7DA748E56C62}"/>
    <cellStyle name="หมายเหตุ 2 5 5" xfId="5434" xr:uid="{B61268A1-BF60-4BAD-A896-3D282E7C9277}"/>
    <cellStyle name="หมายเหตุ 2 5 5 2" xfId="12446" xr:uid="{DC5541F9-AF4C-4DEA-A859-D50404728F48}"/>
    <cellStyle name="หมายเหตุ 2 5 5 2 2" xfId="32241" xr:uid="{AE401960-F276-4A49-BE59-7D40478E027C}"/>
    <cellStyle name="หมายเหตุ 2 5 5 2 3" xfId="51239" xr:uid="{8660A8CB-8AD8-4539-A6E2-F924CD15FB41}"/>
    <cellStyle name="หมายเหตุ 2 5 5 3" xfId="18864" xr:uid="{418EEA75-374C-4A31-9618-BE59A8F07E48}"/>
    <cellStyle name="หมายเหตุ 2 5 5 3 2" xfId="38659" xr:uid="{35812106-3002-49DB-9620-872FFD90AF21}"/>
    <cellStyle name="หมายเหตุ 2 5 5 3 3" xfId="57657" xr:uid="{F223C019-2BD1-4908-AD58-C945D8BAF232}"/>
    <cellStyle name="หมายเหตุ 2 5 5 4" xfId="25239" xr:uid="{7D14B0CB-FD66-4956-89EA-7D3B19D02025}"/>
    <cellStyle name="หมายเหตุ 2 5 5 5" xfId="44256" xr:uid="{10EE7D80-27D9-42FB-B60C-598718D34ABB}"/>
    <cellStyle name="หมายเหตุ 2 5 6" xfId="9093" xr:uid="{53C3D90F-2B7F-4B8C-A1B2-11D4192E8419}"/>
    <cellStyle name="หมายเหตุ 2 5 6 2" xfId="28888" xr:uid="{9C6B0527-758D-4103-9B39-B6F1A0CBAA94}"/>
    <cellStyle name="หมายเหตุ 2 5 6 3" xfId="47886" xr:uid="{9E2B971C-B140-4CAD-B7BE-515A2C298D35}"/>
    <cellStyle name="หมายเหตุ 2 5 7" xfId="15460" xr:uid="{A55B7D71-3FA1-400B-B76F-BF001D72A983}"/>
    <cellStyle name="หมายเหตุ 2 5 7 2" xfId="35255" xr:uid="{D1F60405-7E33-4144-809A-285853767926}"/>
    <cellStyle name="หมายเหตุ 2 5 7 3" xfId="54253" xr:uid="{29B11B74-0C71-4137-8D43-3EE8B7F5BB47}"/>
    <cellStyle name="หมายเหตุ 2 6" xfId="1975" xr:uid="{DFD2DCA6-8642-4076-9AB3-D94805CD85DF}"/>
    <cellStyle name="หมายเหตุ 2 6 2" xfId="2745" xr:uid="{D2C69656-689F-4EA2-A675-2DBEB8CFF150}"/>
    <cellStyle name="หมายเหตุ 2 6 2 2" xfId="4767" xr:uid="{8725165A-8E0C-411B-9655-198296CBE168}"/>
    <cellStyle name="หมายเหตุ 2 6 2 2 2" xfId="8256" xr:uid="{98D9186A-6DD7-4739-AED0-8E7348F01C86}"/>
    <cellStyle name="หมายเหตุ 2 6 2 2 2 2" xfId="15245" xr:uid="{8C42A514-8B0F-491C-A01A-94B87C9FB394}"/>
    <cellStyle name="หมายเหตุ 2 6 2 2 2 2 2" xfId="35040" xr:uid="{735F742D-B569-4E1A-9BDB-B98BF5227836}"/>
    <cellStyle name="หมายเหตุ 2 6 2 2 2 2 3" xfId="54038" xr:uid="{F2B2DC90-D130-4D4C-A049-C0A0276B64E6}"/>
    <cellStyle name="หมายเหตุ 2 6 2 2 2 3" xfId="21659" xr:uid="{17BBD457-8A21-4995-BD33-A388CCF1317A}"/>
    <cellStyle name="หมายเหตุ 2 6 2 2 2 3 2" xfId="41454" xr:uid="{CC10F87E-779D-475E-AFFD-C07AFEE7976B}"/>
    <cellStyle name="หมายเหตุ 2 6 2 2 2 3 3" xfId="60452" xr:uid="{E77AF11F-ED85-4ABE-8E74-507926E3F865}"/>
    <cellStyle name="หมายเหตุ 2 6 2 2 2 4" xfId="28053" xr:uid="{6FFD812B-75CF-4975-8679-CABAE2F7ABBC}"/>
    <cellStyle name="หมายเหตุ 2 6 2 2 2 5" xfId="47051" xr:uid="{4AAC5810-9264-4EA2-AA89-1F2D77EC5995}"/>
    <cellStyle name="หมายเหตุ 2 6 2 2 3" xfId="11847" xr:uid="{8DB7D5C4-964D-474C-AD1C-1C0BD1A82E15}"/>
    <cellStyle name="หมายเหตุ 2 6 2 2 3 2" xfId="31642" xr:uid="{3DFF969D-F6FD-4143-86A7-B9938236D4FE}"/>
    <cellStyle name="หมายเหตุ 2 6 2 2 3 3" xfId="50640" xr:uid="{4C8CE61A-40F8-4E3C-89E9-2FDD75D8589D}"/>
    <cellStyle name="หมายเหตุ 2 6 2 2 4" xfId="18270" xr:uid="{FE1FF721-B541-4EC6-A0AF-36E03F3B7044}"/>
    <cellStyle name="หมายเหตุ 2 6 2 2 4 2" xfId="38065" xr:uid="{FAE84AB2-A102-43BA-B073-85FF8836ADC1}"/>
    <cellStyle name="หมายเหตุ 2 6 2 2 4 3" xfId="57063" xr:uid="{70304D00-C285-474A-8798-2C6E1B1F4044}"/>
    <cellStyle name="หมายเหตุ 2 6 2 2 5" xfId="24631" xr:uid="{A2579BF8-536B-4D5C-B867-283844CE6258}"/>
    <cellStyle name="หมายเหตุ 2 6 2 2 6" xfId="43662" xr:uid="{428977D5-67C5-4695-A9C5-AA808C6C40FB}"/>
    <cellStyle name="หมายเหตุ 2 6 2 3" xfId="6237" xr:uid="{6D137F95-3338-48E6-8C57-1714658D79F9}"/>
    <cellStyle name="หมายเหตุ 2 6 2 3 2" xfId="13235" xr:uid="{101DAE56-A1E6-462A-93D3-BCE86C92C4BB}"/>
    <cellStyle name="หมายเหตุ 2 6 2 3 2 2" xfId="33030" xr:uid="{0A134EEB-4A3D-4275-AD0E-4AD4CA5957C1}"/>
    <cellStyle name="หมายเหตุ 2 6 2 3 2 3" xfId="52028" xr:uid="{DA9AB87B-7C5D-4E7B-90FB-BCF740BD73DB}"/>
    <cellStyle name="หมายเหตุ 2 6 2 3 3" xfId="19650" xr:uid="{BA54FB54-ED78-4EA0-9B99-EFB29DF8A858}"/>
    <cellStyle name="หมายเหตุ 2 6 2 3 3 2" xfId="39445" xr:uid="{D4243755-6C6F-4EBC-896E-5904A02A663F}"/>
    <cellStyle name="หมายเหตุ 2 6 2 3 3 3" xfId="58443" xr:uid="{64E27C05-0807-4E6A-8643-600A6D2155A8}"/>
    <cellStyle name="หมายเหตุ 2 6 2 3 4" xfId="26038" xr:uid="{8B1B32A3-23AD-4110-BA98-422CA2258F35}"/>
    <cellStyle name="หมายเหตุ 2 6 2 3 5" xfId="45042" xr:uid="{7BC6E942-D876-43B7-B7FD-1411C21B4DA3}"/>
    <cellStyle name="หมายเหตุ 2 6 2 4" xfId="9845" xr:uid="{D26A6E81-1A1A-4156-877F-85B03D819AA4}"/>
    <cellStyle name="หมายเหตุ 2 6 2 4 2" xfId="29640" xr:uid="{20FFBCED-A00B-4E01-8E3B-7C0E273E60AE}"/>
    <cellStyle name="หมายเหตุ 2 6 2 4 3" xfId="48638" xr:uid="{5158A1FF-620B-4131-82DA-8E486AD3238B}"/>
    <cellStyle name="หมายเหตุ 2 6 2 5" xfId="16258" xr:uid="{C4723D53-E230-42E1-92FC-8AA650733A6C}"/>
    <cellStyle name="หมายเหตุ 2 6 2 5 2" xfId="36053" xr:uid="{F91DC3D2-6D94-46C3-B822-CA41A7FD3387}"/>
    <cellStyle name="หมายเหตุ 2 6 2 5 3" xfId="55051" xr:uid="{8DA181E3-51F4-485C-85D6-E6A43B9E7D96}"/>
    <cellStyle name="หมายเหตุ 2 6 2 6" xfId="22675" xr:uid="{F757A251-8CD8-4FDA-9452-F403A4330398}"/>
    <cellStyle name="หมายเหตุ 2 6 3" xfId="3986" xr:uid="{715D9572-E73C-4006-8D1E-E1AFC3074F21}"/>
    <cellStyle name="หมายเหตุ 2 6 3 2" xfId="7475" xr:uid="{828248D6-2ECB-423A-A596-48CFDAFCF99B}"/>
    <cellStyle name="หมายเหตุ 2 6 3 2 2" xfId="14468" xr:uid="{3B83EF16-B2A7-4565-AFF7-ED7345AF9588}"/>
    <cellStyle name="หมายเหตุ 2 6 3 2 2 2" xfId="34263" xr:uid="{CD7A94D5-922B-4A4F-B26C-1B34EAE2E868}"/>
    <cellStyle name="หมายเหตุ 2 6 3 2 2 3" xfId="53261" xr:uid="{14EAC193-979D-4616-A45D-86630A01AF73}"/>
    <cellStyle name="หมายเหตุ 2 6 3 2 3" xfId="20882" xr:uid="{7F2475E9-A352-403B-8E55-F34D625B54FC}"/>
    <cellStyle name="หมายเหตุ 2 6 3 2 3 2" xfId="40677" xr:uid="{B672C687-94E3-4D77-989A-9855D410785E}"/>
    <cellStyle name="หมายเหตุ 2 6 3 2 3 3" xfId="59675" xr:uid="{EE395C09-AEEE-4774-87D8-E47AED5FC2C5}"/>
    <cellStyle name="หมายเหตุ 2 6 3 2 4" xfId="27274" xr:uid="{84BC5E00-8249-499D-BD14-8EE4D87ECA70}"/>
    <cellStyle name="หมายเหตุ 2 6 3 2 5" xfId="46274" xr:uid="{B9B68FF8-441F-483B-9F4B-2357B1A3099C}"/>
    <cellStyle name="หมายเหตุ 2 6 3 3" xfId="11070" xr:uid="{F0131EB7-2381-4454-83A4-108A43E64E1C}"/>
    <cellStyle name="หมายเหตุ 2 6 3 3 2" xfId="30865" xr:uid="{50767DBE-AC4D-459D-8C1B-8CDCDEE6E145}"/>
    <cellStyle name="หมายเหตุ 2 6 3 3 3" xfId="49863" xr:uid="{826949D3-2BF9-4C33-B731-CB708DD1DEEA}"/>
    <cellStyle name="หมายเหตุ 2 6 3 4" xfId="17493" xr:uid="{BE51FB01-AA51-4703-81F7-C62A9F03DA8C}"/>
    <cellStyle name="หมายเหตุ 2 6 3 4 2" xfId="37288" xr:uid="{97C054B7-5A30-4C9D-A0F2-AB86CF50E97D}"/>
    <cellStyle name="หมายเหตุ 2 6 3 4 3" xfId="56286" xr:uid="{C855D43D-D3C6-4845-AF0B-70E548EE5F2E}"/>
    <cellStyle name="หมายเหตุ 2 6 3 5" xfId="23853" xr:uid="{09CF0FB7-D4CE-439C-A69A-B6B69BD40CF6}"/>
    <cellStyle name="หมายเหตุ 2 6 3 6" xfId="42885" xr:uid="{603DE5F6-D0C5-4771-AB78-1EB5EAA1A92D}"/>
    <cellStyle name="หมายเหตุ 2 6 4" xfId="4252" xr:uid="{5FE32AE2-0E5E-47B9-96AC-36706F4EFB32}"/>
    <cellStyle name="หมายเหตุ 2 6 4 2" xfId="7741" xr:uid="{48AF8C0D-5DFF-462D-8AD9-F55335491C58}"/>
    <cellStyle name="หมายเหตุ 2 6 4 2 2" xfId="14732" xr:uid="{C1451D9C-F825-49F1-B400-5A47D6162AF5}"/>
    <cellStyle name="หมายเหตุ 2 6 4 2 2 2" xfId="34527" xr:uid="{43772B53-DE3C-4AF1-A366-A720D531CA60}"/>
    <cellStyle name="หมายเหตุ 2 6 4 2 2 3" xfId="53525" xr:uid="{ED5A067A-3034-4F6B-B82D-77BFFDB131CA}"/>
    <cellStyle name="หมายเหตุ 2 6 4 2 3" xfId="21146" xr:uid="{B3A47D19-CF51-4369-B47A-BA2817D8F362}"/>
    <cellStyle name="หมายเหตุ 2 6 4 2 3 2" xfId="40941" xr:uid="{919B14A5-D9FD-4408-9C41-6297A92F6D68}"/>
    <cellStyle name="หมายเหตุ 2 6 4 2 3 3" xfId="59939" xr:uid="{D5A3B7A8-B979-4D57-9A26-73DAFCCB2779}"/>
    <cellStyle name="หมายเหตุ 2 6 4 2 4" xfId="27540" xr:uid="{E734793F-D20F-403D-8E3C-262B6ED32C3C}"/>
    <cellStyle name="หมายเหตุ 2 6 4 2 5" xfId="46538" xr:uid="{3ADA53A8-8960-46B4-871E-19FE31E875F1}"/>
    <cellStyle name="หมายเหตุ 2 6 4 3" xfId="11334" xr:uid="{17541BF5-801B-49F2-A216-3C9DB0DC9955}"/>
    <cellStyle name="หมายเหตุ 2 6 4 3 2" xfId="31129" xr:uid="{E21EFC9F-2BA1-4FD1-A28E-9CAB1C9FCD2E}"/>
    <cellStyle name="หมายเหตุ 2 6 4 3 3" xfId="50127" xr:uid="{97CD61A1-FAA2-4C06-8564-CB739ACFAC56}"/>
    <cellStyle name="หมายเหตุ 2 6 4 4" xfId="17757" xr:uid="{98E78719-BE75-4B9F-88A5-3B61ED415198}"/>
    <cellStyle name="หมายเหตุ 2 6 4 4 2" xfId="37552" xr:uid="{A62E823F-ECF7-4846-AF20-F6F407C120C2}"/>
    <cellStyle name="หมายเหตุ 2 6 4 4 3" xfId="56550" xr:uid="{DDC364E5-2360-4046-9D2C-727C1E0E5E93}"/>
    <cellStyle name="หมายเหตุ 2 6 4 5" xfId="24118" xr:uid="{7A324979-4E45-471C-B571-698317594C3D}"/>
    <cellStyle name="หมายเหตุ 2 6 4 6" xfId="43149" xr:uid="{ADE51E4D-87D1-441A-B442-27DF3CFCEFD5}"/>
    <cellStyle name="หมายเหตุ 2 6 5" xfId="5560" xr:uid="{76158ABE-A685-4C0F-90EA-AC409B53D80D}"/>
    <cellStyle name="หมายเหตุ 2 6 5 2" xfId="12571" xr:uid="{036404CC-9B48-4946-B42A-20ADB4F726ED}"/>
    <cellStyle name="หมายเหตุ 2 6 5 2 2" xfId="32366" xr:uid="{7262F4D9-1327-4A79-B1CF-95922D688762}"/>
    <cellStyle name="หมายเหตุ 2 6 5 2 3" xfId="51364" xr:uid="{9044F802-AE83-4251-81AC-DBC39657DF98}"/>
    <cellStyle name="หมายเหตุ 2 6 5 3" xfId="18989" xr:uid="{D41BA3FC-8960-4E00-94D1-9314D479C66B}"/>
    <cellStyle name="หมายเหตุ 2 6 5 3 2" xfId="38784" xr:uid="{66CC210A-BF0E-4AC6-8A82-2824C73F04D2}"/>
    <cellStyle name="หมายเหตุ 2 6 5 3 3" xfId="57782" xr:uid="{229A010C-5D34-474D-85EC-C3F4A27C403B}"/>
    <cellStyle name="หมายเหตุ 2 6 5 4" xfId="25365" xr:uid="{7CE00DC6-C343-44E8-8211-F2F8698C5D99}"/>
    <cellStyle name="หมายเหตุ 2 6 5 5" xfId="44381" xr:uid="{0E96008E-886F-4D43-87C9-C8F6ED4371D5}"/>
    <cellStyle name="หมายเหตุ 2 6 6" xfId="9210" xr:uid="{0517343E-DF57-4888-BC25-560E0BA5A083}"/>
    <cellStyle name="หมายเหตุ 2 6 6 2" xfId="29005" xr:uid="{BB8BEF79-6F93-47B0-911C-E140AD868219}"/>
    <cellStyle name="หมายเหตุ 2 6 6 3" xfId="48003" xr:uid="{67709118-613A-40DD-A48C-8B5F05B8729A}"/>
    <cellStyle name="หมายเหตุ 2 6 7" xfId="15585" xr:uid="{E90902B2-A9F5-46D5-BAB0-34FDB7E9D9BC}"/>
    <cellStyle name="หมายเหตุ 2 6 7 2" xfId="35380" xr:uid="{394E674D-E3E4-464C-82E1-B46D64883280}"/>
    <cellStyle name="หมายเหตุ 2 6 7 3" xfId="54378" xr:uid="{EB4E978F-3620-4A6B-A5FB-39AC23BCFB73}"/>
    <cellStyle name="หมายเหตุ 2 7" xfId="2042" xr:uid="{96A3F749-AB17-4574-9D39-EB744EA7E5D4}"/>
    <cellStyle name="หมายเหตุ 2 7 2" xfId="2809" xr:uid="{596BFD43-6921-4C64-A531-CF4336A6F0C3}"/>
    <cellStyle name="หมายเหตุ 2 7 2 2" xfId="4829" xr:uid="{4C435BA5-0A6C-46C4-999F-BD4C54C5C906}"/>
    <cellStyle name="หมายเหตุ 2 7 2 2 2" xfId="8318" xr:uid="{68899E26-BA0D-424F-BCDD-6950A2A245D7}"/>
    <cellStyle name="หมายเหตุ 2 7 2 2 2 2" xfId="15307" xr:uid="{326576BD-1040-4DAC-B3B8-80F0A1217D2E}"/>
    <cellStyle name="หมายเหตุ 2 7 2 2 2 2 2" xfId="35102" xr:uid="{2730F2FB-30F0-49FB-9750-9C442E949153}"/>
    <cellStyle name="หมายเหตุ 2 7 2 2 2 2 3" xfId="54100" xr:uid="{8EDFB8C8-1E6C-402D-B537-DAB0777E3C58}"/>
    <cellStyle name="หมายเหตุ 2 7 2 2 2 3" xfId="21721" xr:uid="{EE21157E-F09D-41CB-B4CC-EF464B4FBE45}"/>
    <cellStyle name="หมายเหตุ 2 7 2 2 2 3 2" xfId="41516" xr:uid="{9C2AD64F-179B-4A32-9B49-C481121FBB20}"/>
    <cellStyle name="หมายเหตุ 2 7 2 2 2 3 3" xfId="60514" xr:uid="{7C4CCA31-52DA-4F5A-BBA2-705114FEDF6B}"/>
    <cellStyle name="หมายเหตุ 2 7 2 2 2 4" xfId="28115" xr:uid="{CA93217E-886B-4004-BC79-DED09B522EF7}"/>
    <cellStyle name="หมายเหตุ 2 7 2 2 2 5" xfId="47113" xr:uid="{A04935C2-1C59-4EFD-8DF4-BBD6A56420C1}"/>
    <cellStyle name="หมายเหตุ 2 7 2 2 3" xfId="11909" xr:uid="{4A14558F-8395-40EC-9D5F-5165CDE79598}"/>
    <cellStyle name="หมายเหตุ 2 7 2 2 3 2" xfId="31704" xr:uid="{79A7A6A7-8E4F-4988-9226-592B9A13486E}"/>
    <cellStyle name="หมายเหตุ 2 7 2 2 3 3" xfId="50702" xr:uid="{4937BB4B-D1DD-4617-A12B-8A73E3C8954C}"/>
    <cellStyle name="หมายเหตุ 2 7 2 2 4" xfId="18332" xr:uid="{C59C4EA1-BEDF-41ED-BC45-33B2996A0565}"/>
    <cellStyle name="หมายเหตุ 2 7 2 2 4 2" xfId="38127" xr:uid="{A03E904E-3990-465E-AEDB-B18840AF0E61}"/>
    <cellStyle name="หมายเหตุ 2 7 2 2 4 3" xfId="57125" xr:uid="{9879354D-26C8-4249-AD09-3C96A10A956A}"/>
    <cellStyle name="หมายเหตุ 2 7 2 2 5" xfId="24693" xr:uid="{7C3762E3-654F-48E6-B0B1-4112FFE03F26}"/>
    <cellStyle name="หมายเหตุ 2 7 2 2 6" xfId="43724" xr:uid="{35D65EBD-C05C-4CE9-91AD-64EB9E698E35}"/>
    <cellStyle name="หมายเหตุ 2 7 2 3" xfId="6300" xr:uid="{457E4AF6-A12C-417D-A611-7FFF1A6684CB}"/>
    <cellStyle name="หมายเหตุ 2 7 2 3 2" xfId="13297" xr:uid="{D3C18065-F0B8-4DFD-A0E4-F25562CC3BB2}"/>
    <cellStyle name="หมายเหตุ 2 7 2 3 2 2" xfId="33092" xr:uid="{E476FB21-04CE-4325-8EF1-883C58E19931}"/>
    <cellStyle name="หมายเหตุ 2 7 2 3 2 3" xfId="52090" xr:uid="{3B2E882F-55BA-4880-B9A1-39B3627D7D02}"/>
    <cellStyle name="หมายเหตุ 2 7 2 3 3" xfId="19711" xr:uid="{FB69C10D-AD3E-4719-8215-01E61E2D989D}"/>
    <cellStyle name="หมายเหตุ 2 7 2 3 3 2" xfId="39506" xr:uid="{4F65C988-B3B8-4CC0-B239-193AA5B906E7}"/>
    <cellStyle name="หมายเหตุ 2 7 2 3 3 3" xfId="58504" xr:uid="{8EC74FA6-5A41-42E1-AD24-6A7B5A71E970}"/>
    <cellStyle name="หมายเหตุ 2 7 2 3 4" xfId="26101" xr:uid="{CEFC73FB-DAE9-407B-A7BC-6C006D9932D9}"/>
    <cellStyle name="หมายเหตุ 2 7 2 3 5" xfId="45103" xr:uid="{7B306936-DDED-4F85-82FF-8770011416F6}"/>
    <cellStyle name="หมายเหตุ 2 7 2 4" xfId="9906" xr:uid="{CFB1D6F4-7E52-4809-80D8-2AE7E73B4B21}"/>
    <cellStyle name="หมายเหตุ 2 7 2 4 2" xfId="29701" xr:uid="{35A727BF-6D84-44C2-A892-1EB332CC20F4}"/>
    <cellStyle name="หมายเหตุ 2 7 2 4 3" xfId="48699" xr:uid="{C1DEA009-93AF-4080-9D40-112CE5D1EE9D}"/>
    <cellStyle name="หมายเหตุ 2 7 2 5" xfId="16320" xr:uid="{39F335C3-4F69-4A17-8727-1CC539455576}"/>
    <cellStyle name="หมายเหตุ 2 7 2 5 2" xfId="36115" xr:uid="{03B7B035-70FE-4309-B7D9-981B16C14FD5}"/>
    <cellStyle name="หมายเหตุ 2 7 2 5 3" xfId="55113" xr:uid="{85C7D560-A635-428E-A8ED-3B0B932AAE24}"/>
    <cellStyle name="หมายเหตุ 2 7 2 6" xfId="22718" xr:uid="{7EFA0879-97B9-4221-B93E-F0622224BA0E}"/>
    <cellStyle name="หมายเหตุ 2 7 3" xfId="4050" xr:uid="{4BD7092B-03BF-4C1B-AF9E-25EE55CB1AF1}"/>
    <cellStyle name="หมายเหตุ 2 7 3 2" xfId="7539" xr:uid="{6C0669E0-B9FE-4D84-8DD7-859952817205}"/>
    <cellStyle name="หมายเหตุ 2 7 3 2 2" xfId="14532" xr:uid="{2932784F-8513-42BA-8ED5-A382FEB7BA5A}"/>
    <cellStyle name="หมายเหตุ 2 7 3 2 2 2" xfId="34327" xr:uid="{7489A3FD-1E30-46E2-A066-462D76D33F20}"/>
    <cellStyle name="หมายเหตุ 2 7 3 2 2 3" xfId="53325" xr:uid="{5A7AFFAB-2CCB-4892-80ED-7AA559268DF6}"/>
    <cellStyle name="หมายเหตุ 2 7 3 2 3" xfId="20946" xr:uid="{B943F34D-010F-441C-8C87-D26EF3734F7C}"/>
    <cellStyle name="หมายเหตุ 2 7 3 2 3 2" xfId="40741" xr:uid="{78C188C9-9B8B-485E-BB3E-2B77FD4133D1}"/>
    <cellStyle name="หมายเหตุ 2 7 3 2 3 3" xfId="59739" xr:uid="{68910079-B51A-4A06-A34B-FF5A6C835F87}"/>
    <cellStyle name="หมายเหตุ 2 7 3 2 4" xfId="27338" xr:uid="{1E017FA7-9E33-4380-BB29-43894D3D8AC2}"/>
    <cellStyle name="หมายเหตุ 2 7 3 2 5" xfId="46338" xr:uid="{6621A514-8D52-4607-9ECF-B32615516650}"/>
    <cellStyle name="หมายเหตุ 2 7 3 3" xfId="11134" xr:uid="{7B1A9736-B3EF-4DB1-8361-433AA8D5B00A}"/>
    <cellStyle name="หมายเหตุ 2 7 3 3 2" xfId="30929" xr:uid="{70DA5527-36EB-4CC6-B2C3-9A734AB87237}"/>
    <cellStyle name="หมายเหตุ 2 7 3 3 3" xfId="49927" xr:uid="{095E40A9-C464-4B8E-8981-6F979C3984CD}"/>
    <cellStyle name="หมายเหตุ 2 7 3 4" xfId="17557" xr:uid="{6C515E87-8147-4E85-B1F2-3F73B24B1595}"/>
    <cellStyle name="หมายเหตุ 2 7 3 4 2" xfId="37352" xr:uid="{C47187F9-E411-4126-8A3B-B841D0DC45CD}"/>
    <cellStyle name="หมายเหตุ 2 7 3 4 3" xfId="56350" xr:uid="{E9D9FFCF-24D5-498A-BBBA-B2FE0CADAFC1}"/>
    <cellStyle name="หมายเหตุ 2 7 3 5" xfId="23917" xr:uid="{63FCC57E-0A77-4516-AE1E-886FB5A275DA}"/>
    <cellStyle name="หมายเหตุ 2 7 3 6" xfId="42949" xr:uid="{6ACCE9D2-B0A5-4498-8BAC-592F15EE2747}"/>
    <cellStyle name="หมายเหตุ 2 7 4" xfId="3286" xr:uid="{5FEBCB17-DC10-410D-A855-862F2E38259E}"/>
    <cellStyle name="หมายเหตุ 2 7 4 2" xfId="6775" xr:uid="{5AACE222-5B0D-4674-A2F0-E688C25BFCFC}"/>
    <cellStyle name="หมายเหตุ 2 7 4 2 2" xfId="13769" xr:uid="{ED0D1503-3EE6-41FC-88EB-616425979349}"/>
    <cellStyle name="หมายเหตุ 2 7 4 2 2 2" xfId="33564" xr:uid="{23AB7AB6-5426-4E9B-BC42-C5A20F47F427}"/>
    <cellStyle name="หมายเหตุ 2 7 4 2 2 3" xfId="52562" xr:uid="{48019D5C-6E27-4F07-86C4-2E77A01BDCAA}"/>
    <cellStyle name="หมายเหตุ 2 7 4 2 3" xfId="20183" xr:uid="{D29270AE-98FE-48D4-AE78-1BC965FC013E}"/>
    <cellStyle name="หมายเหตุ 2 7 4 2 3 2" xfId="39978" xr:uid="{80941186-90AE-4502-A39E-4602CA46DA47}"/>
    <cellStyle name="หมายเหตุ 2 7 4 2 3 3" xfId="58976" xr:uid="{160A6244-D5F4-419D-B225-C4AD98A879DB}"/>
    <cellStyle name="หมายเหตุ 2 7 4 2 4" xfId="26575" xr:uid="{D7262985-90E7-4D6A-8C8F-FA9483DEEFA7}"/>
    <cellStyle name="หมายเหตุ 2 7 4 2 5" xfId="45575" xr:uid="{BEFCBA11-774E-43A0-A1C1-E60294AC1539}"/>
    <cellStyle name="หมายเหตุ 2 7 4 3" xfId="10371" xr:uid="{C5410B26-51EF-4A41-9491-AF4813FAD16C}"/>
    <cellStyle name="หมายเหตุ 2 7 4 3 2" xfId="30166" xr:uid="{4A3548BC-7BD3-4A78-96F6-2EF658CFCE75}"/>
    <cellStyle name="หมายเหตุ 2 7 4 3 3" xfId="49164" xr:uid="{F3B5E9AD-ECC1-421A-A4AE-B42841BD6949}"/>
    <cellStyle name="หมายเหตุ 2 7 4 4" xfId="16794" xr:uid="{66C55257-504B-4779-80FA-808FCBE903CB}"/>
    <cellStyle name="หมายเหตุ 2 7 4 4 2" xfId="36589" xr:uid="{569D88D8-127F-4FA6-9B00-F2AE44A158B1}"/>
    <cellStyle name="หมายเหตุ 2 7 4 4 3" xfId="55587" xr:uid="{32732938-F48B-48EA-B4E8-C36767FD995D}"/>
    <cellStyle name="หมายเหตุ 2 7 4 5" xfId="23154" xr:uid="{E29DF605-C180-4BCA-B7AF-222CD85E2855}"/>
    <cellStyle name="หมายเหตุ 2 7 4 6" xfId="42186" xr:uid="{AD74D506-EC30-4FAE-9BB3-24B6774B511D}"/>
    <cellStyle name="หมายเหตุ 2 7 5" xfId="5623" xr:uid="{73AC3D0E-21AE-494D-A35A-CCE3A92FB9DA}"/>
    <cellStyle name="หมายเหตุ 2 7 5 2" xfId="12633" xr:uid="{8B4602F0-08E4-49C1-BE57-49233DAE1A4E}"/>
    <cellStyle name="หมายเหตุ 2 7 5 2 2" xfId="32428" xr:uid="{8B75AB56-0DF5-4ADB-B783-104C80DC9C0C}"/>
    <cellStyle name="หมายเหตุ 2 7 5 2 3" xfId="51426" xr:uid="{93289133-7A2E-40FA-AA72-02AC67912336}"/>
    <cellStyle name="หมายเหตุ 2 7 5 3" xfId="19050" xr:uid="{0A5CB1D4-7826-47BC-BB11-9D8E2E5946E1}"/>
    <cellStyle name="หมายเหตุ 2 7 5 3 2" xfId="38845" xr:uid="{F1120C3F-9F18-4A78-83FB-A7469E2716BD}"/>
    <cellStyle name="หมายเหตุ 2 7 5 3 3" xfId="57843" xr:uid="{65723637-F2D8-49F3-9007-39D72E21862A}"/>
    <cellStyle name="หมายเหตุ 2 7 5 4" xfId="25428" xr:uid="{06104F77-8E8D-4274-AC73-F03F9D3850D4}"/>
    <cellStyle name="หมายเหตุ 2 7 5 5" xfId="44442" xr:uid="{4DC31D3C-A26A-4130-B8AD-F6B3DED42AE6}"/>
    <cellStyle name="หมายเหตุ 2 7 6" xfId="9271" xr:uid="{9BAFBAE1-9C47-4450-85FB-6C5232C63084}"/>
    <cellStyle name="หมายเหตุ 2 7 6 2" xfId="29066" xr:uid="{C917950E-375C-4A64-9B92-2318F23922D9}"/>
    <cellStyle name="หมายเหตุ 2 7 6 3" xfId="48064" xr:uid="{99174434-10B2-4890-8208-2151FA75DF42}"/>
    <cellStyle name="หมายเหตุ 2 7 7" xfId="15647" xr:uid="{3A944540-9BE8-4370-B921-EF5CD30231F3}"/>
    <cellStyle name="หมายเหตุ 2 7 7 2" xfId="35442" xr:uid="{173C9459-A7BC-41C1-9B5E-C09A94A00245}"/>
    <cellStyle name="หมายเหตุ 2 7 7 3" xfId="54440" xr:uid="{5B0FAA88-843E-4E30-B5FA-B0D4BAF6072E}"/>
    <cellStyle name="หมายเหตุ 2 8" xfId="2129" xr:uid="{CC0E1673-6A69-48AA-AD82-A9F316CC886F}"/>
    <cellStyle name="หมายเหตุ 2 8 2" xfId="2896" xr:uid="{31774290-DBA1-4AFA-B287-0F7BD851E9F4}"/>
    <cellStyle name="หมายเหตุ 2 8 2 2" xfId="4916" xr:uid="{A4E93504-B5B8-47DE-8DF3-8B1FFE5CDEC0}"/>
    <cellStyle name="หมายเหตุ 2 8 2 2 2" xfId="8405" xr:uid="{7B724406-B7A5-4F39-A523-55938814A77B}"/>
    <cellStyle name="หมายเหตุ 2 8 2 2 2 2" xfId="15394" xr:uid="{C62F7C14-F902-4737-B425-921EDB92D687}"/>
    <cellStyle name="หมายเหตุ 2 8 2 2 2 2 2" xfId="35189" xr:uid="{C3E1C904-6861-42D4-A32C-21E6F3341B06}"/>
    <cellStyle name="หมายเหตุ 2 8 2 2 2 2 3" xfId="54187" xr:uid="{D5CDEC66-652C-4554-B6FC-B58FDA92D3C6}"/>
    <cellStyle name="หมายเหตุ 2 8 2 2 2 3" xfId="21808" xr:uid="{0CED7C1D-674D-47D1-868B-236FF95AA3B4}"/>
    <cellStyle name="หมายเหตุ 2 8 2 2 2 3 2" xfId="41603" xr:uid="{42FC3C9C-2C7A-42EC-B6AC-17C4B755058F}"/>
    <cellStyle name="หมายเหตุ 2 8 2 2 2 3 3" xfId="60601" xr:uid="{47F1EE56-D2D5-41CC-9005-37D33A5CA9EB}"/>
    <cellStyle name="หมายเหตุ 2 8 2 2 2 4" xfId="28202" xr:uid="{C7F0A84C-9631-48F5-BB69-3BF99DB5A5D7}"/>
    <cellStyle name="หมายเหตุ 2 8 2 2 2 5" xfId="47200" xr:uid="{4B927217-BF19-4B4F-8BF7-C049E6E29284}"/>
    <cellStyle name="หมายเหตุ 2 8 2 2 3" xfId="11996" xr:uid="{032D8537-8ADE-4A56-9922-E176CA5B811A}"/>
    <cellStyle name="หมายเหตุ 2 8 2 2 3 2" xfId="31791" xr:uid="{2AE817FF-1666-4AFC-929D-EE4F841B1476}"/>
    <cellStyle name="หมายเหตุ 2 8 2 2 3 3" xfId="50789" xr:uid="{00491E0C-3810-486B-9339-6A22FD5A285B}"/>
    <cellStyle name="หมายเหตุ 2 8 2 2 4" xfId="18419" xr:uid="{CE8A18EC-5721-48EA-847E-8A12B3A3E6CA}"/>
    <cellStyle name="หมายเหตุ 2 8 2 2 4 2" xfId="38214" xr:uid="{FF848D75-98CF-428E-BAD8-764635AF176E}"/>
    <cellStyle name="หมายเหตุ 2 8 2 2 4 3" xfId="57212" xr:uid="{3D35BEA1-45D6-4485-AE0F-64A4E12ACFAD}"/>
    <cellStyle name="หมายเหตุ 2 8 2 2 5" xfId="24780" xr:uid="{BDFBA2DA-31A5-47A6-B314-6535CDED7AAF}"/>
    <cellStyle name="หมายเหตุ 2 8 2 2 6" xfId="43811" xr:uid="{4AD0C9EA-D7C0-4A26-B3B0-A4C3F876B700}"/>
    <cellStyle name="หมายเหตุ 2 8 2 3" xfId="6385" xr:uid="{6B836C58-3251-453A-9EC0-CB844532F63B}"/>
    <cellStyle name="หมายเหตุ 2 8 2 3 2" xfId="13382" xr:uid="{6EFF9612-A882-4D05-84FE-2442759AB23C}"/>
    <cellStyle name="หมายเหตุ 2 8 2 3 2 2" xfId="33177" xr:uid="{173AA231-D92D-4EBF-A629-2F4422E6D322}"/>
    <cellStyle name="หมายเหตุ 2 8 2 3 2 3" xfId="52175" xr:uid="{4B46671E-74F0-422C-95B2-B6382B49B50F}"/>
    <cellStyle name="หมายเหตุ 2 8 2 3 3" xfId="19796" xr:uid="{12C719AA-1902-4774-835A-8FD4CA2FEE40}"/>
    <cellStyle name="หมายเหตุ 2 8 2 3 3 2" xfId="39591" xr:uid="{403CE40F-36D9-4CDB-A5A0-0DB76D8A7D24}"/>
    <cellStyle name="หมายเหตุ 2 8 2 3 3 3" xfId="58589" xr:uid="{641F4055-7387-43CD-AEFD-5A37BA4924BF}"/>
    <cellStyle name="หมายเหตุ 2 8 2 3 4" xfId="26186" xr:uid="{E6D1C431-8E2A-4071-B371-FE1745E724AA}"/>
    <cellStyle name="หมายเหตุ 2 8 2 3 5" xfId="45188" xr:uid="{75BAE9D2-FEB8-48B7-8AA1-2E4AECFA5A2F}"/>
    <cellStyle name="หมายเหตุ 2 8 2 4" xfId="9989" xr:uid="{80BCA683-0FE3-47CC-B055-C63299AB51AB}"/>
    <cellStyle name="หมายเหตุ 2 8 2 4 2" xfId="29784" xr:uid="{BAC9B0E1-CF56-4FA8-A4A5-175A5670938D}"/>
    <cellStyle name="หมายเหตุ 2 8 2 4 3" xfId="48782" xr:uid="{5DC5E2EA-5D90-48E2-A58A-E2DC967B0121}"/>
    <cellStyle name="หมายเหตุ 2 8 2 5" xfId="16407" xr:uid="{0EE1F7E4-2A94-4BE3-97CD-75F91CC42649}"/>
    <cellStyle name="หมายเหตุ 2 8 2 5 2" xfId="36202" xr:uid="{8EAF0C5E-61FD-47F1-B6E3-110EC0488AF3}"/>
    <cellStyle name="หมายเหตุ 2 8 2 5 3" xfId="55200" xr:uid="{D3B80E81-4D74-4962-8A57-CE1EF7487BAC}"/>
    <cellStyle name="หมายเหตุ 2 8 2 6" xfId="22786" xr:uid="{F3691422-F310-4233-A2A9-517328E1C300}"/>
    <cellStyle name="หมายเหตุ 2 8 3" xfId="4137" xr:uid="{4A6875C2-1B43-460E-9D30-FE6D7DB87408}"/>
    <cellStyle name="หมายเหตุ 2 8 3 2" xfId="7626" xr:uid="{8E25026C-80A8-4837-969C-A1CEA5FE59A7}"/>
    <cellStyle name="หมายเหตุ 2 8 3 2 2" xfId="14619" xr:uid="{FA99565C-DFE6-42D3-8DA6-08FE98D6C1DF}"/>
    <cellStyle name="หมายเหตุ 2 8 3 2 2 2" xfId="34414" xr:uid="{9B054326-139C-4DA5-A143-1930178D97F0}"/>
    <cellStyle name="หมายเหตุ 2 8 3 2 2 3" xfId="53412" xr:uid="{60842117-FBE0-4641-99B1-4464FCB786D1}"/>
    <cellStyle name="หมายเหตุ 2 8 3 2 3" xfId="21033" xr:uid="{2FDC7488-7318-42A5-AA64-90CB0BB79EC1}"/>
    <cellStyle name="หมายเหตุ 2 8 3 2 3 2" xfId="40828" xr:uid="{B8CEE437-57B1-4F1B-A23F-912C5A4DFC0A}"/>
    <cellStyle name="หมายเหตุ 2 8 3 2 3 3" xfId="59826" xr:uid="{6C25806F-59E2-489F-920B-36389CD955A1}"/>
    <cellStyle name="หมายเหตุ 2 8 3 2 4" xfId="27425" xr:uid="{2F9ED1E7-9172-4B78-AABA-D4D5889489C4}"/>
    <cellStyle name="หมายเหตุ 2 8 3 2 5" xfId="46425" xr:uid="{D7144FEE-5287-4583-BE5B-BA43EB3C644F}"/>
    <cellStyle name="หมายเหตุ 2 8 3 3" xfId="11221" xr:uid="{6C52547E-6D05-4022-AE00-CE8CF98E1DF5}"/>
    <cellStyle name="หมายเหตุ 2 8 3 3 2" xfId="31016" xr:uid="{38A42ABE-37E5-4AB6-BB49-148428384AA6}"/>
    <cellStyle name="หมายเหตุ 2 8 3 3 3" xfId="50014" xr:uid="{BF91F05A-E99D-4B68-9E7C-8F38A74ED238}"/>
    <cellStyle name="หมายเหตุ 2 8 3 4" xfId="17644" xr:uid="{1E8416FF-1F9C-4025-9CF1-6A3554893499}"/>
    <cellStyle name="หมายเหตุ 2 8 3 4 2" xfId="37439" xr:uid="{26A6F0FA-A871-4C7D-B0AC-575D63C466C3}"/>
    <cellStyle name="หมายเหตุ 2 8 3 4 3" xfId="56437" xr:uid="{5CE76BA5-3D8A-4484-A3BB-C13D3BDD64EF}"/>
    <cellStyle name="หมายเหตุ 2 8 3 5" xfId="24004" xr:uid="{6698555B-9CFA-4A6D-BED6-2F82B0B71142}"/>
    <cellStyle name="หมายเหตุ 2 8 3 6" xfId="43036" xr:uid="{BE189C5B-493F-48C3-918E-20DEF9B6C99E}"/>
    <cellStyle name="หมายเหตุ 2 8 4" xfId="3476" xr:uid="{5EA059B0-4C7B-49E8-AF72-46707E33BDC9}"/>
    <cellStyle name="หมายเหตุ 2 8 4 2" xfId="6965" xr:uid="{73BAF23D-D4FD-4E8B-99D1-D1339B99390B}"/>
    <cellStyle name="หมายเหตุ 2 8 4 2 2" xfId="13959" xr:uid="{C9598AA4-ECBB-4997-AAED-07FADD755F83}"/>
    <cellStyle name="หมายเหตุ 2 8 4 2 2 2" xfId="33754" xr:uid="{F6C5D2D2-B9EB-482A-AF2E-1632F7CBB7D7}"/>
    <cellStyle name="หมายเหตุ 2 8 4 2 2 3" xfId="52752" xr:uid="{9FE7BED5-8813-41BA-BEB7-7B7331738509}"/>
    <cellStyle name="หมายเหตุ 2 8 4 2 3" xfId="20373" xr:uid="{7071B09B-E002-44E4-AEDB-E755D726C578}"/>
    <cellStyle name="หมายเหตุ 2 8 4 2 3 2" xfId="40168" xr:uid="{AD406BC1-3572-4DE4-A97C-A3AB27DFAC51}"/>
    <cellStyle name="หมายเหตุ 2 8 4 2 3 3" xfId="59166" xr:uid="{21B1247F-D6F8-4173-86E2-0D73CBD9E4A1}"/>
    <cellStyle name="หมายเหตุ 2 8 4 2 4" xfId="26765" xr:uid="{26E53092-9A0D-4E2E-A2F2-68DE1AEE646E}"/>
    <cellStyle name="หมายเหตุ 2 8 4 2 5" xfId="45765" xr:uid="{88D397AC-D0D0-4AC9-B99D-46A45C18E9C2}"/>
    <cellStyle name="หมายเหตุ 2 8 4 3" xfId="10561" xr:uid="{18AE3435-143A-4DD7-B481-C5317CE1D881}"/>
    <cellStyle name="หมายเหตุ 2 8 4 3 2" xfId="30356" xr:uid="{0653D57A-0F37-4F0A-B24F-1E1F18E45BE7}"/>
    <cellStyle name="หมายเหตุ 2 8 4 3 3" xfId="49354" xr:uid="{6531A71B-35CF-4EA1-A349-288FA7679375}"/>
    <cellStyle name="หมายเหตุ 2 8 4 4" xfId="16984" xr:uid="{BAAF5BF3-5A3A-4EC1-849B-28C89D52CA69}"/>
    <cellStyle name="หมายเหตุ 2 8 4 4 2" xfId="36779" xr:uid="{09349F80-4EEA-41CD-BD62-AE09280A3035}"/>
    <cellStyle name="หมายเหตุ 2 8 4 4 3" xfId="55777" xr:uid="{D77EE28B-01CE-4D9C-A8EE-FD2B58F7CD24}"/>
    <cellStyle name="หมายเหตุ 2 8 4 5" xfId="23344" xr:uid="{95337C96-64FC-4097-8FC6-F2A956A8D758}"/>
    <cellStyle name="หมายเหตุ 2 8 4 6" xfId="42376" xr:uid="{153A45E2-AAD5-49D5-B9CE-902CB198DC7D}"/>
    <cellStyle name="หมายเหตุ 2 8 5" xfId="5708" xr:uid="{38D1A67E-5C7B-4D87-8E42-B3C7E63E508B}"/>
    <cellStyle name="หมายเหตุ 2 8 5 2" xfId="12718" xr:uid="{937EF482-B6CA-4C7F-8349-53236C9ED0D6}"/>
    <cellStyle name="หมายเหตุ 2 8 5 2 2" xfId="32513" xr:uid="{5517790C-B69B-4D66-9CA4-866DD5C19C56}"/>
    <cellStyle name="หมายเหตุ 2 8 5 2 3" xfId="51511" xr:uid="{1DBD2536-C143-4F2B-B159-5DF08C124AF7}"/>
    <cellStyle name="หมายเหตุ 2 8 5 3" xfId="19135" xr:uid="{2C24901F-7F7B-4D2A-A898-2735ACBA0A8B}"/>
    <cellStyle name="หมายเหตุ 2 8 5 3 2" xfId="38930" xr:uid="{C1C066F2-03F9-44DF-803F-59CE75785446}"/>
    <cellStyle name="หมายเหตุ 2 8 5 3 3" xfId="57928" xr:uid="{CF16A25C-C295-43FF-AB21-9584460433EC}"/>
    <cellStyle name="หมายเหตุ 2 8 5 4" xfId="25513" xr:uid="{5D355939-0A69-4007-ACF9-A57AFA26E6B7}"/>
    <cellStyle name="หมายเหตุ 2 8 5 5" xfId="44527" xr:uid="{37817527-404D-41B0-846E-55CFBA79FD83}"/>
    <cellStyle name="หมายเหตุ 2 8 6" xfId="9353" xr:uid="{2ACB66C4-8107-4C16-BF2F-C5902CDA325E}"/>
    <cellStyle name="หมายเหตุ 2 8 6 2" xfId="29148" xr:uid="{B44E9A80-7378-4C65-B4A1-D3AB603F73DD}"/>
    <cellStyle name="หมายเหตุ 2 8 6 3" xfId="48146" xr:uid="{5543B5FE-4CC9-49CF-B928-EC03E03AFEA0}"/>
    <cellStyle name="หมายเหตุ 2 8 7" xfId="15734" xr:uid="{B130BB78-2661-46CF-B19A-8A54E7993885}"/>
    <cellStyle name="หมายเหตุ 2 8 7 2" xfId="35529" xr:uid="{AA0C1039-7BC4-493E-9125-DBF2B3C17D11}"/>
    <cellStyle name="หมายเหตุ 2 8 7 3" xfId="54527" xr:uid="{6B2D3737-0729-437A-A1C0-098970A25BAE}"/>
    <cellStyle name="หมายเหตุ 2 9" xfId="2276" xr:uid="{1D506464-456E-4BDE-8D95-378EA97E95F7}"/>
    <cellStyle name="หมายเหตุ 2 9 2" xfId="4314" xr:uid="{30FB1EA3-F409-4B7E-9C8E-3F6735D74162}"/>
    <cellStyle name="หมายเหตุ 2 9 2 2" xfId="7803" xr:uid="{C8050106-57BD-4586-AF0D-98580331D867}"/>
    <cellStyle name="หมายเหตุ 2 9 2 2 2" xfId="14792" xr:uid="{8276F4B9-71D1-49AE-A2C8-B85E887835EA}"/>
    <cellStyle name="หมายเหตุ 2 9 2 2 2 2" xfId="34587" xr:uid="{B86F4C29-9029-4A6A-B7CF-5ED6573E00C6}"/>
    <cellStyle name="หมายเหตุ 2 9 2 2 2 3" xfId="53585" xr:uid="{BA3A605E-72E1-4DBA-957F-DC559023B7D0}"/>
    <cellStyle name="หมายเหตุ 2 9 2 2 3" xfId="21206" xr:uid="{C4187DA7-AD98-4B51-A1F9-B9DB997DAD57}"/>
    <cellStyle name="หมายเหตุ 2 9 2 2 3 2" xfId="41001" xr:uid="{07D8E7F0-6E57-4669-B096-9F170500DDE6}"/>
    <cellStyle name="หมายเหตุ 2 9 2 2 3 3" xfId="59999" xr:uid="{82C14593-F80B-45ED-A696-63E2BA9E1A3C}"/>
    <cellStyle name="หมายเหตุ 2 9 2 2 4" xfId="27600" xr:uid="{63DB544C-4A24-47EF-8EBB-9FD2AD408F5B}"/>
    <cellStyle name="หมายเหตุ 2 9 2 2 5" xfId="46598" xr:uid="{CE5E0E33-FE62-4501-9D0D-FB3B71EDACA5}"/>
    <cellStyle name="หมายเหตุ 2 9 2 3" xfId="11394" xr:uid="{C580546F-A1D7-422B-9295-790A8B5A2052}"/>
    <cellStyle name="หมายเหตุ 2 9 2 3 2" xfId="31189" xr:uid="{E2AC3678-D89B-4B5E-90CD-912323F1CF64}"/>
    <cellStyle name="หมายเหตุ 2 9 2 3 3" xfId="50187" xr:uid="{CDE2828B-AE4E-40EA-80AF-83BB5BEE81A5}"/>
    <cellStyle name="หมายเหตุ 2 9 2 4" xfId="17817" xr:uid="{835C23FD-F073-4981-9881-F35A576D994A}"/>
    <cellStyle name="หมายเหตุ 2 9 2 4 2" xfId="37612" xr:uid="{4994458B-18B1-4E9C-A2CC-F787B2D91200}"/>
    <cellStyle name="หมายเหตุ 2 9 2 4 3" xfId="56610" xr:uid="{894F83F1-1284-47D6-A826-0DFEF8D898AE}"/>
    <cellStyle name="หมายเหตุ 2 9 2 5" xfId="24178" xr:uid="{AD3D28F1-6167-4AFD-BA0C-49710AA68939}"/>
    <cellStyle name="หมายเหตุ 2 9 2 6" xfId="43209" xr:uid="{96EC7A4F-9703-40C5-8189-416575DAE384}"/>
    <cellStyle name="หมายเหตุ 2 9 3" xfId="5777" xr:uid="{99FF9434-3808-4627-967D-4DF7BC31F5AF}"/>
    <cellStyle name="หมายเหตุ 2 9 3 2" xfId="12782" xr:uid="{0C0073BB-92B8-4E1B-8C8F-FD652EFE6806}"/>
    <cellStyle name="หมายเหตุ 2 9 3 2 2" xfId="32577" xr:uid="{FAE8E541-2F94-42CE-8326-09E800F79572}"/>
    <cellStyle name="หมายเหตุ 2 9 3 2 3" xfId="51575" xr:uid="{D849B85F-79B4-467F-BBEC-4F469DF60325}"/>
    <cellStyle name="หมายเหตุ 2 9 3 3" xfId="19198" xr:uid="{7001361A-C508-400A-AF1A-1731F0A682CF}"/>
    <cellStyle name="หมายเหตุ 2 9 3 3 2" xfId="38993" xr:uid="{2055E4C5-0665-49ED-8FBE-6668D13AC682}"/>
    <cellStyle name="หมายเหตุ 2 9 3 3 3" xfId="57991" xr:uid="{1BE0AFFE-C5EA-4B22-83FD-7F8B48EA436E}"/>
    <cellStyle name="หมายเหตุ 2 9 3 4" xfId="25578" xr:uid="{72EDDD1B-ACCA-417B-A440-D216F83BBC39}"/>
    <cellStyle name="หมายเหตุ 2 9 3 5" xfId="44590" xr:uid="{74F7EE44-F41D-4232-B415-76361ADCAFB4}"/>
    <cellStyle name="หมายเหตุ 2 9 4" xfId="9421" xr:uid="{98AA6A1B-8042-40AC-BE3D-B8DF8A147670}"/>
    <cellStyle name="หมายเหตุ 2 9 4 2" xfId="29216" xr:uid="{2A5EE73D-9705-4D05-831C-27BBF853C804}"/>
    <cellStyle name="หมายเหตุ 2 9 4 3" xfId="48214" xr:uid="{1AAE110A-701F-4593-A0C6-029ABA3F05C0}"/>
    <cellStyle name="หมายเหตุ 2 9 5" xfId="15797" xr:uid="{E03319FC-826C-4017-936E-B302A0651894}"/>
    <cellStyle name="หมายเหตุ 2 9 5 2" xfId="35592" xr:uid="{0D4135C4-69CA-4BC4-96AE-01FB2632CFAE}"/>
    <cellStyle name="หมายเหตุ 2 9 5 3" xfId="54590" xr:uid="{8FFFDD87-A927-4A08-A20D-27D816D89841}"/>
    <cellStyle name="หมายเหตุ 2 9 6" xfId="22341" xr:uid="{F42D3497-47E9-446C-941A-709ADE1693A0}"/>
    <cellStyle name="หมายเหตุ 3" xfId="779" xr:uid="{5461D53E-73DD-42FE-8D41-479F8654AB24}"/>
    <cellStyle name="หมายเหตุ 3 10" xfId="5083" xr:uid="{DEE73EE9-309E-4AB8-8D34-1B819545FCBC}"/>
    <cellStyle name="หมายเหตุ 3 10 2" xfId="12130" xr:uid="{DCDAD4F0-4818-4AED-9E3D-4693946C8464}"/>
    <cellStyle name="หมายเหตุ 3 10 2 2" xfId="31925" xr:uid="{166EEC79-C2A4-4356-8F36-BDFB0BA81D14}"/>
    <cellStyle name="หมายเหตุ 3 10 2 3" xfId="50923" xr:uid="{E750278B-F290-4E84-96BE-596EE9E64E9D}"/>
    <cellStyle name="หมายเหตุ 3 10 3" xfId="18551" xr:uid="{64AA734C-0131-47B9-ABE2-F2040F62E590}"/>
    <cellStyle name="หมายเหตุ 3 10 3 2" xfId="38346" xr:uid="{88ABEEB4-1F7D-4F03-BF9E-7378927B65E8}"/>
    <cellStyle name="หมายเหตุ 3 10 3 3" xfId="57344" xr:uid="{B4423D70-5B64-422C-BA17-84A9A871B438}"/>
    <cellStyle name="หมายเหตุ 3 10 4" xfId="24914" xr:uid="{4E9D8A84-DFA1-4013-B691-7B66891EF0FE}"/>
    <cellStyle name="หมายเหตุ 3 10 5" xfId="43943" xr:uid="{9EC511B3-7909-49C5-BD74-7A60FD4D0AFC}"/>
    <cellStyle name="หมายเหตุ 3 11" xfId="8655" xr:uid="{A47D0525-DF9D-4332-BDE7-EDA32E488C19}"/>
    <cellStyle name="หมายเหตุ 3 11 2" xfId="28452" xr:uid="{12309C0E-61AF-4C7E-8C87-9874D1F2A86A}"/>
    <cellStyle name="หมายเหตุ 3 11 3" xfId="47450" xr:uid="{43A95370-26B5-46DC-A181-E6B79CF95D5A}"/>
    <cellStyle name="หมายเหตุ 3 12" xfId="8523" xr:uid="{7ECF5716-1A3C-4E49-947C-588706BD67E3}"/>
    <cellStyle name="หมายเหตุ 3 12 2" xfId="28320" xr:uid="{A00850B7-5E65-4550-8DB7-965FA793C46D}"/>
    <cellStyle name="หมายเหตุ 3 12 3" xfId="47318" xr:uid="{BF0C003B-505F-4AE2-AEE8-DDE2EBC7E86F}"/>
    <cellStyle name="หมายเหตุ 3 2" xfId="1646" xr:uid="{14BA2235-42B3-4C02-8816-5388CEA11EB0}"/>
    <cellStyle name="หมายเหตุ 3 2 2" xfId="2419" xr:uid="{5D2BCDEE-2115-4106-BB38-281579648097}"/>
    <cellStyle name="หมายเหตุ 3 2 2 2" xfId="4444" xr:uid="{D7656B2E-8491-48DA-AE7E-0BA4304377DB}"/>
    <cellStyle name="หมายเหตุ 3 2 2 2 2" xfId="7933" xr:uid="{92A542EA-0455-4222-BF7E-DDDE44D2B5F9}"/>
    <cellStyle name="หมายเหตุ 3 2 2 2 2 2" xfId="14922" xr:uid="{17817AC7-63E3-46DA-B6D9-4327FFFBA2A2}"/>
    <cellStyle name="หมายเหตุ 3 2 2 2 2 2 2" xfId="34717" xr:uid="{C908B2F9-8C90-411A-BAB4-9DBC1A86ACC7}"/>
    <cellStyle name="หมายเหตุ 3 2 2 2 2 2 3" xfId="53715" xr:uid="{B664C519-399F-4542-8487-32FA27B5EE6E}"/>
    <cellStyle name="หมายเหตุ 3 2 2 2 2 3" xfId="21336" xr:uid="{6505C139-C677-45EB-ACF4-D38D344453A9}"/>
    <cellStyle name="หมายเหตุ 3 2 2 2 2 3 2" xfId="41131" xr:uid="{ED3D38F9-71B7-4A69-B0F2-AE1322DA1444}"/>
    <cellStyle name="หมายเหตุ 3 2 2 2 2 3 3" xfId="60129" xr:uid="{9C669323-18D2-4137-A9AA-80FD1747EA6D}"/>
    <cellStyle name="หมายเหตุ 3 2 2 2 2 4" xfId="27730" xr:uid="{8E03859D-3385-4881-BBA0-396A67500A91}"/>
    <cellStyle name="หมายเหตุ 3 2 2 2 2 5" xfId="46728" xr:uid="{7A7E49E3-9B26-4DDD-A9E2-AD5BF1C0EBA7}"/>
    <cellStyle name="หมายเหตุ 3 2 2 2 3" xfId="11524" xr:uid="{D2A9F0D6-0029-4EEF-854B-32D3248D6DEE}"/>
    <cellStyle name="หมายเหตุ 3 2 2 2 3 2" xfId="31319" xr:uid="{118BE679-3CCD-4A9C-AFFD-DFB8852D2375}"/>
    <cellStyle name="หมายเหตุ 3 2 2 2 3 3" xfId="50317" xr:uid="{831404E7-3D19-462E-A278-150F0EAC1ED2}"/>
    <cellStyle name="หมายเหตุ 3 2 2 2 4" xfId="17947" xr:uid="{DAC5AB62-A3D8-4E10-89BB-EC534708402E}"/>
    <cellStyle name="หมายเหตุ 3 2 2 2 4 2" xfId="37742" xr:uid="{67FE4042-10A9-40DF-9958-9C8F5E5FA105}"/>
    <cellStyle name="หมายเหตุ 3 2 2 2 4 3" xfId="56740" xr:uid="{ADA659FC-42C8-42BB-8AAE-80EA710BDC9A}"/>
    <cellStyle name="หมายเหตุ 3 2 2 2 5" xfId="24308" xr:uid="{4AA206D3-F3FD-41CA-8A07-E70C24A09515}"/>
    <cellStyle name="หมายเหตุ 3 2 2 2 6" xfId="43339" xr:uid="{1B1472D1-673C-4F4B-A7DB-BABD1AB370F7}"/>
    <cellStyle name="หมายเหตุ 3 2 2 3" xfId="5913" xr:uid="{EC10B53A-C7C3-4EB1-BF16-304D32BE5B97}"/>
    <cellStyle name="หมายเหตุ 3 2 2 3 2" xfId="12913" xr:uid="{6D8A7606-A163-4235-8592-490EECF08E3A}"/>
    <cellStyle name="หมายเหตุ 3 2 2 3 2 2" xfId="32708" xr:uid="{5E00887F-22E8-4A02-B6B0-2BA8F4DDF39D}"/>
    <cellStyle name="หมายเหตุ 3 2 2 3 2 3" xfId="51706" xr:uid="{40F0723A-417A-412B-8147-CD381F8BD14A}"/>
    <cellStyle name="หมายเหตุ 3 2 2 3 3" xfId="19328" xr:uid="{DC4D91A9-5BFF-43D5-AEB0-20797BA0CB97}"/>
    <cellStyle name="หมายเหตุ 3 2 2 3 3 2" xfId="39123" xr:uid="{8B427201-391B-4F59-8D1D-9D94F9EC89B8}"/>
    <cellStyle name="หมายเหตุ 3 2 2 3 3 3" xfId="58121" xr:uid="{A1A99A69-1D1C-4A01-ADD4-C0F28ACF5B32}"/>
    <cellStyle name="หมายเหตุ 3 2 2 3 4" xfId="25714" xr:uid="{FD31E824-0D61-4777-B495-CA3CA7006152}"/>
    <cellStyle name="หมายเหตุ 3 2 2 3 5" xfId="44720" xr:uid="{2756531C-AD2D-46EF-8CF4-18BE7FBB4C8C}"/>
    <cellStyle name="หมายเหตุ 3 2 2 4" xfId="9549" xr:uid="{E0791791-8314-4E30-8485-C46D5F337131}"/>
    <cellStyle name="หมายเหตุ 3 2 2 4 2" xfId="29344" xr:uid="{C55179E2-A91C-480D-9D7C-F13575AB1366}"/>
    <cellStyle name="หมายเหตุ 3 2 2 4 3" xfId="48342" xr:uid="{FEB380E4-5F0F-4662-91D7-853C2E1D707B}"/>
    <cellStyle name="หมายเหตุ 3 2 2 5" xfId="15934" xr:uid="{8F5E1EB9-D26B-49AF-B506-F47FD8D67355}"/>
    <cellStyle name="หมายเหตุ 3 2 2 5 2" xfId="35729" xr:uid="{1E152CD3-88F3-4D34-A647-4560DBA66382}"/>
    <cellStyle name="หมายเหตุ 3 2 2 5 3" xfId="54727" xr:uid="{71EB72EB-EC77-4EA6-868F-FF0A7431810C}"/>
    <cellStyle name="หมายเหตุ 3 2 2 6" xfId="22453" xr:uid="{12D2CC48-BE46-43E9-A9EB-5C0DC42634E9}"/>
    <cellStyle name="หมายเหตุ 3 2 3" xfId="3662" xr:uid="{EF28F529-605D-4FA2-B92E-ADD4DD9B196A}"/>
    <cellStyle name="หมายเหตุ 3 2 3 2" xfId="7151" xr:uid="{C32E6A20-BAFF-4FD0-AA16-516CCFA1297E}"/>
    <cellStyle name="หมายเหตุ 3 2 3 2 2" xfId="14144" xr:uid="{72714673-9F3D-45A1-95A4-B9A1C35235A2}"/>
    <cellStyle name="หมายเหตุ 3 2 3 2 2 2" xfId="33939" xr:uid="{205BCE26-4A7E-41FE-806E-85F87941F061}"/>
    <cellStyle name="หมายเหตุ 3 2 3 2 2 3" xfId="52937" xr:uid="{C7D3B809-4E12-40EB-9285-099BEA128B31}"/>
    <cellStyle name="หมายเหตุ 3 2 3 2 3" xfId="20558" xr:uid="{36D5FDF1-F2CE-4537-9EC9-883030B4D3ED}"/>
    <cellStyle name="หมายเหตุ 3 2 3 2 3 2" xfId="40353" xr:uid="{AC38D54B-8559-40B0-B794-97B3865DD5FE}"/>
    <cellStyle name="หมายเหตุ 3 2 3 2 3 3" xfId="59351" xr:uid="{F02E2608-1AC1-44BA-A5C0-F8BFE44DB816}"/>
    <cellStyle name="หมายเหตุ 3 2 3 2 4" xfId="26950" xr:uid="{D67F2112-9294-4143-872F-7A3657FCD358}"/>
    <cellStyle name="หมายเหตุ 3 2 3 2 5" xfId="45950" xr:uid="{8E10FECD-A3DD-43AA-BFFF-43BD0C8ECB62}"/>
    <cellStyle name="หมายเหตุ 3 2 3 3" xfId="10746" xr:uid="{C5482105-E9E1-4E5A-93DD-E88AC083A89C}"/>
    <cellStyle name="หมายเหตุ 3 2 3 3 2" xfId="30541" xr:uid="{7C10EC28-CAE2-4723-B647-239E2C32872D}"/>
    <cellStyle name="หมายเหตุ 3 2 3 3 3" xfId="49539" xr:uid="{FD2A8D07-4BE9-4E5C-985C-20F5F759035B}"/>
    <cellStyle name="หมายเหตุ 3 2 3 4" xfId="17169" xr:uid="{2FA028C9-43A9-4A4B-862B-880C70DE82FB}"/>
    <cellStyle name="หมายเหตุ 3 2 3 4 2" xfId="36964" xr:uid="{1B7A2347-052E-4804-B000-493210099E2B}"/>
    <cellStyle name="หมายเหตุ 3 2 3 4 3" xfId="55962" xr:uid="{D4C924C4-B383-440A-996D-EA32A523978F}"/>
    <cellStyle name="หมายเหตุ 3 2 3 5" xfId="23529" xr:uid="{BCC7569C-B3D9-4747-B94C-B4AFE6AC0B6E}"/>
    <cellStyle name="หมายเหตุ 3 2 3 6" xfId="42561" xr:uid="{357F5C0B-35FB-4961-84D1-16F4DC608E0C}"/>
    <cellStyle name="หมายเหตุ 3 2 4" xfId="3108" xr:uid="{20AC4097-D885-487E-9667-3FCB65472CFA}"/>
    <cellStyle name="หมายเหตุ 3 2 4 2" xfId="6597" xr:uid="{FDF169E2-2F67-4E29-9475-4BE6C751B615}"/>
    <cellStyle name="หมายเหตุ 3 2 4 2 2" xfId="13591" xr:uid="{00EBA755-1C12-454A-AE81-662474703813}"/>
    <cellStyle name="หมายเหตุ 3 2 4 2 2 2" xfId="33386" xr:uid="{C3D2A31F-2D09-4468-9C16-26B531218609}"/>
    <cellStyle name="หมายเหตุ 3 2 4 2 2 3" xfId="52384" xr:uid="{2C0F1FBC-ABC2-4001-9E19-D0D071B9C2D4}"/>
    <cellStyle name="หมายเหตุ 3 2 4 2 3" xfId="20005" xr:uid="{301418E7-239A-4446-B915-2A41B922882E}"/>
    <cellStyle name="หมายเหตุ 3 2 4 2 3 2" xfId="39800" xr:uid="{8B0D349F-E997-455B-A361-82E068A1D4BB}"/>
    <cellStyle name="หมายเหตุ 3 2 4 2 3 3" xfId="58798" xr:uid="{5E9AAFED-5ED4-474B-A802-C08162B56A61}"/>
    <cellStyle name="หมายเหตุ 3 2 4 2 4" xfId="26397" xr:uid="{0153F5DA-98C0-4612-9EB0-985924E42A79}"/>
    <cellStyle name="หมายเหตุ 3 2 4 2 5" xfId="45397" xr:uid="{7E112E8A-570A-4FDB-B10C-2F6BCA55755A}"/>
    <cellStyle name="หมายเหตุ 3 2 4 3" xfId="10193" xr:uid="{EB1491C8-11A0-4FA3-B721-C224F4345A68}"/>
    <cellStyle name="หมายเหตุ 3 2 4 3 2" xfId="29988" xr:uid="{B6CBF336-A014-431F-ABFE-C71979A4234D}"/>
    <cellStyle name="หมายเหตุ 3 2 4 3 3" xfId="48986" xr:uid="{F21CF015-CDEE-485C-8DE8-254360FA103C}"/>
    <cellStyle name="หมายเหตุ 3 2 4 4" xfId="16616" xr:uid="{84AA7D41-CC26-4A45-8561-2F23283A39CE}"/>
    <cellStyle name="หมายเหตุ 3 2 4 4 2" xfId="36411" xr:uid="{9EE93BE7-D61E-495D-9F5B-919C1EE879A8}"/>
    <cellStyle name="หมายเหตุ 3 2 4 4 3" xfId="55409" xr:uid="{2CBCD1CE-AB85-45F1-9DD2-BBFF17CF0E11}"/>
    <cellStyle name="หมายเหตุ 3 2 4 5" xfId="22976" xr:uid="{FA4307C1-FD74-4958-90E5-CD32D759DB89}"/>
    <cellStyle name="หมายเหตุ 3 2 4 6" xfId="42008" xr:uid="{B191F31B-A466-4BE5-9038-CA895E20EC79}"/>
    <cellStyle name="หมายเหตุ 3 2 5" xfId="5234" xr:uid="{6C1D331B-05EB-4BE2-949E-5290605628CF}"/>
    <cellStyle name="หมายเหตุ 3 2 5 2" xfId="12249" xr:uid="{BE12EE06-6595-4929-B2C4-E6DAB2F671DF}"/>
    <cellStyle name="หมายเหตุ 3 2 5 2 2" xfId="32044" xr:uid="{FE28E38A-F416-4ECC-B199-A94B7168CE92}"/>
    <cellStyle name="หมายเหตุ 3 2 5 2 3" xfId="51042" xr:uid="{9CBD13A4-5FB9-4E43-9178-4CFF943418C6}"/>
    <cellStyle name="หมายเหตุ 3 2 5 3" xfId="18667" xr:uid="{7714A5B0-F26B-4591-ABD5-1EEE7431BE57}"/>
    <cellStyle name="หมายเหตุ 3 2 5 3 2" xfId="38462" xr:uid="{B66D6BBB-3B94-4E89-8770-8A403ED5243F}"/>
    <cellStyle name="หมายเหตุ 3 2 5 3 3" xfId="57460" xr:uid="{78234D1F-1B54-4E4D-B815-0C83C9B72F1D}"/>
    <cellStyle name="หมายเหตุ 3 2 5 4" xfId="25041" xr:uid="{AE923770-18E8-446F-B25E-42FDA0896BF7}"/>
    <cellStyle name="หมายเหตุ 3 2 5 5" xfId="44059" xr:uid="{B4AE064E-F8A3-4360-B59F-78CD01C29669}"/>
    <cellStyle name="หมายเหตุ 3 2 6" xfId="8914" xr:uid="{722957AD-5518-4EE8-88DE-66EB0A569A3E}"/>
    <cellStyle name="หมายเหตุ 3 2 6 2" xfId="28709" xr:uid="{439BF428-C31B-40EF-97AB-D9E0F2860686}"/>
    <cellStyle name="หมายเหตุ 3 2 6 3" xfId="47707" xr:uid="{2B66D28F-ED90-41DC-B9C1-9FFD230EEEBB}"/>
    <cellStyle name="หมายเหตุ 3 2 7" xfId="8843" xr:uid="{9C2E19AB-5664-45AB-A046-7AF256A2EBCF}"/>
    <cellStyle name="หมายเหตุ 3 2 7 2" xfId="28640" xr:uid="{26E57A72-6ECD-4FF0-8C3F-230CF6915CE5}"/>
    <cellStyle name="หมายเหตุ 3 2 7 3" xfId="47638" xr:uid="{A472712C-6810-4B9D-AFA1-ABD87FF3F4DE}"/>
    <cellStyle name="หมายเหตุ 3 3" xfId="1866" xr:uid="{BF0F26A2-3957-44A9-986A-BD3CCD221BD9}"/>
    <cellStyle name="หมายเหตุ 3 3 2" xfId="2636" xr:uid="{4B842150-C5BF-4E7F-984A-0C0CEC41EB90}"/>
    <cellStyle name="หมายเหตุ 3 3 2 2" xfId="4659" xr:uid="{DE83A1D3-AA29-4B3B-9053-11289D94382D}"/>
    <cellStyle name="หมายเหตุ 3 3 2 2 2" xfId="8148" xr:uid="{07390373-C3AB-4DBC-90A9-8FC583ABC4FD}"/>
    <cellStyle name="หมายเหตุ 3 3 2 2 2 2" xfId="15137" xr:uid="{74A862BE-E1E9-40E5-B2C3-128EEF713851}"/>
    <cellStyle name="หมายเหตุ 3 3 2 2 2 2 2" xfId="34932" xr:uid="{ACD06C06-7739-4FD3-8330-DA106E2DCB5B}"/>
    <cellStyle name="หมายเหตุ 3 3 2 2 2 2 3" xfId="53930" xr:uid="{75E41733-D8D5-4DC3-A4F4-8FD7B0D3E57D}"/>
    <cellStyle name="หมายเหตุ 3 3 2 2 2 3" xfId="21551" xr:uid="{CB5E6AEA-EE1A-4FF6-980D-904EEC86F48C}"/>
    <cellStyle name="หมายเหตุ 3 3 2 2 2 3 2" xfId="41346" xr:uid="{E29FEB1F-95D1-4367-AC40-942F5D928DFA}"/>
    <cellStyle name="หมายเหตุ 3 3 2 2 2 3 3" xfId="60344" xr:uid="{7F131C23-27C4-42A2-AFB4-1C7330386F38}"/>
    <cellStyle name="หมายเหตุ 3 3 2 2 2 4" xfId="27945" xr:uid="{E2754608-1C18-4457-948B-B2197634A201}"/>
    <cellStyle name="หมายเหตุ 3 3 2 2 2 5" xfId="46943" xr:uid="{437A3374-06C0-41AA-9AF4-813A1A22F38B}"/>
    <cellStyle name="หมายเหตุ 3 3 2 2 3" xfId="11739" xr:uid="{1D152901-9032-443B-91C7-FB63591688E7}"/>
    <cellStyle name="หมายเหตุ 3 3 2 2 3 2" xfId="31534" xr:uid="{A082DFE0-97A7-4A86-9662-6746C4AC5296}"/>
    <cellStyle name="หมายเหตุ 3 3 2 2 3 3" xfId="50532" xr:uid="{0A6C9546-7DAC-4DB5-B695-32974D4DD11D}"/>
    <cellStyle name="หมายเหตุ 3 3 2 2 4" xfId="18162" xr:uid="{DAD8BB71-9915-44D3-8FBC-F5E7A07EC24B}"/>
    <cellStyle name="หมายเหตุ 3 3 2 2 4 2" xfId="37957" xr:uid="{30D9AC3A-EB0B-4223-BD4E-4D93A1FE0437}"/>
    <cellStyle name="หมายเหตุ 3 3 2 2 4 3" xfId="56955" xr:uid="{A86715C2-5369-484E-A6AA-13A65E95FE02}"/>
    <cellStyle name="หมายเหตุ 3 3 2 2 5" xfId="24523" xr:uid="{2D635AA9-7E0E-4825-ABE7-4EA71C7B665C}"/>
    <cellStyle name="หมายเหตุ 3 3 2 2 6" xfId="43554" xr:uid="{293E0046-2986-4612-B89A-8FD48085FC4D}"/>
    <cellStyle name="หมายเหตุ 3 3 2 3" xfId="6128" xr:uid="{DACCB1B7-645C-402E-8A34-6AE123BDDEA3}"/>
    <cellStyle name="หมายเหตุ 3 3 2 3 2" xfId="13127" xr:uid="{D479EA84-08FA-4136-B33F-7CCB6329F096}"/>
    <cellStyle name="หมายเหตุ 3 3 2 3 2 2" xfId="32922" xr:uid="{B346727E-A862-4BB0-B020-14E69C5906CA}"/>
    <cellStyle name="หมายเหตุ 3 3 2 3 2 3" xfId="51920" xr:uid="{FB243EED-9D7B-46F6-A40A-83EAA817984A}"/>
    <cellStyle name="หมายเหตุ 3 3 2 3 3" xfId="19542" xr:uid="{9EDB0FA8-1256-4A6D-B8DC-0897924B8EC8}"/>
    <cellStyle name="หมายเหตุ 3 3 2 3 3 2" xfId="39337" xr:uid="{C175A005-73DF-4524-AD3C-CB90E90B9D25}"/>
    <cellStyle name="หมายเหตุ 3 3 2 3 3 3" xfId="58335" xr:uid="{8656B4B2-838E-4632-89C1-292B2CE071FF}"/>
    <cellStyle name="หมายเหตุ 3 3 2 3 4" xfId="25929" xr:uid="{FC94992F-DFAF-4D26-A5F8-BFF17D52CF2E}"/>
    <cellStyle name="หมายเหตุ 3 3 2 3 5" xfId="44934" xr:uid="{231C874C-BF34-4183-899A-F8E5CD40B39A}"/>
    <cellStyle name="หมายเหตุ 3 3 2 4" xfId="9744" xr:uid="{B6A3C7A7-5433-432F-AD4C-C2A987037E60}"/>
    <cellStyle name="หมายเหตุ 3 3 2 4 2" xfId="29539" xr:uid="{0C74A186-4F6A-4DBF-8A3C-DFF8D6E42BC5}"/>
    <cellStyle name="หมายเหตุ 3 3 2 4 3" xfId="48537" xr:uid="{989087A7-70BB-4E95-947E-4857A7D75AD7}"/>
    <cellStyle name="หมายเหตุ 3 3 2 5" xfId="16150" xr:uid="{F50FA677-D333-420A-A3DC-8B26DBDA180A}"/>
    <cellStyle name="หมายเหตุ 3 3 2 5 2" xfId="35945" xr:uid="{3D2AC96B-1AC3-4198-83D0-3A142A9325C6}"/>
    <cellStyle name="หมายเหตุ 3 3 2 5 3" xfId="54943" xr:uid="{82498652-A2DD-4AB2-AA1D-F60EE1BC4600}"/>
    <cellStyle name="หมายเหตุ 3 3 2 6" xfId="22603" xr:uid="{41507A79-DC0B-479E-8788-A77CA0E9F287}"/>
    <cellStyle name="หมายเหตุ 3 3 3" xfId="3878" xr:uid="{49A24817-5F3F-4721-97FA-E402E5B25287}"/>
    <cellStyle name="หมายเหตุ 3 3 3 2" xfId="7367" xr:uid="{8F940C45-C017-4079-9E31-9289AD8F621F}"/>
    <cellStyle name="หมายเหตุ 3 3 3 2 2" xfId="14360" xr:uid="{1A083158-117B-4DAA-B4F4-01A079210E80}"/>
    <cellStyle name="หมายเหตุ 3 3 3 2 2 2" xfId="34155" xr:uid="{FD547B7C-5B30-4A1D-B1E1-2ECB8AC16E59}"/>
    <cellStyle name="หมายเหตุ 3 3 3 2 2 3" xfId="53153" xr:uid="{CE80AA4A-2A00-4273-81D8-E4A3DB1A7697}"/>
    <cellStyle name="หมายเหตุ 3 3 3 2 3" xfId="20774" xr:uid="{7E5505EE-C41B-4536-9AC0-8859F8FE773A}"/>
    <cellStyle name="หมายเหตุ 3 3 3 2 3 2" xfId="40569" xr:uid="{84B2CFE7-40A1-4C94-A051-A5E2FD84A173}"/>
    <cellStyle name="หมายเหตุ 3 3 3 2 3 3" xfId="59567" xr:uid="{AA115C2D-5908-457C-BCA2-05C5D710A766}"/>
    <cellStyle name="หมายเหตุ 3 3 3 2 4" xfId="27166" xr:uid="{D326B711-865E-46CD-8E9F-6B31631C47CD}"/>
    <cellStyle name="หมายเหตุ 3 3 3 2 5" xfId="46166" xr:uid="{B3170CED-46F4-469B-B910-8C8FA48CECBD}"/>
    <cellStyle name="หมายเหตุ 3 3 3 3" xfId="10962" xr:uid="{33E3493B-BFAB-4D1D-909C-5DCFD84A09E3}"/>
    <cellStyle name="หมายเหตุ 3 3 3 3 2" xfId="30757" xr:uid="{A1600480-8366-4A33-B43D-7ACB76E5EDD0}"/>
    <cellStyle name="หมายเหตุ 3 3 3 3 3" xfId="49755" xr:uid="{962BEA44-A2DF-47B9-A348-B747D7CFB456}"/>
    <cellStyle name="หมายเหตุ 3 3 3 4" xfId="17385" xr:uid="{C88BB190-0C06-46C5-A8EB-2F09FE5F69BC}"/>
    <cellStyle name="หมายเหตุ 3 3 3 4 2" xfId="37180" xr:uid="{219FF0A1-C0FA-4AEF-9893-6CCE115A2A61}"/>
    <cellStyle name="หมายเหตุ 3 3 3 4 3" xfId="56178" xr:uid="{C1ACBE1E-5EAC-49D9-9A6B-DB7C9095FD3F}"/>
    <cellStyle name="หมายเหตุ 3 3 3 5" xfId="23745" xr:uid="{8E5C5DA0-17B3-45F7-9650-2BC5DF04375D}"/>
    <cellStyle name="หมายเหตุ 3 3 3 6" xfId="42777" xr:uid="{1B22654B-875F-439C-B21B-62FF69658DA0}"/>
    <cellStyle name="หมายเหตุ 3 3 4" xfId="3005" xr:uid="{6036189B-2C83-43CD-8E76-14BC650C14DE}"/>
    <cellStyle name="หมายเหตุ 3 3 4 2" xfId="6494" xr:uid="{5FAED044-46E8-4127-9406-1FEE54EA5660}"/>
    <cellStyle name="หมายเหตุ 3 3 4 2 2" xfId="13488" xr:uid="{DC8B51E9-4E82-4132-847B-B388B69BA572}"/>
    <cellStyle name="หมายเหตุ 3 3 4 2 2 2" xfId="33283" xr:uid="{DB55283B-02D2-470B-BDAD-A23526139521}"/>
    <cellStyle name="หมายเหตุ 3 3 4 2 2 3" xfId="52281" xr:uid="{16E15290-EBC1-462B-A285-448663B1B6A1}"/>
    <cellStyle name="หมายเหตุ 3 3 4 2 3" xfId="19902" xr:uid="{752FB742-671E-4C68-8228-19001BCB8436}"/>
    <cellStyle name="หมายเหตุ 3 3 4 2 3 2" xfId="39697" xr:uid="{9F9DE05A-88B2-4FF1-AC8D-204CC5707858}"/>
    <cellStyle name="หมายเหตุ 3 3 4 2 3 3" xfId="58695" xr:uid="{37ED4534-F5EB-43FF-B7B2-D84A724857A9}"/>
    <cellStyle name="หมายเหตุ 3 3 4 2 4" xfId="26294" xr:uid="{CC586BE9-FB1F-4F61-9CD1-0DD347861032}"/>
    <cellStyle name="หมายเหตุ 3 3 4 2 5" xfId="45294" xr:uid="{8C16CBD3-89A9-47A2-82EC-1E3178373975}"/>
    <cellStyle name="หมายเหตุ 3 3 4 3" xfId="10090" xr:uid="{ADF0F7DF-8D24-4108-BBF8-E11F81C2AC67}"/>
    <cellStyle name="หมายเหตุ 3 3 4 3 2" xfId="29885" xr:uid="{69B1AEE3-0123-411E-8E3D-6E6B440DA2C0}"/>
    <cellStyle name="หมายเหตุ 3 3 4 3 3" xfId="48883" xr:uid="{C15C4FB1-0431-421D-B7B4-F7A447787B1A}"/>
    <cellStyle name="หมายเหตุ 3 3 4 4" xfId="16513" xr:uid="{F1B5AAF3-7FB3-4993-B319-1877BB0C00B3}"/>
    <cellStyle name="หมายเหตุ 3 3 4 4 2" xfId="36308" xr:uid="{FE80F8BF-0881-4D5A-AB78-2A34D926BC7A}"/>
    <cellStyle name="หมายเหตุ 3 3 4 4 3" xfId="55306" xr:uid="{6360E516-9238-4CC1-80BD-1B9E96267FB5}"/>
    <cellStyle name="หมายเหตุ 3 3 4 5" xfId="22873" xr:uid="{C39498D6-7130-44C6-9E20-4F89F7F228E7}"/>
    <cellStyle name="หมายเหตุ 3 3 4 6" xfId="41905" xr:uid="{01E8DE9F-EDC5-44E1-AE13-F073B561C7DA}"/>
    <cellStyle name="หมายเหตุ 3 3 5" xfId="5451" xr:uid="{423E35DB-4A29-4F33-92DD-85BB2C752935}"/>
    <cellStyle name="หมายเหตุ 3 3 5 2" xfId="12463" xr:uid="{656DB3E7-F503-4982-B889-3AE01E8FC610}"/>
    <cellStyle name="หมายเหตุ 3 3 5 2 2" xfId="32258" xr:uid="{7F78F4E4-1A6C-49DB-B52C-4B0964085182}"/>
    <cellStyle name="หมายเหตุ 3 3 5 2 3" xfId="51256" xr:uid="{82F85E1C-B907-49D2-B325-19BD8E3ECC36}"/>
    <cellStyle name="หมายเหตุ 3 3 5 3" xfId="18881" xr:uid="{7D5D82ED-6C0D-48B0-AD70-7C76BA0E71E2}"/>
    <cellStyle name="หมายเหตุ 3 3 5 3 2" xfId="38676" xr:uid="{1EA2F698-C0BC-466A-9B21-A1E80AFA74F1}"/>
    <cellStyle name="หมายเหตุ 3 3 5 3 3" xfId="57674" xr:uid="{4ADECD83-7B21-4FB9-8BEB-DC3C16FF34FD}"/>
    <cellStyle name="หมายเหตุ 3 3 5 4" xfId="25256" xr:uid="{A9CE5827-C3A7-409E-801B-B71934917661}"/>
    <cellStyle name="หมายเหตุ 3 3 5 5" xfId="44273" xr:uid="{EDE6DD22-08BB-4051-B31C-BC968E96CC68}"/>
    <cellStyle name="หมายเหตุ 3 3 6" xfId="9109" xr:uid="{71DCC54F-9A7C-4BCB-BECF-50EDA5B083BA}"/>
    <cellStyle name="หมายเหตุ 3 3 6 2" xfId="28904" xr:uid="{27CB200A-D4BB-412A-83E7-BF291864D6DB}"/>
    <cellStyle name="หมายเหตุ 3 3 6 3" xfId="47902" xr:uid="{C9B16CD4-D85A-4EA0-82E4-9F916BED090A}"/>
    <cellStyle name="หมายเหตุ 3 3 7" xfId="15477" xr:uid="{D2A6B3C5-EF53-4320-9EA8-BFFB1F6822D5}"/>
    <cellStyle name="หมายเหตุ 3 3 7 2" xfId="35272" xr:uid="{D3150A43-548D-4622-81C1-C3DDBA38EE8A}"/>
    <cellStyle name="หมายเหตุ 3 3 7 3" xfId="54270" xr:uid="{15DBDEEF-DDA4-4A78-86D0-CCA19BABA1F1}"/>
    <cellStyle name="หมายเหตุ 3 4" xfId="1968" xr:uid="{7505154C-5C7A-464A-A1D9-B841DAE72497}"/>
    <cellStyle name="หมายเหตุ 3 4 2" xfId="2738" xr:uid="{C03D37D7-7F61-4682-A654-BE27998A4193}"/>
    <cellStyle name="หมายเหตุ 3 4 2 2" xfId="4760" xr:uid="{C76EF5A3-E2E9-4759-AF7F-95C3CE26186A}"/>
    <cellStyle name="หมายเหตุ 3 4 2 2 2" xfId="8249" xr:uid="{1A4069FF-0A99-4556-B710-CA5E0E6BDED8}"/>
    <cellStyle name="หมายเหตุ 3 4 2 2 2 2" xfId="15238" xr:uid="{7D0726E8-C402-4DA1-95E8-D534E7C77F7C}"/>
    <cellStyle name="หมายเหตุ 3 4 2 2 2 2 2" xfId="35033" xr:uid="{0BE47F90-FA21-4A59-B6F6-7651869F0276}"/>
    <cellStyle name="หมายเหตุ 3 4 2 2 2 2 3" xfId="54031" xr:uid="{C2758D04-C124-4612-8CDE-B548426D379F}"/>
    <cellStyle name="หมายเหตุ 3 4 2 2 2 3" xfId="21652" xr:uid="{BC1D9DB7-177C-4A21-8129-C82EBF451745}"/>
    <cellStyle name="หมายเหตุ 3 4 2 2 2 3 2" xfId="41447" xr:uid="{6B314A18-E0EE-4A4A-9AEC-437015322DE6}"/>
    <cellStyle name="หมายเหตุ 3 4 2 2 2 3 3" xfId="60445" xr:uid="{EB465664-0438-4722-A1FA-1B41309DF76A}"/>
    <cellStyle name="หมายเหตุ 3 4 2 2 2 4" xfId="28046" xr:uid="{7CB4F143-B774-4C0B-9946-B68F2B7B3BD9}"/>
    <cellStyle name="หมายเหตุ 3 4 2 2 2 5" xfId="47044" xr:uid="{00271AC6-3A62-49A1-B2B4-0488778A5CEE}"/>
    <cellStyle name="หมายเหตุ 3 4 2 2 3" xfId="11840" xr:uid="{CC85CE14-1F53-484B-ACA4-0A29796C3587}"/>
    <cellStyle name="หมายเหตุ 3 4 2 2 3 2" xfId="31635" xr:uid="{415E8CCC-1495-4927-ABC7-B195A7E0AFFA}"/>
    <cellStyle name="หมายเหตุ 3 4 2 2 3 3" xfId="50633" xr:uid="{99109E2D-9DF4-43EE-8593-8FCE1CD583BE}"/>
    <cellStyle name="หมายเหตุ 3 4 2 2 4" xfId="18263" xr:uid="{C1134CDD-A9F5-4B68-9269-E7919CF85A21}"/>
    <cellStyle name="หมายเหตุ 3 4 2 2 4 2" xfId="38058" xr:uid="{BD19E90E-CB24-4777-BF22-0276F56334E6}"/>
    <cellStyle name="หมายเหตุ 3 4 2 2 4 3" xfId="57056" xr:uid="{0BAF472C-1BE2-4D06-B4A1-4B896236BBFC}"/>
    <cellStyle name="หมายเหตุ 3 4 2 2 5" xfId="24624" xr:uid="{A1583570-4E19-4487-A2AF-0EC0A1A928FE}"/>
    <cellStyle name="หมายเหตุ 3 4 2 2 6" xfId="43655" xr:uid="{E592837E-C7CE-48DD-89E1-4D73AB698A98}"/>
    <cellStyle name="หมายเหตุ 3 4 2 3" xfId="6230" xr:uid="{1F3C6EF8-DC05-4E31-9B6C-F1506A5BCAE5}"/>
    <cellStyle name="หมายเหตุ 3 4 2 3 2" xfId="13228" xr:uid="{727AEA38-44A1-4D89-B7D0-7E8CD76483DA}"/>
    <cellStyle name="หมายเหตุ 3 4 2 3 2 2" xfId="33023" xr:uid="{D292715F-E185-4291-93AA-637BC9DDFBF9}"/>
    <cellStyle name="หมายเหตุ 3 4 2 3 2 3" xfId="52021" xr:uid="{B6272F59-C331-4435-A769-E97BD061F6EB}"/>
    <cellStyle name="หมายเหตุ 3 4 2 3 3" xfId="19643" xr:uid="{5FE5601A-10CB-4EE0-B020-BCE8280A0B0E}"/>
    <cellStyle name="หมายเหตุ 3 4 2 3 3 2" xfId="39438" xr:uid="{F9FB2B1A-C802-430A-8986-598969F81BC7}"/>
    <cellStyle name="หมายเหตุ 3 4 2 3 3 3" xfId="58436" xr:uid="{81BE1AE0-1034-4B66-A5CD-92D39C6C3C4F}"/>
    <cellStyle name="หมายเหตุ 3 4 2 3 4" xfId="26031" xr:uid="{0652327E-AB37-4581-9D40-34AE40CCFFFD}"/>
    <cellStyle name="หมายเหตุ 3 4 2 3 5" xfId="45035" xr:uid="{6DC834F7-424F-4392-A57B-D9D42473AF25}"/>
    <cellStyle name="หมายเหตุ 3 4 2 4" xfId="9838" xr:uid="{6FD6771B-8612-4D79-8A6C-4F4B2672FA29}"/>
    <cellStyle name="หมายเหตุ 3 4 2 4 2" xfId="29633" xr:uid="{0F41D3A1-E2AF-4F4D-9EBD-049A3A82FB42}"/>
    <cellStyle name="หมายเหตุ 3 4 2 4 3" xfId="48631" xr:uid="{D863A662-53AF-44D6-B8F6-F083FA8389E8}"/>
    <cellStyle name="หมายเหตุ 3 4 2 5" xfId="16251" xr:uid="{CF7BBD2C-BC42-4529-84A5-66EB98B1AEE3}"/>
    <cellStyle name="หมายเหตุ 3 4 2 5 2" xfId="36046" xr:uid="{98C2A2D1-CBF8-4008-AB94-BCD2AFDC4D55}"/>
    <cellStyle name="หมายเหตุ 3 4 2 5 3" xfId="55044" xr:uid="{BAAA2A6C-FF70-4E88-AA2F-B3B29EBD7B62}"/>
    <cellStyle name="หมายเหตุ 3 4 2 6" xfId="22670" xr:uid="{AF1F40EF-8A64-4BE2-A328-6496240918E0}"/>
    <cellStyle name="หมายเหตุ 3 4 3" xfId="3979" xr:uid="{242DCD76-6ED2-4EE9-934E-FCE1D5FD3D51}"/>
    <cellStyle name="หมายเหตุ 3 4 3 2" xfId="7468" xr:uid="{DD8FD876-04BD-4A2C-93ED-8632399D40E9}"/>
    <cellStyle name="หมายเหตุ 3 4 3 2 2" xfId="14461" xr:uid="{520E6A6F-9291-4AAB-9860-5EA0077741CD}"/>
    <cellStyle name="หมายเหตุ 3 4 3 2 2 2" xfId="34256" xr:uid="{278CD538-220A-4A17-8A5E-9C4498EEF24F}"/>
    <cellStyle name="หมายเหตุ 3 4 3 2 2 3" xfId="53254" xr:uid="{3B112089-360E-4504-8267-065D08ACA21D}"/>
    <cellStyle name="หมายเหตุ 3 4 3 2 3" xfId="20875" xr:uid="{835C416A-0071-4BB3-99EC-EA1557EA779A}"/>
    <cellStyle name="หมายเหตุ 3 4 3 2 3 2" xfId="40670" xr:uid="{22D3AA4A-4042-4A8B-90D0-98AEF1759813}"/>
    <cellStyle name="หมายเหตุ 3 4 3 2 3 3" xfId="59668" xr:uid="{82C74D74-7215-4F27-800A-14158A0AAFFF}"/>
    <cellStyle name="หมายเหตุ 3 4 3 2 4" xfId="27267" xr:uid="{09351A9B-6F2A-47D9-B8AC-B865E5DE0F81}"/>
    <cellStyle name="หมายเหตุ 3 4 3 2 5" xfId="46267" xr:uid="{F4C49473-3DFE-463C-9632-610CAEEC2D2E}"/>
    <cellStyle name="หมายเหตุ 3 4 3 3" xfId="11063" xr:uid="{29985ABA-D242-4E6B-B86B-BA8CDB18F6B0}"/>
    <cellStyle name="หมายเหตุ 3 4 3 3 2" xfId="30858" xr:uid="{766039E9-71E1-41D3-BF53-561264411426}"/>
    <cellStyle name="หมายเหตุ 3 4 3 3 3" xfId="49856" xr:uid="{84645C09-4361-40C7-A1B1-149770C698FF}"/>
    <cellStyle name="หมายเหตุ 3 4 3 4" xfId="17486" xr:uid="{E3D6988D-956F-4458-9427-218E82FD304E}"/>
    <cellStyle name="หมายเหตุ 3 4 3 4 2" xfId="37281" xr:uid="{7A332763-BF1D-4FB6-880F-B272C9D3BB70}"/>
    <cellStyle name="หมายเหตุ 3 4 3 4 3" xfId="56279" xr:uid="{E64378F0-A169-4452-9103-79CCF9BF52A5}"/>
    <cellStyle name="หมายเหตุ 3 4 3 5" xfId="23846" xr:uid="{1A50A828-0E62-4B89-9691-DDB7B0D05D04}"/>
    <cellStyle name="หมายเหตุ 3 4 3 6" xfId="42878" xr:uid="{A2194067-2B59-4651-9CD7-B9FE8808D5E2}"/>
    <cellStyle name="หมายเหตุ 3 4 4" xfId="4301" xr:uid="{F4F4A200-ABB1-4890-B36F-FB935DC9C274}"/>
    <cellStyle name="หมายเหตุ 3 4 4 2" xfId="7790" xr:uid="{9214B988-327F-4241-9F4E-ACF68568F800}"/>
    <cellStyle name="หมายเหตุ 3 4 4 2 2" xfId="14780" xr:uid="{ECDE2E8D-6E01-4438-9DC6-A39EC4002E60}"/>
    <cellStyle name="หมายเหตุ 3 4 4 2 2 2" xfId="34575" xr:uid="{13ADA94E-C5C1-4DF7-ADEF-12AC23EB1699}"/>
    <cellStyle name="หมายเหตุ 3 4 4 2 2 3" xfId="53573" xr:uid="{95E02A52-F25C-480C-A68F-FEECB1267AB6}"/>
    <cellStyle name="หมายเหตุ 3 4 4 2 3" xfId="21194" xr:uid="{932F8F0D-753A-433C-BECC-32410D100256}"/>
    <cellStyle name="หมายเหตุ 3 4 4 2 3 2" xfId="40989" xr:uid="{66D4A71B-EA09-4F86-A6CF-94DB606EB8EC}"/>
    <cellStyle name="หมายเหตุ 3 4 4 2 3 3" xfId="59987" xr:uid="{6832253F-B33A-4E77-AB88-5B649242B885}"/>
    <cellStyle name="หมายเหตุ 3 4 4 2 4" xfId="27588" xr:uid="{D1506EFB-A095-4AE3-9E02-273FA9C38058}"/>
    <cellStyle name="หมายเหตุ 3 4 4 2 5" xfId="46586" xr:uid="{2E6C2C24-D72A-4CD9-9D7C-E7E1482F84B2}"/>
    <cellStyle name="หมายเหตุ 3 4 4 3" xfId="11382" xr:uid="{6FF27A9D-732D-4E23-A373-10ABEB21CB81}"/>
    <cellStyle name="หมายเหตุ 3 4 4 3 2" xfId="31177" xr:uid="{0D0797D7-9660-4A88-AA2F-433A4B695570}"/>
    <cellStyle name="หมายเหตุ 3 4 4 3 3" xfId="50175" xr:uid="{43868CE9-A3C5-4BDE-8F01-882F71A17E29}"/>
    <cellStyle name="หมายเหตุ 3 4 4 4" xfId="17805" xr:uid="{35834CE4-EFAC-42A0-BA7E-1016D807E160}"/>
    <cellStyle name="หมายเหตุ 3 4 4 4 2" xfId="37600" xr:uid="{0D6AE26F-D804-491B-B889-4862F8ED75FD}"/>
    <cellStyle name="หมายเหตุ 3 4 4 4 3" xfId="56598" xr:uid="{FA5743FF-332E-4527-8618-318FB027503C}"/>
    <cellStyle name="หมายเหตุ 3 4 4 5" xfId="24166" xr:uid="{017C6D09-CB59-4461-A0BA-4BFD44C10244}"/>
    <cellStyle name="หมายเหตุ 3 4 4 6" xfId="43197" xr:uid="{8CA22581-1894-4016-8D85-07FA0C34FF9B}"/>
    <cellStyle name="หมายเหตุ 3 4 5" xfId="5553" xr:uid="{274ED70C-38AC-4EF1-800E-7BF6562ABE21}"/>
    <cellStyle name="หมายเหตุ 3 4 5 2" xfId="12564" xr:uid="{FE058F36-46D5-49B8-BFAE-09F5E5D2F50E}"/>
    <cellStyle name="หมายเหตุ 3 4 5 2 2" xfId="32359" xr:uid="{E8DE8019-FCB3-4A47-A0AA-0FAC538A5B4A}"/>
    <cellStyle name="หมายเหตุ 3 4 5 2 3" xfId="51357" xr:uid="{C6B2DB93-3FC7-4B08-8058-51BBEC43C614}"/>
    <cellStyle name="หมายเหตุ 3 4 5 3" xfId="18982" xr:uid="{7238D0F7-70C6-43C2-BB0C-B47B69867A94}"/>
    <cellStyle name="หมายเหตุ 3 4 5 3 2" xfId="38777" xr:uid="{81784075-613C-4549-A829-A40435727AC2}"/>
    <cellStyle name="หมายเหตุ 3 4 5 3 3" xfId="57775" xr:uid="{2029C024-01BC-4D32-BDA4-546F3E809886}"/>
    <cellStyle name="หมายเหตุ 3 4 5 4" xfId="25358" xr:uid="{1B42014E-F75A-411E-9536-75D47B6A27F1}"/>
    <cellStyle name="หมายเหตุ 3 4 5 5" xfId="44374" xr:uid="{300E6365-6DF4-4DDB-90F9-E562927F54FA}"/>
    <cellStyle name="หมายเหตุ 3 4 6" xfId="9203" xr:uid="{D6D5A08A-8B98-40B3-AB7C-C60E7E6533E6}"/>
    <cellStyle name="หมายเหตุ 3 4 6 2" xfId="28998" xr:uid="{4FA5DD29-CD63-425C-B2C1-B92E21E49AE2}"/>
    <cellStyle name="หมายเหตุ 3 4 6 3" xfId="47996" xr:uid="{D1717294-218C-4CAA-8E99-10000342B24C}"/>
    <cellStyle name="หมายเหตุ 3 4 7" xfId="15578" xr:uid="{46E624E6-5F96-4454-B428-EC3EB01CBE3C}"/>
    <cellStyle name="หมายเหตุ 3 4 7 2" xfId="35373" xr:uid="{B26FCCD4-4EB9-47AC-B38B-A48EBDBA67D0}"/>
    <cellStyle name="หมายเหตุ 3 4 7 3" xfId="54371" xr:uid="{3E8E3C3E-7DC9-49E9-BE6B-956B46C6BCD9}"/>
    <cellStyle name="หมายเหตุ 3 5" xfId="1822" xr:uid="{623FD5B5-806A-4460-91AD-847E08E2CD01}"/>
    <cellStyle name="หมายเหตุ 3 5 2" xfId="2592" xr:uid="{06854847-14E5-41F4-A478-C40867B02F01}"/>
    <cellStyle name="หมายเหตุ 3 5 2 2" xfId="4615" xr:uid="{CDE5F229-2B61-4258-90A5-6ADADB793FF4}"/>
    <cellStyle name="หมายเหตุ 3 5 2 2 2" xfId="8104" xr:uid="{D755822D-0FAB-495C-94AF-6684AA294D8F}"/>
    <cellStyle name="หมายเหตุ 3 5 2 2 2 2" xfId="15093" xr:uid="{4EDD5C67-9397-44B6-8AEA-C33BEC72C76F}"/>
    <cellStyle name="หมายเหตุ 3 5 2 2 2 2 2" xfId="34888" xr:uid="{EB5C0831-5C51-457C-8149-141E916732E3}"/>
    <cellStyle name="หมายเหตุ 3 5 2 2 2 2 3" xfId="53886" xr:uid="{E5616197-63F2-4C03-B67D-FCDB41AFC114}"/>
    <cellStyle name="หมายเหตุ 3 5 2 2 2 3" xfId="21507" xr:uid="{E9B27191-C486-45F7-9B43-7F81CD154803}"/>
    <cellStyle name="หมายเหตุ 3 5 2 2 2 3 2" xfId="41302" xr:uid="{B22966FF-D698-42DD-98D5-1F323C4813D8}"/>
    <cellStyle name="หมายเหตุ 3 5 2 2 2 3 3" xfId="60300" xr:uid="{530D6E6C-6A0D-4A82-AE8A-2F0445EE5844}"/>
    <cellStyle name="หมายเหตุ 3 5 2 2 2 4" xfId="27901" xr:uid="{BD2057EA-937C-4577-A8E3-1933C7E6CA68}"/>
    <cellStyle name="หมายเหตุ 3 5 2 2 2 5" xfId="46899" xr:uid="{C82CD2EF-3F8F-43E1-A0EE-D4BFE438155F}"/>
    <cellStyle name="หมายเหตุ 3 5 2 2 3" xfId="11695" xr:uid="{FDAEDCE7-B246-49FE-AD19-07953C5A751D}"/>
    <cellStyle name="หมายเหตุ 3 5 2 2 3 2" xfId="31490" xr:uid="{E7095788-BCDA-4597-BA27-0F8ED0DB34FB}"/>
    <cellStyle name="หมายเหตุ 3 5 2 2 3 3" xfId="50488" xr:uid="{BE2C7352-C794-414E-A81D-C5DFA8DBFACE}"/>
    <cellStyle name="หมายเหตุ 3 5 2 2 4" xfId="18118" xr:uid="{215489E0-91A4-4B33-93FA-A10028A5CA9C}"/>
    <cellStyle name="หมายเหตุ 3 5 2 2 4 2" xfId="37913" xr:uid="{7DDB5FB0-6552-446B-87E4-B7CD295E9D90}"/>
    <cellStyle name="หมายเหตุ 3 5 2 2 4 3" xfId="56911" xr:uid="{47C50F73-437F-4BA7-B809-94242DA8BD3F}"/>
    <cellStyle name="หมายเหตุ 3 5 2 2 5" xfId="24479" xr:uid="{C5C54304-7808-4D48-95E4-8631901D0770}"/>
    <cellStyle name="หมายเหตุ 3 5 2 2 6" xfId="43510" xr:uid="{02EF51C7-5C6A-4FD8-9450-8FFFE29402A7}"/>
    <cellStyle name="หมายเหตุ 3 5 2 3" xfId="6084" xr:uid="{2BDE73F8-D9CB-4732-B4E4-AC6754C23D2C}"/>
    <cellStyle name="หมายเหตุ 3 5 2 3 2" xfId="13083" xr:uid="{14321316-51C5-4480-A944-A79A00EC61AD}"/>
    <cellStyle name="หมายเหตุ 3 5 2 3 2 2" xfId="32878" xr:uid="{64245CB7-24EC-423F-B1F3-E913AE0BD1DC}"/>
    <cellStyle name="หมายเหตุ 3 5 2 3 2 3" xfId="51876" xr:uid="{B3C84F4D-8294-4385-97FA-178986B7F0C0}"/>
    <cellStyle name="หมายเหตุ 3 5 2 3 3" xfId="19498" xr:uid="{E0137340-BBA2-4FBA-B3E6-AFF93F6BD11F}"/>
    <cellStyle name="หมายเหตุ 3 5 2 3 3 2" xfId="39293" xr:uid="{1AA41C34-2457-4761-8D4E-8B96E60F8399}"/>
    <cellStyle name="หมายเหตุ 3 5 2 3 3 3" xfId="58291" xr:uid="{D0023CFB-438D-48B3-963A-496C2B24ED3A}"/>
    <cellStyle name="หมายเหตุ 3 5 2 3 4" xfId="25885" xr:uid="{F0B613BF-8580-4E95-8548-F11D8DB62C43}"/>
    <cellStyle name="หมายเหตุ 3 5 2 3 5" xfId="44890" xr:uid="{ABECFB37-0EB5-4D40-8878-3588AF8BB7ED}"/>
    <cellStyle name="หมายเหตุ 3 5 2 4" xfId="9705" xr:uid="{76F76D18-543B-4CCE-B52F-978A9AD58E03}"/>
    <cellStyle name="หมายเหตุ 3 5 2 4 2" xfId="29500" xr:uid="{53C61301-D4FB-4C8A-A3F1-E284CD662DE3}"/>
    <cellStyle name="หมายเหตุ 3 5 2 4 3" xfId="48498" xr:uid="{F74FAF11-CF96-4717-A1A0-BA929CD4C93A}"/>
    <cellStyle name="หมายเหตุ 3 5 2 5" xfId="16106" xr:uid="{DC5AB265-3F32-4755-A6FB-F7244A7734E5}"/>
    <cellStyle name="หมายเหตุ 3 5 2 5 2" xfId="35901" xr:uid="{B19F5DBC-9567-40D9-82FF-170EAF3E7ED4}"/>
    <cellStyle name="หมายเหตุ 3 5 2 5 3" xfId="54899" xr:uid="{2474A835-D8E2-4C1A-95A4-7226E9F574C1}"/>
    <cellStyle name="หมายเหตุ 3 5 2 6" xfId="22572" xr:uid="{D5AEA513-90AC-4E14-B182-BF4DE7FF7499}"/>
    <cellStyle name="หมายเหตุ 3 5 3" xfId="3834" xr:uid="{58185CAC-2DEE-49D1-A004-B545DEF7DF99}"/>
    <cellStyle name="หมายเหตุ 3 5 3 2" xfId="7323" xr:uid="{A3F63B56-1F8F-4682-97DB-7ECE4D46D85D}"/>
    <cellStyle name="หมายเหตุ 3 5 3 2 2" xfId="14316" xr:uid="{7B6C5AFF-2625-41E5-955C-3046D5BFEF58}"/>
    <cellStyle name="หมายเหตุ 3 5 3 2 2 2" xfId="34111" xr:uid="{B6F213B2-6DC1-4ACD-905F-A742481C0525}"/>
    <cellStyle name="หมายเหตุ 3 5 3 2 2 3" xfId="53109" xr:uid="{8AEC37F0-D6F6-41A1-B84B-0D03994D7E77}"/>
    <cellStyle name="หมายเหตุ 3 5 3 2 3" xfId="20730" xr:uid="{CEBAEF2D-932F-428A-A214-69348A9776B1}"/>
    <cellStyle name="หมายเหตุ 3 5 3 2 3 2" xfId="40525" xr:uid="{3416B69E-3D82-4C92-85FB-F4F841AC9599}"/>
    <cellStyle name="หมายเหตุ 3 5 3 2 3 3" xfId="59523" xr:uid="{2513AF84-1C23-46C2-84E9-5596D3A69582}"/>
    <cellStyle name="หมายเหตุ 3 5 3 2 4" xfId="27122" xr:uid="{A7B79D4F-7AE0-4C8C-90A8-DB12CAF2D541}"/>
    <cellStyle name="หมายเหตุ 3 5 3 2 5" xfId="46122" xr:uid="{42E9472B-D019-4FB6-9E16-9D1FB6E9CC15}"/>
    <cellStyle name="หมายเหตุ 3 5 3 3" xfId="10918" xr:uid="{6D6F4C76-957F-40C0-BB01-AB6FA5BCA290}"/>
    <cellStyle name="หมายเหตุ 3 5 3 3 2" xfId="30713" xr:uid="{FC5F75CC-5761-458E-9D24-6998945C7B92}"/>
    <cellStyle name="หมายเหตุ 3 5 3 3 3" xfId="49711" xr:uid="{015BA8C0-8522-479A-A035-B329A468E351}"/>
    <cellStyle name="หมายเหตุ 3 5 3 4" xfId="17341" xr:uid="{1C4CA1FF-E4AC-4FEE-BD4B-CAD3E18A664F}"/>
    <cellStyle name="หมายเหตุ 3 5 3 4 2" xfId="37136" xr:uid="{945066BF-B89D-4ED2-B92B-C6B93968FA8C}"/>
    <cellStyle name="หมายเหตุ 3 5 3 4 3" xfId="56134" xr:uid="{5815EA47-96A6-4641-B994-C5DFB05E7E83}"/>
    <cellStyle name="หมายเหตุ 3 5 3 5" xfId="23701" xr:uid="{D87ECA00-D4EC-4405-B185-9FC59B4EB8A5}"/>
    <cellStyle name="หมายเหตุ 3 5 3 6" xfId="42733" xr:uid="{7C949BFA-2DF4-4B00-AC50-CB0C46C417A9}"/>
    <cellStyle name="หมายเหตุ 3 5 4" xfId="3594" xr:uid="{FFF2878A-D41F-4EAF-810E-D870E5AFE671}"/>
    <cellStyle name="หมายเหตุ 3 5 4 2" xfId="7083" xr:uid="{1DC9FB28-E276-493D-951E-EC3E61247760}"/>
    <cellStyle name="หมายเหตุ 3 5 4 2 2" xfId="14076" xr:uid="{FEEB15D7-CDDE-4845-8AEB-DE454FCBC084}"/>
    <cellStyle name="หมายเหตุ 3 5 4 2 2 2" xfId="33871" xr:uid="{B606891C-9DCD-4543-8325-D311B283AAB4}"/>
    <cellStyle name="หมายเหตุ 3 5 4 2 2 3" xfId="52869" xr:uid="{70B4781D-0074-44D7-BB10-5AC1CB86D2C0}"/>
    <cellStyle name="หมายเหตุ 3 5 4 2 3" xfId="20490" xr:uid="{883CAB5E-4A55-4AFC-AAEF-C3D84C5A4352}"/>
    <cellStyle name="หมายเหตุ 3 5 4 2 3 2" xfId="40285" xr:uid="{FE1AF46A-8B8E-4808-B0B2-6C34A1412A1C}"/>
    <cellStyle name="หมายเหตุ 3 5 4 2 3 3" xfId="59283" xr:uid="{F2B6AD40-3DCE-41A0-87CD-37B4900E387E}"/>
    <cellStyle name="หมายเหตุ 3 5 4 2 4" xfId="26882" xr:uid="{3A597DB7-1CFA-4A4A-905D-C5A1E3197ECC}"/>
    <cellStyle name="หมายเหตุ 3 5 4 2 5" xfId="45882" xr:uid="{DA50B4CC-8D67-45A5-ACB2-9CE653BB5F29}"/>
    <cellStyle name="หมายเหตุ 3 5 4 3" xfId="10678" xr:uid="{C3AA7F3F-3CAB-45C3-9BFB-677E4AAD5BE5}"/>
    <cellStyle name="หมายเหตุ 3 5 4 3 2" xfId="30473" xr:uid="{33EA4D2B-B1ED-4711-B420-8D125AE5AB93}"/>
    <cellStyle name="หมายเหตุ 3 5 4 3 3" xfId="49471" xr:uid="{895B76DD-3764-490D-85B0-332678A36079}"/>
    <cellStyle name="หมายเหตุ 3 5 4 4" xfId="17101" xr:uid="{6D5A49D0-0C25-4920-9801-6A84F3116557}"/>
    <cellStyle name="หมายเหตุ 3 5 4 4 2" xfId="36896" xr:uid="{37A2C661-2868-4F26-AE1A-AAEDEC9A4C99}"/>
    <cellStyle name="หมายเหตุ 3 5 4 4 3" xfId="55894" xr:uid="{C1F02BF4-ED5A-40AE-8B94-F972C758CB1A}"/>
    <cellStyle name="หมายเหตุ 3 5 4 5" xfId="23461" xr:uid="{95513E7C-EC93-40F0-8D2A-01C420E049DD}"/>
    <cellStyle name="หมายเหตุ 3 5 4 6" xfId="42493" xr:uid="{912EE0ED-05FC-44B9-B1CC-100208094789}"/>
    <cellStyle name="หมายเหตุ 3 5 5" xfId="5407" xr:uid="{88A30905-0DF9-45B7-BCF5-1FD128B35003}"/>
    <cellStyle name="หมายเหตุ 3 5 5 2" xfId="12419" xr:uid="{24743FCA-87DA-4E5A-A8C8-2B7A3EA707D7}"/>
    <cellStyle name="หมายเหตุ 3 5 5 2 2" xfId="32214" xr:uid="{25365E8E-6BF4-4C6A-82F9-6D23954936F7}"/>
    <cellStyle name="หมายเหตุ 3 5 5 2 3" xfId="51212" xr:uid="{56BE6BC6-43CB-4587-B4F4-2982333BF88D}"/>
    <cellStyle name="หมายเหตุ 3 5 5 3" xfId="18837" xr:uid="{24387087-DC98-4F7C-B4F0-066D5063ADB8}"/>
    <cellStyle name="หมายเหตุ 3 5 5 3 2" xfId="38632" xr:uid="{1CCE6319-EA31-4AF1-B9BB-8069534080D0}"/>
    <cellStyle name="หมายเหตุ 3 5 5 3 3" xfId="57630" xr:uid="{0C64EECC-1598-43AF-AF64-A12AFA33ABE7}"/>
    <cellStyle name="หมายเหตุ 3 5 5 4" xfId="25212" xr:uid="{2F91EEA0-E52D-4382-BA8E-59B1DBEE9262}"/>
    <cellStyle name="หมายเหตุ 3 5 5 5" xfId="44229" xr:uid="{E4258FCD-A5BF-4114-90D8-0840669D29EE}"/>
    <cellStyle name="หมายเหตุ 3 5 6" xfId="9070" xr:uid="{7AA7C3E0-A08F-4BC8-9B51-9B829E20EDE3}"/>
    <cellStyle name="หมายเหตุ 3 5 6 2" xfId="28865" xr:uid="{BEEA01FB-1518-4CC6-A78A-7D31CF3833FB}"/>
    <cellStyle name="หมายเหตุ 3 5 6 3" xfId="47863" xr:uid="{21312D7B-85A6-4EC1-AED8-8456C7CE69D5}"/>
    <cellStyle name="หมายเหตุ 3 5 7" xfId="8687" xr:uid="{816B50E4-ABAB-4348-AE90-49553DB203D1}"/>
    <cellStyle name="หมายเหตุ 3 5 7 2" xfId="28484" xr:uid="{D85D1CA1-2776-4087-8378-9F3C19B2453E}"/>
    <cellStyle name="หมายเหตุ 3 5 7 3" xfId="47482" xr:uid="{A2AECC7D-3175-4526-9BFB-62DFAC685DDD}"/>
    <cellStyle name="หมายเหตุ 3 6" xfId="1824" xr:uid="{618685D9-2DB4-4197-863B-0E008B6E722A}"/>
    <cellStyle name="หมายเหตุ 3 6 2" xfId="2594" xr:uid="{726B2E1D-7B75-492B-9F43-8D6D75EB42D0}"/>
    <cellStyle name="หมายเหตุ 3 6 2 2" xfId="4617" xr:uid="{DD0A4263-5F0E-491F-9DB8-A989BE710EB3}"/>
    <cellStyle name="หมายเหตุ 3 6 2 2 2" xfId="8106" xr:uid="{86BEAE84-6615-4EFC-B716-632B41562CB9}"/>
    <cellStyle name="หมายเหตุ 3 6 2 2 2 2" xfId="15095" xr:uid="{E66E7757-6F54-422E-B8B9-591DF4885391}"/>
    <cellStyle name="หมายเหตุ 3 6 2 2 2 2 2" xfId="34890" xr:uid="{DAC41E65-5931-4084-9696-6FBE2B443A42}"/>
    <cellStyle name="หมายเหตุ 3 6 2 2 2 2 3" xfId="53888" xr:uid="{B5ADE5FA-1A0F-4134-B865-81E932C204B5}"/>
    <cellStyle name="หมายเหตุ 3 6 2 2 2 3" xfId="21509" xr:uid="{FF028109-00C5-43A7-AE10-0ABEBE5E1B7C}"/>
    <cellStyle name="หมายเหตุ 3 6 2 2 2 3 2" xfId="41304" xr:uid="{BF95D8CE-8DEE-4D38-993D-766C73966210}"/>
    <cellStyle name="หมายเหตุ 3 6 2 2 2 3 3" xfId="60302" xr:uid="{E51315E8-4140-4179-8C97-D1EF4B67909E}"/>
    <cellStyle name="หมายเหตุ 3 6 2 2 2 4" xfId="27903" xr:uid="{D0832A15-28FB-411D-B52B-B18A5EC7A944}"/>
    <cellStyle name="หมายเหตุ 3 6 2 2 2 5" xfId="46901" xr:uid="{0B7BD792-127E-4BA7-8F0C-C64453D09DD8}"/>
    <cellStyle name="หมายเหตุ 3 6 2 2 3" xfId="11697" xr:uid="{36E79C4A-8FCD-4AA2-AA1F-754B861EBD26}"/>
    <cellStyle name="หมายเหตุ 3 6 2 2 3 2" xfId="31492" xr:uid="{33646E4B-9228-4C77-9A73-61D130C6F3D3}"/>
    <cellStyle name="หมายเหตุ 3 6 2 2 3 3" xfId="50490" xr:uid="{144B16D3-9B35-42CA-8117-F8E1473E99F7}"/>
    <cellStyle name="หมายเหตุ 3 6 2 2 4" xfId="18120" xr:uid="{F07771F0-B8D3-4D5D-85B8-2C75380A9819}"/>
    <cellStyle name="หมายเหตุ 3 6 2 2 4 2" xfId="37915" xr:uid="{DBA8D7C6-91AA-433A-9084-C9929C5D1980}"/>
    <cellStyle name="หมายเหตุ 3 6 2 2 4 3" xfId="56913" xr:uid="{739B7AFB-736C-4792-B0BA-1A06350D0D5D}"/>
    <cellStyle name="หมายเหตุ 3 6 2 2 5" xfId="24481" xr:uid="{BFE29E38-0B4F-4950-9461-05FBCC1E4A0F}"/>
    <cellStyle name="หมายเหตุ 3 6 2 2 6" xfId="43512" xr:uid="{015E9B2A-52A4-413E-9090-A0967CC72B53}"/>
    <cellStyle name="หมายเหตุ 3 6 2 3" xfId="6086" xr:uid="{198C8FB2-F932-4E23-9D7B-1403355786C6}"/>
    <cellStyle name="หมายเหตุ 3 6 2 3 2" xfId="13085" xr:uid="{120FC948-A6D6-4A66-814E-A3B730C5E9EE}"/>
    <cellStyle name="หมายเหตุ 3 6 2 3 2 2" xfId="32880" xr:uid="{8F448019-4D16-4E78-82A0-8F2FE072F2FB}"/>
    <cellStyle name="หมายเหตุ 3 6 2 3 2 3" xfId="51878" xr:uid="{B0A8322A-1495-44DF-BCEA-21A766CCF05B}"/>
    <cellStyle name="หมายเหตุ 3 6 2 3 3" xfId="19500" xr:uid="{8839941C-10E4-4A3F-9F68-40FD75448E51}"/>
    <cellStyle name="หมายเหตุ 3 6 2 3 3 2" xfId="39295" xr:uid="{4FFE223A-9279-4435-A7F8-268126DCCFFE}"/>
    <cellStyle name="หมายเหตุ 3 6 2 3 3 3" xfId="58293" xr:uid="{95DD8CC1-4BEC-4A8C-BF64-872C02B2EB76}"/>
    <cellStyle name="หมายเหตุ 3 6 2 3 4" xfId="25887" xr:uid="{2BB0B6D1-DEE2-45AB-9BD2-094BE7C411D0}"/>
    <cellStyle name="หมายเหตุ 3 6 2 3 5" xfId="44892" xr:uid="{7458011D-F5B1-419F-A322-9345F604BC25}"/>
    <cellStyle name="หมายเหตุ 3 6 2 4" xfId="9707" xr:uid="{4D644349-02C4-4C69-949B-01428F62C77F}"/>
    <cellStyle name="หมายเหตุ 3 6 2 4 2" xfId="29502" xr:uid="{97A1A032-3B93-4069-A06D-5727C89DD84A}"/>
    <cellStyle name="หมายเหตุ 3 6 2 4 3" xfId="48500" xr:uid="{86BBDFA3-A57A-47D3-A7D2-DFA2AD136087}"/>
    <cellStyle name="หมายเหตุ 3 6 2 5" xfId="16108" xr:uid="{DC9CEE2B-F43C-40E6-853B-6A750C724202}"/>
    <cellStyle name="หมายเหตุ 3 6 2 5 2" xfId="35903" xr:uid="{527C0478-E027-4244-B4EF-3C35E310C791}"/>
    <cellStyle name="หมายเหตุ 3 6 2 5 3" xfId="54901" xr:uid="{B1DEFA87-C9E3-464E-999D-96920CB87B8F}"/>
    <cellStyle name="หมายเหตุ 3 6 2 6" xfId="22574" xr:uid="{B42F1CAE-4C24-496A-A548-6FC0699E8BF2}"/>
    <cellStyle name="หมายเหตุ 3 6 3" xfId="3836" xr:uid="{9175AB59-BA3E-4A89-85A9-ADC5CDE07B32}"/>
    <cellStyle name="หมายเหตุ 3 6 3 2" xfId="7325" xr:uid="{B75BACBB-C8DE-4162-A724-8A85FAE2D719}"/>
    <cellStyle name="หมายเหตุ 3 6 3 2 2" xfId="14318" xr:uid="{AE07CBD2-1FC9-4F28-9B45-D12655B621DC}"/>
    <cellStyle name="หมายเหตุ 3 6 3 2 2 2" xfId="34113" xr:uid="{89A78E00-CBA0-43C5-B51D-02F4EE11E883}"/>
    <cellStyle name="หมายเหตุ 3 6 3 2 2 3" xfId="53111" xr:uid="{A528883B-4B36-40F4-B6EF-F32C4E964CE5}"/>
    <cellStyle name="หมายเหตุ 3 6 3 2 3" xfId="20732" xr:uid="{85823D35-400C-47B0-B6DB-152E9AB1AA56}"/>
    <cellStyle name="หมายเหตุ 3 6 3 2 3 2" xfId="40527" xr:uid="{0ECC1A9C-BD7B-4D1E-8FA5-17ACA3520A07}"/>
    <cellStyle name="หมายเหตุ 3 6 3 2 3 3" xfId="59525" xr:uid="{58BEBC7E-0B7C-4D96-915B-FBDE4F35B985}"/>
    <cellStyle name="หมายเหตุ 3 6 3 2 4" xfId="27124" xr:uid="{BDBF2A02-D1E7-458C-ABC4-30C5580C6BB4}"/>
    <cellStyle name="หมายเหตุ 3 6 3 2 5" xfId="46124" xr:uid="{33160167-0EEA-4100-81D2-F92270725F4B}"/>
    <cellStyle name="หมายเหตุ 3 6 3 3" xfId="10920" xr:uid="{C529242F-DE83-4EF1-8CDF-2B6306905CAC}"/>
    <cellStyle name="หมายเหตุ 3 6 3 3 2" xfId="30715" xr:uid="{B59899C4-20B0-4F38-915C-735C90FDB46D}"/>
    <cellStyle name="หมายเหตุ 3 6 3 3 3" xfId="49713" xr:uid="{122BE527-718E-44E2-827A-3B849801E0DF}"/>
    <cellStyle name="หมายเหตุ 3 6 3 4" xfId="17343" xr:uid="{03134BD3-8E78-403F-8692-2C8CA2B901EC}"/>
    <cellStyle name="หมายเหตุ 3 6 3 4 2" xfId="37138" xr:uid="{38288EA4-B6A5-45CD-A926-02D267094C0A}"/>
    <cellStyle name="หมายเหตุ 3 6 3 4 3" xfId="56136" xr:uid="{38C75B06-CEE1-4540-85A3-0E8C07CF90B8}"/>
    <cellStyle name="หมายเหตุ 3 6 3 5" xfId="23703" xr:uid="{09CD2849-96AB-466F-893C-A5BE68300C57}"/>
    <cellStyle name="หมายเหตุ 3 6 3 6" xfId="42735" xr:uid="{2F9A717A-1F8D-454E-8293-2CA544EEBF4A}"/>
    <cellStyle name="หมายเหตุ 3 6 4" xfId="3044" xr:uid="{2B6F3BE7-213F-446D-A224-6E339DF2D33F}"/>
    <cellStyle name="หมายเหตุ 3 6 4 2" xfId="6533" xr:uid="{46F507BF-7917-4ABD-B2B9-92953B5E3CAC}"/>
    <cellStyle name="หมายเหตุ 3 6 4 2 2" xfId="13527" xr:uid="{F0FD0C9D-C6F8-4B34-9801-EA52AFDA5012}"/>
    <cellStyle name="หมายเหตุ 3 6 4 2 2 2" xfId="33322" xr:uid="{764B832B-15E0-4385-AA0A-AFDD026BFF38}"/>
    <cellStyle name="หมายเหตุ 3 6 4 2 2 3" xfId="52320" xr:uid="{CD761AC9-5E21-4EF3-B22E-98E467F180EF}"/>
    <cellStyle name="หมายเหตุ 3 6 4 2 3" xfId="19941" xr:uid="{A3E648A4-2A8E-4B6E-ABE6-57591C073D3C}"/>
    <cellStyle name="หมายเหตุ 3 6 4 2 3 2" xfId="39736" xr:uid="{3C0D845D-E597-4FDC-8830-B9B22F94F4D1}"/>
    <cellStyle name="หมายเหตุ 3 6 4 2 3 3" xfId="58734" xr:uid="{B4AAC3A2-9A6F-4BD0-995A-A3D2E4DE71B2}"/>
    <cellStyle name="หมายเหตุ 3 6 4 2 4" xfId="26333" xr:uid="{6E076C04-F4B9-4D62-A25A-56F76551CDE5}"/>
    <cellStyle name="หมายเหตุ 3 6 4 2 5" xfId="45333" xr:uid="{F8D418D0-F137-4A8B-9B8D-BB906AD6FAC8}"/>
    <cellStyle name="หมายเหตุ 3 6 4 3" xfId="10129" xr:uid="{5277D252-5029-4CA7-AC7C-9F489D434A68}"/>
    <cellStyle name="หมายเหตุ 3 6 4 3 2" xfId="29924" xr:uid="{3EAD68AA-982A-4237-8793-800941778088}"/>
    <cellStyle name="หมายเหตุ 3 6 4 3 3" xfId="48922" xr:uid="{3D7D3D81-7722-41E3-B65E-97D0089ECDCC}"/>
    <cellStyle name="หมายเหตุ 3 6 4 4" xfId="16552" xr:uid="{48949F07-78AA-4330-9BA3-7FB32C4CFC82}"/>
    <cellStyle name="หมายเหตุ 3 6 4 4 2" xfId="36347" xr:uid="{50A8BF72-832B-4DBD-ACAB-8E8E66B6F899}"/>
    <cellStyle name="หมายเหตุ 3 6 4 4 3" xfId="55345" xr:uid="{F29AF175-6504-4C90-AFA7-EEDDFE4E64A8}"/>
    <cellStyle name="หมายเหตุ 3 6 4 5" xfId="22912" xr:uid="{CAF98D0B-6A71-4D5A-8874-0E537D232F76}"/>
    <cellStyle name="หมายเหตุ 3 6 4 6" xfId="41944" xr:uid="{65C1E5E3-3C26-4413-892F-4BBAD29BE9DD}"/>
    <cellStyle name="หมายเหตุ 3 6 5" xfId="5409" xr:uid="{69371A18-2726-4659-8310-1B3433F49A84}"/>
    <cellStyle name="หมายเหตุ 3 6 5 2" xfId="12421" xr:uid="{BFFEA9EE-2953-4C94-9C8F-7B7535BC231B}"/>
    <cellStyle name="หมายเหตุ 3 6 5 2 2" xfId="32216" xr:uid="{52B043DF-5E5F-4233-935D-EAE5EBD3C784}"/>
    <cellStyle name="หมายเหตุ 3 6 5 2 3" xfId="51214" xr:uid="{55481735-4764-4C63-8096-71EA0C1C2670}"/>
    <cellStyle name="หมายเหตุ 3 6 5 3" xfId="18839" xr:uid="{FE6191DF-D3EB-4501-81DD-CD7AE77038E8}"/>
    <cellStyle name="หมายเหตุ 3 6 5 3 2" xfId="38634" xr:uid="{D3C5E1EF-AA3D-455E-A32D-E7364A1A38F1}"/>
    <cellStyle name="หมายเหตุ 3 6 5 3 3" xfId="57632" xr:uid="{C78835C9-204B-411D-B0E9-5A4C8226BD4B}"/>
    <cellStyle name="หมายเหตุ 3 6 5 4" xfId="25214" xr:uid="{CC265696-9F09-49D5-8D90-56BBBB426207}"/>
    <cellStyle name="หมายเหตุ 3 6 5 5" xfId="44231" xr:uid="{18F08B12-44AD-4EFA-B038-675F2BF31E7D}"/>
    <cellStyle name="หมายเหตุ 3 6 6" xfId="9072" xr:uid="{09CB4AD4-289E-4C4A-A1E0-089DD5F37ED4}"/>
    <cellStyle name="หมายเหตุ 3 6 6 2" xfId="28867" xr:uid="{EC3401D1-C227-410B-A9F8-7785FDD4BA38}"/>
    <cellStyle name="หมายเหตุ 3 6 6 3" xfId="47865" xr:uid="{8C60EBD7-611B-48C5-BD06-61A1047FE989}"/>
    <cellStyle name="หมายเหตุ 3 6 7" xfId="8686" xr:uid="{629A822A-1821-4081-AB09-F9ED8B4A6422}"/>
    <cellStyle name="หมายเหตุ 3 6 7 2" xfId="28483" xr:uid="{5ACEBEA4-1FAC-4CAB-9112-2AA0ABE27102}"/>
    <cellStyle name="หมายเหตุ 3 6 7 3" xfId="47481" xr:uid="{DA344522-B6F4-4B01-A85B-9DF8D872D08D}"/>
    <cellStyle name="หมายเหตุ 3 7" xfId="2293" xr:uid="{3337B8A0-4A3B-46CD-92B3-511AF20A98B6}"/>
    <cellStyle name="หมายเหตุ 3 7 2" xfId="4331" xr:uid="{862C7465-886D-4F91-B850-77C7A935246A}"/>
    <cellStyle name="หมายเหตุ 3 7 2 2" xfId="7820" xr:uid="{86D69857-28A0-4E7C-BC1E-30F4C7FB39CC}"/>
    <cellStyle name="หมายเหตุ 3 7 2 2 2" xfId="14809" xr:uid="{D262654D-D9D7-4E78-8C2F-DC41AF95D1E3}"/>
    <cellStyle name="หมายเหตุ 3 7 2 2 2 2" xfId="34604" xr:uid="{2DC27F9C-EC63-40AE-A249-E08DA9BED1FF}"/>
    <cellStyle name="หมายเหตุ 3 7 2 2 2 3" xfId="53602" xr:uid="{28873EDF-4D87-4877-9964-7CA3605CB5E6}"/>
    <cellStyle name="หมายเหตุ 3 7 2 2 3" xfId="21223" xr:uid="{9515CA86-3882-4323-A0CC-C5721AD9D249}"/>
    <cellStyle name="หมายเหตุ 3 7 2 2 3 2" xfId="41018" xr:uid="{9CA47C29-22A1-4C2A-A9AF-B10F01809F6C}"/>
    <cellStyle name="หมายเหตุ 3 7 2 2 3 3" xfId="60016" xr:uid="{7763371C-DAAB-4298-B1DE-239296F221BB}"/>
    <cellStyle name="หมายเหตุ 3 7 2 2 4" xfId="27617" xr:uid="{BF1275FB-951E-483E-B864-A9BD629ABA7B}"/>
    <cellStyle name="หมายเหตุ 3 7 2 2 5" xfId="46615" xr:uid="{A4E34A22-A08A-4097-8F62-5BC0CC0AFCBE}"/>
    <cellStyle name="หมายเหตุ 3 7 2 3" xfId="11411" xr:uid="{17CC3C0B-2009-4988-AD93-B5573B338DCD}"/>
    <cellStyle name="หมายเหตุ 3 7 2 3 2" xfId="31206" xr:uid="{85E222F3-9BEB-4311-8216-C9F2B0E27386}"/>
    <cellStyle name="หมายเหตุ 3 7 2 3 3" xfId="50204" xr:uid="{D1F6D6B3-E782-486B-B295-1E5968D0E444}"/>
    <cellStyle name="หมายเหตุ 3 7 2 4" xfId="17834" xr:uid="{FA6B6F2D-C162-45DF-BCD6-3BF4FA7D804F}"/>
    <cellStyle name="หมายเหตุ 3 7 2 4 2" xfId="37629" xr:uid="{77AE0972-576B-4DCE-A382-A221BB2CBD00}"/>
    <cellStyle name="หมายเหตุ 3 7 2 4 3" xfId="56627" xr:uid="{7A0A19BC-6757-4424-A077-9B9E07E32F24}"/>
    <cellStyle name="หมายเหตุ 3 7 2 5" xfId="24195" xr:uid="{553552B8-FE48-4A1C-A460-9FAD4CFDC6CB}"/>
    <cellStyle name="หมายเหตุ 3 7 2 6" xfId="43226" xr:uid="{56BFEDFF-7322-4548-8266-20566022F7EE}"/>
    <cellStyle name="หมายเหตุ 3 7 3" xfId="5794" xr:uid="{ABB2C571-28DE-4C9B-B138-281127F4AC8A}"/>
    <cellStyle name="หมายเหตุ 3 7 3 2" xfId="12799" xr:uid="{E0A341B3-7963-45BB-9821-FE0DD10605C7}"/>
    <cellStyle name="หมายเหตุ 3 7 3 2 2" xfId="32594" xr:uid="{ABBDA9EB-8576-4A1B-81D4-5DDD060C0EA0}"/>
    <cellStyle name="หมายเหตุ 3 7 3 2 3" xfId="51592" xr:uid="{1DB8EC7E-64C8-40BF-9073-C026DF0282D5}"/>
    <cellStyle name="หมายเหตุ 3 7 3 3" xfId="19215" xr:uid="{EEB8A70D-1DCD-4C5B-A317-C74C6A62495A}"/>
    <cellStyle name="หมายเหตุ 3 7 3 3 2" xfId="39010" xr:uid="{0FE9B530-D230-4503-9EF3-CDC3AF0CAB89}"/>
    <cellStyle name="หมายเหตุ 3 7 3 3 3" xfId="58008" xr:uid="{31694415-E118-4ACE-8B96-ADB519C88FD1}"/>
    <cellStyle name="หมายเหตุ 3 7 3 4" xfId="25595" xr:uid="{30F3987D-A4C7-44A8-98DF-D9EFE7A466F4}"/>
    <cellStyle name="หมายเหตุ 3 7 3 5" xfId="44607" xr:uid="{2212E720-73B6-442B-843E-56D279713D35}"/>
    <cellStyle name="หมายเหตุ 3 7 4" xfId="9436" xr:uid="{A11542DD-CC13-448F-A78E-38C0E73F0F3B}"/>
    <cellStyle name="หมายเหตุ 3 7 4 2" xfId="29231" xr:uid="{2224C6A9-E95C-4F53-A1D5-12AFBE50317C}"/>
    <cellStyle name="หมายเหตุ 3 7 4 3" xfId="48229" xr:uid="{6790CA2C-BF36-4F48-9E46-6E9F58B8DEA0}"/>
    <cellStyle name="หมายเหตุ 3 7 5" xfId="15814" xr:uid="{1C21847A-FC00-4239-8EBA-5E91FDF7301B}"/>
    <cellStyle name="หมายเหตุ 3 7 5 2" xfId="35609" xr:uid="{A784860A-A485-4594-8260-BDEBB22B0688}"/>
    <cellStyle name="หมายเหตุ 3 7 5 3" xfId="54607" xr:uid="{20CAEB79-208B-45A7-B743-0F058680B122}"/>
    <cellStyle name="หมายเหตุ 3 7 6" xfId="22354" xr:uid="{F5E22E32-B262-413F-9C79-0545AD334392}"/>
    <cellStyle name="หมายเหตุ 3 8" xfId="3194" xr:uid="{4E85A364-876D-4539-A01F-79EA0100CB21}"/>
    <cellStyle name="หมายเหตุ 3 8 2" xfId="6683" xr:uid="{0C2C6DA5-CD41-4D08-97AF-B1CE443BE9E9}"/>
    <cellStyle name="หมายเหตุ 3 8 2 2" xfId="13677" xr:uid="{6445DCA9-82BC-4CBD-87C2-8DEF37424313}"/>
    <cellStyle name="หมายเหตุ 3 8 2 2 2" xfId="33472" xr:uid="{B6D8CEC0-F32B-4CED-B412-6EA029AF53A9}"/>
    <cellStyle name="หมายเหตุ 3 8 2 2 3" xfId="52470" xr:uid="{B1D1D8DE-FC33-4285-B1F1-BDB6BE08D401}"/>
    <cellStyle name="หมายเหตุ 3 8 2 3" xfId="20091" xr:uid="{009025B3-5C15-4A87-8C7F-2B9F049390BF}"/>
    <cellStyle name="หมายเหตุ 3 8 2 3 2" xfId="39886" xr:uid="{ACBC1CC1-FA8F-4823-8A6C-72B5EF2ABDA4}"/>
    <cellStyle name="หมายเหตุ 3 8 2 3 3" xfId="58884" xr:uid="{DCFC8B5C-FC6F-4719-BFEF-11410107A7F2}"/>
    <cellStyle name="หมายเหตุ 3 8 2 4" xfId="26483" xr:uid="{8E03C294-77DB-4E7A-8745-DA791C787B3E}"/>
    <cellStyle name="หมายเหตุ 3 8 2 5" xfId="45483" xr:uid="{00104233-8D50-42C1-81A6-4ACA8346A780}"/>
    <cellStyle name="หมายเหตุ 3 8 3" xfId="10279" xr:uid="{2D583620-99F0-4547-95F0-D9787D25F7C8}"/>
    <cellStyle name="หมายเหตุ 3 8 3 2" xfId="30074" xr:uid="{38390AC5-CB8C-4E55-9D71-CC09BBD1206D}"/>
    <cellStyle name="หมายเหตุ 3 8 3 3" xfId="49072" xr:uid="{BCF3C4F7-0B93-4675-8535-C0A22351A1F9}"/>
    <cellStyle name="หมายเหตุ 3 8 4" xfId="16702" xr:uid="{3E923BF1-C8B4-41FE-88C6-F52E76E19D9D}"/>
    <cellStyle name="หมายเหตุ 3 8 4 2" xfId="36497" xr:uid="{0B9A0379-B9B9-4729-A57A-569B8871F606}"/>
    <cellStyle name="หมายเหตุ 3 8 4 3" xfId="55495" xr:uid="{BEB346CD-1AA7-402B-91C0-660C087778EE}"/>
    <cellStyle name="หมายเหตุ 3 8 5" xfId="23062" xr:uid="{024CE2BD-A6E3-4176-9193-4FF213A413C7}"/>
    <cellStyle name="หมายเหตุ 3 8 6" xfId="42094" xr:uid="{86204224-DB6B-4622-8974-7837EEDA18F3}"/>
    <cellStyle name="หมายเหตุ 3 9" xfId="4238" xr:uid="{C7B027A5-0E74-411D-98B4-024F41DEA079}"/>
    <cellStyle name="หมายเหตุ 3 9 2" xfId="7727" xr:uid="{4FA61B98-C632-47F4-8DD4-9BC0679CEC05}"/>
    <cellStyle name="หมายเหตุ 3 9 2 2" xfId="14718" xr:uid="{BECD9B48-47A5-4336-A22A-166596C400AD}"/>
    <cellStyle name="หมายเหตุ 3 9 2 2 2" xfId="34513" xr:uid="{508929C9-2FE0-4230-A6F8-73402D410AFD}"/>
    <cellStyle name="หมายเหตุ 3 9 2 2 3" xfId="53511" xr:uid="{8EB397F9-C50C-40C6-AA93-20D378288A45}"/>
    <cellStyle name="หมายเหตุ 3 9 2 3" xfId="21132" xr:uid="{983E5C31-00E2-4203-ABD4-459AFD6A6C5E}"/>
    <cellStyle name="หมายเหตุ 3 9 2 3 2" xfId="40927" xr:uid="{F595B1D1-53F0-42AD-BF29-F4B34BEE5B60}"/>
    <cellStyle name="หมายเหตุ 3 9 2 3 3" xfId="59925" xr:uid="{B02A6454-F020-4A57-BC5F-D2BBBF42B118}"/>
    <cellStyle name="หมายเหตุ 3 9 2 4" xfId="27526" xr:uid="{A7860E5E-9C5F-4E02-A4CA-2C3595F35B7C}"/>
    <cellStyle name="หมายเหตุ 3 9 2 5" xfId="46524" xr:uid="{36348E3F-E86C-4E3A-862B-6DAF48F9B596}"/>
    <cellStyle name="หมายเหตุ 3 9 3" xfId="11320" xr:uid="{4765E8A5-4410-4684-9684-A686DADF7D9D}"/>
    <cellStyle name="หมายเหตุ 3 9 3 2" xfId="31115" xr:uid="{5AA37DD3-2820-4B25-B895-DDFDB0ECC494}"/>
    <cellStyle name="หมายเหตุ 3 9 3 3" xfId="50113" xr:uid="{F883339C-FE52-467F-9052-548AE42E55CC}"/>
    <cellStyle name="หมายเหตุ 3 9 4" xfId="17743" xr:uid="{148947DD-C54D-4A4B-92C8-3620F27C6E88}"/>
    <cellStyle name="หมายเหตุ 3 9 4 2" xfId="37538" xr:uid="{3D994040-DA22-4E7F-824D-BA484FD8057B}"/>
    <cellStyle name="หมายเหตุ 3 9 4 3" xfId="56536" xr:uid="{C9B47DEE-2D81-4AC9-A291-4796C91BD1CD}"/>
    <cellStyle name="หมายเหตุ 3 9 5" xfId="24104" xr:uid="{4899BADE-F4DA-4B01-8DED-6C84E3D8F96D}"/>
    <cellStyle name="หมายเหตุ 3 9 6" xfId="43135" xr:uid="{198A201F-1250-407B-998E-57F412270040}"/>
    <cellStyle name="หมายเหตุ 4" xfId="1510" xr:uid="{80A64C33-F794-4698-A1B3-37B226068C8E}"/>
    <cellStyle name="หมายเหตุ 4 10" xfId="8863" xr:uid="{7A3F1DF5-E110-4709-A039-EDA2F74E9958}"/>
    <cellStyle name="หมายเหตุ 4 10 2" xfId="28660" xr:uid="{116E2383-328F-476F-9AD9-49EA8D274195}"/>
    <cellStyle name="หมายเหตุ 4 10 3" xfId="47658" xr:uid="{39D24375-AE87-42C8-AFF5-B97B86455D9B}"/>
    <cellStyle name="หมายเหตุ 4 11" xfId="8768" xr:uid="{D2C191C9-FD18-47F7-BD39-6898E635985E}"/>
    <cellStyle name="หมายเหตุ 4 11 2" xfId="28565" xr:uid="{4399DBAC-CC0A-4C38-8A3A-5EE7FEAD34D2}"/>
    <cellStyle name="หมายเหตุ 4 11 3" xfId="47563" xr:uid="{88D23C4D-636E-4CBD-BF1D-9C6D9D26A4DA}"/>
    <cellStyle name="หมายเหตุ 4 2" xfId="2130" xr:uid="{606207DD-98D4-4B04-831E-CA1B8697801A}"/>
    <cellStyle name="หมายเหตุ 4 2 2" xfId="2897" xr:uid="{E968D0DA-7698-43EA-9AF5-BB6C62ABA7B9}"/>
    <cellStyle name="หมายเหตุ 4 2 2 2" xfId="4917" xr:uid="{1ECD0B13-F0FD-4E1C-AC10-2C676C0BDE00}"/>
    <cellStyle name="หมายเหตุ 4 2 2 2 2" xfId="8406" xr:uid="{380976B1-B8FE-4DAE-8338-9191C770CDFE}"/>
    <cellStyle name="หมายเหตุ 4 2 2 2 2 2" xfId="15395" xr:uid="{400D2BFE-FC69-4B3F-A66C-7BF77101BBFB}"/>
    <cellStyle name="หมายเหตุ 4 2 2 2 2 2 2" xfId="35190" xr:uid="{1F6EDFA3-4E95-4378-8EA2-DBE02261BE0C}"/>
    <cellStyle name="หมายเหตุ 4 2 2 2 2 2 3" xfId="54188" xr:uid="{CCA718C8-9F6B-4AB7-BE57-4EF567FDEA5A}"/>
    <cellStyle name="หมายเหตุ 4 2 2 2 2 3" xfId="21809" xr:uid="{1E33A5C8-127B-44E8-A5B0-EA394D153ABD}"/>
    <cellStyle name="หมายเหตุ 4 2 2 2 2 3 2" xfId="41604" xr:uid="{711B22C0-8D1D-4FBD-BC65-271DE4599AE6}"/>
    <cellStyle name="หมายเหตุ 4 2 2 2 2 3 3" xfId="60602" xr:uid="{195C95FA-10B3-4E05-BCEF-2FEED3FFAC14}"/>
    <cellStyle name="หมายเหตุ 4 2 2 2 2 4" xfId="28203" xr:uid="{27AC9DA4-6E6A-4253-8009-752E9BD0D54A}"/>
    <cellStyle name="หมายเหตุ 4 2 2 2 2 5" xfId="47201" xr:uid="{9153A1CA-EFF7-47B5-91CA-8D38728E3D00}"/>
    <cellStyle name="หมายเหตุ 4 2 2 2 3" xfId="11997" xr:uid="{9C1DFBFB-3559-436E-828E-6155C7ACD14B}"/>
    <cellStyle name="หมายเหตุ 4 2 2 2 3 2" xfId="31792" xr:uid="{145DC9AD-5F6B-4EB2-966B-CBCBCA17EFAD}"/>
    <cellStyle name="หมายเหตุ 4 2 2 2 3 3" xfId="50790" xr:uid="{07E7AF92-6655-41B0-9E82-7C9945FB8A2D}"/>
    <cellStyle name="หมายเหตุ 4 2 2 2 4" xfId="18420" xr:uid="{7B5D9ECF-B94B-49F8-AD54-7B98138BD35E}"/>
    <cellStyle name="หมายเหตุ 4 2 2 2 4 2" xfId="38215" xr:uid="{FC28401F-EF4F-4879-861A-3DE07D54B136}"/>
    <cellStyle name="หมายเหตุ 4 2 2 2 4 3" xfId="57213" xr:uid="{BBC9E24E-CE66-4D03-9773-8B2CA8B7007E}"/>
    <cellStyle name="หมายเหตุ 4 2 2 2 5" xfId="24781" xr:uid="{44CAE644-F83F-4DCE-A4C9-B76367597A4B}"/>
    <cellStyle name="หมายเหตุ 4 2 2 2 6" xfId="43812" xr:uid="{E1495C0C-6AC1-4D26-AEE8-B9626AF8EBEB}"/>
    <cellStyle name="หมายเหตุ 4 2 2 3" xfId="6386" xr:uid="{79C74EA5-50B1-484F-807B-94CDD418BD85}"/>
    <cellStyle name="หมายเหตุ 4 2 2 3 2" xfId="13383" xr:uid="{63190D0C-58C8-45A1-B3E4-C40B61E4BBCF}"/>
    <cellStyle name="หมายเหตุ 4 2 2 3 2 2" xfId="33178" xr:uid="{A3AAADE0-2A8A-49B1-8B93-E339B97CB84A}"/>
    <cellStyle name="หมายเหตุ 4 2 2 3 2 3" xfId="52176" xr:uid="{05B709CC-708C-4D8D-A2D2-3A0808F98F7D}"/>
    <cellStyle name="หมายเหตุ 4 2 2 3 3" xfId="19797" xr:uid="{21E74082-8F3F-4854-99A2-711A26207D67}"/>
    <cellStyle name="หมายเหตุ 4 2 2 3 3 2" xfId="39592" xr:uid="{BA538E98-08D7-40E7-84C4-54D277B7BAA8}"/>
    <cellStyle name="หมายเหตุ 4 2 2 3 3 3" xfId="58590" xr:uid="{62174218-F043-4E90-B320-2C0C8434149D}"/>
    <cellStyle name="หมายเหตุ 4 2 2 3 4" xfId="26187" xr:uid="{70832A25-FB7A-4C09-AED1-AAB8407DF498}"/>
    <cellStyle name="หมายเหตุ 4 2 2 3 5" xfId="45189" xr:uid="{7E583B5D-BFD9-4BDD-A398-4EB39811555D}"/>
    <cellStyle name="หมายเหตุ 4 2 2 4" xfId="9990" xr:uid="{7CBCD739-86CE-4399-9A40-F0B81AF7DA51}"/>
    <cellStyle name="หมายเหตุ 4 2 2 4 2" xfId="29785" xr:uid="{636D4096-5098-404D-938F-21AEE2C836B7}"/>
    <cellStyle name="หมายเหตุ 4 2 2 4 3" xfId="48783" xr:uid="{149721BA-5744-42B1-B398-8B987862427B}"/>
    <cellStyle name="หมายเหตุ 4 2 2 5" xfId="16408" xr:uid="{60067FD4-A25B-4533-8B23-FCFCEB270C47}"/>
    <cellStyle name="หมายเหตุ 4 2 2 5 2" xfId="36203" xr:uid="{4DB39506-040A-40EA-ABC0-F5008ECE3615}"/>
    <cellStyle name="หมายเหตุ 4 2 2 5 3" xfId="55201" xr:uid="{AB40D567-F3B4-43C9-9361-EAB0331861F5}"/>
    <cellStyle name="หมายเหตุ 4 2 2 6" xfId="22787" xr:uid="{8E8DBAA7-8114-4300-84A7-36A433CF20BC}"/>
    <cellStyle name="หมายเหตุ 4 2 3" xfId="4138" xr:uid="{30577A3F-A6B4-4200-8EAD-295EDEC2C79F}"/>
    <cellStyle name="หมายเหตุ 4 2 3 2" xfId="7627" xr:uid="{24CB5826-EB58-4228-895B-D850341E0D5F}"/>
    <cellStyle name="หมายเหตุ 4 2 3 2 2" xfId="14620" xr:uid="{85CD9C2E-118B-439F-998A-EEF850CE666B}"/>
    <cellStyle name="หมายเหตุ 4 2 3 2 2 2" xfId="34415" xr:uid="{884C1160-0957-4FA6-ABDC-BC8E46BC636C}"/>
    <cellStyle name="หมายเหตุ 4 2 3 2 2 3" xfId="53413" xr:uid="{2B1C977E-C406-4596-8AB5-8FF43BDCCEEB}"/>
    <cellStyle name="หมายเหตุ 4 2 3 2 3" xfId="21034" xr:uid="{D0946391-C847-4D4D-955F-1212AC32225E}"/>
    <cellStyle name="หมายเหตุ 4 2 3 2 3 2" xfId="40829" xr:uid="{D77CDEEE-0B29-49A6-A646-8B9A8C9535BC}"/>
    <cellStyle name="หมายเหตุ 4 2 3 2 3 3" xfId="59827" xr:uid="{E4530EDD-7E61-4997-ADCA-94BE3F500335}"/>
    <cellStyle name="หมายเหตุ 4 2 3 2 4" xfId="27426" xr:uid="{9F954BC8-5A76-439F-80A4-FE7BDE598546}"/>
    <cellStyle name="หมายเหตุ 4 2 3 2 5" xfId="46426" xr:uid="{6877F2E6-47E7-4F30-A180-57108685BAEB}"/>
    <cellStyle name="หมายเหตุ 4 2 3 3" xfId="11222" xr:uid="{EA68A3E7-4757-4B59-993F-1A4B2323B3FA}"/>
    <cellStyle name="หมายเหตุ 4 2 3 3 2" xfId="31017" xr:uid="{36265894-6F01-4C40-8696-C0EF1E3B293F}"/>
    <cellStyle name="หมายเหตุ 4 2 3 3 3" xfId="50015" xr:uid="{A654AEC8-775C-4E22-A52A-78CDAF2601FC}"/>
    <cellStyle name="หมายเหตุ 4 2 3 4" xfId="17645" xr:uid="{5C5F7768-FED3-488C-AC5C-21972C56A2E7}"/>
    <cellStyle name="หมายเหตุ 4 2 3 4 2" xfId="37440" xr:uid="{5C9C5246-143F-4ACB-A268-4FE0363F5C65}"/>
    <cellStyle name="หมายเหตุ 4 2 3 4 3" xfId="56438" xr:uid="{44ACC538-CDE6-415A-8C52-C49C45053699}"/>
    <cellStyle name="หมายเหตุ 4 2 3 5" xfId="24005" xr:uid="{4FF20705-EB73-4196-9B44-F668D8877054}"/>
    <cellStyle name="หมายเหตุ 4 2 3 6" xfId="43037" xr:uid="{F85FAAED-C33D-474E-B607-BEFD914A74A0}"/>
    <cellStyle name="หมายเหตุ 4 2 4" xfId="2973" xr:uid="{BF3195C4-618F-44B9-8C9B-AAFC4B4BA273}"/>
    <cellStyle name="หมายเหตุ 4 2 4 2" xfId="6462" xr:uid="{9A135BFB-9E5D-4362-BAC9-FE016E5E991C}"/>
    <cellStyle name="หมายเหตุ 4 2 4 2 2" xfId="13456" xr:uid="{057DE154-F8C3-4B96-A234-BE8D1C2877CA}"/>
    <cellStyle name="หมายเหตุ 4 2 4 2 2 2" xfId="33251" xr:uid="{D0C7B54E-AA46-47A7-A9DA-D785D9F921D9}"/>
    <cellStyle name="หมายเหตุ 4 2 4 2 2 3" xfId="52249" xr:uid="{CA67F50A-F553-48B0-AE42-7B22C1DC270E}"/>
    <cellStyle name="หมายเหตุ 4 2 4 2 3" xfId="19870" xr:uid="{FF0C2D55-01C3-4F28-8EC4-0A799093B453}"/>
    <cellStyle name="หมายเหตุ 4 2 4 2 3 2" xfId="39665" xr:uid="{039FCE0F-B7AF-40C3-9C6A-1DA618E08EFA}"/>
    <cellStyle name="หมายเหตุ 4 2 4 2 3 3" xfId="58663" xr:uid="{38F23E86-AD36-4F3C-B45C-F2B0FFF5F550}"/>
    <cellStyle name="หมายเหตุ 4 2 4 2 4" xfId="26262" xr:uid="{33C66992-FDEF-48FA-A44D-697BDB2C07BB}"/>
    <cellStyle name="หมายเหตุ 4 2 4 2 5" xfId="45262" xr:uid="{33113E40-72C7-46EC-ABDC-98BDD341B215}"/>
    <cellStyle name="หมายเหตุ 4 2 4 3" xfId="10058" xr:uid="{DA61CF47-EC65-400A-B81A-08555AD8EB55}"/>
    <cellStyle name="หมายเหตุ 4 2 4 3 2" xfId="29853" xr:uid="{07BBA7F1-C4CA-41C8-82EB-D5B1BAC85577}"/>
    <cellStyle name="หมายเหตุ 4 2 4 3 3" xfId="48851" xr:uid="{CD5101DC-7AF9-4554-B6C4-FBE89D2EFB80}"/>
    <cellStyle name="หมายเหตุ 4 2 4 4" xfId="16481" xr:uid="{A0ADD57C-4261-4BA9-BA45-7533DDC9ABBF}"/>
    <cellStyle name="หมายเหตุ 4 2 4 4 2" xfId="36276" xr:uid="{BDE9B830-8A42-4018-AED4-75C880497210}"/>
    <cellStyle name="หมายเหตุ 4 2 4 4 3" xfId="55274" xr:uid="{3250A1FE-B4DC-4C13-9073-CFF00E75E6AD}"/>
    <cellStyle name="หมายเหตุ 4 2 4 5" xfId="22841" xr:uid="{2AA04D30-84F9-4D85-A024-14AFC143514C}"/>
    <cellStyle name="หมายเหตุ 4 2 4 6" xfId="41873" xr:uid="{6CAA48B8-2E7E-4BDA-A394-AA19E83995E0}"/>
    <cellStyle name="หมายเหตุ 4 2 5" xfId="5709" xr:uid="{537C066B-7D8F-40BA-B29A-6264C4A0A083}"/>
    <cellStyle name="หมายเหตุ 4 2 5 2" xfId="12719" xr:uid="{34313AE9-EE7E-4553-8247-F63F8B43F7B6}"/>
    <cellStyle name="หมายเหตุ 4 2 5 2 2" xfId="32514" xr:uid="{D3ECBC8B-4AFB-4421-BF7C-902EB3422F22}"/>
    <cellStyle name="หมายเหตุ 4 2 5 2 3" xfId="51512" xr:uid="{6BCEB4DF-4648-43AC-A7A9-F9F17BA5AA96}"/>
    <cellStyle name="หมายเหตุ 4 2 5 3" xfId="19136" xr:uid="{2FCD030C-1F8D-4905-829F-2762B79375F8}"/>
    <cellStyle name="หมายเหตุ 4 2 5 3 2" xfId="38931" xr:uid="{7FC9B3DA-E5F0-4291-BF5F-2212DE216ABA}"/>
    <cellStyle name="หมายเหตุ 4 2 5 3 3" xfId="57929" xr:uid="{DCAFD0BF-3647-45AC-A9CD-7048BB51F1F7}"/>
    <cellStyle name="หมายเหตุ 4 2 5 4" xfId="25514" xr:uid="{7288C569-E484-4679-A491-29C799B0267C}"/>
    <cellStyle name="หมายเหตุ 4 2 5 5" xfId="44528" xr:uid="{D0D574AF-2D24-4F36-BED5-6BEDCA51EE57}"/>
    <cellStyle name="หมายเหตุ 4 2 6" xfId="9354" xr:uid="{79503505-4039-4488-8CC2-7C528D1A2D25}"/>
    <cellStyle name="หมายเหตุ 4 2 6 2" xfId="29149" xr:uid="{CEBB1EE7-9157-409D-8228-FF7ACCCA6077}"/>
    <cellStyle name="หมายเหตุ 4 2 6 3" xfId="48147" xr:uid="{0CD910D0-F403-4798-B0AD-E81F7CFA209D}"/>
    <cellStyle name="หมายเหตุ 4 2 7" xfId="15735" xr:uid="{BC39B31A-F6E3-42DD-A585-3148B89EFDB9}"/>
    <cellStyle name="หมายเหตุ 4 2 7 2" xfId="35530" xr:uid="{B3CADC0E-C13C-4E24-9E8F-DB8F9E1A087A}"/>
    <cellStyle name="หมายเหตุ 4 2 7 3" xfId="54528" xr:uid="{6C5C0157-E7B9-4600-98EF-96A52C7AA3D9}"/>
    <cellStyle name="หมายเหตุ 4 3" xfId="2155" xr:uid="{68E69BEE-DA72-40E6-BF8A-E1F534D76E50}"/>
    <cellStyle name="หมายเหตุ 4 3 2" xfId="2921" xr:uid="{169A9C1F-8F81-4A5D-A298-A81A7EB1E555}"/>
    <cellStyle name="หมายเหตุ 4 3 2 2" xfId="4939" xr:uid="{B3DC8D0A-F02C-4152-B51B-AD671817A965}"/>
    <cellStyle name="หมายเหตุ 4 3 2 2 2" xfId="8428" xr:uid="{17E79984-E085-4243-A78D-106255799C1C}"/>
    <cellStyle name="หมายเหตุ 4 3 2 2 2 2" xfId="15417" xr:uid="{F804581D-EB64-4EC6-86C5-25C4111B27B2}"/>
    <cellStyle name="หมายเหตุ 4 3 2 2 2 2 2" xfId="35212" xr:uid="{D70F7506-E4F3-4D68-B6B2-D4219CC807AD}"/>
    <cellStyle name="หมายเหตุ 4 3 2 2 2 2 3" xfId="54210" xr:uid="{C47A16BF-BEF5-4843-8D44-70D3FFAF4035}"/>
    <cellStyle name="หมายเหตุ 4 3 2 2 2 3" xfId="21831" xr:uid="{37A5A676-31F6-4376-821C-00500AD24351}"/>
    <cellStyle name="หมายเหตุ 4 3 2 2 2 3 2" xfId="41626" xr:uid="{271E0962-DED2-46E9-B1ED-04E41922180F}"/>
    <cellStyle name="หมายเหตุ 4 3 2 2 2 3 3" xfId="60624" xr:uid="{BC30AA4C-11B7-4BB1-B140-40F17A5439FD}"/>
    <cellStyle name="หมายเหตุ 4 3 2 2 2 4" xfId="28225" xr:uid="{2AA6F4F9-87F0-458E-88E6-B680724AC7C9}"/>
    <cellStyle name="หมายเหตุ 4 3 2 2 2 5" xfId="47223" xr:uid="{9409508F-741A-4DBB-9683-E0DD525E5BB0}"/>
    <cellStyle name="หมายเหตุ 4 3 2 2 3" xfId="12019" xr:uid="{DFA3693D-BB5A-4E46-B15E-44FF6A993FBE}"/>
    <cellStyle name="หมายเหตุ 4 3 2 2 3 2" xfId="31814" xr:uid="{DC49225F-D97E-4E36-BB12-27DF3D166CF3}"/>
    <cellStyle name="หมายเหตุ 4 3 2 2 3 3" xfId="50812" xr:uid="{7F38EBFF-6C59-4922-B995-DE1C08B422AF}"/>
    <cellStyle name="หมายเหตุ 4 3 2 2 4" xfId="18442" xr:uid="{40134A38-EBFF-4C52-B829-E26097513080}"/>
    <cellStyle name="หมายเหตุ 4 3 2 2 4 2" xfId="38237" xr:uid="{2230C2F1-AA85-49B9-A040-0C5DD83A829B}"/>
    <cellStyle name="หมายเหตุ 4 3 2 2 4 3" xfId="57235" xr:uid="{0D919B4D-4E77-43FB-8348-DEB60A9053CA}"/>
    <cellStyle name="หมายเหตุ 4 3 2 2 5" xfId="24803" xr:uid="{C13E715A-A657-4758-B71F-B07A4D81D764}"/>
    <cellStyle name="หมายเหตุ 4 3 2 2 6" xfId="43834" xr:uid="{6A8ED76B-539F-4176-8BD2-E59348B1CC4B}"/>
    <cellStyle name="หมายเหตุ 4 3 2 3" xfId="6410" xr:uid="{A65564B7-5DAA-41C4-9CD2-DB88D23DFC39}"/>
    <cellStyle name="หมายเหตุ 4 3 2 3 2" xfId="13405" xr:uid="{D64AD481-A48D-4B4D-A71C-9F77B0145291}"/>
    <cellStyle name="หมายเหตุ 4 3 2 3 2 2" xfId="33200" xr:uid="{F779D689-60ED-40DE-A736-6C9503BF6CB7}"/>
    <cellStyle name="หมายเหตุ 4 3 2 3 2 3" xfId="52198" xr:uid="{D02A10BB-8D19-42E5-B6DA-26DF7F56AAE5}"/>
    <cellStyle name="หมายเหตุ 4 3 2 3 3" xfId="19819" xr:uid="{0B60808F-CFCD-4092-9BC8-1CC86CEEE871}"/>
    <cellStyle name="หมายเหตุ 4 3 2 3 3 2" xfId="39614" xr:uid="{1D56FD4B-2823-4668-AF10-CEAB0BB35802}"/>
    <cellStyle name="หมายเหตุ 4 3 2 3 3 3" xfId="58612" xr:uid="{A161D330-1192-4325-8C86-FEC21231485E}"/>
    <cellStyle name="หมายเหตุ 4 3 2 3 4" xfId="26211" xr:uid="{D24701B3-2D5C-4B16-B8C2-CFCF36B7B8E0}"/>
    <cellStyle name="หมายเหตุ 4 3 2 3 5" xfId="45211" xr:uid="{43664D35-0293-4EC0-94A6-348BC51CBF42}"/>
    <cellStyle name="หมายเหตุ 4 3 2 4" xfId="10011" xr:uid="{EC75FCA1-E7A5-4927-88B5-1DDD3ECB10FA}"/>
    <cellStyle name="หมายเหตุ 4 3 2 4 2" xfId="29806" xr:uid="{9F14949D-C7F9-4B6C-A04F-F567034DE7D4}"/>
    <cellStyle name="หมายเหตุ 4 3 2 4 3" xfId="48804" xr:uid="{1A01F70A-5137-498E-99E5-57D54F4299C9}"/>
    <cellStyle name="หมายเหตุ 4 3 2 5" xfId="16430" xr:uid="{A5E59679-CE18-46A8-BF5C-65502B13DF50}"/>
    <cellStyle name="หมายเหตุ 4 3 2 5 2" xfId="36225" xr:uid="{45950C9B-782E-4060-81C8-D73F85ED5EEA}"/>
    <cellStyle name="หมายเหตุ 4 3 2 5 3" xfId="55223" xr:uid="{E41575C4-0C4C-4C3B-8EBC-A0C8F0F61F52}"/>
    <cellStyle name="หมายเหตุ 4 3 2 6" xfId="22802" xr:uid="{62962B88-1531-43F3-9BDD-D20A6AD0E3B2}"/>
    <cellStyle name="หมายเหตุ 4 3 3" xfId="4160" xr:uid="{690CFE51-79FB-4A8B-9739-272B9F459EC8}"/>
    <cellStyle name="หมายเหตุ 4 3 3 2" xfId="7649" xr:uid="{0ACBF5F1-FC4B-4EC8-A320-A9EE8667FE80}"/>
    <cellStyle name="หมายเหตุ 4 3 3 2 2" xfId="14642" xr:uid="{87F29908-9762-4ABA-9378-9E94809E26D9}"/>
    <cellStyle name="หมายเหตุ 4 3 3 2 2 2" xfId="34437" xr:uid="{A175785E-D27E-44D4-8740-71A884D0FD6F}"/>
    <cellStyle name="หมายเหตุ 4 3 3 2 2 3" xfId="53435" xr:uid="{78D0C53D-D481-4FB8-83F6-5D7DBA5C887D}"/>
    <cellStyle name="หมายเหตุ 4 3 3 2 3" xfId="21056" xr:uid="{D66CB6A1-09A6-45F9-98EC-99CDDDDDEBF7}"/>
    <cellStyle name="หมายเหตุ 4 3 3 2 3 2" xfId="40851" xr:uid="{5CFCE51C-41BA-4C2D-82C8-C04866287EAB}"/>
    <cellStyle name="หมายเหตุ 4 3 3 2 3 3" xfId="59849" xr:uid="{939A8B96-9A19-47EA-8540-FE5A4ECB0999}"/>
    <cellStyle name="หมายเหตุ 4 3 3 2 4" xfId="27448" xr:uid="{B5C249C7-BEF7-423A-9ADA-1753A5478455}"/>
    <cellStyle name="หมายเหตุ 4 3 3 2 5" xfId="46448" xr:uid="{7DBA834B-0530-488A-B457-1592DB479B74}"/>
    <cellStyle name="หมายเหตุ 4 3 3 3" xfId="11244" xr:uid="{C78B49D8-38F8-4C75-AC76-7A4707974951}"/>
    <cellStyle name="หมายเหตุ 4 3 3 3 2" xfId="31039" xr:uid="{B06DC334-479D-4A67-A795-517558E61076}"/>
    <cellStyle name="หมายเหตุ 4 3 3 3 3" xfId="50037" xr:uid="{10A3BF45-4836-4F59-9254-20390FDB4F96}"/>
    <cellStyle name="หมายเหตุ 4 3 3 4" xfId="17667" xr:uid="{7C15432D-6986-4157-8464-71817E7F7999}"/>
    <cellStyle name="หมายเหตุ 4 3 3 4 2" xfId="37462" xr:uid="{AF96A11C-009F-4AD1-9B73-2D8E7E8B16BD}"/>
    <cellStyle name="หมายเหตุ 4 3 3 4 3" xfId="56460" xr:uid="{23E9462A-2DD2-454D-9FBF-D24AB2B2563C}"/>
    <cellStyle name="หมายเหตุ 4 3 3 5" xfId="24027" xr:uid="{05ACDA3D-A450-4C9D-B1AF-DB182BD22FFC}"/>
    <cellStyle name="หมายเหตุ 4 3 3 6" xfId="43059" xr:uid="{C53261BF-46EE-474F-B749-F01B18E9B466}"/>
    <cellStyle name="หมายเหตุ 4 3 4" xfId="3011" xr:uid="{270CD14A-E3ED-43AF-AFAC-D6FD460B0D36}"/>
    <cellStyle name="หมายเหตุ 4 3 4 2" xfId="6500" xr:uid="{BD0727E5-7C0E-42DC-8921-09C492F3BC50}"/>
    <cellStyle name="หมายเหตุ 4 3 4 2 2" xfId="13494" xr:uid="{1A58F5E5-9767-43A8-A1B0-4CD569E55473}"/>
    <cellStyle name="หมายเหตุ 4 3 4 2 2 2" xfId="33289" xr:uid="{F7EF9F98-6756-49E1-8087-764C67B05037}"/>
    <cellStyle name="หมายเหตุ 4 3 4 2 2 3" xfId="52287" xr:uid="{91C47D09-C0FE-46DC-A288-EF6F0EDAE224}"/>
    <cellStyle name="หมายเหตุ 4 3 4 2 3" xfId="19908" xr:uid="{A4CBDDB4-C892-4882-B788-5B5582DC6D86}"/>
    <cellStyle name="หมายเหตุ 4 3 4 2 3 2" xfId="39703" xr:uid="{B08D73AF-74DC-4E52-B891-72F68B95D3BA}"/>
    <cellStyle name="หมายเหตุ 4 3 4 2 3 3" xfId="58701" xr:uid="{5E3974BB-E166-4CA5-BE44-0A8F1091CFA0}"/>
    <cellStyle name="หมายเหตุ 4 3 4 2 4" xfId="26300" xr:uid="{3D068AEB-FF0B-47D6-99C7-7E4BBC82907F}"/>
    <cellStyle name="หมายเหตุ 4 3 4 2 5" xfId="45300" xr:uid="{7797744D-7F64-49A2-8BDF-EFE38F934A08}"/>
    <cellStyle name="หมายเหตุ 4 3 4 3" xfId="10096" xr:uid="{F580E686-54E4-415D-99B1-6EADE05751F3}"/>
    <cellStyle name="หมายเหตุ 4 3 4 3 2" xfId="29891" xr:uid="{3B864A74-ED9F-4A07-9C2B-E6E64470AF2E}"/>
    <cellStyle name="หมายเหตุ 4 3 4 3 3" xfId="48889" xr:uid="{309201AC-C768-4AFF-9236-ECD3057EE1D7}"/>
    <cellStyle name="หมายเหตุ 4 3 4 4" xfId="16519" xr:uid="{D2D4D4C6-1E7B-4FF0-AE04-63345F6936F6}"/>
    <cellStyle name="หมายเหตุ 4 3 4 4 2" xfId="36314" xr:uid="{83A10C08-C6DE-4D55-9A68-0A5BE48FD330}"/>
    <cellStyle name="หมายเหตุ 4 3 4 4 3" xfId="55312" xr:uid="{908AF10E-CF63-4199-B7A9-862876942A7B}"/>
    <cellStyle name="หมายเหตุ 4 3 4 5" xfId="22879" xr:uid="{8D296CC1-4142-485A-B0C7-3039CB3FF675}"/>
    <cellStyle name="หมายเหตุ 4 3 4 6" xfId="41911" xr:uid="{1651EB81-AECF-42BD-81A6-0BB3190E8B44}"/>
    <cellStyle name="หมายเหตุ 4 3 5" xfId="5734" xr:uid="{4CE2660B-D507-4693-9D17-1B812231E263}"/>
    <cellStyle name="หมายเหตุ 4 3 5 2" xfId="12741" xr:uid="{8D1A1576-EA4D-4CC5-AF0A-EFA5D8C804F4}"/>
    <cellStyle name="หมายเหตุ 4 3 5 2 2" xfId="32536" xr:uid="{453614BF-1A79-4332-9442-A7E1B2AFAD97}"/>
    <cellStyle name="หมายเหตุ 4 3 5 2 3" xfId="51534" xr:uid="{C20E45D9-B298-429B-84B5-2AFB43DDA0DD}"/>
    <cellStyle name="หมายเหตุ 4 3 5 3" xfId="19158" xr:uid="{A062E453-27A9-4DBD-8AD6-606A66DA1223}"/>
    <cellStyle name="หมายเหตุ 4 3 5 3 2" xfId="38953" xr:uid="{7D662B33-CDD4-4799-8E3D-CBA31CAA8722}"/>
    <cellStyle name="หมายเหตุ 4 3 5 3 3" xfId="57951" xr:uid="{0FA79F2D-1CA9-473B-A753-54579DA1A052}"/>
    <cellStyle name="หมายเหตุ 4 3 5 4" xfId="25538" xr:uid="{49575B1E-B253-4A68-ACE4-68B4EA68F0AF}"/>
    <cellStyle name="หมายเหตุ 4 3 5 5" xfId="44550" xr:uid="{A509775A-3C74-4A52-8C2E-B609AEC930BB}"/>
    <cellStyle name="หมายเหตุ 4 3 6" xfId="9375" xr:uid="{98CC0A18-58FE-4AC3-8EAA-2F016B9B6D8E}"/>
    <cellStyle name="หมายเหตุ 4 3 6 2" xfId="29170" xr:uid="{B1E8E858-4185-48B4-9F84-26A057502960}"/>
    <cellStyle name="หมายเหตุ 4 3 6 3" xfId="48168" xr:uid="{1EB7AD7A-A1EA-4995-92BF-1F83C7257A95}"/>
    <cellStyle name="หมายเหตุ 4 3 7" xfId="15757" xr:uid="{89AB7E9E-40EF-4D38-BEA6-4DC5721E3D4A}"/>
    <cellStyle name="หมายเหตุ 4 3 7 2" xfId="35552" xr:uid="{330B5E04-52B2-4C7B-A8F1-9CA88652B99A}"/>
    <cellStyle name="หมายเหตุ 4 3 7 3" xfId="54550" xr:uid="{1268313A-8F8D-4A97-8F84-C6C4E4CC7B23}"/>
    <cellStyle name="หมายเหตุ 4 4" xfId="2174" xr:uid="{42617560-F874-43F7-8804-85C607CADCD0}"/>
    <cellStyle name="หมายเหตุ 4 4 2" xfId="2939" xr:uid="{9F6F8F01-D947-4291-80C9-164561CC412D}"/>
    <cellStyle name="หมายเหตุ 4 4 2 2" xfId="4957" xr:uid="{83740558-B03B-40DB-93CB-8A1DDBDE1C42}"/>
    <cellStyle name="หมายเหตุ 4 4 2 2 2" xfId="8446" xr:uid="{5E811575-8B35-45DC-BB10-99037959CA75}"/>
    <cellStyle name="หมายเหตุ 4 4 2 2 2 2" xfId="15435" xr:uid="{19EF8369-969B-49CA-8988-F2AF9DBED4AB}"/>
    <cellStyle name="หมายเหตุ 4 4 2 2 2 2 2" xfId="35230" xr:uid="{9D9A0C16-C997-40E0-9CEA-AC58C5610600}"/>
    <cellStyle name="หมายเหตุ 4 4 2 2 2 2 3" xfId="54228" xr:uid="{397AF460-2540-495F-8A0E-B83B1C8F0344}"/>
    <cellStyle name="หมายเหตุ 4 4 2 2 2 3" xfId="21849" xr:uid="{C14F3BC9-43A9-4709-8B7D-B1F426679758}"/>
    <cellStyle name="หมายเหตุ 4 4 2 2 2 3 2" xfId="41644" xr:uid="{58994EA4-2078-4A5A-95FA-BE6BEAF3C2FE}"/>
    <cellStyle name="หมายเหตุ 4 4 2 2 2 3 3" xfId="60642" xr:uid="{BF0A6FF0-E2A1-4E00-8CA7-F3F9BB39B635}"/>
    <cellStyle name="หมายเหตุ 4 4 2 2 2 4" xfId="28243" xr:uid="{71372E8D-A961-4785-98B8-B7B41C1D39CD}"/>
    <cellStyle name="หมายเหตุ 4 4 2 2 2 5" xfId="47241" xr:uid="{29741D65-9760-422C-BF5F-5C3911D4125A}"/>
    <cellStyle name="หมายเหตุ 4 4 2 2 3" xfId="12037" xr:uid="{8C45CFF3-DD93-4949-8DEB-A384754B7861}"/>
    <cellStyle name="หมายเหตุ 4 4 2 2 3 2" xfId="31832" xr:uid="{65588878-B326-40A4-B13E-343CC308F2F1}"/>
    <cellStyle name="หมายเหตุ 4 4 2 2 3 3" xfId="50830" xr:uid="{DFA0322D-F7B1-44C1-B586-EA67C41A74DF}"/>
    <cellStyle name="หมายเหตุ 4 4 2 2 4" xfId="18460" xr:uid="{03DA5518-F3F4-488B-ACB2-B05C4DE541A7}"/>
    <cellStyle name="หมายเหตุ 4 4 2 2 4 2" xfId="38255" xr:uid="{396FC4A8-B12C-48D4-8607-A40471003C85}"/>
    <cellStyle name="หมายเหตุ 4 4 2 2 4 3" xfId="57253" xr:uid="{02FF38A6-DBB1-4025-B52F-F99BD9A7A245}"/>
    <cellStyle name="หมายเหตุ 4 4 2 2 5" xfId="24821" xr:uid="{DFFC58AD-C538-46F8-9AC0-34A40C00477E}"/>
    <cellStyle name="หมายเหตุ 4 4 2 2 6" xfId="43852" xr:uid="{217C02EF-9046-431C-BCD5-000B193D1E70}"/>
    <cellStyle name="หมายเหตุ 4 4 2 3" xfId="6428" xr:uid="{48F56E65-0950-49CB-8BE3-47010E5FC71F}"/>
    <cellStyle name="หมายเหตุ 4 4 2 3 2" xfId="13423" xr:uid="{E5A75067-A8CC-4E10-9025-9599F989ED57}"/>
    <cellStyle name="หมายเหตุ 4 4 2 3 2 2" xfId="33218" xr:uid="{298366EC-02A7-4D4F-AB81-F355F82D3D49}"/>
    <cellStyle name="หมายเหตุ 4 4 2 3 2 3" xfId="52216" xr:uid="{560FCA50-BA28-46EE-B7E3-4E6FB225F2F1}"/>
    <cellStyle name="หมายเหตุ 4 4 2 3 3" xfId="19837" xr:uid="{1B048156-B983-4373-9DFF-96A473DA80B6}"/>
    <cellStyle name="หมายเหตุ 4 4 2 3 3 2" xfId="39632" xr:uid="{9A811DC6-BF7F-4E9B-AB95-60CB224091AF}"/>
    <cellStyle name="หมายเหตุ 4 4 2 3 3 3" xfId="58630" xr:uid="{1BF5EFCD-CF34-4DBB-B965-B668FCED99F2}"/>
    <cellStyle name="หมายเหตุ 4 4 2 3 4" xfId="26229" xr:uid="{26C9EC21-3622-4BDA-BE92-027BDDB03A8C}"/>
    <cellStyle name="หมายเหตุ 4 4 2 3 5" xfId="45229" xr:uid="{CFAE936C-65FC-44B7-8C48-7562D3850853}"/>
    <cellStyle name="หมายเหตุ 4 4 2 4" xfId="10026" xr:uid="{0550D606-864B-4E75-BCC4-B3FDCC9D2829}"/>
    <cellStyle name="หมายเหตุ 4 4 2 4 2" xfId="29821" xr:uid="{3E37157B-5EE0-41FD-BC93-C5BD5A2138C1}"/>
    <cellStyle name="หมายเหตุ 4 4 2 4 3" xfId="48819" xr:uid="{1E6DEDE0-F3BF-47ED-9D21-9FFE3B68534C}"/>
    <cellStyle name="หมายเหตุ 4 4 2 5" xfId="16448" xr:uid="{B8499777-4815-4A0E-B7D7-DCADCEB38DFC}"/>
    <cellStyle name="หมายเหตุ 4 4 2 5 2" xfId="36243" xr:uid="{CAA5D13D-739C-4B1B-B9D5-378E73EA3A49}"/>
    <cellStyle name="หมายเหตุ 4 4 2 5 3" xfId="55241" xr:uid="{D62CF27A-7182-4150-95B7-87DF83A8BD48}"/>
    <cellStyle name="หมายเหตุ 4 4 2 6" xfId="22813" xr:uid="{81075EF5-3D84-465A-94E7-44429AE9F186}"/>
    <cellStyle name="หมายเหตุ 4 4 3" xfId="4178" xr:uid="{E8B79308-5D03-40CC-AAE6-9BAF0424292E}"/>
    <cellStyle name="หมายเหตุ 4 4 3 2" xfId="7667" xr:uid="{0552855D-BAAB-4336-9184-63358A961BED}"/>
    <cellStyle name="หมายเหตุ 4 4 3 2 2" xfId="14660" xr:uid="{7AE0D373-CAF4-48F0-A65C-9D6B37842117}"/>
    <cellStyle name="หมายเหตุ 4 4 3 2 2 2" xfId="34455" xr:uid="{905A41DC-A2BB-41FC-9AB0-A81DE9226367}"/>
    <cellStyle name="หมายเหตุ 4 4 3 2 2 3" xfId="53453" xr:uid="{780E27D8-08CE-4D5D-A6C8-DB2C1EFF6AC0}"/>
    <cellStyle name="หมายเหตุ 4 4 3 2 3" xfId="21074" xr:uid="{38527008-2F5A-4A16-8945-5ECD776971F1}"/>
    <cellStyle name="หมายเหตุ 4 4 3 2 3 2" xfId="40869" xr:uid="{C0FC82AF-2152-45CA-89DC-0410BA85D0B1}"/>
    <cellStyle name="หมายเหตุ 4 4 3 2 3 3" xfId="59867" xr:uid="{104F4D01-2882-4899-901A-CB71EA0FA0EE}"/>
    <cellStyle name="หมายเหตุ 4 4 3 2 4" xfId="27466" xr:uid="{D2D0068A-8E4B-4019-B925-9B6388434349}"/>
    <cellStyle name="หมายเหตุ 4 4 3 2 5" xfId="46466" xr:uid="{C3F9BA6A-F9B6-4BB8-B53C-F2DADCE21F79}"/>
    <cellStyle name="หมายเหตุ 4 4 3 3" xfId="11262" xr:uid="{FAA277D2-E3AA-458C-99EA-EBF45626A31A}"/>
    <cellStyle name="หมายเหตุ 4 4 3 3 2" xfId="31057" xr:uid="{C1BEB4A4-2B44-4D89-8D06-50BF46FD4243}"/>
    <cellStyle name="หมายเหตุ 4 4 3 3 3" xfId="50055" xr:uid="{619ED4A8-63EF-473B-B8B6-568CE6BAD673}"/>
    <cellStyle name="หมายเหตุ 4 4 3 4" xfId="17685" xr:uid="{32C95246-8B76-42A8-B6E2-184F6E3FA0D3}"/>
    <cellStyle name="หมายเหตุ 4 4 3 4 2" xfId="37480" xr:uid="{7468E6A9-19E6-41A8-8B5D-911C3A8BB2BE}"/>
    <cellStyle name="หมายเหตุ 4 4 3 4 3" xfId="56478" xr:uid="{4A4BD166-E4D2-43EA-9F11-6194C999758B}"/>
    <cellStyle name="หมายเหตุ 4 4 3 5" xfId="24045" xr:uid="{CB47203B-7824-4DE9-AD1F-348B324EC3A5}"/>
    <cellStyle name="หมายเหตุ 4 4 3 6" xfId="43077" xr:uid="{8D9391EE-6675-4F6F-B1FA-C14A7BAEDEAD}"/>
    <cellStyle name="หมายเหตุ 4 4 4" xfId="3131" xr:uid="{0F3A3C3D-9A35-457B-9EBF-023D0BC8F16F}"/>
    <cellStyle name="หมายเหตุ 4 4 4 2" xfId="6620" xr:uid="{C059D74C-7ED7-4452-B5AC-16FD6372814B}"/>
    <cellStyle name="หมายเหตุ 4 4 4 2 2" xfId="13614" xr:uid="{DFA1FBD1-AD03-4F94-B658-C5547761B2F5}"/>
    <cellStyle name="หมายเหตุ 4 4 4 2 2 2" xfId="33409" xr:uid="{3E9FEC3F-5730-4E12-84BC-CE8533363003}"/>
    <cellStyle name="หมายเหตุ 4 4 4 2 2 3" xfId="52407" xr:uid="{FA380ECD-F0BD-4F98-8096-40A5B906674A}"/>
    <cellStyle name="หมายเหตุ 4 4 4 2 3" xfId="20028" xr:uid="{51809E32-B963-47ED-9BC7-5DFA0D540193}"/>
    <cellStyle name="หมายเหตุ 4 4 4 2 3 2" xfId="39823" xr:uid="{7879BC10-94AA-4761-BF4A-6EDB842E13E7}"/>
    <cellStyle name="หมายเหตุ 4 4 4 2 3 3" xfId="58821" xr:uid="{34135D2D-A68B-417C-8248-C553AFFEFA0C}"/>
    <cellStyle name="หมายเหตุ 4 4 4 2 4" xfId="26420" xr:uid="{03E5D8E7-A990-420F-B445-4DD844F8F127}"/>
    <cellStyle name="หมายเหตุ 4 4 4 2 5" xfId="45420" xr:uid="{86EC01ED-413A-4973-9531-53E483845AEE}"/>
    <cellStyle name="หมายเหตุ 4 4 4 3" xfId="10216" xr:uid="{BE001D71-E545-4867-BECE-868C085B4266}"/>
    <cellStyle name="หมายเหตุ 4 4 4 3 2" xfId="30011" xr:uid="{01DAB8BF-2809-4C40-ABE2-44246B65B6F9}"/>
    <cellStyle name="หมายเหตุ 4 4 4 3 3" xfId="49009" xr:uid="{71E890DA-27AF-4333-AA4B-F585721B6484}"/>
    <cellStyle name="หมายเหตุ 4 4 4 4" xfId="16639" xr:uid="{A24EC9EC-F48D-481F-9B89-0293338AC974}"/>
    <cellStyle name="หมายเหตุ 4 4 4 4 2" xfId="36434" xr:uid="{EE0A7360-45D5-45AA-8B83-F1E99CFAF4B8}"/>
    <cellStyle name="หมายเหตุ 4 4 4 4 3" xfId="55432" xr:uid="{FB456E49-6D2B-4734-89E5-0BD8FC6F9701}"/>
    <cellStyle name="หมายเหตุ 4 4 4 5" xfId="22999" xr:uid="{D56F70C4-E63D-44C6-96D2-BAA8497C282D}"/>
    <cellStyle name="หมายเหตุ 4 4 4 6" xfId="42031" xr:uid="{1F1DAEE6-E1F2-4620-9B5C-EE8FFF992A35}"/>
    <cellStyle name="หมายเหตุ 4 4 5" xfId="5753" xr:uid="{C9B2D8F5-394F-40F3-9277-9BFD26E9AD35}"/>
    <cellStyle name="หมายเหตุ 4 4 5 2" xfId="12759" xr:uid="{E231DD70-5867-4B15-A301-3501A6E3EACD}"/>
    <cellStyle name="หมายเหตุ 4 4 5 2 2" xfId="32554" xr:uid="{DFB25883-3D61-4741-BD91-51FBF55E7122}"/>
    <cellStyle name="หมายเหตุ 4 4 5 2 3" xfId="51552" xr:uid="{27FFE877-35DA-4626-B0AA-F7116EECA353}"/>
    <cellStyle name="หมายเหตุ 4 4 5 3" xfId="19176" xr:uid="{48A98B85-1550-411A-BF14-93F524875C9D}"/>
    <cellStyle name="หมายเหตุ 4 4 5 3 2" xfId="38971" xr:uid="{EE1C97B9-5637-4ABC-B0A7-725C2E463F71}"/>
    <cellStyle name="หมายเหตุ 4 4 5 3 3" xfId="57969" xr:uid="{965A19F0-A3A7-4A38-B87B-AC378CE3293E}"/>
    <cellStyle name="หมายเหตุ 4 4 5 4" xfId="25556" xr:uid="{03690151-BC54-4531-9340-D93AFE7ED9BD}"/>
    <cellStyle name="หมายเหตุ 4 4 5 5" xfId="44568" xr:uid="{14B45D0E-1043-4E32-87EE-B7278B45D92B}"/>
    <cellStyle name="หมายเหตุ 4 4 6" xfId="9391" xr:uid="{F8C550E6-0875-4494-99C1-9AB6C0FB0D34}"/>
    <cellStyle name="หมายเหตุ 4 4 6 2" xfId="29186" xr:uid="{860A933B-6514-4B33-866B-6D54C242D5F0}"/>
    <cellStyle name="หมายเหตุ 4 4 6 3" xfId="48184" xr:uid="{FCB88146-DA31-438E-8842-2C93D3838148}"/>
    <cellStyle name="หมายเหตุ 4 4 7" xfId="15775" xr:uid="{1D79E7D9-0F6E-4262-B49C-4E80DE62FFF4}"/>
    <cellStyle name="หมายเหตุ 4 4 7 2" xfId="35570" xr:uid="{ED2DE9E8-5BC8-4B92-A6E1-C411871068FF}"/>
    <cellStyle name="หมายเหตุ 4 4 7 3" xfId="54568" xr:uid="{8EB9E7F2-9248-4964-AE57-9E0F3D45D658}"/>
    <cellStyle name="หมายเหตุ 4 5" xfId="2187" xr:uid="{A7A354D6-65BD-4FE8-AA18-D8A4D397FDB3}"/>
    <cellStyle name="หมายเหตุ 4 5 2" xfId="2952" xr:uid="{55A760FE-0B2B-4A94-BDC0-F0844161B9F4}"/>
    <cellStyle name="หมายเหตุ 4 5 2 2" xfId="4970" xr:uid="{66B18E12-205D-4F66-A075-2BECC6B55761}"/>
    <cellStyle name="หมายเหตุ 4 5 2 2 2" xfId="8459" xr:uid="{8545E658-839E-459E-A854-9063F4E64366}"/>
    <cellStyle name="หมายเหตุ 4 5 2 2 2 2" xfId="15448" xr:uid="{907D7763-6DBB-44C9-9C34-9E2CD09C548A}"/>
    <cellStyle name="หมายเหตุ 4 5 2 2 2 2 2" xfId="35243" xr:uid="{2C2721A6-F4A9-4383-BD0C-773694326FA6}"/>
    <cellStyle name="หมายเหตุ 4 5 2 2 2 2 3" xfId="54241" xr:uid="{6C583849-C471-4004-B42D-8D4287D3F30D}"/>
    <cellStyle name="หมายเหตุ 4 5 2 2 2 3" xfId="21862" xr:uid="{4D0B6D69-FDAC-44B3-A77F-5342FD51D4B5}"/>
    <cellStyle name="หมายเหตุ 4 5 2 2 2 3 2" xfId="41657" xr:uid="{48EDD2B5-B551-4E52-8EEB-4D8FB1208002}"/>
    <cellStyle name="หมายเหตุ 4 5 2 2 2 3 3" xfId="60655" xr:uid="{F1BB7167-A4CD-4C01-8636-09DF84608577}"/>
    <cellStyle name="หมายเหตุ 4 5 2 2 2 4" xfId="28256" xr:uid="{4B5BAC39-0860-46C7-970E-AA506B49389D}"/>
    <cellStyle name="หมายเหตุ 4 5 2 2 2 5" xfId="47254" xr:uid="{29EE33DA-67B7-4C6E-A98F-DB3571E5C105}"/>
    <cellStyle name="หมายเหตุ 4 5 2 2 3" xfId="12050" xr:uid="{F9F1D8DE-8A03-41F1-8C77-2767DE2106FF}"/>
    <cellStyle name="หมายเหตุ 4 5 2 2 3 2" xfId="31845" xr:uid="{185EEDD5-6378-4B8D-B665-CF994D49AF60}"/>
    <cellStyle name="หมายเหตุ 4 5 2 2 3 3" xfId="50843" xr:uid="{33A7F640-7178-45C6-A9E3-B858AA69E0DB}"/>
    <cellStyle name="หมายเหตุ 4 5 2 2 4" xfId="18473" xr:uid="{27FD20A5-EA8D-42C6-AAEE-70562FC04352}"/>
    <cellStyle name="หมายเหตุ 4 5 2 2 4 2" xfId="38268" xr:uid="{419F3C64-C854-414D-B2A5-7DAA8A63E2BD}"/>
    <cellStyle name="หมายเหตุ 4 5 2 2 4 3" xfId="57266" xr:uid="{04DB0E55-BB2A-42A9-9EEA-613F9F12DDE2}"/>
    <cellStyle name="หมายเหตุ 4 5 2 2 5" xfId="24834" xr:uid="{771B3148-8788-4F69-9C20-8B4AE3638DFF}"/>
    <cellStyle name="หมายเหตุ 4 5 2 2 6" xfId="43865" xr:uid="{4431A210-214B-43E1-B344-E3D42F5E6345}"/>
    <cellStyle name="หมายเหตุ 4 5 2 3" xfId="6441" xr:uid="{A2DE50F0-7377-45E4-926F-6C505D36816B}"/>
    <cellStyle name="หมายเหตุ 4 5 2 3 2" xfId="13436" xr:uid="{E0FED83E-8CD8-4EE8-BBF7-FA8A20FFAAAE}"/>
    <cellStyle name="หมายเหตุ 4 5 2 3 2 2" xfId="33231" xr:uid="{A58BECA4-EF2C-4E91-BD53-9DB302A776C1}"/>
    <cellStyle name="หมายเหตุ 4 5 2 3 2 3" xfId="52229" xr:uid="{53F73921-116B-4DBB-A5FA-FA503C8DD112}"/>
    <cellStyle name="หมายเหตุ 4 5 2 3 3" xfId="19850" xr:uid="{3A480CF4-5202-40FE-93DD-CA71C3011493}"/>
    <cellStyle name="หมายเหตุ 4 5 2 3 3 2" xfId="39645" xr:uid="{17D92979-5727-4C18-9AD1-1ED59D69460A}"/>
    <cellStyle name="หมายเหตุ 4 5 2 3 3 3" xfId="58643" xr:uid="{E0B4EF9A-21ED-4FCA-841A-9A89A86C2C28}"/>
    <cellStyle name="หมายเหตุ 4 5 2 3 4" xfId="26242" xr:uid="{5FE611D6-C9EF-4395-8FA2-C80B61CC44A1}"/>
    <cellStyle name="หมายเหตุ 4 5 2 3 5" xfId="45242" xr:uid="{60CD43AE-B4BD-4C15-B28D-8D86EF97D00D}"/>
    <cellStyle name="หมายเหตุ 4 5 2 4" xfId="10038" xr:uid="{90EF69C5-A85C-45E3-B0FC-691346DFEB3C}"/>
    <cellStyle name="หมายเหตุ 4 5 2 4 2" xfId="29833" xr:uid="{E34F1F32-A397-4A45-81CC-FF9AB021A67B}"/>
    <cellStyle name="หมายเหตุ 4 5 2 4 3" xfId="48831" xr:uid="{5A00BEB5-4284-4536-A3E6-95A0E062F952}"/>
    <cellStyle name="หมายเหตุ 4 5 2 5" xfId="16461" xr:uid="{721332CB-645A-4D57-98AD-84FFDC67EF12}"/>
    <cellStyle name="หมายเหตุ 4 5 2 5 2" xfId="36256" xr:uid="{DEECD59B-507F-4CEF-ADBC-5E319F8FC266}"/>
    <cellStyle name="หมายเหตุ 4 5 2 5 3" xfId="55254" xr:uid="{EE162873-5F85-47C3-8C50-C457B2BC9A98}"/>
    <cellStyle name="หมายเหตุ 4 5 2 6" xfId="22822" xr:uid="{3A613131-8FCF-4D69-B695-B6F367533A60}"/>
    <cellStyle name="หมายเหตุ 4 5 3" xfId="4191" xr:uid="{330C6B9C-7785-4B97-B7C5-86E8A8EF14CD}"/>
    <cellStyle name="หมายเหตุ 4 5 3 2" xfId="7680" xr:uid="{803C99D8-7D10-4224-8896-61C26A53C978}"/>
    <cellStyle name="หมายเหตุ 4 5 3 2 2" xfId="14673" xr:uid="{74DDE22F-E56E-4E7E-B16A-CC34BB1D58CA}"/>
    <cellStyle name="หมายเหตุ 4 5 3 2 2 2" xfId="34468" xr:uid="{A19531A6-DE4B-4E7F-9F36-5183CF168895}"/>
    <cellStyle name="หมายเหตุ 4 5 3 2 2 3" xfId="53466" xr:uid="{AB95C7D3-3D3A-43BE-B74A-D967E6D31DE2}"/>
    <cellStyle name="หมายเหตุ 4 5 3 2 3" xfId="21087" xr:uid="{194A7B74-795A-43D6-816A-6E45BAD99D55}"/>
    <cellStyle name="หมายเหตุ 4 5 3 2 3 2" xfId="40882" xr:uid="{B741AC2F-428D-4FCB-9749-308479F6A57E}"/>
    <cellStyle name="หมายเหตุ 4 5 3 2 3 3" xfId="59880" xr:uid="{862B6EE0-BD7C-44AE-9627-FC6A5B925EF8}"/>
    <cellStyle name="หมายเหตุ 4 5 3 2 4" xfId="27479" xr:uid="{7DF6E241-D3FF-4C97-824A-CB1066997451}"/>
    <cellStyle name="หมายเหตุ 4 5 3 2 5" xfId="46479" xr:uid="{5AEB508E-163C-4BDE-AB72-08D336ABC094}"/>
    <cellStyle name="หมายเหตุ 4 5 3 3" xfId="11275" xr:uid="{B5F78D52-95E7-42A7-8B17-58853B357EC9}"/>
    <cellStyle name="หมายเหตุ 4 5 3 3 2" xfId="31070" xr:uid="{767476FA-E55C-47E1-8AF6-209CD68C3AFE}"/>
    <cellStyle name="หมายเหตุ 4 5 3 3 3" xfId="50068" xr:uid="{15B5CA0A-778A-416A-995D-80C74E7AC3BF}"/>
    <cellStyle name="หมายเหตุ 4 5 3 4" xfId="17698" xr:uid="{D8D061BB-254E-43D3-AB44-DE15514EFE48}"/>
    <cellStyle name="หมายเหตุ 4 5 3 4 2" xfId="37493" xr:uid="{05BD7943-1A93-491C-99EE-C71E049327DF}"/>
    <cellStyle name="หมายเหตุ 4 5 3 4 3" xfId="56491" xr:uid="{88DF690D-6235-46D8-ADF4-69777837773C}"/>
    <cellStyle name="หมายเหตุ 4 5 3 5" xfId="24058" xr:uid="{F9BD475E-2E95-4EF7-A666-685482EF0B42}"/>
    <cellStyle name="หมายเหตุ 4 5 3 6" xfId="43090" xr:uid="{6F7A3FE9-602F-458D-81C2-CE924C419DDD}"/>
    <cellStyle name="หมายเหตุ 4 5 4" xfId="3007" xr:uid="{EBC05E33-24DF-485A-80F3-8BDE51D9780B}"/>
    <cellStyle name="หมายเหตุ 4 5 4 2" xfId="6496" xr:uid="{57592A85-68A9-4119-9FFB-D038CE0B72B8}"/>
    <cellStyle name="หมายเหตุ 4 5 4 2 2" xfId="13490" xr:uid="{43AD7750-8FBF-4E68-8053-EE1E3754485C}"/>
    <cellStyle name="หมายเหตุ 4 5 4 2 2 2" xfId="33285" xr:uid="{E32D70B3-F49F-43F2-A868-98DFAE3A05AC}"/>
    <cellStyle name="หมายเหตุ 4 5 4 2 2 3" xfId="52283" xr:uid="{9C1FE67B-6A65-4A06-9AA8-030F52123798}"/>
    <cellStyle name="หมายเหตุ 4 5 4 2 3" xfId="19904" xr:uid="{91EC57C6-4A81-4B62-AF0B-D9A67144A166}"/>
    <cellStyle name="หมายเหตุ 4 5 4 2 3 2" xfId="39699" xr:uid="{9690B3C5-E96B-429D-BC1A-A76978680CC3}"/>
    <cellStyle name="หมายเหตุ 4 5 4 2 3 3" xfId="58697" xr:uid="{AE314BB3-146F-4FC6-AD76-9FF20871B395}"/>
    <cellStyle name="หมายเหตุ 4 5 4 2 4" xfId="26296" xr:uid="{C50D87AE-355C-4E0E-AD57-FF73E39436CE}"/>
    <cellStyle name="หมายเหตุ 4 5 4 2 5" xfId="45296" xr:uid="{04342F2C-1923-45BA-B930-CD45348A2A8D}"/>
    <cellStyle name="หมายเหตุ 4 5 4 3" xfId="10092" xr:uid="{6E2D7F8F-8DFD-422D-B3CF-483535991E0A}"/>
    <cellStyle name="หมายเหตุ 4 5 4 3 2" xfId="29887" xr:uid="{BE3FC074-D0E8-437B-8EA4-2DE5BE386F09}"/>
    <cellStyle name="หมายเหตุ 4 5 4 3 3" xfId="48885" xr:uid="{843A63CB-1963-458F-86C9-637E1F2698BF}"/>
    <cellStyle name="หมายเหตุ 4 5 4 4" xfId="16515" xr:uid="{DDFADF70-C80E-4BE4-A475-C884AC67A998}"/>
    <cellStyle name="หมายเหตุ 4 5 4 4 2" xfId="36310" xr:uid="{E1398335-1036-4C56-A558-63F5B65806F7}"/>
    <cellStyle name="หมายเหตุ 4 5 4 4 3" xfId="55308" xr:uid="{D680F7F6-885C-4342-97FD-3B6F7B09A466}"/>
    <cellStyle name="หมายเหตุ 4 5 4 5" xfId="22875" xr:uid="{3923387C-4253-4069-91C6-DA9D05D410D9}"/>
    <cellStyle name="หมายเหตุ 4 5 4 6" xfId="41907" xr:uid="{211FA455-01CE-47E5-B5EF-AEC50E93E63F}"/>
    <cellStyle name="หมายเหตุ 4 5 5" xfId="5766" xr:uid="{B22CEA34-D013-4636-8EBE-0C67F0A273A1}"/>
    <cellStyle name="หมายเหตุ 4 5 5 2" xfId="12772" xr:uid="{D0BA9858-5B37-4C0A-ACB7-1548CDED870B}"/>
    <cellStyle name="หมายเหตุ 4 5 5 2 2" xfId="32567" xr:uid="{BA4FB15A-FEE0-4A28-8FEA-C875AF6B9E77}"/>
    <cellStyle name="หมายเหตุ 4 5 5 2 3" xfId="51565" xr:uid="{2B32ECAF-3BE7-4A79-83FA-2FC97E6DC91F}"/>
    <cellStyle name="หมายเหตุ 4 5 5 3" xfId="19189" xr:uid="{1350EE99-E6AF-4381-9E97-60DD56CD51BD}"/>
    <cellStyle name="หมายเหตุ 4 5 5 3 2" xfId="38984" xr:uid="{9F2C596B-852C-4514-8B92-6305DCDA105F}"/>
    <cellStyle name="หมายเหตุ 4 5 5 3 3" xfId="57982" xr:uid="{5FCBFCF5-F7A9-48C8-939A-3FBF30EB033F}"/>
    <cellStyle name="หมายเหตุ 4 5 5 4" xfId="25569" xr:uid="{3CDC79CD-C6B8-4608-A14E-9F0CE6391963}"/>
    <cellStyle name="หมายเหตุ 4 5 5 5" xfId="44581" xr:uid="{33674363-DC4F-4C7C-8303-8BBD8E349AF9}"/>
    <cellStyle name="หมายเหตุ 4 5 6" xfId="9402" xr:uid="{F3185063-BF69-4654-A701-15261E4A6A6C}"/>
    <cellStyle name="หมายเหตุ 4 5 6 2" xfId="29197" xr:uid="{E77919AA-BDF8-42D1-853B-C4A62FF4A6DD}"/>
    <cellStyle name="หมายเหตุ 4 5 6 3" xfId="48195" xr:uid="{D4D7A3DC-6559-40C5-913B-4EBAED8F1376}"/>
    <cellStyle name="หมายเหตุ 4 5 7" xfId="15788" xr:uid="{49B64F57-0052-43A8-BA84-A01B106F257E}"/>
    <cellStyle name="หมายเหตุ 4 5 7 2" xfId="35583" xr:uid="{708452F0-F8BC-432D-B685-03B369B58AA5}"/>
    <cellStyle name="หมายเหตุ 4 5 7 3" xfId="54581" xr:uid="{3A789FD1-DE92-4B04-AC81-37CF7879EE68}"/>
    <cellStyle name="หมายเหตุ 4 6" xfId="2374" xr:uid="{2AF7E983-176D-4DFF-B313-DF136844B67F}"/>
    <cellStyle name="หมายเหตุ 4 6 2" xfId="4409" xr:uid="{53158F38-0184-4971-A21F-B2B8B28BC77A}"/>
    <cellStyle name="หมายเหตุ 4 6 2 2" xfId="7898" xr:uid="{9D65F803-5A46-46A4-8883-045B8D103C8E}"/>
    <cellStyle name="หมายเหตุ 4 6 2 2 2" xfId="14887" xr:uid="{00960ADF-3726-40B1-A2B9-721F239097F5}"/>
    <cellStyle name="หมายเหตุ 4 6 2 2 2 2" xfId="34682" xr:uid="{7E5AC9EE-1CC0-4D61-9339-AFCB6FAF6003}"/>
    <cellStyle name="หมายเหตุ 4 6 2 2 2 3" xfId="53680" xr:uid="{CC76C38A-6D98-4683-B981-C8157EB93E26}"/>
    <cellStyle name="หมายเหตุ 4 6 2 2 3" xfId="21301" xr:uid="{947A1B2B-3254-470D-8BAB-4A1CD45E5C57}"/>
    <cellStyle name="หมายเหตุ 4 6 2 2 3 2" xfId="41096" xr:uid="{04488937-2E4F-4952-B0BD-1EE7EB0E9F58}"/>
    <cellStyle name="หมายเหตุ 4 6 2 2 3 3" xfId="60094" xr:uid="{50C4DBF3-177D-4A30-A4B7-2D4879220FB1}"/>
    <cellStyle name="หมายเหตุ 4 6 2 2 4" xfId="27695" xr:uid="{D8ADF9CB-1E39-479A-9B36-BCF39FF89F12}"/>
    <cellStyle name="หมายเหตุ 4 6 2 2 5" xfId="46693" xr:uid="{D428212E-0E8D-4D39-B737-8F955BBAE67F}"/>
    <cellStyle name="หมายเหตุ 4 6 2 3" xfId="11489" xr:uid="{4CC323C4-375E-454E-898B-84B361D9AAF1}"/>
    <cellStyle name="หมายเหตุ 4 6 2 3 2" xfId="31284" xr:uid="{64349E45-A214-4626-A748-33F6FA959E13}"/>
    <cellStyle name="หมายเหตุ 4 6 2 3 3" xfId="50282" xr:uid="{2F68129E-1377-477A-B88E-3F76B393DB3C}"/>
    <cellStyle name="หมายเหตุ 4 6 2 4" xfId="17912" xr:uid="{7F7884DC-6A50-462A-B2B9-69439D03808A}"/>
    <cellStyle name="หมายเหตุ 4 6 2 4 2" xfId="37707" xr:uid="{331791B8-90BC-4525-B414-2EF56AABAE89}"/>
    <cellStyle name="หมายเหตุ 4 6 2 4 3" xfId="56705" xr:uid="{8BBC321E-E84F-4B8C-8107-F936BAFCDAE6}"/>
    <cellStyle name="หมายเหตุ 4 6 2 5" xfId="24273" xr:uid="{E14667F1-16EE-4A17-883F-09AEACF0D7D1}"/>
    <cellStyle name="หมายเหตุ 4 6 2 6" xfId="43304" xr:uid="{718D0D24-6682-42BA-BD86-D9447132BD7D}"/>
    <cellStyle name="หมายเหตุ 4 6 3" xfId="5875" xr:uid="{45E1DAD9-13BB-4535-9E39-C900EA947731}"/>
    <cellStyle name="หมายเหตุ 4 6 3 2" xfId="12878" xr:uid="{51D6DE4B-5BE3-4CF3-B584-0D81D679C7D3}"/>
    <cellStyle name="หมายเหตุ 4 6 3 2 2" xfId="32673" xr:uid="{6080D177-11B3-4F1B-B5E7-8C1180C97931}"/>
    <cellStyle name="หมายเหตุ 4 6 3 2 3" xfId="51671" xr:uid="{7A80D84A-3F34-4776-B94F-9F8BE5DF30CA}"/>
    <cellStyle name="หมายเหตุ 4 6 3 3" xfId="19293" xr:uid="{DC718430-CF0B-4E3E-9056-C61E8584DF34}"/>
    <cellStyle name="หมายเหตุ 4 6 3 3 2" xfId="39088" xr:uid="{EFDE8FB9-5891-4EAE-A467-6FAF1222BA6B}"/>
    <cellStyle name="หมายเหตุ 4 6 3 3 3" xfId="58086" xr:uid="{71A766E8-91BC-4859-B37B-926138AE4B83}"/>
    <cellStyle name="หมายเหตุ 4 6 3 4" xfId="25676" xr:uid="{39576054-756B-4E7F-AB58-B3ECF58ACBCA}"/>
    <cellStyle name="หมายเหตุ 4 6 3 5" xfId="44685" xr:uid="{EB0263EF-1120-4E04-829E-BB1400C52F7F}"/>
    <cellStyle name="หมายเหตุ 4 6 4" xfId="9509" xr:uid="{F187EF5D-7447-44CB-99BB-E3C294C90DD1}"/>
    <cellStyle name="หมายเหตุ 4 6 4 2" xfId="29304" xr:uid="{6C1BF0B7-2B3A-430D-9552-88A4B23D1177}"/>
    <cellStyle name="หมายเหตุ 4 6 4 3" xfId="48302" xr:uid="{31377610-C5A5-45E8-B3B4-443B44C31673}"/>
    <cellStyle name="หมายเหตุ 4 6 5" xfId="15892" xr:uid="{AAB98B3D-9814-4CE0-BB26-30460F3B8470}"/>
    <cellStyle name="หมายเหตุ 4 6 5 2" xfId="35687" xr:uid="{158F0885-E7DD-473E-8E53-F33C8178ABB0}"/>
    <cellStyle name="หมายเหตุ 4 6 5 3" xfId="54685" xr:uid="{3592B1F0-5365-47B8-A167-577E62E8A8D1}"/>
    <cellStyle name="หมายเหตุ 4 6 6" xfId="22417" xr:uid="{4E8CB199-2182-47B9-9228-47233D9AF78A}"/>
    <cellStyle name="หมายเหตุ 4 7" xfId="3573" xr:uid="{F3959A5B-25E9-40FC-8349-BD279606129B}"/>
    <cellStyle name="หมายเหตุ 4 7 2" xfId="7062" xr:uid="{6BB0C8D7-8DA7-4951-8FB1-F0D49132504C}"/>
    <cellStyle name="หมายเหตุ 4 7 2 2" xfId="14056" xr:uid="{1854CB0D-BFA7-459B-BFA1-FFC2467E1037}"/>
    <cellStyle name="หมายเหตุ 4 7 2 2 2" xfId="33851" xr:uid="{3917C194-9A1F-4FEC-9F46-4A1614A146D2}"/>
    <cellStyle name="หมายเหตุ 4 7 2 2 3" xfId="52849" xr:uid="{6EA46DF3-5802-4A55-9E4A-5A7F1D7F20E7}"/>
    <cellStyle name="หมายเหตุ 4 7 2 3" xfId="20470" xr:uid="{7BD56C8E-E039-4773-9610-4A9955D44967}"/>
    <cellStyle name="หมายเหตุ 4 7 2 3 2" xfId="40265" xr:uid="{BDD53D8C-D4A9-4EB0-9783-CFE9EC0388C5}"/>
    <cellStyle name="หมายเหตุ 4 7 2 3 3" xfId="59263" xr:uid="{9AD3CDFA-AC4D-4C2D-A78A-14F7FC68C8C1}"/>
    <cellStyle name="หมายเหตุ 4 7 2 4" xfId="26862" xr:uid="{81CCC798-29E6-4FBF-85DC-102135E6306E}"/>
    <cellStyle name="หมายเหตุ 4 7 2 5" xfId="45862" xr:uid="{D562195E-6FBF-4348-AC1B-793E46FE6DB8}"/>
    <cellStyle name="หมายเหตุ 4 7 3" xfId="10658" xr:uid="{C3535172-3B6D-4E4E-8DF2-A65013667C27}"/>
    <cellStyle name="หมายเหตุ 4 7 3 2" xfId="30453" xr:uid="{7B41E765-1DD1-4A9B-9612-5170C2D7A64B}"/>
    <cellStyle name="หมายเหตุ 4 7 3 3" xfId="49451" xr:uid="{88B1F25C-D139-4955-AD2D-16F7E38F8325}"/>
    <cellStyle name="หมายเหตุ 4 7 4" xfId="17081" xr:uid="{42B5CEE7-ED3F-4681-83F8-BBFF719A33B2}"/>
    <cellStyle name="หมายเหตุ 4 7 4 2" xfId="36876" xr:uid="{739FB388-2AD7-487B-B0A6-FEBE8448BB0B}"/>
    <cellStyle name="หมายเหตุ 4 7 4 3" xfId="55874" xr:uid="{F84C0BA4-EB05-4181-B977-6E91AD4665FE}"/>
    <cellStyle name="หมายเหตุ 4 7 5" xfId="23441" xr:uid="{4360ACD0-1BCF-471E-BE0A-983B86ACB60F}"/>
    <cellStyle name="หมายเหตุ 4 7 6" xfId="42473" xr:uid="{CC5F159F-06A7-4610-9308-3B53ABDEEBA4}"/>
    <cellStyle name="หมายเหตุ 4 8" xfId="3004" xr:uid="{B61EF10D-CD72-48A9-B6EF-CAE8EE2C88CB}"/>
    <cellStyle name="หมายเหตุ 4 8 2" xfId="6493" xr:uid="{AAF29B88-4EF8-4A9C-A324-D731FF74C8A5}"/>
    <cellStyle name="หมายเหตุ 4 8 2 2" xfId="13487" xr:uid="{1D7A161F-8498-4BD8-B20B-116E51A9BCAA}"/>
    <cellStyle name="หมายเหตุ 4 8 2 2 2" xfId="33282" xr:uid="{9655E1DC-3315-4ACC-AB73-F99FF25FB48C}"/>
    <cellStyle name="หมายเหตุ 4 8 2 2 3" xfId="52280" xr:uid="{8929A077-B7E0-4C57-AB75-E6045D6EA104}"/>
    <cellStyle name="หมายเหตุ 4 8 2 3" xfId="19901" xr:uid="{A46EF889-8D41-46BD-9ED5-DF7B206711F1}"/>
    <cellStyle name="หมายเหตุ 4 8 2 3 2" xfId="39696" xr:uid="{407C0D75-5175-4A2F-A891-8BBFD723F483}"/>
    <cellStyle name="หมายเหตุ 4 8 2 3 3" xfId="58694" xr:uid="{7E768C22-0D67-464A-9DC7-8984AFDAC620}"/>
    <cellStyle name="หมายเหตุ 4 8 2 4" xfId="26293" xr:uid="{4BC64984-20CA-4C37-B669-60CDF0F7C0E1}"/>
    <cellStyle name="หมายเหตุ 4 8 2 5" xfId="45293" xr:uid="{BD257D35-9AA4-4885-B8C4-D501056651B3}"/>
    <cellStyle name="หมายเหตุ 4 8 3" xfId="10089" xr:uid="{E5906182-FD8D-4BE8-935D-07695EB36AC1}"/>
    <cellStyle name="หมายเหตุ 4 8 3 2" xfId="29884" xr:uid="{D8C6E016-87AF-415E-9DFE-2C2E263EA12F}"/>
    <cellStyle name="หมายเหตุ 4 8 3 3" xfId="48882" xr:uid="{C15A49C4-472D-4393-9ACC-D801B1E9DFC0}"/>
    <cellStyle name="หมายเหตุ 4 8 4" xfId="16512" xr:uid="{4A925423-787E-475E-A220-E92620D4017D}"/>
    <cellStyle name="หมายเหตุ 4 8 4 2" xfId="36307" xr:uid="{141C9F3E-E9DF-463C-8849-B36FA92CA7B8}"/>
    <cellStyle name="หมายเหตุ 4 8 4 3" xfId="55305" xr:uid="{AC538958-7415-43E5-9853-D543A9524101}"/>
    <cellStyle name="หมายเหตุ 4 8 5" xfId="22872" xr:uid="{DE969E58-D273-49A1-9041-043394B25F53}"/>
    <cellStyle name="หมายเหตุ 4 8 6" xfId="41904" xr:uid="{830141A9-EDAA-4189-8BC5-20CD88A2981A}"/>
    <cellStyle name="หมายเหตุ 4 9" xfId="5190" xr:uid="{92E1F0DE-EBBF-4126-A3CE-740397A84B98}"/>
    <cellStyle name="หมายเหตุ 4 9 2" xfId="12214" xr:uid="{D8FF9CEB-CA71-4772-A91A-088B99AB1CF5}"/>
    <cellStyle name="หมายเหตุ 4 9 2 2" xfId="32009" xr:uid="{60F40E81-5EBF-4D13-81E2-E73BCCAC76E9}"/>
    <cellStyle name="หมายเหตุ 4 9 2 3" xfId="51007" xr:uid="{5EC7E5B5-D0EB-4B35-94B0-D9F5914A0618}"/>
    <cellStyle name="หมายเหตุ 4 9 3" xfId="18632" xr:uid="{FF4C502C-78F0-49CC-8B93-890C328F73AF}"/>
    <cellStyle name="หมายเหตุ 4 9 3 2" xfId="38427" xr:uid="{58997295-F156-4D61-AE5D-31DC2C51F5F1}"/>
    <cellStyle name="หมายเหตุ 4 9 3 3" xfId="57425" xr:uid="{EAEA12D2-1930-4E85-8B18-EEAB192A6F59}"/>
    <cellStyle name="หมายเหตุ 4 9 4" xfId="25002" xr:uid="{44C1AEF3-0C35-474D-8F17-7FC9A01E0BAA}"/>
    <cellStyle name="หมายเหตุ 4 9 5" xfId="44024" xr:uid="{F471C861-51F0-48D7-AACB-98AE2A0E50BB}"/>
    <cellStyle name="หมายเหตุ 5" xfId="1595" xr:uid="{00462732-81DD-4BDA-9DCB-A6652D928EEA}"/>
    <cellStyle name="หมายเหตุ 5 10" xfId="8882" xr:uid="{6455F4B5-9B9F-410E-93B4-E5C02445EF98}"/>
    <cellStyle name="หมายเหตุ 5 10 2" xfId="28677" xr:uid="{F968BF35-BAE7-4D2A-A7F5-8FA716BD1B3D}"/>
    <cellStyle name="หมายเหตุ 5 10 3" xfId="47675" xr:uid="{25D9ED93-5205-466C-90EB-E1339A2320A5}"/>
    <cellStyle name="หมายเหตุ 5 11" xfId="8638" xr:uid="{9A2117D9-C6FB-4ECA-AAFD-05648BCE0D57}"/>
    <cellStyle name="หมายเหตุ 5 11 2" xfId="28435" xr:uid="{B39FE16F-E238-4382-B3F8-2218A89A2D90}"/>
    <cellStyle name="หมายเหตุ 5 11 3" xfId="47433" xr:uid="{B8C16538-C519-4FB8-9BE0-A96141F066BD}"/>
    <cellStyle name="หมายเหตุ 5 2" xfId="2142" xr:uid="{DB71273D-1ABB-4F09-854A-BEEB96109FA5}"/>
    <cellStyle name="หมายเหตุ 5 2 2" xfId="2908" xr:uid="{0103E64B-950B-40FA-A40D-5599C1D8632F}"/>
    <cellStyle name="หมายเหตุ 5 2 2 2" xfId="4928" xr:uid="{6F2C87A8-2BAB-4A44-9C0B-3E693BEF3207}"/>
    <cellStyle name="หมายเหตุ 5 2 2 2 2" xfId="8417" xr:uid="{CEAA5B21-558D-4530-BDE1-F60A4AC7B705}"/>
    <cellStyle name="หมายเหตุ 5 2 2 2 2 2" xfId="15406" xr:uid="{443D79CC-D729-4B80-840E-C5D46E24A8B6}"/>
    <cellStyle name="หมายเหตุ 5 2 2 2 2 2 2" xfId="35201" xr:uid="{A407C665-5FEC-40A2-A3A8-1257F8AE8DE5}"/>
    <cellStyle name="หมายเหตุ 5 2 2 2 2 2 3" xfId="54199" xr:uid="{B1993837-60BC-46B0-BE75-D49A8A2EC0F4}"/>
    <cellStyle name="หมายเหตุ 5 2 2 2 2 3" xfId="21820" xr:uid="{26DA95E3-A7BD-4B8D-BEF1-8439212727C9}"/>
    <cellStyle name="หมายเหตุ 5 2 2 2 2 3 2" xfId="41615" xr:uid="{CF670AE9-D6C3-4066-9E4B-3EB141DF8F12}"/>
    <cellStyle name="หมายเหตุ 5 2 2 2 2 3 3" xfId="60613" xr:uid="{E7C1E386-E460-4510-942D-1706036A7134}"/>
    <cellStyle name="หมายเหตุ 5 2 2 2 2 4" xfId="28214" xr:uid="{7BED44BA-2787-4AAB-9F6F-A25C6E329EFD}"/>
    <cellStyle name="หมายเหตุ 5 2 2 2 2 5" xfId="47212" xr:uid="{286DF654-2401-4B7D-B6DD-270B593ECD5C}"/>
    <cellStyle name="หมายเหตุ 5 2 2 2 3" xfId="12008" xr:uid="{E096DDAD-EB66-4A5B-A07D-1375BCE6B385}"/>
    <cellStyle name="หมายเหตุ 5 2 2 2 3 2" xfId="31803" xr:uid="{506DD7EE-84E5-49CA-975A-8969EE052A24}"/>
    <cellStyle name="หมายเหตุ 5 2 2 2 3 3" xfId="50801" xr:uid="{42C66CCE-8118-4FD9-ACCC-DE6318EC0019}"/>
    <cellStyle name="หมายเหตุ 5 2 2 2 4" xfId="18431" xr:uid="{79D4E391-3B19-469D-B6CF-09BCC5AD4EDA}"/>
    <cellStyle name="หมายเหตุ 5 2 2 2 4 2" xfId="38226" xr:uid="{619C8A91-8763-434E-9241-D43817A75A83}"/>
    <cellStyle name="หมายเหตุ 5 2 2 2 4 3" xfId="57224" xr:uid="{5F3EEF74-0595-46AE-A348-3C37CE61981C}"/>
    <cellStyle name="หมายเหตุ 5 2 2 2 5" xfId="24792" xr:uid="{C5CB054F-3EE0-4030-902C-C76CD8891F18}"/>
    <cellStyle name="หมายเหตุ 5 2 2 2 6" xfId="43823" xr:uid="{923A3EFA-1E01-4937-9CE0-5B50B6C29D2F}"/>
    <cellStyle name="หมายเหตุ 5 2 2 3" xfId="6397" xr:uid="{FD121905-E76E-4576-97FD-087E995F2CB8}"/>
    <cellStyle name="หมายเหตุ 5 2 2 3 2" xfId="13394" xr:uid="{EDE2F118-980C-4E2E-BA83-EDFF115DAFD5}"/>
    <cellStyle name="หมายเหตุ 5 2 2 3 2 2" xfId="33189" xr:uid="{F0E93378-C246-4229-9F8B-5A67F7D9F6E8}"/>
    <cellStyle name="หมายเหตุ 5 2 2 3 2 3" xfId="52187" xr:uid="{76422B79-D789-4972-9E5A-FD5CD2DCC473}"/>
    <cellStyle name="หมายเหตุ 5 2 2 3 3" xfId="19808" xr:uid="{D7A53B62-4D3D-4FD1-9FB4-AEB0497DFBA7}"/>
    <cellStyle name="หมายเหตุ 5 2 2 3 3 2" xfId="39603" xr:uid="{DD13306E-5811-4ED7-882B-4C3541D4AE5B}"/>
    <cellStyle name="หมายเหตุ 5 2 2 3 3 3" xfId="58601" xr:uid="{6A6A73AB-25D3-4424-9FBF-8A4EC08159CE}"/>
    <cellStyle name="หมายเหตุ 5 2 2 3 4" xfId="26198" xr:uid="{2F2B294B-3C9E-4CE2-81D4-4B5F9AC0D00C}"/>
    <cellStyle name="หมายเหตุ 5 2 2 3 5" xfId="45200" xr:uid="{C16944AC-FCCE-43B4-8FDC-AA0200DE29CE}"/>
    <cellStyle name="หมายเหตุ 5 2 2 4" xfId="10000" xr:uid="{26184854-C3E0-4337-9434-9AD371439484}"/>
    <cellStyle name="หมายเหตุ 5 2 2 4 2" xfId="29795" xr:uid="{9BA401A1-D2C0-4A92-A05F-B05201ABD3F6}"/>
    <cellStyle name="หมายเหตุ 5 2 2 4 3" xfId="48793" xr:uid="{A0D12AE5-5A03-452C-821E-52B5A110F694}"/>
    <cellStyle name="หมายเหตุ 5 2 2 5" xfId="16419" xr:uid="{D1F1F34F-505C-4729-82CC-3CFF28C82870}"/>
    <cellStyle name="หมายเหตุ 5 2 2 5 2" xfId="36214" xr:uid="{61645E65-A2DD-4DD4-9C27-3D48AA593217}"/>
    <cellStyle name="หมายเหตุ 5 2 2 5 3" xfId="55212" xr:uid="{04F0F619-A303-4A6A-9433-904DDFD6587F}"/>
    <cellStyle name="หมายเหตุ 5 2 2 6" xfId="22792" xr:uid="{7D5C2D72-0FE7-42F3-9006-705162370A68}"/>
    <cellStyle name="หมายเหตุ 5 2 3" xfId="4149" xr:uid="{F3686FE1-FCEE-405B-A84F-5051BE7731A4}"/>
    <cellStyle name="หมายเหตุ 5 2 3 2" xfId="7638" xr:uid="{C7843C58-4B1D-423F-B027-CE99FAC8FEEA}"/>
    <cellStyle name="หมายเหตุ 5 2 3 2 2" xfId="14631" xr:uid="{9F37F498-2ACF-4823-B548-E6857D09C0CC}"/>
    <cellStyle name="หมายเหตุ 5 2 3 2 2 2" xfId="34426" xr:uid="{3605CE2F-2C09-4FCE-BBEB-146387CCAC78}"/>
    <cellStyle name="หมายเหตุ 5 2 3 2 2 3" xfId="53424" xr:uid="{9B3374EF-AA13-47BC-A85D-DB5E042B5CBF}"/>
    <cellStyle name="หมายเหตุ 5 2 3 2 3" xfId="21045" xr:uid="{4011DF6A-3B54-4D73-90B7-24AF3EE5E1DE}"/>
    <cellStyle name="หมายเหตุ 5 2 3 2 3 2" xfId="40840" xr:uid="{DE5B5C68-12EC-40AB-AC7A-EF91AB7739D8}"/>
    <cellStyle name="หมายเหตุ 5 2 3 2 3 3" xfId="59838" xr:uid="{6ECE977C-A471-4B4C-A32D-70F3D178B3F3}"/>
    <cellStyle name="หมายเหตุ 5 2 3 2 4" xfId="27437" xr:uid="{F1E9F107-427B-4C5D-93FF-91BF00E12DFA}"/>
    <cellStyle name="หมายเหตุ 5 2 3 2 5" xfId="46437" xr:uid="{6C6280DC-3E5F-45D6-99A5-C220E9466BED}"/>
    <cellStyle name="หมายเหตุ 5 2 3 3" xfId="11233" xr:uid="{D9E75944-F25F-466B-845B-C9B86E2FFB1E}"/>
    <cellStyle name="หมายเหตุ 5 2 3 3 2" xfId="31028" xr:uid="{9A640F2F-B9E4-453E-A611-CE2DAEA40943}"/>
    <cellStyle name="หมายเหตุ 5 2 3 3 3" xfId="50026" xr:uid="{1ED381FC-88B9-4B06-8D5B-D7907AC07638}"/>
    <cellStyle name="หมายเหตุ 5 2 3 4" xfId="17656" xr:uid="{790FB04D-C388-41EC-876C-805F9DEE7583}"/>
    <cellStyle name="หมายเหตุ 5 2 3 4 2" xfId="37451" xr:uid="{65BEA8A4-4512-43F6-BCA1-864E142CDE67}"/>
    <cellStyle name="หมายเหตุ 5 2 3 4 3" xfId="56449" xr:uid="{7A44AE9A-A56B-4044-9379-BE0E108B3B8B}"/>
    <cellStyle name="หมายเหตุ 5 2 3 5" xfId="24016" xr:uid="{CB25B581-88A7-4DE5-91F9-6A7E74DBD2CE}"/>
    <cellStyle name="หมายเหตุ 5 2 3 6" xfId="43048" xr:uid="{F52E774B-B083-4480-A05A-3EE2F6725D8D}"/>
    <cellStyle name="หมายเหตุ 5 2 4" xfId="3135" xr:uid="{13AE4532-4A4C-47FC-A427-CC4243DF2E3F}"/>
    <cellStyle name="หมายเหตุ 5 2 4 2" xfId="6624" xr:uid="{2CC81BD6-8967-4702-A17D-FD0A44AFAEDE}"/>
    <cellStyle name="หมายเหตุ 5 2 4 2 2" xfId="13618" xr:uid="{CE9B95BB-F30F-48C8-8666-E65CC5509020}"/>
    <cellStyle name="หมายเหตุ 5 2 4 2 2 2" xfId="33413" xr:uid="{F0E7F2A7-4AB2-4CE0-A3FB-662EC05D253E}"/>
    <cellStyle name="หมายเหตุ 5 2 4 2 2 3" xfId="52411" xr:uid="{77892D7E-C62C-4771-9A68-B8C530A1DB9A}"/>
    <cellStyle name="หมายเหตุ 5 2 4 2 3" xfId="20032" xr:uid="{B78F40FD-C998-48AB-95AB-CD9E5F5156E3}"/>
    <cellStyle name="หมายเหตุ 5 2 4 2 3 2" xfId="39827" xr:uid="{9AA7CA0E-875C-47E3-B746-EEB6805BEB28}"/>
    <cellStyle name="หมายเหตุ 5 2 4 2 3 3" xfId="58825" xr:uid="{FC0B7EF5-AF95-415B-86DD-DE6E512418B2}"/>
    <cellStyle name="หมายเหตุ 5 2 4 2 4" xfId="26424" xr:uid="{7B176E6D-8BDE-4634-80A4-16FFD956FD30}"/>
    <cellStyle name="หมายเหตุ 5 2 4 2 5" xfId="45424" xr:uid="{F224AB84-E1EF-477E-A166-4FD0DBA62056}"/>
    <cellStyle name="หมายเหตุ 5 2 4 3" xfId="10220" xr:uid="{CFC36A6C-2421-4A4A-B372-645FFDFB46AF}"/>
    <cellStyle name="หมายเหตุ 5 2 4 3 2" xfId="30015" xr:uid="{EEA7C02F-7F04-4343-8365-9DCA1C941E75}"/>
    <cellStyle name="หมายเหตุ 5 2 4 3 3" xfId="49013" xr:uid="{99301455-7C1B-4C58-B0AD-806532DD3428}"/>
    <cellStyle name="หมายเหตุ 5 2 4 4" xfId="16643" xr:uid="{71864273-374E-4D97-B42C-1DEFD6260277}"/>
    <cellStyle name="หมายเหตุ 5 2 4 4 2" xfId="36438" xr:uid="{56E1BCA6-CDC3-4DEC-BC98-B89C7326C883}"/>
    <cellStyle name="หมายเหตุ 5 2 4 4 3" xfId="55436" xr:uid="{C0598726-FACC-40C9-B333-89540FC77C62}"/>
    <cellStyle name="หมายเหตุ 5 2 4 5" xfId="23003" xr:uid="{45372A3D-2875-4A54-B38A-7EE39E3EBAC3}"/>
    <cellStyle name="หมายเหตุ 5 2 4 6" xfId="42035" xr:uid="{850730CA-90BB-4C9E-A976-1477685D295B}"/>
    <cellStyle name="หมายเหตุ 5 2 5" xfId="5721" xr:uid="{52C3CEF1-1A13-4B80-A677-97F84C347323}"/>
    <cellStyle name="หมายเหตุ 5 2 5 2" xfId="12730" xr:uid="{45706E12-D7D9-4D10-95BE-EFADC8D2AD2A}"/>
    <cellStyle name="หมายเหตุ 5 2 5 2 2" xfId="32525" xr:uid="{EC07ECDC-ADD9-4709-A407-38D2867D864D}"/>
    <cellStyle name="หมายเหตุ 5 2 5 2 3" xfId="51523" xr:uid="{DCF2688E-52F2-44A1-951A-85322BB1AB46}"/>
    <cellStyle name="หมายเหตุ 5 2 5 3" xfId="19147" xr:uid="{217B27AF-188F-42B4-A660-A9D79C7A46E0}"/>
    <cellStyle name="หมายเหตุ 5 2 5 3 2" xfId="38942" xr:uid="{F28F47A4-54E3-4F41-A83A-735D7FBA7EEB}"/>
    <cellStyle name="หมายเหตุ 5 2 5 3 3" xfId="57940" xr:uid="{908C2677-9105-4213-A62E-7213E4717349}"/>
    <cellStyle name="หมายเหตุ 5 2 5 4" xfId="25525" xr:uid="{0B8453C6-03D6-43A4-BE9A-556B3577324A}"/>
    <cellStyle name="หมายเหตุ 5 2 5 5" xfId="44539" xr:uid="{1ECD8FAB-BE35-423D-9362-6312AFA537C8}"/>
    <cellStyle name="หมายเหตุ 5 2 6" xfId="9364" xr:uid="{4CA5A775-51BD-4CC0-8713-1D6A391A2A28}"/>
    <cellStyle name="หมายเหตุ 5 2 6 2" xfId="29159" xr:uid="{C5AAAE62-5B08-4906-B8C9-F77FC2921999}"/>
    <cellStyle name="หมายเหตุ 5 2 6 3" xfId="48157" xr:uid="{5299E108-E26D-473C-ACF1-C09A638D9CF6}"/>
    <cellStyle name="หมายเหตุ 5 2 7" xfId="15746" xr:uid="{CAF03F8D-EB33-41DC-96CF-FC9ADFAEC4AE}"/>
    <cellStyle name="หมายเหตุ 5 2 7 2" xfId="35541" xr:uid="{BFF6819B-0407-4F83-8CB7-F623453F7F3D}"/>
    <cellStyle name="หมายเหตุ 5 2 7 3" xfId="54539" xr:uid="{21633553-0797-45AB-80DA-240CC8413366}"/>
    <cellStyle name="หมายเหตุ 5 3" xfId="2163" xr:uid="{8A4F7B93-1F25-4534-83EB-7B9B1BEA224B}"/>
    <cellStyle name="หมายเหตุ 5 3 2" xfId="2928" xr:uid="{7C9FF09D-EE9B-45BF-88D9-A2D996351C86}"/>
    <cellStyle name="หมายเหตุ 5 3 2 2" xfId="4946" xr:uid="{0A6C18B9-61AA-475F-B8CC-D9977ECEEAAA}"/>
    <cellStyle name="หมายเหตุ 5 3 2 2 2" xfId="8435" xr:uid="{9FECAE33-5901-4D64-9D91-384BC57919F4}"/>
    <cellStyle name="หมายเหตุ 5 3 2 2 2 2" xfId="15424" xr:uid="{A983AEAB-DDA9-4CB4-B7FB-C73EA0BF385A}"/>
    <cellStyle name="หมายเหตุ 5 3 2 2 2 2 2" xfId="35219" xr:uid="{B95F447C-136D-4940-83F2-AEB5385E5A9F}"/>
    <cellStyle name="หมายเหตุ 5 3 2 2 2 2 3" xfId="54217" xr:uid="{A3037B2B-8F7E-49C8-846E-37BA04C0033A}"/>
    <cellStyle name="หมายเหตุ 5 3 2 2 2 3" xfId="21838" xr:uid="{FD6387D2-9149-4397-A2DC-75245B8A480E}"/>
    <cellStyle name="หมายเหตุ 5 3 2 2 2 3 2" xfId="41633" xr:uid="{E46CD4D7-2F92-42C5-B754-E27754958D50}"/>
    <cellStyle name="หมายเหตุ 5 3 2 2 2 3 3" xfId="60631" xr:uid="{7BE4BDE1-8226-4524-8E27-E26D45BBFE56}"/>
    <cellStyle name="หมายเหตุ 5 3 2 2 2 4" xfId="28232" xr:uid="{6381B605-6F83-4059-8797-655890501AF4}"/>
    <cellStyle name="หมายเหตุ 5 3 2 2 2 5" xfId="47230" xr:uid="{CFAB729E-1A16-4E0A-A265-CC1B78E1DE21}"/>
    <cellStyle name="หมายเหตุ 5 3 2 2 3" xfId="12026" xr:uid="{57751E4B-169D-428C-B30D-AC34F2B15365}"/>
    <cellStyle name="หมายเหตุ 5 3 2 2 3 2" xfId="31821" xr:uid="{9E218753-04F6-45E9-BAD3-06F92B92C42E}"/>
    <cellStyle name="หมายเหตุ 5 3 2 2 3 3" xfId="50819" xr:uid="{A5EDE209-3E73-499F-A493-2D96761389EF}"/>
    <cellStyle name="หมายเหตุ 5 3 2 2 4" xfId="18449" xr:uid="{1CC19911-49FA-4C35-92C2-04C7F5915801}"/>
    <cellStyle name="หมายเหตุ 5 3 2 2 4 2" xfId="38244" xr:uid="{2BC0FF32-1F30-47DA-A05D-E4C24D069C6E}"/>
    <cellStyle name="หมายเหตุ 5 3 2 2 4 3" xfId="57242" xr:uid="{6BC39129-0AE7-498D-B93B-6FB0E814D5CE}"/>
    <cellStyle name="หมายเหตุ 5 3 2 2 5" xfId="24810" xr:uid="{8D3E0577-5A37-4967-B92E-630FC7CC94BE}"/>
    <cellStyle name="หมายเหตุ 5 3 2 2 6" xfId="43841" xr:uid="{83081C0C-0840-4AA6-B025-1399F26DC611}"/>
    <cellStyle name="หมายเหตุ 5 3 2 3" xfId="6417" xr:uid="{00BB5B49-CA9E-4722-9236-E9B38D127A53}"/>
    <cellStyle name="หมายเหตุ 5 3 2 3 2" xfId="13412" xr:uid="{252EA1B7-27D8-4E62-AD84-B52E3FA45905}"/>
    <cellStyle name="หมายเหตุ 5 3 2 3 2 2" xfId="33207" xr:uid="{41B3CAD4-6D6D-4074-9286-E3AE481A0B6B}"/>
    <cellStyle name="หมายเหตุ 5 3 2 3 2 3" xfId="52205" xr:uid="{25AE0B84-4465-451D-A1AB-FC209B87864D}"/>
    <cellStyle name="หมายเหตุ 5 3 2 3 3" xfId="19826" xr:uid="{8CB5A970-514B-4FFF-A4F2-65CC88A4F843}"/>
    <cellStyle name="หมายเหตุ 5 3 2 3 3 2" xfId="39621" xr:uid="{CF8777BF-6A5A-4192-A1B7-40927841AA7D}"/>
    <cellStyle name="หมายเหตุ 5 3 2 3 3 3" xfId="58619" xr:uid="{774BB660-BBE7-4840-BA67-E23576DC7C17}"/>
    <cellStyle name="หมายเหตุ 5 3 2 3 4" xfId="26218" xr:uid="{8ED3F22F-CEC0-421C-AA23-3B05CF43B90E}"/>
    <cellStyle name="หมายเหตุ 5 3 2 3 5" xfId="45218" xr:uid="{9DE7B9F1-245B-4E4D-833A-BFAC20B2D37C}"/>
    <cellStyle name="หมายเหตุ 5 3 2 4" xfId="10017" xr:uid="{5CE79AC2-0A8D-44BA-8F6A-0FC66904576B}"/>
    <cellStyle name="หมายเหตุ 5 3 2 4 2" xfId="29812" xr:uid="{F0D1E8B6-8273-426F-B08F-7D291E32F5BF}"/>
    <cellStyle name="หมายเหตุ 5 3 2 4 3" xfId="48810" xr:uid="{629A6D6D-A562-41B4-8BFE-06FB669E1FCE}"/>
    <cellStyle name="หมายเหตุ 5 3 2 5" xfId="16437" xr:uid="{5BE72806-7803-47FB-9789-84E96DBECB7D}"/>
    <cellStyle name="หมายเหตุ 5 3 2 5 2" xfId="36232" xr:uid="{791F489B-1843-4F6D-9DD9-56E4AAC9B949}"/>
    <cellStyle name="หมายเหตุ 5 3 2 5 3" xfId="55230" xr:uid="{C17D14CD-7462-4F9F-BB5E-70DA58AB3875}"/>
    <cellStyle name="หมายเหตุ 5 3 2 6" xfId="22806" xr:uid="{83A8EB2B-5B44-47C6-B338-8E2B786FE503}"/>
    <cellStyle name="หมายเหตุ 5 3 3" xfId="4167" xr:uid="{E8BE71D2-0B34-49FF-B693-96CB7531E1C8}"/>
    <cellStyle name="หมายเหตุ 5 3 3 2" xfId="7656" xr:uid="{CD79D714-6DEC-4A45-9673-2389171479CD}"/>
    <cellStyle name="หมายเหตุ 5 3 3 2 2" xfId="14649" xr:uid="{B138364C-2EE7-436E-AAE5-539BD31EFBB6}"/>
    <cellStyle name="หมายเหตุ 5 3 3 2 2 2" xfId="34444" xr:uid="{538E2ED8-DD13-4B5E-8212-70040E65747A}"/>
    <cellStyle name="หมายเหตุ 5 3 3 2 2 3" xfId="53442" xr:uid="{142B37C0-F195-4FCC-9BD8-75A2ABBB486C}"/>
    <cellStyle name="หมายเหตุ 5 3 3 2 3" xfId="21063" xr:uid="{55F4A7A5-EC61-4478-A575-97CE9BA542DD}"/>
    <cellStyle name="หมายเหตุ 5 3 3 2 3 2" xfId="40858" xr:uid="{10480C90-52B4-4648-9FD3-FF5B569E1A5C}"/>
    <cellStyle name="หมายเหตุ 5 3 3 2 3 3" xfId="59856" xr:uid="{D8375EAB-80AB-4E43-A565-960393968EAB}"/>
    <cellStyle name="หมายเหตุ 5 3 3 2 4" xfId="27455" xr:uid="{6DCC2194-4ED3-40B9-A745-B0C66161E887}"/>
    <cellStyle name="หมายเหตุ 5 3 3 2 5" xfId="46455" xr:uid="{EBEC8C2E-DF5A-47D9-91CE-828D684F5930}"/>
    <cellStyle name="หมายเหตุ 5 3 3 3" xfId="11251" xr:uid="{1A511FF0-EE1D-4CE7-B666-6641479D5DFE}"/>
    <cellStyle name="หมายเหตุ 5 3 3 3 2" xfId="31046" xr:uid="{230F951D-2680-4679-AA67-2C0EC241C9ED}"/>
    <cellStyle name="หมายเหตุ 5 3 3 3 3" xfId="50044" xr:uid="{169888DC-85AF-408C-B5F0-49C7FA433BC4}"/>
    <cellStyle name="หมายเหตุ 5 3 3 4" xfId="17674" xr:uid="{9B27645C-DF4C-40A3-BEFB-1FA60519DC6D}"/>
    <cellStyle name="หมายเหตุ 5 3 3 4 2" xfId="37469" xr:uid="{2E17B8D4-83AA-4BA2-A2CB-CECAF55E8E4C}"/>
    <cellStyle name="หมายเหตุ 5 3 3 4 3" xfId="56467" xr:uid="{9376EE5B-37BD-420B-AE92-1F8417A0738B}"/>
    <cellStyle name="หมายเหตุ 5 3 3 5" xfId="24034" xr:uid="{E41C7090-AFC7-403E-A644-098F94A70CA1}"/>
    <cellStyle name="หมายเหตุ 5 3 3 6" xfId="43066" xr:uid="{82C1F9FA-DAA2-47D0-8DDC-EBF1893E0020}"/>
    <cellStyle name="หมายเหตุ 5 3 4" xfId="3010" xr:uid="{11428D1C-BAC6-4376-9F1E-631BA9B4DF32}"/>
    <cellStyle name="หมายเหตุ 5 3 4 2" xfId="6499" xr:uid="{94C5F7B0-E299-4F1E-AB35-A437483ECB1C}"/>
    <cellStyle name="หมายเหตุ 5 3 4 2 2" xfId="13493" xr:uid="{BCA8285C-AC04-439C-A15F-FB2B582CE2AF}"/>
    <cellStyle name="หมายเหตุ 5 3 4 2 2 2" xfId="33288" xr:uid="{C560A821-D632-4AD6-84DD-95B69C5486B1}"/>
    <cellStyle name="หมายเหตุ 5 3 4 2 2 3" xfId="52286" xr:uid="{9373D1D9-21E2-479E-B131-6F324297F3FD}"/>
    <cellStyle name="หมายเหตุ 5 3 4 2 3" xfId="19907" xr:uid="{69F0215F-A2AB-4AF7-BC92-DBA1BE7D324B}"/>
    <cellStyle name="หมายเหตุ 5 3 4 2 3 2" xfId="39702" xr:uid="{826959F4-6A27-44D3-A2DD-79B97289AEB4}"/>
    <cellStyle name="หมายเหตุ 5 3 4 2 3 3" xfId="58700" xr:uid="{27BAA6EA-C39E-491D-8776-D063FEBF25A8}"/>
    <cellStyle name="หมายเหตุ 5 3 4 2 4" xfId="26299" xr:uid="{1F63CCC1-2BA4-43A7-A6A6-84B82BF6E48D}"/>
    <cellStyle name="หมายเหตุ 5 3 4 2 5" xfId="45299" xr:uid="{92B7B7C4-51DD-4372-A6B3-FCE75599F073}"/>
    <cellStyle name="หมายเหตุ 5 3 4 3" xfId="10095" xr:uid="{6A27FC38-BCA4-45E1-8715-FF06B0698C2B}"/>
    <cellStyle name="หมายเหตุ 5 3 4 3 2" xfId="29890" xr:uid="{4F40715B-7EED-4AFC-827E-38DAE6E7CEE7}"/>
    <cellStyle name="หมายเหตุ 5 3 4 3 3" xfId="48888" xr:uid="{297ACAC8-384C-4175-A149-9256E5294D65}"/>
    <cellStyle name="หมายเหตุ 5 3 4 4" xfId="16518" xr:uid="{A9718671-F498-4959-A0DC-F5E5E2707D7B}"/>
    <cellStyle name="หมายเหตุ 5 3 4 4 2" xfId="36313" xr:uid="{FC811B8A-7F21-46BC-86FA-34E787FE1F32}"/>
    <cellStyle name="หมายเหตุ 5 3 4 4 3" xfId="55311" xr:uid="{A29AF9D5-3E12-4574-B03C-A465E3DCEF30}"/>
    <cellStyle name="หมายเหตุ 5 3 4 5" xfId="22878" xr:uid="{417379FF-66B8-4387-9621-FD2988E776DF}"/>
    <cellStyle name="หมายเหตุ 5 3 4 6" xfId="41910" xr:uid="{EF8962C7-B095-4C80-BEAC-62631A4E2527}"/>
    <cellStyle name="หมายเหตุ 5 3 5" xfId="5742" xr:uid="{CF68657C-5DCA-42C5-AFD7-462ED058A9D1}"/>
    <cellStyle name="หมายเหตุ 5 3 5 2" xfId="12748" xr:uid="{DBDA3BAF-A275-4784-9A2F-E2BAD138A247}"/>
    <cellStyle name="หมายเหตุ 5 3 5 2 2" xfId="32543" xr:uid="{DAFF2941-FDC7-4862-8FFC-ACC24943F704}"/>
    <cellStyle name="หมายเหตุ 5 3 5 2 3" xfId="51541" xr:uid="{42ACC347-C51A-464C-999E-1DF41CC81450}"/>
    <cellStyle name="หมายเหตุ 5 3 5 3" xfId="19165" xr:uid="{C9585CE5-9568-4195-AC88-D3628C5A504F}"/>
    <cellStyle name="หมายเหตุ 5 3 5 3 2" xfId="38960" xr:uid="{66ADA6C2-EEFE-4AE2-80EF-35F72F0FE304}"/>
    <cellStyle name="หมายเหตุ 5 3 5 3 3" xfId="57958" xr:uid="{CE90849C-B56D-4FB3-9086-566FAD54AAF3}"/>
    <cellStyle name="หมายเหตุ 5 3 5 4" xfId="25545" xr:uid="{8B8E24AC-C504-489C-B5B6-05F3F16322FA}"/>
    <cellStyle name="หมายเหตุ 5 3 5 5" xfId="44557" xr:uid="{4C659E00-3516-4C3E-AD52-3924693C871D}"/>
    <cellStyle name="หมายเหตุ 5 3 6" xfId="9381" xr:uid="{DC68C6EE-7088-4E5F-A828-468AD70BF460}"/>
    <cellStyle name="หมายเหตุ 5 3 6 2" xfId="29176" xr:uid="{A9747E58-599B-4100-B28E-67DD68AB0B8A}"/>
    <cellStyle name="หมายเหตุ 5 3 6 3" xfId="48174" xr:uid="{BABD08EC-7072-4A14-AA59-F8734E3BF717}"/>
    <cellStyle name="หมายเหตุ 5 3 7" xfId="15764" xr:uid="{C930BF79-CAA5-4285-9FEC-B5052179C789}"/>
    <cellStyle name="หมายเหตุ 5 3 7 2" xfId="35559" xr:uid="{3DBF0E33-F541-4EDD-99F9-F6A842B7940B}"/>
    <cellStyle name="หมายเหตุ 5 3 7 3" xfId="54557" xr:uid="{E205CDDD-93C3-4BED-9078-0C8D37FB9FA6}"/>
    <cellStyle name="หมายเหตุ 5 4" xfId="2178" xr:uid="{DBAE2311-9CD8-4E37-BDE8-11619FF9C0E3}"/>
    <cellStyle name="หมายเหตุ 5 4 2" xfId="2943" xr:uid="{BCBFCC92-6A8C-42B7-A244-2595ED2FC852}"/>
    <cellStyle name="หมายเหตุ 5 4 2 2" xfId="4961" xr:uid="{FDE4D400-BDBE-4CE7-B023-B999025C653F}"/>
    <cellStyle name="หมายเหตุ 5 4 2 2 2" xfId="8450" xr:uid="{1BD40A41-1A49-48B5-A49F-FF2E358DCE9B}"/>
    <cellStyle name="หมายเหตุ 5 4 2 2 2 2" xfId="15439" xr:uid="{FE7B76DA-0AF3-44AA-9039-B4AB63BA222B}"/>
    <cellStyle name="หมายเหตุ 5 4 2 2 2 2 2" xfId="35234" xr:uid="{D80511DC-BE9F-4F9D-96BB-14272B8EC8C9}"/>
    <cellStyle name="หมายเหตุ 5 4 2 2 2 2 3" xfId="54232" xr:uid="{74DCC1EA-AEEB-42C9-B9C7-0C55657F2CF9}"/>
    <cellStyle name="หมายเหตุ 5 4 2 2 2 3" xfId="21853" xr:uid="{00AFA54C-7BA9-4B45-A90B-E7FEFBC2A728}"/>
    <cellStyle name="หมายเหตุ 5 4 2 2 2 3 2" xfId="41648" xr:uid="{1956408D-03C2-44A5-B898-3D35A70ACB30}"/>
    <cellStyle name="หมายเหตุ 5 4 2 2 2 3 3" xfId="60646" xr:uid="{11289D1F-9E07-48A8-A188-945DE3EB364F}"/>
    <cellStyle name="หมายเหตุ 5 4 2 2 2 4" xfId="28247" xr:uid="{A6DBC25F-AB3E-4E1E-9643-78A2BC07D0F8}"/>
    <cellStyle name="หมายเหตุ 5 4 2 2 2 5" xfId="47245" xr:uid="{FA01CEBE-932C-49C5-8371-0C2F864B2AA2}"/>
    <cellStyle name="หมายเหตุ 5 4 2 2 3" xfId="12041" xr:uid="{3C985FCD-9233-4940-B291-B8BB1F13CDE1}"/>
    <cellStyle name="หมายเหตุ 5 4 2 2 3 2" xfId="31836" xr:uid="{54D19E68-E5FB-42C7-AF39-8A0F7F03C184}"/>
    <cellStyle name="หมายเหตุ 5 4 2 2 3 3" xfId="50834" xr:uid="{1CD0D7B6-EC3B-4B0C-ABC8-BC5EA0CD47A5}"/>
    <cellStyle name="หมายเหตุ 5 4 2 2 4" xfId="18464" xr:uid="{CA95C4A7-008C-4B17-AB97-1A2FF8060529}"/>
    <cellStyle name="หมายเหตุ 5 4 2 2 4 2" xfId="38259" xr:uid="{5D8C2DA5-84C8-4E85-BB90-0C5282E6A36B}"/>
    <cellStyle name="หมายเหตุ 5 4 2 2 4 3" xfId="57257" xr:uid="{ABC15697-5609-4254-BD68-C84D80AE34F4}"/>
    <cellStyle name="หมายเหตุ 5 4 2 2 5" xfId="24825" xr:uid="{703F8EE5-1204-498A-910E-F7E2D9685E81}"/>
    <cellStyle name="หมายเหตุ 5 4 2 2 6" xfId="43856" xr:uid="{7B4B9373-40CD-4A35-A0F9-05F8A510550F}"/>
    <cellStyle name="หมายเหตุ 5 4 2 3" xfId="6432" xr:uid="{9A5A5776-4DA9-44BC-8679-17FF7F0B4A29}"/>
    <cellStyle name="หมายเหตุ 5 4 2 3 2" xfId="13427" xr:uid="{CD0C831C-2825-4AA3-AFF7-7F5ABD8E9BC2}"/>
    <cellStyle name="หมายเหตุ 5 4 2 3 2 2" xfId="33222" xr:uid="{7B7FC893-75C2-4EE9-9903-58A15598E106}"/>
    <cellStyle name="หมายเหตุ 5 4 2 3 2 3" xfId="52220" xr:uid="{31748B5E-5BE5-462A-B8D3-449013ABDE71}"/>
    <cellStyle name="หมายเหตุ 5 4 2 3 3" xfId="19841" xr:uid="{F49D39C6-16B9-4D74-A62A-7D1E06B6956F}"/>
    <cellStyle name="หมายเหตุ 5 4 2 3 3 2" xfId="39636" xr:uid="{99E4CB0B-312C-4421-86B3-A8BE94D5646A}"/>
    <cellStyle name="หมายเหตุ 5 4 2 3 3 3" xfId="58634" xr:uid="{AC536033-899D-4C32-A774-63C8F736671E}"/>
    <cellStyle name="หมายเหตุ 5 4 2 3 4" xfId="26233" xr:uid="{8091CD37-89E7-45CD-86C8-315BF0CDF229}"/>
    <cellStyle name="หมายเหตุ 5 4 2 3 5" xfId="45233" xr:uid="{1D282F5C-70C8-479F-8525-590B20C3F8CB}"/>
    <cellStyle name="หมายเหตุ 5 4 2 4" xfId="10029" xr:uid="{AD5ABF42-D892-45F9-9431-92CD7BC45137}"/>
    <cellStyle name="หมายเหตุ 5 4 2 4 2" xfId="29824" xr:uid="{E5B5C690-8AA4-4BF0-A343-ED76BEB035F8}"/>
    <cellStyle name="หมายเหตุ 5 4 2 4 3" xfId="48822" xr:uid="{009C10FF-3067-456C-B959-68518F64AE01}"/>
    <cellStyle name="หมายเหตุ 5 4 2 5" xfId="16452" xr:uid="{5AF1B33C-0FBE-429E-B037-D60703C21E8C}"/>
    <cellStyle name="หมายเหตุ 5 4 2 5 2" xfId="36247" xr:uid="{34642AE1-4C85-4C92-AF30-F671E47EC2A9}"/>
    <cellStyle name="หมายเหตุ 5 4 2 5 3" xfId="55245" xr:uid="{3217C6DC-FB4C-4927-B836-18870EE231BE}"/>
    <cellStyle name="หมายเหตุ 5 4 2 6" xfId="22816" xr:uid="{B29D209E-0C3B-4B02-A630-D95ACF199594}"/>
    <cellStyle name="หมายเหตุ 5 4 3" xfId="4182" xr:uid="{34DC0E0F-64C8-43E8-AA2F-5FE01A8F9780}"/>
    <cellStyle name="หมายเหตุ 5 4 3 2" xfId="7671" xr:uid="{8DFA2FE5-D278-40D1-BF1A-BE267DE2894B}"/>
    <cellStyle name="หมายเหตุ 5 4 3 2 2" xfId="14664" xr:uid="{18744553-A450-48A9-9E7E-48F4C75C3B95}"/>
    <cellStyle name="หมายเหตุ 5 4 3 2 2 2" xfId="34459" xr:uid="{F03CDB6D-8593-4E0B-8669-F846DF45CFE7}"/>
    <cellStyle name="หมายเหตุ 5 4 3 2 2 3" xfId="53457" xr:uid="{09653B85-5838-4901-B041-0D9521449694}"/>
    <cellStyle name="หมายเหตุ 5 4 3 2 3" xfId="21078" xr:uid="{3A982847-3177-470A-A240-1FBB0E5E488D}"/>
    <cellStyle name="หมายเหตุ 5 4 3 2 3 2" xfId="40873" xr:uid="{A2F77796-D807-4505-894A-9C8AC8906DF0}"/>
    <cellStyle name="หมายเหตุ 5 4 3 2 3 3" xfId="59871" xr:uid="{252286F8-EB60-4F07-8A00-C5E2B1FCDB6A}"/>
    <cellStyle name="หมายเหตุ 5 4 3 2 4" xfId="27470" xr:uid="{CB95B4FE-6706-4986-AC3F-7D73764018F8}"/>
    <cellStyle name="หมายเหตุ 5 4 3 2 5" xfId="46470" xr:uid="{E90D9FCD-38DF-4376-B746-3661C0899128}"/>
    <cellStyle name="หมายเหตุ 5 4 3 3" xfId="11266" xr:uid="{EC5D7111-FDBC-4DBA-A56F-43B5BC2E3DEC}"/>
    <cellStyle name="หมายเหตุ 5 4 3 3 2" xfId="31061" xr:uid="{DFAA0494-CA16-4BE7-B3E0-A23DEF3EB211}"/>
    <cellStyle name="หมายเหตุ 5 4 3 3 3" xfId="50059" xr:uid="{0353A768-DF2C-49A8-8613-BDB55260FE54}"/>
    <cellStyle name="หมายเหตุ 5 4 3 4" xfId="17689" xr:uid="{337A27E1-BF10-4163-BE32-78BE9972D5E2}"/>
    <cellStyle name="หมายเหตุ 5 4 3 4 2" xfId="37484" xr:uid="{36B3BEC7-001C-4312-B029-E85CA573430A}"/>
    <cellStyle name="หมายเหตุ 5 4 3 4 3" xfId="56482" xr:uid="{9F75699A-ED27-482A-B148-176E7E260D68}"/>
    <cellStyle name="หมายเหตุ 5 4 3 5" xfId="24049" xr:uid="{9EA080A8-952E-4D8D-814B-74152E939DED}"/>
    <cellStyle name="หมายเหตุ 5 4 3 6" xfId="43081" xr:uid="{9802F2AD-3935-4862-B389-9AE39CD7452E}"/>
    <cellStyle name="หมายเหตุ 5 4 4" xfId="3232" xr:uid="{3CB36858-021A-47D0-A6A3-EA8925DB9375}"/>
    <cellStyle name="หมายเหตุ 5 4 4 2" xfId="6721" xr:uid="{5E4AD926-B912-4DDE-B2A4-F91AF7F88D69}"/>
    <cellStyle name="หมายเหตุ 5 4 4 2 2" xfId="13715" xr:uid="{BEA0EAC7-DB91-4BCD-B15E-B3A45F316CF2}"/>
    <cellStyle name="หมายเหตุ 5 4 4 2 2 2" xfId="33510" xr:uid="{CD560E84-E92D-442F-8DDE-9A3558A1D227}"/>
    <cellStyle name="หมายเหตุ 5 4 4 2 2 3" xfId="52508" xr:uid="{2C05F28B-339B-4622-B1C6-531412830FDA}"/>
    <cellStyle name="หมายเหตุ 5 4 4 2 3" xfId="20129" xr:uid="{07E6EBF1-E57C-4710-AF9C-82C17B770188}"/>
    <cellStyle name="หมายเหตุ 5 4 4 2 3 2" xfId="39924" xr:uid="{F06AD985-E374-43FD-BED9-07B85A0A4A02}"/>
    <cellStyle name="หมายเหตุ 5 4 4 2 3 3" xfId="58922" xr:uid="{4387E5DF-0C7B-495F-966B-D96A65547684}"/>
    <cellStyle name="หมายเหตุ 5 4 4 2 4" xfId="26521" xr:uid="{B4FFDCF9-103E-40FB-AFD8-EB454AE63918}"/>
    <cellStyle name="หมายเหตุ 5 4 4 2 5" xfId="45521" xr:uid="{1EF5D815-C696-43B7-86C9-7C5579AD5720}"/>
    <cellStyle name="หมายเหตุ 5 4 4 3" xfId="10317" xr:uid="{5C177411-4996-417A-95D3-EF9211118133}"/>
    <cellStyle name="หมายเหตุ 5 4 4 3 2" xfId="30112" xr:uid="{6AB9BCB0-9592-42E6-9688-68170043A946}"/>
    <cellStyle name="หมายเหตุ 5 4 4 3 3" xfId="49110" xr:uid="{536A8213-FD2D-4BBD-B30A-6E22DD47EE75}"/>
    <cellStyle name="หมายเหตุ 5 4 4 4" xfId="16740" xr:uid="{9988AB47-EE1B-46A5-BE8C-6F204F67A591}"/>
    <cellStyle name="หมายเหตุ 5 4 4 4 2" xfId="36535" xr:uid="{31AFD6B8-70F0-488E-A3CF-5A144E78009F}"/>
    <cellStyle name="หมายเหตุ 5 4 4 4 3" xfId="55533" xr:uid="{B3969AC3-509E-4EDD-BC41-B88AB68E6E8E}"/>
    <cellStyle name="หมายเหตุ 5 4 4 5" xfId="23100" xr:uid="{BCE864F5-83A6-4A2F-8E28-21AF235AE09D}"/>
    <cellStyle name="หมายเหตุ 5 4 4 6" xfId="42132" xr:uid="{8565AC9F-2B61-4564-A13D-1319FB1FB30B}"/>
    <cellStyle name="หมายเหตุ 5 4 5" xfId="5757" xr:uid="{ABE76590-6360-45AB-8594-D32CD056EA49}"/>
    <cellStyle name="หมายเหตุ 5 4 5 2" xfId="12763" xr:uid="{45C06A90-FEDE-4930-9507-4810A5E8450E}"/>
    <cellStyle name="หมายเหตุ 5 4 5 2 2" xfId="32558" xr:uid="{B6EF4479-BC59-487D-A298-906A9CD2E9DD}"/>
    <cellStyle name="หมายเหตุ 5 4 5 2 3" xfId="51556" xr:uid="{E259C784-A931-471D-B961-71164860CE85}"/>
    <cellStyle name="หมายเหตุ 5 4 5 3" xfId="19180" xr:uid="{E28A9740-D2D4-4B6E-B47F-7429A219C296}"/>
    <cellStyle name="หมายเหตุ 5 4 5 3 2" xfId="38975" xr:uid="{9BE4DDD7-3620-4E24-B27E-0217CCE57BA2}"/>
    <cellStyle name="หมายเหตุ 5 4 5 3 3" xfId="57973" xr:uid="{FFFB2A47-5672-476F-A1CB-8C9794C1DC9A}"/>
    <cellStyle name="หมายเหตุ 5 4 5 4" xfId="25560" xr:uid="{5F8A994A-B878-4D54-9296-1960F49ED460}"/>
    <cellStyle name="หมายเหตุ 5 4 5 5" xfId="44572" xr:uid="{DC80703C-0B66-49B9-8D8A-36D4E179FBA7}"/>
    <cellStyle name="หมายเหตุ 5 4 6" xfId="9394" xr:uid="{1C5254C9-2058-4565-B364-7D8F1DF570EA}"/>
    <cellStyle name="หมายเหตุ 5 4 6 2" xfId="29189" xr:uid="{EE923BD8-7944-4E20-B47B-D70D8AF14382}"/>
    <cellStyle name="หมายเหตุ 5 4 6 3" xfId="48187" xr:uid="{57AD2A50-314A-4DD8-A652-BD53358EDEF3}"/>
    <cellStyle name="หมายเหตุ 5 4 7" xfId="15779" xr:uid="{07F7A681-DB00-4F04-95A2-D10334C208C4}"/>
    <cellStyle name="หมายเหตุ 5 4 7 2" xfId="35574" xr:uid="{816B626B-FEB3-44CE-A83B-1B7180F9F463}"/>
    <cellStyle name="หมายเหตุ 5 4 7 3" xfId="54572" xr:uid="{CFFCDB61-9633-4C98-BCD4-E75F6188D288}"/>
    <cellStyle name="หมายเหตุ 5 5" xfId="2189" xr:uid="{E16C4485-D322-464D-93DC-3B6A58160009}"/>
    <cellStyle name="หมายเหตุ 5 5 2" xfId="2954" xr:uid="{79647BC7-493F-462F-9A7D-79B2D9CFD4F5}"/>
    <cellStyle name="หมายเหตุ 5 5 2 2" xfId="4972" xr:uid="{D3BBD2E8-0268-4216-B33E-13621031958D}"/>
    <cellStyle name="หมายเหตุ 5 5 2 2 2" xfId="8461" xr:uid="{D437A8C0-98AC-4E89-AF0B-E3B7CBF17CD9}"/>
    <cellStyle name="หมายเหตุ 5 5 2 2 2 2" xfId="15450" xr:uid="{48785719-A02B-4C92-AE71-17D55788EFE4}"/>
    <cellStyle name="หมายเหตุ 5 5 2 2 2 2 2" xfId="35245" xr:uid="{5A9C0609-C521-4669-9ECF-7E8B2AC0B068}"/>
    <cellStyle name="หมายเหตุ 5 5 2 2 2 2 3" xfId="54243" xr:uid="{9A4CD6D6-920F-4088-951E-5F8D8EADF38A}"/>
    <cellStyle name="หมายเหตุ 5 5 2 2 2 3" xfId="21864" xr:uid="{9FD31F02-8EA9-4C30-94B8-B0E878216D3F}"/>
    <cellStyle name="หมายเหตุ 5 5 2 2 2 3 2" xfId="41659" xr:uid="{D173CB6C-DF2F-4237-92F9-5C689767D3E8}"/>
    <cellStyle name="หมายเหตุ 5 5 2 2 2 3 3" xfId="60657" xr:uid="{3CAEAC47-31FC-429F-83BF-769DD19EEEAF}"/>
    <cellStyle name="หมายเหตุ 5 5 2 2 2 4" xfId="28258" xr:uid="{89850F1A-B659-4BB7-926E-EAAC82AA05B8}"/>
    <cellStyle name="หมายเหตุ 5 5 2 2 2 5" xfId="47256" xr:uid="{7D12AAE9-8DAA-4C14-9B20-45CDD85826E8}"/>
    <cellStyle name="หมายเหตุ 5 5 2 2 3" xfId="12052" xr:uid="{78FAB9D6-9E56-47F8-9947-5F4FCF159C06}"/>
    <cellStyle name="หมายเหตุ 5 5 2 2 3 2" xfId="31847" xr:uid="{A1DD532E-88F8-4618-8802-815354085E19}"/>
    <cellStyle name="หมายเหตุ 5 5 2 2 3 3" xfId="50845" xr:uid="{5269E52C-0D3C-4035-A18D-E9BB4F864C9C}"/>
    <cellStyle name="หมายเหตุ 5 5 2 2 4" xfId="18475" xr:uid="{45DF2650-6BCA-4018-A7A0-AA547134A146}"/>
    <cellStyle name="หมายเหตุ 5 5 2 2 4 2" xfId="38270" xr:uid="{0A463A61-C2CF-49E1-956E-EA72E5B822C0}"/>
    <cellStyle name="หมายเหตุ 5 5 2 2 4 3" xfId="57268" xr:uid="{3D56A4B2-8A4E-42D2-8FA6-7C82B2479781}"/>
    <cellStyle name="หมายเหตุ 5 5 2 2 5" xfId="24836" xr:uid="{8F667F32-5CB9-453D-AFC9-36E7EC9EDDE7}"/>
    <cellStyle name="หมายเหตุ 5 5 2 2 6" xfId="43867" xr:uid="{66C31EC6-1ACB-4123-9528-149881B11943}"/>
    <cellStyle name="หมายเหตุ 5 5 2 3" xfId="6443" xr:uid="{F9B12FC6-3D51-42F9-8713-4A5CA4C20C9A}"/>
    <cellStyle name="หมายเหตุ 5 5 2 3 2" xfId="13438" xr:uid="{83CF1577-8D4D-4117-9E19-A58ECBD8D534}"/>
    <cellStyle name="หมายเหตุ 5 5 2 3 2 2" xfId="33233" xr:uid="{F79AE54E-0B3E-4984-93E0-B88EDF63445F}"/>
    <cellStyle name="หมายเหตุ 5 5 2 3 2 3" xfId="52231" xr:uid="{180F8141-1850-4E41-AF97-1244D09038FE}"/>
    <cellStyle name="หมายเหตุ 5 5 2 3 3" xfId="19852" xr:uid="{85E05F55-19BD-4238-852B-AC190A27DADC}"/>
    <cellStyle name="หมายเหตุ 5 5 2 3 3 2" xfId="39647" xr:uid="{93095EB0-D630-4DB6-B7BD-3F2669AED0CB}"/>
    <cellStyle name="หมายเหตุ 5 5 2 3 3 3" xfId="58645" xr:uid="{F4F37AD2-B283-46ED-ADB1-2D0B08539F07}"/>
    <cellStyle name="หมายเหตุ 5 5 2 3 4" xfId="26244" xr:uid="{78C196DD-1FCA-4B2E-AB54-C05D8A42EC04}"/>
    <cellStyle name="หมายเหตุ 5 5 2 3 5" xfId="45244" xr:uid="{98F1D390-19E7-48FC-9282-428FC96221DC}"/>
    <cellStyle name="หมายเหตุ 5 5 2 4" xfId="10040" xr:uid="{3D332024-D085-401F-AD9D-FB43560DA6D5}"/>
    <cellStyle name="หมายเหตุ 5 5 2 4 2" xfId="29835" xr:uid="{A42EEC0B-1181-45D9-8654-C34C1A8FB3F9}"/>
    <cellStyle name="หมายเหตุ 5 5 2 4 3" xfId="48833" xr:uid="{FCFB9599-E55B-4E9C-AEF0-688E0FF77A57}"/>
    <cellStyle name="หมายเหตุ 5 5 2 5" xfId="16463" xr:uid="{9ED9AB18-EEDA-40EB-976F-9D0A4F5C0B09}"/>
    <cellStyle name="หมายเหตุ 5 5 2 5 2" xfId="36258" xr:uid="{A0060A28-A83E-4F9A-BA3D-F2EE63F542A5}"/>
    <cellStyle name="หมายเหตุ 5 5 2 5 3" xfId="55256" xr:uid="{3026FA1D-A61D-4620-8DE2-4150BF595AE5}"/>
    <cellStyle name="หมายเหตุ 5 5 2 6" xfId="22824" xr:uid="{004C3A7B-CADF-46BF-A546-2EB4CDA40C36}"/>
    <cellStyle name="หมายเหตุ 5 5 3" xfId="4193" xr:uid="{EDBF59EC-3E44-482B-BDF9-DDA0FF00A66F}"/>
    <cellStyle name="หมายเหตุ 5 5 3 2" xfId="7682" xr:uid="{64CACCF3-B3EC-4F1F-8A44-ABE58EAACEC3}"/>
    <cellStyle name="หมายเหตุ 5 5 3 2 2" xfId="14675" xr:uid="{5C8A6539-962C-42D5-A728-48A0470C63C4}"/>
    <cellStyle name="หมายเหตุ 5 5 3 2 2 2" xfId="34470" xr:uid="{BEBA8549-FEBC-4E50-B58C-1B54EFC2C58F}"/>
    <cellStyle name="หมายเหตุ 5 5 3 2 2 3" xfId="53468" xr:uid="{007333EA-C75F-4DE2-AA3C-12C6B9E697CB}"/>
    <cellStyle name="หมายเหตุ 5 5 3 2 3" xfId="21089" xr:uid="{D69D3BC1-74E6-459F-A891-17117609F564}"/>
    <cellStyle name="หมายเหตุ 5 5 3 2 3 2" xfId="40884" xr:uid="{68469ED1-F5F0-44D3-89CE-A73E07061794}"/>
    <cellStyle name="หมายเหตุ 5 5 3 2 3 3" xfId="59882" xr:uid="{8B9B4351-BE9E-45E9-A0AB-5F8C2CE26E5A}"/>
    <cellStyle name="หมายเหตุ 5 5 3 2 4" xfId="27481" xr:uid="{8E6A6F1B-A01A-4223-A2EB-39126F8241AC}"/>
    <cellStyle name="หมายเหตุ 5 5 3 2 5" xfId="46481" xr:uid="{E78F2E5A-6AF4-4745-8C63-563437A4F1FE}"/>
    <cellStyle name="หมายเหตุ 5 5 3 3" xfId="11277" xr:uid="{6CA9E9B2-7831-497D-A540-CF07B3FADAA1}"/>
    <cellStyle name="หมายเหตุ 5 5 3 3 2" xfId="31072" xr:uid="{A98E3E51-6BEC-4860-BE8A-A2F86E955385}"/>
    <cellStyle name="หมายเหตุ 5 5 3 3 3" xfId="50070" xr:uid="{9725B07A-21F3-48E2-9D9A-55D566D140D1}"/>
    <cellStyle name="หมายเหตุ 5 5 3 4" xfId="17700" xr:uid="{EE3EF1B7-439F-439C-9DA5-7EDEA29C84DD}"/>
    <cellStyle name="หมายเหตุ 5 5 3 4 2" xfId="37495" xr:uid="{D4F97B8F-E0AD-4C6A-8EB1-E88918B60150}"/>
    <cellStyle name="หมายเหตุ 5 5 3 4 3" xfId="56493" xr:uid="{4B416F27-F8FE-46C6-B34E-2B80461CB7FF}"/>
    <cellStyle name="หมายเหตุ 5 5 3 5" xfId="24060" xr:uid="{406D8E7E-73B0-4732-A7A9-CB305417511D}"/>
    <cellStyle name="หมายเหตุ 5 5 3 6" xfId="43092" xr:uid="{94A92652-16F7-43FF-91A5-50B81CF4CA59}"/>
    <cellStyle name="หมายเหตุ 5 5 4" xfId="3470" xr:uid="{E3DDA60B-BDD8-49CE-8EF0-1572E40AF175}"/>
    <cellStyle name="หมายเหตุ 5 5 4 2" xfId="6959" xr:uid="{DAB24209-4738-4563-A972-D279A930F331}"/>
    <cellStyle name="หมายเหตุ 5 5 4 2 2" xfId="13953" xr:uid="{DFE2AC89-56D2-41C1-8AEE-0C580B54A09E}"/>
    <cellStyle name="หมายเหตุ 5 5 4 2 2 2" xfId="33748" xr:uid="{9707FE47-0198-4CEB-84CC-2A2EBC2C1DE0}"/>
    <cellStyle name="หมายเหตุ 5 5 4 2 2 3" xfId="52746" xr:uid="{427691F3-0FC4-4C0E-9E7D-DCE373AD554D}"/>
    <cellStyle name="หมายเหตุ 5 5 4 2 3" xfId="20367" xr:uid="{65E357E8-D66F-4408-99E6-CCE9698AE94F}"/>
    <cellStyle name="หมายเหตุ 5 5 4 2 3 2" xfId="40162" xr:uid="{F747EA92-7F8E-4BA7-8D9D-C39EF8D049A2}"/>
    <cellStyle name="หมายเหตุ 5 5 4 2 3 3" xfId="59160" xr:uid="{73D9F258-1137-4817-BCFC-5B6FFB96C6F2}"/>
    <cellStyle name="หมายเหตุ 5 5 4 2 4" xfId="26759" xr:uid="{D19F9C29-4A2B-4100-9375-346C06311A5A}"/>
    <cellStyle name="หมายเหตุ 5 5 4 2 5" xfId="45759" xr:uid="{319D35F1-F8D7-4A13-9DF9-A62485C963FA}"/>
    <cellStyle name="หมายเหตุ 5 5 4 3" xfId="10555" xr:uid="{25010827-2A59-431F-9AF2-CBD2789C6E2F}"/>
    <cellStyle name="หมายเหตุ 5 5 4 3 2" xfId="30350" xr:uid="{F84CCBD6-7ABA-433F-9DCA-5C78BBF76080}"/>
    <cellStyle name="หมายเหตุ 5 5 4 3 3" xfId="49348" xr:uid="{BD370E13-2B69-4E66-BD58-8238F7CED27C}"/>
    <cellStyle name="หมายเหตุ 5 5 4 4" xfId="16978" xr:uid="{A7EA3EB7-6325-4E37-98B0-C3D9DF9D95B1}"/>
    <cellStyle name="หมายเหตุ 5 5 4 4 2" xfId="36773" xr:uid="{EFC5A710-1E3A-48E6-8E3E-261CFEE1890F}"/>
    <cellStyle name="หมายเหตุ 5 5 4 4 3" xfId="55771" xr:uid="{9FF4661E-7E7C-4C4F-AA06-B05C8E6AB0AD}"/>
    <cellStyle name="หมายเหตุ 5 5 4 5" xfId="23338" xr:uid="{F2E3E139-8137-441E-8238-3ABC840DD757}"/>
    <cellStyle name="หมายเหตุ 5 5 4 6" xfId="42370" xr:uid="{AA135B9E-1AFF-4D95-AD3F-DE166FC1DAA4}"/>
    <cellStyle name="หมายเหตุ 5 5 5" xfId="5768" xr:uid="{14C36ED3-0A25-4CE6-BFCC-CE75F9BE2191}"/>
    <cellStyle name="หมายเหตุ 5 5 5 2" xfId="12774" xr:uid="{3CCE77F5-42DA-4DF8-B529-EA1ACEB51011}"/>
    <cellStyle name="หมายเหตุ 5 5 5 2 2" xfId="32569" xr:uid="{DA86CE3E-5726-4DF3-827C-D42AAB645F5C}"/>
    <cellStyle name="หมายเหตุ 5 5 5 2 3" xfId="51567" xr:uid="{BA519FED-53F5-43C9-AE02-6FCC73AB4BA0}"/>
    <cellStyle name="หมายเหตุ 5 5 5 3" xfId="19191" xr:uid="{D2699378-561F-4FC6-924A-C3770A7FCBF7}"/>
    <cellStyle name="หมายเหตุ 5 5 5 3 2" xfId="38986" xr:uid="{C6CEB56E-47D1-41FB-9264-45EC31B2E10B}"/>
    <cellStyle name="หมายเหตุ 5 5 5 3 3" xfId="57984" xr:uid="{6B3D7FB6-F68F-4E5B-B00D-D7DDBC88AD58}"/>
    <cellStyle name="หมายเหตุ 5 5 5 4" xfId="25571" xr:uid="{B9F1AD79-D792-415C-B46F-8AEC4BABAEF4}"/>
    <cellStyle name="หมายเหตุ 5 5 5 5" xfId="44583" xr:uid="{F7FB0386-FA2E-423F-8311-E36A88BD2DF0}"/>
    <cellStyle name="หมายเหตุ 5 5 6" xfId="9404" xr:uid="{7CD8C196-9EBB-46C4-A42F-4947342C0B4C}"/>
    <cellStyle name="หมายเหตุ 5 5 6 2" xfId="29199" xr:uid="{466F8817-AAED-4D9C-A5BB-343E03F326E5}"/>
    <cellStyle name="หมายเหตุ 5 5 6 3" xfId="48197" xr:uid="{80794E3B-F060-4AC8-A8D4-FE469B40151B}"/>
    <cellStyle name="หมายเหตุ 5 5 7" xfId="15790" xr:uid="{E466A1D5-F384-4C64-B992-64E4EF06A727}"/>
    <cellStyle name="หมายเหตุ 5 5 7 2" xfId="35585" xr:uid="{6FD9DF53-257A-4A79-97BD-EEC57698ADFA}"/>
    <cellStyle name="หมายเหตุ 5 5 7 3" xfId="54583" xr:uid="{6E4D35FD-F01F-4B75-8C5A-9281DD4D2FEB}"/>
    <cellStyle name="หมายเหตุ 5 6" xfId="2376" xr:uid="{C109EC86-45BE-40B3-8C5B-CD524AB8F9C3}"/>
    <cellStyle name="หมายเหตุ 5 6 2" xfId="4411" xr:uid="{1A1EB669-AB76-4980-A83A-8971720D90C5}"/>
    <cellStyle name="หมายเหตุ 5 6 2 2" xfId="7900" xr:uid="{DC1495CD-8546-4726-96E6-BF37C68B985E}"/>
    <cellStyle name="หมายเหตุ 5 6 2 2 2" xfId="14889" xr:uid="{8932F1D1-D379-48D6-A5E1-DD63CFD178E9}"/>
    <cellStyle name="หมายเหตุ 5 6 2 2 2 2" xfId="34684" xr:uid="{339601EF-95D1-426E-9214-3CE9A16B502A}"/>
    <cellStyle name="หมายเหตุ 5 6 2 2 2 3" xfId="53682" xr:uid="{DF3D179A-5E80-4EB3-8F71-4EA1922B28B1}"/>
    <cellStyle name="หมายเหตุ 5 6 2 2 3" xfId="21303" xr:uid="{E56DE446-2441-49E4-92C4-BF5D81E503C9}"/>
    <cellStyle name="หมายเหตุ 5 6 2 2 3 2" xfId="41098" xr:uid="{5A482C23-9002-41C8-9ADD-C1ECEC4E57BA}"/>
    <cellStyle name="หมายเหตุ 5 6 2 2 3 3" xfId="60096" xr:uid="{0D3C8B3A-DBBE-4C2E-978C-9F560D984EAE}"/>
    <cellStyle name="หมายเหตุ 5 6 2 2 4" xfId="27697" xr:uid="{18EC17D9-E56E-476D-856D-FC6A2B401C0C}"/>
    <cellStyle name="หมายเหตุ 5 6 2 2 5" xfId="46695" xr:uid="{B7497D77-4FBD-468F-93DD-08A4A3030915}"/>
    <cellStyle name="หมายเหตุ 5 6 2 3" xfId="11491" xr:uid="{9AB445C3-3E0C-45B4-A131-53530AA76D09}"/>
    <cellStyle name="หมายเหตุ 5 6 2 3 2" xfId="31286" xr:uid="{DEBAEF33-701C-4946-856D-0C4AD08505A3}"/>
    <cellStyle name="หมายเหตุ 5 6 2 3 3" xfId="50284" xr:uid="{06394236-C8C5-4233-A8DD-DD31FDAE6E6F}"/>
    <cellStyle name="หมายเหตุ 5 6 2 4" xfId="17914" xr:uid="{817094C5-6C5A-4CAA-8E91-75CB8375E879}"/>
    <cellStyle name="หมายเหตุ 5 6 2 4 2" xfId="37709" xr:uid="{D87219E4-8F51-4FB4-B2D3-979CBD4BDB28}"/>
    <cellStyle name="หมายเหตุ 5 6 2 4 3" xfId="56707" xr:uid="{E97CCBEA-4526-4654-A8B1-40CD482D7603}"/>
    <cellStyle name="หมายเหตุ 5 6 2 5" xfId="24275" xr:uid="{6F4816DE-44C9-42B4-BB83-30E6969B055A}"/>
    <cellStyle name="หมายเหตุ 5 6 2 6" xfId="43306" xr:uid="{39A64986-CB9D-43AB-B20B-4FF17E1FEDFC}"/>
    <cellStyle name="หมายเหตุ 5 6 3" xfId="5877" xr:uid="{2F2BC933-53E1-4C75-9737-83C1641BF83F}"/>
    <cellStyle name="หมายเหตุ 5 6 3 2" xfId="12880" xr:uid="{53C49BDF-B4EC-4040-AEEF-67D3E99A5D8C}"/>
    <cellStyle name="หมายเหตุ 5 6 3 2 2" xfId="32675" xr:uid="{70C5E6BE-28F4-44D0-B684-5FA9E47FBE46}"/>
    <cellStyle name="หมายเหตุ 5 6 3 2 3" xfId="51673" xr:uid="{2BE89491-C031-43D1-858B-0FDD894FB4B3}"/>
    <cellStyle name="หมายเหตุ 5 6 3 3" xfId="19295" xr:uid="{F9EA1070-C791-4370-94AE-929DFB8A8FA9}"/>
    <cellStyle name="หมายเหตุ 5 6 3 3 2" xfId="39090" xr:uid="{6629A158-B75E-4722-A63F-2F9498DD199E}"/>
    <cellStyle name="หมายเหตุ 5 6 3 3 3" xfId="58088" xr:uid="{35915462-6B15-4F23-AD36-A46A07458C74}"/>
    <cellStyle name="หมายเหตุ 5 6 3 4" xfId="25678" xr:uid="{2ED8D66B-EA15-4A51-A60D-DAD7BCC689DE}"/>
    <cellStyle name="หมายเหตุ 5 6 3 5" xfId="44687" xr:uid="{0CAB8ECB-CC8A-45C7-A2A5-7AF9E6932B3A}"/>
    <cellStyle name="หมายเหตุ 5 6 4" xfId="9511" xr:uid="{D7BE8DC8-28E2-4298-80A2-48A7426F784A}"/>
    <cellStyle name="หมายเหตุ 5 6 4 2" xfId="29306" xr:uid="{C8BE48C5-5FAE-460D-9268-F21F6BAEA3F1}"/>
    <cellStyle name="หมายเหตุ 5 6 4 3" xfId="48304" xr:uid="{5F82E966-8497-4AB6-8802-4CE76613E964}"/>
    <cellStyle name="หมายเหตุ 5 6 5" xfId="15894" xr:uid="{D536B646-F5AF-434B-857E-FF4117452FEA}"/>
    <cellStyle name="หมายเหตุ 5 6 5 2" xfId="35689" xr:uid="{7BC5ADCE-CFC6-43CE-B533-C096D96D60EC}"/>
    <cellStyle name="หมายเหตุ 5 6 5 3" xfId="54687" xr:uid="{3B78A42C-BE42-47E0-95F2-925AD8A516AD}"/>
    <cellStyle name="หมายเหตุ 5 6 6" xfId="22419" xr:uid="{0F0E367F-FEA1-492E-AA0D-B7B9CA79DF70}"/>
    <cellStyle name="หมายเหตุ 5 7" xfId="3619" xr:uid="{E1CD473D-2E2E-4D69-8B30-7A63BE537A1E}"/>
    <cellStyle name="หมายเหตุ 5 7 2" xfId="7108" xr:uid="{18536776-DDA4-45D7-9E51-10026A99031D}"/>
    <cellStyle name="หมายเหตุ 5 7 2 2" xfId="14101" xr:uid="{2ED09BAB-7115-4CD8-B5D9-5B744023E84B}"/>
    <cellStyle name="หมายเหตุ 5 7 2 2 2" xfId="33896" xr:uid="{41238B80-BA24-46A3-BEC4-AAB905493499}"/>
    <cellStyle name="หมายเหตุ 5 7 2 2 3" xfId="52894" xr:uid="{59677B75-AB21-4EF5-9014-8956F49597BD}"/>
    <cellStyle name="หมายเหตุ 5 7 2 3" xfId="20515" xr:uid="{BDDF91D0-971D-46CC-ADC8-CB6F5E7456C0}"/>
    <cellStyle name="หมายเหตุ 5 7 2 3 2" xfId="40310" xr:uid="{37D47423-BDD8-4091-80EC-1F2B63821BCD}"/>
    <cellStyle name="หมายเหตุ 5 7 2 3 3" xfId="59308" xr:uid="{EF3F6835-01E2-4A07-9251-DCD5013B278D}"/>
    <cellStyle name="หมายเหตุ 5 7 2 4" xfId="26907" xr:uid="{CB067354-1A82-4862-B904-F21B26954298}"/>
    <cellStyle name="หมายเหตุ 5 7 2 5" xfId="45907" xr:uid="{8111AD53-8168-4F0D-B3B1-68EB8196CAC7}"/>
    <cellStyle name="หมายเหตุ 5 7 3" xfId="10703" xr:uid="{A99572A1-875B-493F-BAA4-84B0248B9683}"/>
    <cellStyle name="หมายเหตุ 5 7 3 2" xfId="30498" xr:uid="{ADA34B38-4A9B-4A7B-9CA2-905C541BCD6E}"/>
    <cellStyle name="หมายเหตุ 5 7 3 3" xfId="49496" xr:uid="{936C2280-F905-43DC-A7B9-B7C061A07FDD}"/>
    <cellStyle name="หมายเหตุ 5 7 4" xfId="17126" xr:uid="{3B378833-1613-4851-9DB8-FAC98F6F6AAE}"/>
    <cellStyle name="หมายเหตุ 5 7 4 2" xfId="36921" xr:uid="{4C4C1AEF-BFED-4A32-94CF-1D1DF7BBA5C9}"/>
    <cellStyle name="หมายเหตุ 5 7 4 3" xfId="55919" xr:uid="{66C8CA85-2E72-4D33-9E97-16263B035B14}"/>
    <cellStyle name="หมายเหตุ 5 7 5" xfId="23486" xr:uid="{37C707EC-00EB-41BF-8F60-75E4FED68F3E}"/>
    <cellStyle name="หมายเหตุ 5 7 6" xfId="42518" xr:uid="{F8F58C9F-6079-4498-ABAE-E7A29384343F}"/>
    <cellStyle name="หมายเหตุ 5 8" xfId="3000" xr:uid="{0BA34F99-9051-4F45-86EF-04316E2BC1A2}"/>
    <cellStyle name="หมายเหตุ 5 8 2" xfId="6489" xr:uid="{80A35B07-7CF9-49F0-AD3F-85A0134B71E8}"/>
    <cellStyle name="หมายเหตุ 5 8 2 2" xfId="13483" xr:uid="{C00BE257-477F-4547-9134-8D4CC4A80EE7}"/>
    <cellStyle name="หมายเหตุ 5 8 2 2 2" xfId="33278" xr:uid="{1931A100-2C64-4681-AB01-E7241D4C9CF7}"/>
    <cellStyle name="หมายเหตุ 5 8 2 2 3" xfId="52276" xr:uid="{D9471FAC-0CB5-4F5B-83F3-B78795E8B88A}"/>
    <cellStyle name="หมายเหตุ 5 8 2 3" xfId="19897" xr:uid="{CA6259E8-0B7D-4B66-A256-EA49208D9D5C}"/>
    <cellStyle name="หมายเหตุ 5 8 2 3 2" xfId="39692" xr:uid="{E069E1B5-9DF6-40F9-AFD2-E2242ECBD16F}"/>
    <cellStyle name="หมายเหตุ 5 8 2 3 3" xfId="58690" xr:uid="{93FFBD0F-0C9B-4D44-BDD8-B9D091C98B57}"/>
    <cellStyle name="หมายเหตุ 5 8 2 4" xfId="26289" xr:uid="{4C46C3C8-A30A-4821-B419-13990ADF5D12}"/>
    <cellStyle name="หมายเหตุ 5 8 2 5" xfId="45289" xr:uid="{B5609F9E-0227-4138-8FFB-0A7747F98E31}"/>
    <cellStyle name="หมายเหตุ 5 8 3" xfId="10085" xr:uid="{15B6E4F2-642B-44AF-B22E-BCD4767B6B81}"/>
    <cellStyle name="หมายเหตุ 5 8 3 2" xfId="29880" xr:uid="{86434101-1B26-47D1-8737-07BE7C10CD05}"/>
    <cellStyle name="หมายเหตุ 5 8 3 3" xfId="48878" xr:uid="{65FBFDD8-2330-4A8D-B67B-E872396E655D}"/>
    <cellStyle name="หมายเหตุ 5 8 4" xfId="16508" xr:uid="{EC2023F8-94C9-48F8-AD29-A543897C3535}"/>
    <cellStyle name="หมายเหตุ 5 8 4 2" xfId="36303" xr:uid="{76E902E8-FA53-4A18-8480-235536436707}"/>
    <cellStyle name="หมายเหตุ 5 8 4 3" xfId="55301" xr:uid="{3344BA8B-2870-49F6-BC13-DE245C949818}"/>
    <cellStyle name="หมายเหตุ 5 8 5" xfId="22868" xr:uid="{49086B65-2EFC-4ADC-9029-9C2A76B2D9BD}"/>
    <cellStyle name="หมายเหตุ 5 8 6" xfId="41900" xr:uid="{806F69D7-3DE2-4E3C-A808-370C9F97A343}"/>
    <cellStyle name="หมายเหตุ 5 9" xfId="5192" xr:uid="{1BA160B3-8950-4D13-BCCE-FCAAB559ECF7}"/>
    <cellStyle name="หมายเหตุ 5 9 2" xfId="12216" xr:uid="{7CC38212-87FB-4B4D-B475-E53E00A95776}"/>
    <cellStyle name="หมายเหตุ 5 9 2 2" xfId="32011" xr:uid="{BDF17974-3990-412B-9C3C-EFA4873B76FF}"/>
    <cellStyle name="หมายเหตุ 5 9 2 3" xfId="51009" xr:uid="{5A919C16-A153-4805-8168-574862469519}"/>
    <cellStyle name="หมายเหตุ 5 9 3" xfId="18634" xr:uid="{13FF42B7-5496-4EE4-ADF0-C9AB0484B42A}"/>
    <cellStyle name="หมายเหตุ 5 9 3 2" xfId="38429" xr:uid="{6F9B24EA-A377-498E-9083-169C2A5FDE04}"/>
    <cellStyle name="หมายเหตุ 5 9 3 3" xfId="57427" xr:uid="{1F4DF29A-4011-4885-8E71-9247B1586C15}"/>
    <cellStyle name="หมายเหตุ 5 9 4" xfId="25004" xr:uid="{8295F04F-52EF-4183-B4BC-4290863FCC5A}"/>
    <cellStyle name="หมายเหตุ 5 9 5" xfId="44026" xr:uid="{44DD98ED-05A9-4B51-BE16-86659C9CE30B}"/>
    <cellStyle name="หมายเหตุ 6" xfId="1619" xr:uid="{2F066172-A88B-4491-8D92-4BAE9BBD5F2F}"/>
    <cellStyle name="หมายเหตุ 6 2" xfId="2393" xr:uid="{8D5493C0-06E1-4017-A2DC-32D1858DF0EA}"/>
    <cellStyle name="หมายเหตุ 6 2 2" xfId="4423" xr:uid="{7B2D387A-4C51-4383-BDA3-ABA12DF141BB}"/>
    <cellStyle name="หมายเหตุ 6 2 2 2" xfId="7912" xr:uid="{E37A69D6-EE3C-48F8-A8EB-511F6B3709BC}"/>
    <cellStyle name="หมายเหตุ 6 2 2 2 2" xfId="14901" xr:uid="{9F9A02CB-1231-41EE-8C2C-35F319F53F5D}"/>
    <cellStyle name="หมายเหตุ 6 2 2 2 2 2" xfId="34696" xr:uid="{64E1E276-782E-4308-B0FB-2CB88FE6AE48}"/>
    <cellStyle name="หมายเหตุ 6 2 2 2 2 3" xfId="53694" xr:uid="{455F095B-7858-4FF4-8F26-2F0E54277861}"/>
    <cellStyle name="หมายเหตุ 6 2 2 2 3" xfId="21315" xr:uid="{81159717-25AE-4472-8E03-ED94D2847959}"/>
    <cellStyle name="หมายเหตุ 6 2 2 2 3 2" xfId="41110" xr:uid="{7E54D624-6861-4122-8454-4E690640E2C5}"/>
    <cellStyle name="หมายเหตุ 6 2 2 2 3 3" xfId="60108" xr:uid="{09C3A029-4D06-4177-BA20-6B5AB7C53739}"/>
    <cellStyle name="หมายเหตุ 6 2 2 2 4" xfId="27709" xr:uid="{716FE3E4-9F6B-44BB-9B86-BDF9AA33CF15}"/>
    <cellStyle name="หมายเหตุ 6 2 2 2 5" xfId="46707" xr:uid="{6B21B369-5B50-4E90-A648-F4DE5770131E}"/>
    <cellStyle name="หมายเหตุ 6 2 2 3" xfId="11503" xr:uid="{3FE89A9C-AADE-4E3C-B842-2991EA753C69}"/>
    <cellStyle name="หมายเหตุ 6 2 2 3 2" xfId="31298" xr:uid="{0F1F2D42-773D-46B9-93E4-76FECF19376F}"/>
    <cellStyle name="หมายเหตุ 6 2 2 3 3" xfId="50296" xr:uid="{A8B641AB-601B-4A3F-BC7A-A9653ED327E0}"/>
    <cellStyle name="หมายเหตุ 6 2 2 4" xfId="17926" xr:uid="{75F556AA-FE23-4385-99DF-480A49484FCC}"/>
    <cellStyle name="หมายเหตุ 6 2 2 4 2" xfId="37721" xr:uid="{799DD594-1AFD-423C-BAB7-93B9FCC61BF1}"/>
    <cellStyle name="หมายเหตุ 6 2 2 4 3" xfId="56719" xr:uid="{DE2AC113-8A17-4EFD-B694-31B13F650A32}"/>
    <cellStyle name="หมายเหตุ 6 2 2 5" xfId="24287" xr:uid="{5F8E132D-B840-4D6F-B591-0CB6713564D3}"/>
    <cellStyle name="หมายเหตุ 6 2 2 6" xfId="43318" xr:uid="{808FD4EB-3F01-4999-AB8F-97743271D39E}"/>
    <cellStyle name="หมายเหตุ 6 2 3" xfId="5892" xr:uid="{E5BF8EF9-F93E-41E3-9174-39870D0B6F8F}"/>
    <cellStyle name="หมายเหตุ 6 2 3 2" xfId="12892" xr:uid="{A8570850-5B56-428C-886A-029B2D9962C0}"/>
    <cellStyle name="หมายเหตุ 6 2 3 2 2" xfId="32687" xr:uid="{E23C5F81-8625-4949-94D7-C52B1000DAD5}"/>
    <cellStyle name="หมายเหตุ 6 2 3 2 3" xfId="51685" xr:uid="{F768D1DF-B9E8-4EC7-882A-43D61D16767E}"/>
    <cellStyle name="หมายเหตุ 6 2 3 3" xfId="19307" xr:uid="{2B4CFB9F-7CC2-408F-825B-FD3660E5BF26}"/>
    <cellStyle name="หมายเหตุ 6 2 3 3 2" xfId="39102" xr:uid="{2FE61392-8677-4D93-97C3-9ADBB49A2B68}"/>
    <cellStyle name="หมายเหตุ 6 2 3 3 3" xfId="58100" xr:uid="{3DFB457F-90B3-45B8-9C2B-0D12C5B87650}"/>
    <cellStyle name="หมายเหตุ 6 2 3 4" xfId="25693" xr:uid="{E3497513-B166-4FF3-8320-5FBCDFEE0321}"/>
    <cellStyle name="หมายเหตุ 6 2 3 5" xfId="44699" xr:uid="{5916E229-117D-4751-9E6E-550EC4DC47CF}"/>
    <cellStyle name="หมายเหตุ 6 2 4" xfId="9525" xr:uid="{39DE26C6-70C3-4098-8624-586E82B808FF}"/>
    <cellStyle name="หมายเหตุ 6 2 4 2" xfId="29320" xr:uid="{4D128058-8D27-4A13-A691-AB256687165E}"/>
    <cellStyle name="หมายเหตุ 6 2 4 3" xfId="48318" xr:uid="{9CA11DF6-FCF8-47DF-9C5C-78D69802FACE}"/>
    <cellStyle name="หมายเหตุ 6 2 5" xfId="15908" xr:uid="{A7064F47-0B3A-4C6C-A6E9-56904A727571}"/>
    <cellStyle name="หมายเหตุ 6 2 5 2" xfId="35703" xr:uid="{2683FD05-0057-4F55-AD24-EB922EBE971A}"/>
    <cellStyle name="หมายเหตุ 6 2 5 3" xfId="54701" xr:uid="{6E70F38A-B591-4E34-9B21-E175B067C507}"/>
    <cellStyle name="หมายเหตุ 6 2 6" xfId="22432" xr:uid="{A3F19294-6865-49B5-83ED-7ED04DC25E36}"/>
    <cellStyle name="หมายเหตุ 6 3" xfId="3636" xr:uid="{79F7EB91-ADBD-46AD-917A-2184EA624F69}"/>
    <cellStyle name="หมายเหตุ 6 3 2" xfId="7125" xr:uid="{7E5F1B96-A661-4303-94BA-6C7ED18CCC8D}"/>
    <cellStyle name="หมายเหตุ 6 3 2 2" xfId="14118" xr:uid="{279593BE-F8FD-4D8E-A28B-CBE422E817CB}"/>
    <cellStyle name="หมายเหตุ 6 3 2 2 2" xfId="33913" xr:uid="{6CBE8CE8-8E40-43AE-8D2E-3FE123344687}"/>
    <cellStyle name="หมายเหตุ 6 3 2 2 3" xfId="52911" xr:uid="{4EA8A8B9-7713-4022-B9E8-890E3CBACB17}"/>
    <cellStyle name="หมายเหตุ 6 3 2 3" xfId="20532" xr:uid="{284CE1EC-5FF7-4036-93AF-FEB251C7CAEA}"/>
    <cellStyle name="หมายเหตุ 6 3 2 3 2" xfId="40327" xr:uid="{BF0AEF72-F47E-473A-AB1C-9FCF714DFB6F}"/>
    <cellStyle name="หมายเหตุ 6 3 2 3 3" xfId="59325" xr:uid="{C65BD5C9-D25C-40E0-84DD-F68895D609B6}"/>
    <cellStyle name="หมายเหตุ 6 3 2 4" xfId="26924" xr:uid="{ECCD5415-667A-4206-B27F-C1F3A134C9C2}"/>
    <cellStyle name="หมายเหตุ 6 3 2 5" xfId="45924" xr:uid="{ACB4EAC9-A23B-473F-84F7-5E0A8E53F412}"/>
    <cellStyle name="หมายเหตุ 6 3 3" xfId="10720" xr:uid="{A61AA7EB-0E26-4D62-8F91-EF79A97EAA99}"/>
    <cellStyle name="หมายเหตุ 6 3 3 2" xfId="30515" xr:uid="{7877565D-BEB7-4B02-9CFE-311469B5E763}"/>
    <cellStyle name="หมายเหตุ 6 3 3 3" xfId="49513" xr:uid="{BC5A7CBA-1C27-44AD-AD15-E3CE2249067E}"/>
    <cellStyle name="หมายเหตุ 6 3 4" xfId="17143" xr:uid="{D4403A07-4FC4-4D4E-9F48-5B82AC250283}"/>
    <cellStyle name="หมายเหตุ 6 3 4 2" xfId="36938" xr:uid="{CBD4B298-284D-4217-BAA6-92F096304DA0}"/>
    <cellStyle name="หมายเหตุ 6 3 4 3" xfId="55936" xr:uid="{EF4C6211-F59C-4CA5-96CC-FD405A982A10}"/>
    <cellStyle name="หมายเหตุ 6 3 5" xfId="23503" xr:uid="{B0863B8C-C1E7-4E74-B808-AC0B656BEBB4}"/>
    <cellStyle name="หมายเหตุ 6 3 6" xfId="42535" xr:uid="{DD458993-B2E9-486E-80D6-DE0379C74D5A}"/>
    <cellStyle name="หมายเหตุ 6 4" xfId="3171" xr:uid="{F7600393-2A28-4264-951E-FE5CFB2E5129}"/>
    <cellStyle name="หมายเหตุ 6 4 2" xfId="6660" xr:uid="{0DBA1959-5AEF-44BD-9590-86FAE4CFEFD2}"/>
    <cellStyle name="หมายเหตุ 6 4 2 2" xfId="13654" xr:uid="{7EF99427-F2D6-4378-881F-735C1EE75C89}"/>
    <cellStyle name="หมายเหตุ 6 4 2 2 2" xfId="33449" xr:uid="{B7BE59A9-4CF1-49E8-BA32-FFC0AFFCFC95}"/>
    <cellStyle name="หมายเหตุ 6 4 2 2 3" xfId="52447" xr:uid="{9041A35A-3982-4A38-A479-F272F18510AB}"/>
    <cellStyle name="หมายเหตุ 6 4 2 3" xfId="20068" xr:uid="{D630D793-F44A-419D-87F9-37F64698CF69}"/>
    <cellStyle name="หมายเหตุ 6 4 2 3 2" xfId="39863" xr:uid="{AA9225D6-B552-4F75-AA1A-FD4ADFCCA2A4}"/>
    <cellStyle name="หมายเหตุ 6 4 2 3 3" xfId="58861" xr:uid="{7CFFE4C8-C7CC-41C2-87DC-607D5CBD8975}"/>
    <cellStyle name="หมายเหตุ 6 4 2 4" xfId="26460" xr:uid="{5584D81D-873A-497D-A359-17C69899111B}"/>
    <cellStyle name="หมายเหตุ 6 4 2 5" xfId="45460" xr:uid="{38ED4D51-EAA6-4A00-822B-302A7B5A1D4E}"/>
    <cellStyle name="หมายเหตุ 6 4 3" xfId="10256" xr:uid="{03A8DCB0-F258-4935-80BB-9E79CCF56E10}"/>
    <cellStyle name="หมายเหตุ 6 4 3 2" xfId="30051" xr:uid="{A3226429-C2F2-4435-A635-EEBFE577CA53}"/>
    <cellStyle name="หมายเหตุ 6 4 3 3" xfId="49049" xr:uid="{759A986B-4A56-4032-81A2-DD42876AC6C5}"/>
    <cellStyle name="หมายเหตุ 6 4 4" xfId="16679" xr:uid="{5A7B4242-FFE5-4FB9-9C4D-E808729A322F}"/>
    <cellStyle name="หมายเหตุ 6 4 4 2" xfId="36474" xr:uid="{172BBCFD-BF43-4378-8653-066E9A887484}"/>
    <cellStyle name="หมายเหตุ 6 4 4 3" xfId="55472" xr:uid="{2E8427C3-E930-43CE-8784-988949ECF955}"/>
    <cellStyle name="หมายเหตุ 6 4 5" xfId="23039" xr:uid="{669EA22A-059E-42CE-8DFA-CEE3FF111249}"/>
    <cellStyle name="หมายเหตุ 6 4 6" xfId="42071" xr:uid="{59E6293D-A779-475E-83E5-990227D76784}"/>
    <cellStyle name="หมายเหตุ 6 5" xfId="5213" xr:uid="{43CF71CF-4A43-4D7C-B3CE-AA4110DC13EA}"/>
    <cellStyle name="หมายเหตุ 6 5 2" xfId="12228" xr:uid="{A5FD6F12-F357-4C16-B6E6-B1B0C37F521B}"/>
    <cellStyle name="หมายเหตุ 6 5 2 2" xfId="32023" xr:uid="{8AA9BED0-2E70-4361-B4C5-5ED2BF0D1D2A}"/>
    <cellStyle name="หมายเหตุ 6 5 2 3" xfId="51021" xr:uid="{70B82745-7CA4-47BD-8234-7E349C83BD23}"/>
    <cellStyle name="หมายเหตุ 6 5 3" xfId="18646" xr:uid="{2C075FC4-EABE-49AF-9DB3-44592A78A9DF}"/>
    <cellStyle name="หมายเหตุ 6 5 3 2" xfId="38441" xr:uid="{F97ABD6E-C060-4345-BB3B-A14ECC340C8A}"/>
    <cellStyle name="หมายเหตุ 6 5 3 3" xfId="57439" xr:uid="{B2B92A76-F84B-4364-BDDC-BF40E4B26C54}"/>
    <cellStyle name="หมายเหตุ 6 5 4" xfId="25020" xr:uid="{BF50D68B-A4CA-4AF7-AAC4-7D4C90479010}"/>
    <cellStyle name="หมายเหตุ 6 5 5" xfId="44038" xr:uid="{AA21C913-1805-4506-A196-86151F46448A}"/>
    <cellStyle name="หมายเหตุ 6 6" xfId="8894" xr:uid="{11DCB0C0-F3C7-4D3F-BC2B-2B1BCBF941BC}"/>
    <cellStyle name="หมายเหตุ 6 6 2" xfId="28689" xr:uid="{2396FC25-152E-4976-9BAE-B6F0B4ED13A4}"/>
    <cellStyle name="หมายเหตุ 6 6 3" xfId="47687" xr:uid="{829E04C4-7AF0-4F12-BBE0-8C578174B2CC}"/>
    <cellStyle name="หมายเหตุ 6 7" xfId="8637" xr:uid="{4DA225A6-0BB4-4D74-9A54-E8F7BF406983}"/>
    <cellStyle name="หมายเหตุ 6 7 2" xfId="28434" xr:uid="{7BEC3692-2D1D-4853-ACBD-528E772C80CD}"/>
    <cellStyle name="หมายเหตุ 6 7 3" xfId="47432" xr:uid="{FC34C5CB-F8A8-42ED-973C-6912D198B5FD}"/>
    <cellStyle name="หมายเหตุ 7" xfId="1752" xr:uid="{9613ABB6-222F-4E6C-B54B-CBA91FEC12FC}"/>
    <cellStyle name="หมายเหตุ 7 2" xfId="2522" xr:uid="{F34720CF-BE7B-483A-96AF-93DE11B2ED03}"/>
    <cellStyle name="หมายเหตุ 7 2 2" xfId="4545" xr:uid="{5FD94E36-6742-4EEE-903D-012D910D45AF}"/>
    <cellStyle name="หมายเหตุ 7 2 2 2" xfId="8034" xr:uid="{20B3C99B-DF1F-4BEE-A3CD-1082B260B9CC}"/>
    <cellStyle name="หมายเหตุ 7 2 2 2 2" xfId="15023" xr:uid="{99097FE3-F2FF-4240-9333-5F14DBC7C19F}"/>
    <cellStyle name="หมายเหตุ 7 2 2 2 2 2" xfId="34818" xr:uid="{7ED52E3F-546D-412C-A824-3C650FC38F8C}"/>
    <cellStyle name="หมายเหตุ 7 2 2 2 2 3" xfId="53816" xr:uid="{6F256419-4D5A-4E40-B8E4-C36E869567A1}"/>
    <cellStyle name="หมายเหตุ 7 2 2 2 3" xfId="21437" xr:uid="{715316CB-6C9C-4D76-85E9-4391E535EB69}"/>
    <cellStyle name="หมายเหตุ 7 2 2 2 3 2" xfId="41232" xr:uid="{15D09610-BE78-4FCD-9989-01B14E842A42}"/>
    <cellStyle name="หมายเหตุ 7 2 2 2 3 3" xfId="60230" xr:uid="{BBF6E71E-5065-466E-9938-00C69B673DE7}"/>
    <cellStyle name="หมายเหตุ 7 2 2 2 4" xfId="27831" xr:uid="{2749D9CE-4F1F-47D9-B5A3-F3DF1EC4ECDD}"/>
    <cellStyle name="หมายเหตุ 7 2 2 2 5" xfId="46829" xr:uid="{9DC0B3DB-4430-4D1D-8512-BBDB50E8BDE3}"/>
    <cellStyle name="หมายเหตุ 7 2 2 3" xfId="11625" xr:uid="{14B7C934-024D-425E-82D3-1555003AB5BE}"/>
    <cellStyle name="หมายเหตุ 7 2 2 3 2" xfId="31420" xr:uid="{8053F204-86C7-4290-B7ED-E4B0E8347382}"/>
    <cellStyle name="หมายเหตุ 7 2 2 3 3" xfId="50418" xr:uid="{C4AE7137-6DAB-4C4B-9F23-7D381EEA9FFB}"/>
    <cellStyle name="หมายเหตุ 7 2 2 4" xfId="18048" xr:uid="{FD15EE23-1209-4747-8A4E-C4D43FB2374A}"/>
    <cellStyle name="หมายเหตุ 7 2 2 4 2" xfId="37843" xr:uid="{58064443-444D-4BE4-B007-D4A5D34DCE0C}"/>
    <cellStyle name="หมายเหตุ 7 2 2 4 3" xfId="56841" xr:uid="{B7A1DD7B-CA01-46AF-A78D-C5347B2F9FC8}"/>
    <cellStyle name="หมายเหตุ 7 2 2 5" xfId="24409" xr:uid="{1B488E98-F7E4-411E-A59F-41D355B977AD}"/>
    <cellStyle name="หมายเหตุ 7 2 2 6" xfId="43440" xr:uid="{6080CFCD-4BE9-486E-8A97-2AB44A5AFC25}"/>
    <cellStyle name="หมายเหตุ 7 2 3" xfId="6015" xr:uid="{7F29AF0D-3C88-44B7-8BC2-9E9A62529B78}"/>
    <cellStyle name="หมายเหตุ 7 2 3 2" xfId="13014" xr:uid="{FBDA3439-EA1B-4F2B-9612-759F6E07CBE7}"/>
    <cellStyle name="หมายเหตุ 7 2 3 2 2" xfId="32809" xr:uid="{C8DDBC2E-65DD-4DE4-9DF6-D8EAC6C20A05}"/>
    <cellStyle name="หมายเหตุ 7 2 3 2 3" xfId="51807" xr:uid="{649A4BA7-BE49-42A0-B113-5BC89612D4D4}"/>
    <cellStyle name="หมายเหตุ 7 2 3 3" xfId="19429" xr:uid="{F5079591-8C2F-4101-BD6D-F654CF622263}"/>
    <cellStyle name="หมายเหตุ 7 2 3 3 2" xfId="39224" xr:uid="{8C3D6429-7735-4007-A30E-D84968A6D990}"/>
    <cellStyle name="หมายเหตุ 7 2 3 3 3" xfId="58222" xr:uid="{A9C3B311-D07A-4EBA-81E1-48A3455F9B90}"/>
    <cellStyle name="หมายเหตุ 7 2 3 4" xfId="25816" xr:uid="{1B009F90-0957-4401-BCAA-425164E03643}"/>
    <cellStyle name="หมายเหตุ 7 2 3 5" xfId="44821" xr:uid="{AE5D6411-9A3E-4184-B6C1-8238A3B2C955}"/>
    <cellStyle name="หมายเหตุ 7 2 4" xfId="9639" xr:uid="{8B4917C5-2324-40ED-8C66-7C2523BBF468}"/>
    <cellStyle name="หมายเหตุ 7 2 4 2" xfId="29434" xr:uid="{C30C8EDF-185D-4712-B7ED-21C8D387A0B6}"/>
    <cellStyle name="หมายเหตุ 7 2 4 3" xfId="48432" xr:uid="{C9FC3959-7E84-40D5-8051-555B7B2503DF}"/>
    <cellStyle name="หมายเหตุ 7 2 5" xfId="16036" xr:uid="{794E975D-7C66-4448-A91D-D227C23420C3}"/>
    <cellStyle name="หมายเหตุ 7 2 5 2" xfId="35831" xr:uid="{D9CDFF6B-AB83-4BAB-9C80-AF2A18030B50}"/>
    <cellStyle name="หมายเหตุ 7 2 5 3" xfId="54829" xr:uid="{ADB12152-96CF-4532-833E-1FAC438A6112}"/>
    <cellStyle name="หมายเหตุ 7 2 6" xfId="22521" xr:uid="{262C1AE4-4C79-47AD-94C0-BF78B832C20C}"/>
    <cellStyle name="หมายเหตุ 7 3" xfId="3764" xr:uid="{3377E3FD-31B9-40DA-A026-46904A6D8D84}"/>
    <cellStyle name="หมายเหตุ 7 3 2" xfId="7253" xr:uid="{F6B61442-16B8-4DD6-B4A8-56337BCF3DD9}"/>
    <cellStyle name="หมายเหตุ 7 3 2 2" xfId="14246" xr:uid="{B2D4C312-E427-416D-B1C0-862871ECFB13}"/>
    <cellStyle name="หมายเหตุ 7 3 2 2 2" xfId="34041" xr:uid="{2CDDB72A-C4E0-49C2-A503-9D9C9B3366AB}"/>
    <cellStyle name="หมายเหตุ 7 3 2 2 3" xfId="53039" xr:uid="{B0B63BCB-B89B-47B4-99AC-5BD3BF1F736F}"/>
    <cellStyle name="หมายเหตุ 7 3 2 3" xfId="20660" xr:uid="{B9B9ECCB-9CD4-4301-A63F-9D184D1B6173}"/>
    <cellStyle name="หมายเหตุ 7 3 2 3 2" xfId="40455" xr:uid="{F7FBD837-A6A7-4CE7-BD55-F0E5BBED7752}"/>
    <cellStyle name="หมายเหตุ 7 3 2 3 3" xfId="59453" xr:uid="{9873C217-9645-4165-9703-069D8BB82B0D}"/>
    <cellStyle name="หมายเหตุ 7 3 2 4" xfId="27052" xr:uid="{47F3396E-E11C-47BA-AB24-051D9150FEDF}"/>
    <cellStyle name="หมายเหตุ 7 3 2 5" xfId="46052" xr:uid="{C3971250-8279-4F78-97AB-5889BDEC345F}"/>
    <cellStyle name="หมายเหตุ 7 3 3" xfId="10848" xr:uid="{E237F922-9B81-41B5-8392-83C2654408F5}"/>
    <cellStyle name="หมายเหตุ 7 3 3 2" xfId="30643" xr:uid="{668A4B8E-C79F-4D15-88E6-473D4EA34AA2}"/>
    <cellStyle name="หมายเหตุ 7 3 3 3" xfId="49641" xr:uid="{9AAACB90-6A53-4604-94A4-4EE22D4A8359}"/>
    <cellStyle name="หมายเหตุ 7 3 4" xfId="17271" xr:uid="{93D953E3-A92E-4125-A347-94D8310DEFD4}"/>
    <cellStyle name="หมายเหตุ 7 3 4 2" xfId="37066" xr:uid="{818FF1A8-F3D6-43CF-8809-6FD4AAEBE5E4}"/>
    <cellStyle name="หมายเหตุ 7 3 4 3" xfId="56064" xr:uid="{11F82526-C946-49A0-9B9D-FF5C01D7BE16}"/>
    <cellStyle name="หมายเหตุ 7 3 5" xfId="23631" xr:uid="{5F1DD4DB-A780-4B68-B2AA-A46CF4775BC1}"/>
    <cellStyle name="หมายเหตุ 7 3 6" xfId="42663" xr:uid="{10B467DE-28AB-4538-87AD-CC307E07695D}"/>
    <cellStyle name="หมายเหตุ 7 4" xfId="3065" xr:uid="{664103B5-7D4C-47DF-A05E-CE75076919A6}"/>
    <cellStyle name="หมายเหตุ 7 4 2" xfId="6554" xr:uid="{C620514A-A970-45E4-9D76-7B6E91BCD550}"/>
    <cellStyle name="หมายเหตุ 7 4 2 2" xfId="13548" xr:uid="{C270775B-74D9-40E6-8CF8-FE953F7B045A}"/>
    <cellStyle name="หมายเหตุ 7 4 2 2 2" xfId="33343" xr:uid="{E3588553-A891-42D7-B12E-4ED68B444C28}"/>
    <cellStyle name="หมายเหตุ 7 4 2 2 3" xfId="52341" xr:uid="{F58E79B0-9769-4FAC-AC16-3E5855F1CE04}"/>
    <cellStyle name="หมายเหตุ 7 4 2 3" xfId="19962" xr:uid="{1DE0628C-FD52-4835-8860-1EF8EE09C728}"/>
    <cellStyle name="หมายเหตุ 7 4 2 3 2" xfId="39757" xr:uid="{53127001-D45B-4A74-A252-A6BEBDF9FE65}"/>
    <cellStyle name="หมายเหตุ 7 4 2 3 3" xfId="58755" xr:uid="{B7717673-1A1E-4891-AF7E-3B1F65A64BE0}"/>
    <cellStyle name="หมายเหตุ 7 4 2 4" xfId="26354" xr:uid="{71F31C53-E5C7-45E9-84BB-E0E4EFF32A09}"/>
    <cellStyle name="หมายเหตุ 7 4 2 5" xfId="45354" xr:uid="{9655D06F-0370-4CE8-ABA1-884385CDCEA8}"/>
    <cellStyle name="หมายเหตุ 7 4 3" xfId="10150" xr:uid="{78794D4C-50C1-4B64-A96E-42F0101F87E5}"/>
    <cellStyle name="หมายเหตุ 7 4 3 2" xfId="29945" xr:uid="{41172AB2-179B-428F-B559-2581C5E3221C}"/>
    <cellStyle name="หมายเหตุ 7 4 3 3" xfId="48943" xr:uid="{25421E9F-F7D8-4375-BC06-CC655D5ADAE0}"/>
    <cellStyle name="หมายเหตุ 7 4 4" xfId="16573" xr:uid="{1B415E83-7FDC-43AE-B136-C40551952919}"/>
    <cellStyle name="หมายเหตุ 7 4 4 2" xfId="36368" xr:uid="{D0ED32C8-500E-459F-9163-646DBFFE8CC3}"/>
    <cellStyle name="หมายเหตุ 7 4 4 3" xfId="55366" xr:uid="{AA074534-DF77-45E6-8A74-4CDC7711F074}"/>
    <cellStyle name="หมายเหตุ 7 4 5" xfId="22933" xr:uid="{B3DCF0C7-7741-480D-B324-087FBCCED909}"/>
    <cellStyle name="หมายเหตุ 7 4 6" xfId="41965" xr:uid="{1F1E00E6-F847-414D-A7F5-49BD6B8C1639}"/>
    <cellStyle name="หมายเหตุ 7 5" xfId="5338" xr:uid="{1EC09866-330D-46C6-8776-D7C39AB7AD56}"/>
    <cellStyle name="หมายเหตุ 7 5 2" xfId="12350" xr:uid="{6DBBAECC-3BA7-436D-8BBE-ADBE830456E5}"/>
    <cellStyle name="หมายเหตุ 7 5 2 2" xfId="32145" xr:uid="{7CE0C6DC-6BD4-4424-8DC6-2B45B1239E30}"/>
    <cellStyle name="หมายเหตุ 7 5 2 3" xfId="51143" xr:uid="{31C1A566-8C94-4ADF-9DAA-9A78E2EE84B1}"/>
    <cellStyle name="หมายเหตุ 7 5 3" xfId="18768" xr:uid="{8E87E880-C0DA-4A05-B2B6-EE15F049AB29}"/>
    <cellStyle name="หมายเหตุ 7 5 3 2" xfId="38563" xr:uid="{286E0DF5-E140-41C8-881F-4DA3766E12AF}"/>
    <cellStyle name="หมายเหตุ 7 5 3 3" xfId="57561" xr:uid="{2F13E712-1089-49CB-9F60-EBE3EB813131}"/>
    <cellStyle name="หมายเหตุ 7 5 4" xfId="25143" xr:uid="{3B7A88CD-EB17-413F-8BF2-EA1DD634E539}"/>
    <cellStyle name="หมายเหตุ 7 5 5" xfId="44160" xr:uid="{0663D06E-A428-4F7A-B2EB-13E571B83E07}"/>
    <cellStyle name="หมายเหตุ 7 6" xfId="9004" xr:uid="{83F54AF8-A6A6-41C6-863B-F01D23D5E490}"/>
    <cellStyle name="หมายเหตุ 7 6 2" xfId="28799" xr:uid="{E4FB3820-9805-46FC-94E0-3C964C1CB50B}"/>
    <cellStyle name="หมายเหตุ 7 6 3" xfId="47797" xr:uid="{069A9E90-A345-40E1-B937-20EF44663AA1}"/>
    <cellStyle name="หมายเหตุ 7 7" xfId="8624" xr:uid="{033716AD-1B27-44EF-AADB-31D84E5D216F}"/>
    <cellStyle name="หมายเหตุ 7 7 2" xfId="28421" xr:uid="{0245608E-5323-4D9D-8EEB-438B6625D8AD}"/>
    <cellStyle name="หมายเหตุ 7 7 3" xfId="47419" xr:uid="{2361BDCC-4814-414E-B468-3F252184D820}"/>
    <cellStyle name="หมายเหตุ 8" xfId="1749" xr:uid="{000035AC-9823-4671-ACBC-5C704AF444A7}"/>
    <cellStyle name="หมายเหตุ 8 2" xfId="2519" xr:uid="{79094D05-D334-4940-A868-459DC7D8E972}"/>
    <cellStyle name="หมายเหตุ 8 2 2" xfId="4542" xr:uid="{42B09A6F-3F76-42D9-858C-97F8CFD3743A}"/>
    <cellStyle name="หมายเหตุ 8 2 2 2" xfId="8031" xr:uid="{0D07612D-924F-4A0D-B03A-5C4C326A9D11}"/>
    <cellStyle name="หมายเหตุ 8 2 2 2 2" xfId="15020" xr:uid="{4E6352DF-0E36-4FE6-9544-806FBD48BA9F}"/>
    <cellStyle name="หมายเหตุ 8 2 2 2 2 2" xfId="34815" xr:uid="{6B75916B-B31F-48E4-A280-8E27A78F3358}"/>
    <cellStyle name="หมายเหตุ 8 2 2 2 2 3" xfId="53813" xr:uid="{94D77396-5907-4C23-A513-3D21BE13F6D5}"/>
    <cellStyle name="หมายเหตุ 8 2 2 2 3" xfId="21434" xr:uid="{AAED0371-7FE0-4FAB-8103-0FDEF72A2F07}"/>
    <cellStyle name="หมายเหตุ 8 2 2 2 3 2" xfId="41229" xr:uid="{DE78632A-0412-4A07-8C91-F7CE6558FFD4}"/>
    <cellStyle name="หมายเหตุ 8 2 2 2 3 3" xfId="60227" xr:uid="{B755860D-047C-47A9-A020-FF2A45BDFF2D}"/>
    <cellStyle name="หมายเหตุ 8 2 2 2 4" xfId="27828" xr:uid="{8C9C68B1-DC80-4BE2-8B18-AFFD44D18786}"/>
    <cellStyle name="หมายเหตุ 8 2 2 2 5" xfId="46826" xr:uid="{FA75F5C0-2305-4AED-AA01-86121B7FC93A}"/>
    <cellStyle name="หมายเหตุ 8 2 2 3" xfId="11622" xr:uid="{EF1106EE-0B12-4403-8BAC-1564499E2838}"/>
    <cellStyle name="หมายเหตุ 8 2 2 3 2" xfId="31417" xr:uid="{EA8384E7-9DFE-4C60-B925-DDA1D6ED612B}"/>
    <cellStyle name="หมายเหตุ 8 2 2 3 3" xfId="50415" xr:uid="{7AE3C75E-FC4C-4BD9-8F32-6182C82A88DC}"/>
    <cellStyle name="หมายเหตุ 8 2 2 4" xfId="18045" xr:uid="{192CBF1A-E1B4-46C2-B591-B6BF84555F98}"/>
    <cellStyle name="หมายเหตุ 8 2 2 4 2" xfId="37840" xr:uid="{8F48A59A-9D6F-4465-8181-2A160EB5AEE6}"/>
    <cellStyle name="หมายเหตุ 8 2 2 4 3" xfId="56838" xr:uid="{9F401B46-507E-4C6E-B0D0-2DE16C0349E9}"/>
    <cellStyle name="หมายเหตุ 8 2 2 5" xfId="24406" xr:uid="{40BB3110-1F50-4167-BB5B-95CE4133116C}"/>
    <cellStyle name="หมายเหตุ 8 2 2 6" xfId="43437" xr:uid="{7B1C31FC-BFB3-410A-8043-FCE42EB89A5B}"/>
    <cellStyle name="หมายเหตุ 8 2 3" xfId="6012" xr:uid="{0898DF64-398B-49FD-A992-DC49871574CF}"/>
    <cellStyle name="หมายเหตุ 8 2 3 2" xfId="13011" xr:uid="{561FDFD2-1897-49A6-9093-90554AAA30B1}"/>
    <cellStyle name="หมายเหตุ 8 2 3 2 2" xfId="32806" xr:uid="{57FFD944-8D4F-486B-BBD7-0427338051EA}"/>
    <cellStyle name="หมายเหตุ 8 2 3 2 3" xfId="51804" xr:uid="{2B7BA1ED-EC83-4323-9C78-84ECAE42D06E}"/>
    <cellStyle name="หมายเหตุ 8 2 3 3" xfId="19426" xr:uid="{E7F84C14-366B-46D6-92AB-FD86F0C33905}"/>
    <cellStyle name="หมายเหตุ 8 2 3 3 2" xfId="39221" xr:uid="{2C0F6C30-9A45-49F0-8A10-1E90E7BF92BD}"/>
    <cellStyle name="หมายเหตุ 8 2 3 3 3" xfId="58219" xr:uid="{2CE9EA03-F31C-4B5A-9282-9EA8F0B7FB59}"/>
    <cellStyle name="หมายเหตุ 8 2 3 4" xfId="25813" xr:uid="{27FAA47B-A6E5-40D1-B853-0B980AB560C2}"/>
    <cellStyle name="หมายเหตุ 8 2 3 5" xfId="44818" xr:uid="{29F4AB6E-C356-4A55-B80F-55E21C3ED15D}"/>
    <cellStyle name="หมายเหตุ 8 2 4" xfId="9636" xr:uid="{110A43E1-D8BE-4A39-A00F-138758B80841}"/>
    <cellStyle name="หมายเหตุ 8 2 4 2" xfId="29431" xr:uid="{ABA0043C-AFA8-4312-95EB-620CE5E64C4F}"/>
    <cellStyle name="หมายเหตุ 8 2 4 3" xfId="48429" xr:uid="{A0DFEEF0-0182-46F5-B4B9-A02ECA7F44A1}"/>
    <cellStyle name="หมายเหตุ 8 2 5" xfId="16033" xr:uid="{74CDCE90-8A5F-48F8-B83D-F1FA378636FB}"/>
    <cellStyle name="หมายเหตุ 8 2 5 2" xfId="35828" xr:uid="{E211A56E-2266-4F7D-B82E-F48347EEFB41}"/>
    <cellStyle name="หมายเหตุ 8 2 5 3" xfId="54826" xr:uid="{F1E5CED5-4CAF-4ECD-8990-A84C69C02876}"/>
    <cellStyle name="หมายเหตุ 8 2 6" xfId="22518" xr:uid="{B15ACD1C-15EC-428A-8EFB-56E11C6F035A}"/>
    <cellStyle name="หมายเหตุ 8 3" xfId="3761" xr:uid="{B500A80C-11C3-43C9-AFE7-7B999403DF26}"/>
    <cellStyle name="หมายเหตุ 8 3 2" xfId="7250" xr:uid="{A23D6A2F-4494-4923-842E-3717D4BD7701}"/>
    <cellStyle name="หมายเหตุ 8 3 2 2" xfId="14243" xr:uid="{09C6CD42-7F5B-4FB4-9751-AEB1D13B8520}"/>
    <cellStyle name="หมายเหตุ 8 3 2 2 2" xfId="34038" xr:uid="{02557F69-624E-478A-A47E-C6FAE6703A71}"/>
    <cellStyle name="หมายเหตุ 8 3 2 2 3" xfId="53036" xr:uid="{CC7159AB-6DA4-45F6-99A1-1ED56113168A}"/>
    <cellStyle name="หมายเหตุ 8 3 2 3" xfId="20657" xr:uid="{3AA5DB5F-0086-4B2A-A57D-7986EA408925}"/>
    <cellStyle name="หมายเหตุ 8 3 2 3 2" xfId="40452" xr:uid="{6341A214-B14B-44A9-9BCC-288D199C206B}"/>
    <cellStyle name="หมายเหตุ 8 3 2 3 3" xfId="59450" xr:uid="{4903EDFF-4423-40A8-8623-79681EF145B7}"/>
    <cellStyle name="หมายเหตุ 8 3 2 4" xfId="27049" xr:uid="{7A2B1C67-5FA9-4CDF-B9E8-A4A90B6A9D99}"/>
    <cellStyle name="หมายเหตุ 8 3 2 5" xfId="46049" xr:uid="{BD8F4B8C-FD84-4636-87C5-CE33620FA724}"/>
    <cellStyle name="หมายเหตุ 8 3 3" xfId="10845" xr:uid="{9E1875B0-C638-4BF8-9B40-55FF6206F940}"/>
    <cellStyle name="หมายเหตุ 8 3 3 2" xfId="30640" xr:uid="{FB442B0F-A7D4-4180-A0F9-E781297EC75F}"/>
    <cellStyle name="หมายเหตุ 8 3 3 3" xfId="49638" xr:uid="{9D60964F-F83E-4944-972F-745847832C5C}"/>
    <cellStyle name="หมายเหตุ 8 3 4" xfId="17268" xr:uid="{F9AC2B98-57AC-46FC-899F-A427E3886587}"/>
    <cellStyle name="หมายเหตุ 8 3 4 2" xfId="37063" xr:uid="{BBEEEC89-D015-4D94-B1AB-F2D3105EE555}"/>
    <cellStyle name="หมายเหตุ 8 3 4 3" xfId="56061" xr:uid="{0E77DAE6-30FB-4C8B-ABE2-D61834E415EE}"/>
    <cellStyle name="หมายเหตุ 8 3 5" xfId="23628" xr:uid="{BF8AC95A-86D2-43A4-B062-DE40567F4141}"/>
    <cellStyle name="หมายเหตุ 8 3 6" xfId="42660" xr:uid="{9535C233-3E4E-4650-94EE-0171FEDE0449}"/>
    <cellStyle name="หมายเหตุ 8 4" xfId="3067" xr:uid="{F1CE3683-5537-4B39-A8F0-466BE6ACAFD3}"/>
    <cellStyle name="หมายเหตุ 8 4 2" xfId="6556" xr:uid="{C7A593F4-DEE2-4608-B48E-2EA499A761DE}"/>
    <cellStyle name="หมายเหตุ 8 4 2 2" xfId="13550" xr:uid="{79ADEB8F-F738-448B-BE31-612009C3DE85}"/>
    <cellStyle name="หมายเหตุ 8 4 2 2 2" xfId="33345" xr:uid="{76FE61D2-C7DA-4EA1-95AD-2E1755D386B2}"/>
    <cellStyle name="หมายเหตุ 8 4 2 2 3" xfId="52343" xr:uid="{9653FBB9-B0EB-4489-B79A-A50F56CD0787}"/>
    <cellStyle name="หมายเหตุ 8 4 2 3" xfId="19964" xr:uid="{687A9261-C6E1-4EB5-9B7A-C63F44616F1D}"/>
    <cellStyle name="หมายเหตุ 8 4 2 3 2" xfId="39759" xr:uid="{7EE251E5-DB46-4773-8DDD-221FB74A628D}"/>
    <cellStyle name="หมายเหตุ 8 4 2 3 3" xfId="58757" xr:uid="{0942C3C0-A363-4EF8-B176-1991E04345A7}"/>
    <cellStyle name="หมายเหตุ 8 4 2 4" xfId="26356" xr:uid="{9D408F0C-CA02-465F-91D1-03A317B4C6CE}"/>
    <cellStyle name="หมายเหตุ 8 4 2 5" xfId="45356" xr:uid="{D50946E4-CA20-4ABD-A9B8-554F89DD0DD7}"/>
    <cellStyle name="หมายเหตุ 8 4 3" xfId="10152" xr:uid="{D9FD8E21-5935-49A7-A031-D5D443825434}"/>
    <cellStyle name="หมายเหตุ 8 4 3 2" xfId="29947" xr:uid="{9DBDB23E-673A-4E63-AAA5-C583E488F65B}"/>
    <cellStyle name="หมายเหตุ 8 4 3 3" xfId="48945" xr:uid="{AFC50BCC-BD37-4ADC-AD68-5AAB4F720640}"/>
    <cellStyle name="หมายเหตุ 8 4 4" xfId="16575" xr:uid="{090B95E5-FA77-4B38-8D08-09321A7CB52A}"/>
    <cellStyle name="หมายเหตุ 8 4 4 2" xfId="36370" xr:uid="{E5BB775D-90A4-4045-A502-CB4CDB3C38DB}"/>
    <cellStyle name="หมายเหตุ 8 4 4 3" xfId="55368" xr:uid="{BA837BD7-3AC1-403C-A23E-6EF7D6CD6B13}"/>
    <cellStyle name="หมายเหตุ 8 4 5" xfId="22935" xr:uid="{9B727759-C405-40ED-8F2F-330F9073F99D}"/>
    <cellStyle name="หมายเหตุ 8 4 6" xfId="41967" xr:uid="{276F3B0F-46FB-4520-9DFD-3D67139E2486}"/>
    <cellStyle name="หมายเหตุ 8 5" xfId="5335" xr:uid="{51530977-F3B3-4B1C-BCF9-DA6B6AE61B84}"/>
    <cellStyle name="หมายเหตุ 8 5 2" xfId="12347" xr:uid="{EA65B333-C792-4756-A37B-EA676986F996}"/>
    <cellStyle name="หมายเหตุ 8 5 2 2" xfId="32142" xr:uid="{107639F9-158C-4C7D-800D-CF41CFFF2532}"/>
    <cellStyle name="หมายเหตุ 8 5 2 3" xfId="51140" xr:uid="{7FA98323-133A-42A8-8302-21112E3AB2D3}"/>
    <cellStyle name="หมายเหตุ 8 5 3" xfId="18765" xr:uid="{8DE59723-21C0-426C-A04B-3B701786443D}"/>
    <cellStyle name="หมายเหตุ 8 5 3 2" xfId="38560" xr:uid="{38C3E273-F6D1-4053-BA3E-05AC193F05C1}"/>
    <cellStyle name="หมายเหตุ 8 5 3 3" xfId="57558" xr:uid="{C895EBAE-F338-4BF5-A99E-A637CE18C192}"/>
    <cellStyle name="หมายเหตุ 8 5 4" xfId="25140" xr:uid="{08EC5965-0B49-4559-992F-1DF25114DBFF}"/>
    <cellStyle name="หมายเหตุ 8 5 5" xfId="44157" xr:uid="{5A21C1E7-1FBA-4BA2-9A0C-550D6057D469}"/>
    <cellStyle name="หมายเหตุ 8 6" xfId="9001" xr:uid="{3314802A-C0F0-499D-9272-B30C81412350}"/>
    <cellStyle name="หมายเหตุ 8 6 2" xfId="28796" xr:uid="{2CAA0EFA-1BFA-4C70-9E95-DF596580EBAC}"/>
    <cellStyle name="หมายเหตุ 8 6 3" xfId="47794" xr:uid="{8379C099-33B7-438B-94D6-86E06624BBDA}"/>
    <cellStyle name="หมายเหตุ 8 7" xfId="8558" xr:uid="{4B252DCD-212A-49D1-8BA4-020B782A7634}"/>
    <cellStyle name="หมายเหตุ 8 7 2" xfId="28355" xr:uid="{CEDC60DD-FCE9-480C-A945-2775ED677091}"/>
    <cellStyle name="หมายเหตุ 8 7 3" xfId="47353" xr:uid="{7F73989E-9AD1-4761-8AB9-08AD6F3E49D4}"/>
    <cellStyle name="หมายเหตุ 9" xfId="5033" xr:uid="{FE7B8320-4D81-472A-A350-95842C6111D0}"/>
    <cellStyle name="หมายเหตุ 9 2" xfId="12098" xr:uid="{5178074C-830D-4E40-A41B-7EE3CBF84E43}"/>
    <cellStyle name="หมายเหตุ 9 2 2" xfId="31893" xr:uid="{FF43DADB-F57A-42FF-86A3-7A3645AA8854}"/>
    <cellStyle name="หมายเหตุ 9 2 3" xfId="50891" xr:uid="{CD2B3892-B97F-4567-834C-DA6C913B5BD2}"/>
    <cellStyle name="หมายเหตุ 9 3" xfId="18520" xr:uid="{01583256-FFEB-4262-9CF0-AD2E2266E619}"/>
    <cellStyle name="หมายเหตุ 9 3 2" xfId="38315" xr:uid="{898C16B5-EF2D-4498-BFFB-362BCD651735}"/>
    <cellStyle name="หมายเหตุ 9 3 3" xfId="57313" xr:uid="{BE1119E0-25DC-4229-997A-8A05E94DC085}"/>
    <cellStyle name="หมายเหตุ 9 4" xfId="24883" xr:uid="{CC0C48D6-59F1-462D-A40B-00A7975D07BF}"/>
    <cellStyle name="หมายเหตุ 9 5" xfId="43912" xr:uid="{0BEF03DF-F6A1-4B4D-A4F3-3CE12869FE79}"/>
    <cellStyle name="หัวเรื่อง 1" xfId="236" xr:uid="{5D941D67-1B2C-4E82-A60C-8E528DC7F341}"/>
    <cellStyle name="หัวเรื่อง 1 2" xfId="1511" xr:uid="{D1FF89A6-FA41-43D9-A8D9-CA18B8726D72}"/>
    <cellStyle name="หัวเรื่อง 2" xfId="237" xr:uid="{87FD7246-C40B-45E8-AB0F-7E652777B75D}"/>
    <cellStyle name="หัวเรื่อง 2 2" xfId="1512" xr:uid="{31757156-1796-4F74-B471-B8151452FAA2}"/>
    <cellStyle name="หัวเรื่อง 3" xfId="238" xr:uid="{FEBF2B98-085E-4F6B-8BF7-FBD33894463C}"/>
    <cellStyle name="หัวเรื่อง 3 2" xfId="1513" xr:uid="{5A2DF4B0-12DD-4B9D-BF7F-1AAB0C2CA7A7}"/>
    <cellStyle name="หัวเรื่อง 4" xfId="239" xr:uid="{4E409CBD-0813-4263-BF17-9E0FCDCC389B}"/>
    <cellStyle name="หัวเรื่อง 4 2" xfId="1514" xr:uid="{133711DB-C5F7-47A3-AB90-85597B1A32A1}"/>
    <cellStyle name="_x001d_๐9_x000c_$" xfId="1519" xr:uid="{1A2A566D-66A9-458C-9BB2-1E80E6D79807}"/>
    <cellStyle name="_x001d_๐9_x000c_$_x0009__x000d__x0017_U_x0001_๘_x0004_–_x0006__x0007__x0001__x0001_" xfId="1520" xr:uid="{D6A96F7C-318D-417D-9885-AA75D2CBE919}"/>
    <cellStyle name="표준_AR_Interface" xfId="2272" xr:uid="{35AB5F25-7E7A-4A35-BE99-D339090E77B1}"/>
    <cellStyle name="一般_Book1" xfId="240" xr:uid="{452E0136-8639-4B1D-AEB2-9CE0B7AD7763}"/>
    <cellStyle name="千位分隔_IPE(T) 2003'12 J" xfId="1515" xr:uid="{3391EA9D-A5B3-45FE-BB5D-822BBE65779C}"/>
    <cellStyle name="千分位_IPE(T) 2002 E1" xfId="1516" xr:uid="{923B3BE0-B236-4F34-BF60-19F36E8CA4F2}"/>
    <cellStyle name="未定義" xfId="269" xr:uid="{CB0462C9-C6C1-4630-BF26-273EAB9BFF57}"/>
    <cellStyle name="桁区切り [0.00]_Debit sale2006" xfId="1272" xr:uid="{205541F7-3324-4D08-9179-33D0ABF50BDA}"/>
    <cellStyle name="桁区切り_AR Detail" xfId="1273" xr:uid="{CEB11959-7132-4D52-90F6-5DDE334AFE1E}"/>
    <cellStyle name="標準_01-09-06シロキ価格" xfId="2273" xr:uid="{7864A176-AD91-4D72-B1B5-1F5F55B95612}"/>
    <cellStyle name="猝鮖｢ﾍｺ｢ﾇﾒ" xfId="1517" xr:uid="{F1D9923A-5462-446D-8345-8FBFAB598DDE}"/>
    <cellStyle name="通貨_laroux" xfId="1518" xr:uid="{68879317-4EA5-489E-B254-E7101A9674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14"/>
  <sheetViews>
    <sheetView showGridLines="0" view="pageBreakPreview" topLeftCell="A97" zoomScale="80" zoomScaleNormal="100" zoomScaleSheetLayoutView="80" workbookViewId="0">
      <selection activeCell="D103" sqref="D103"/>
    </sheetView>
  </sheetViews>
  <sheetFormatPr defaultColWidth="9.125" defaultRowHeight="21" customHeight="1"/>
  <cols>
    <col min="1" max="1" width="41.375" style="8" customWidth="1"/>
    <col min="2" max="2" width="6.25" style="8" customWidth="1"/>
    <col min="3" max="3" width="1.625" style="8" customWidth="1"/>
    <col min="4" max="4" width="11.625" style="4" customWidth="1"/>
    <col min="5" max="5" width="0.625" style="8" customWidth="1"/>
    <col min="6" max="6" width="11.625" style="8" customWidth="1"/>
    <col min="7" max="7" width="0.625" style="8" customWidth="1"/>
    <col min="8" max="8" width="11.625" style="8" customWidth="1"/>
    <col min="9" max="9" width="0.625" style="8" customWidth="1"/>
    <col min="10" max="10" width="11.625" style="8" customWidth="1"/>
    <col min="11" max="11" width="0.625" style="8" customWidth="1"/>
    <col min="12" max="12" width="12.625" style="8" customWidth="1"/>
    <col min="13" max="13" width="17.125" style="90" bestFit="1" customWidth="1"/>
    <col min="14" max="14" width="1.375" style="100" customWidth="1"/>
    <col min="15" max="15" width="16.625" style="100" bestFit="1" customWidth="1"/>
    <col min="16" max="16" width="1.375" style="100" customWidth="1"/>
    <col min="17" max="17" width="17.125" style="100" bestFit="1" customWidth="1"/>
    <col min="18" max="18" width="1.375" style="100" customWidth="1"/>
    <col min="19" max="19" width="17.625" style="100" bestFit="1" customWidth="1"/>
    <col min="20" max="24" width="9.125" style="92"/>
    <col min="25" max="16384" width="9.125" style="8"/>
  </cols>
  <sheetData>
    <row r="1" spans="1:19" ht="21" customHeight="1">
      <c r="A1" s="1" t="s">
        <v>0</v>
      </c>
      <c r="B1" s="2"/>
      <c r="C1" s="3"/>
      <c r="E1" s="3"/>
      <c r="F1" s="3"/>
      <c r="G1" s="3"/>
      <c r="H1" s="3"/>
      <c r="I1" s="3"/>
      <c r="J1" s="3"/>
      <c r="N1" s="91"/>
      <c r="O1" s="91"/>
      <c r="P1" s="91"/>
      <c r="Q1" s="91"/>
      <c r="R1" s="91"/>
      <c r="S1" s="91"/>
    </row>
    <row r="2" spans="1:19" ht="21" customHeight="1">
      <c r="A2" s="5" t="s">
        <v>1</v>
      </c>
      <c r="B2" s="2"/>
      <c r="C2" s="3"/>
      <c r="E2" s="3"/>
      <c r="F2" s="3"/>
      <c r="G2" s="3"/>
      <c r="H2" s="3"/>
      <c r="I2" s="3"/>
      <c r="J2" s="3"/>
      <c r="N2" s="91"/>
      <c r="O2" s="91"/>
      <c r="P2" s="91"/>
      <c r="Q2" s="91"/>
      <c r="R2" s="91"/>
      <c r="S2" s="91"/>
    </row>
    <row r="3" spans="1:19" ht="21" customHeight="1">
      <c r="A3" s="5" t="s">
        <v>2</v>
      </c>
      <c r="B3" s="2"/>
      <c r="C3" s="3"/>
      <c r="E3" s="3"/>
      <c r="F3" s="3"/>
      <c r="G3" s="3"/>
      <c r="H3" s="3"/>
      <c r="I3" s="3"/>
      <c r="J3" s="3"/>
      <c r="N3" s="91"/>
      <c r="O3" s="91"/>
      <c r="P3" s="91"/>
      <c r="Q3" s="91"/>
      <c r="R3" s="91"/>
      <c r="S3" s="91"/>
    </row>
    <row r="4" spans="1:19" ht="21" customHeight="1">
      <c r="A4" s="6"/>
      <c r="B4" s="6"/>
      <c r="C4" s="3"/>
      <c r="E4" s="3"/>
      <c r="F4" s="3"/>
      <c r="G4" s="3"/>
      <c r="H4" s="3"/>
      <c r="I4" s="3"/>
      <c r="J4" s="7" t="s">
        <v>3</v>
      </c>
      <c r="N4" s="91"/>
      <c r="O4" s="91"/>
      <c r="P4" s="91"/>
      <c r="Q4" s="91"/>
      <c r="R4" s="91"/>
      <c r="S4" s="93"/>
    </row>
    <row r="5" spans="1:19" ht="21" customHeight="1">
      <c r="A5" s="6"/>
      <c r="B5" s="6"/>
      <c r="C5" s="3"/>
      <c r="D5" s="124" t="s">
        <v>4</v>
      </c>
      <c r="E5" s="124"/>
      <c r="F5" s="124"/>
      <c r="G5" s="3"/>
      <c r="H5" s="124" t="s">
        <v>5</v>
      </c>
      <c r="I5" s="124"/>
      <c r="J5" s="124"/>
      <c r="M5" s="125"/>
      <c r="N5" s="125"/>
      <c r="O5" s="125"/>
      <c r="P5" s="94"/>
      <c r="Q5" s="125"/>
      <c r="R5" s="125"/>
      <c r="S5" s="125"/>
    </row>
    <row r="6" spans="1:19" ht="21" customHeight="1">
      <c r="B6" s="9" t="s">
        <v>6</v>
      </c>
      <c r="C6" s="7"/>
      <c r="D6" s="10" t="s">
        <v>7</v>
      </c>
      <c r="E6" s="7"/>
      <c r="F6" s="10" t="s">
        <v>8</v>
      </c>
      <c r="G6" s="7"/>
      <c r="H6" s="10" t="s">
        <v>7</v>
      </c>
      <c r="I6" s="7"/>
      <c r="J6" s="10" t="s">
        <v>8</v>
      </c>
      <c r="M6" s="95"/>
      <c r="N6" s="96"/>
      <c r="O6" s="95"/>
      <c r="P6" s="96"/>
      <c r="Q6" s="95"/>
      <c r="R6" s="96"/>
      <c r="S6" s="95"/>
    </row>
    <row r="7" spans="1:19" ht="21" customHeight="1">
      <c r="B7" s="3"/>
      <c r="C7" s="7"/>
      <c r="D7" s="23" t="s">
        <v>9</v>
      </c>
      <c r="E7" s="24"/>
      <c r="F7" s="23" t="s">
        <v>10</v>
      </c>
      <c r="G7" s="25"/>
      <c r="H7" s="23" t="s">
        <v>9</v>
      </c>
      <c r="I7" s="24"/>
      <c r="J7" s="23" t="s">
        <v>10</v>
      </c>
      <c r="M7" s="97"/>
      <c r="N7" s="98"/>
      <c r="O7" s="97"/>
      <c r="P7" s="96"/>
      <c r="Q7" s="97"/>
      <c r="R7" s="98"/>
      <c r="S7" s="97"/>
    </row>
    <row r="8" spans="1:19" ht="21" customHeight="1">
      <c r="B8" s="3"/>
      <c r="C8" s="7"/>
      <c r="D8" s="23" t="s">
        <v>11</v>
      </c>
      <c r="E8" s="24"/>
      <c r="F8" s="23"/>
      <c r="G8" s="25"/>
      <c r="H8" s="23" t="s">
        <v>11</v>
      </c>
      <c r="I8" s="24"/>
      <c r="J8" s="23"/>
      <c r="M8" s="97"/>
      <c r="N8" s="99"/>
      <c r="O8" s="97"/>
      <c r="P8" s="96"/>
      <c r="Q8" s="97"/>
      <c r="R8" s="99"/>
      <c r="S8" s="97"/>
    </row>
    <row r="9" spans="1:19" ht="21" customHeight="1">
      <c r="A9" s="11" t="s">
        <v>12</v>
      </c>
      <c r="B9" s="4"/>
    </row>
    <row r="10" spans="1:19" ht="21" customHeight="1">
      <c r="A10" s="11" t="s">
        <v>13</v>
      </c>
      <c r="B10" s="4"/>
      <c r="F10" s="29"/>
      <c r="H10" s="29"/>
      <c r="J10" s="29"/>
      <c r="O10" s="101"/>
      <c r="Q10" s="101"/>
      <c r="S10" s="101"/>
    </row>
    <row r="11" spans="1:19">
      <c r="A11" s="8" t="s">
        <v>14</v>
      </c>
      <c r="B11" s="30"/>
      <c r="C11" s="12"/>
      <c r="D11" s="13">
        <v>91560</v>
      </c>
      <c r="E11" s="12"/>
      <c r="F11" s="13">
        <v>80780</v>
      </c>
      <c r="G11" s="12"/>
      <c r="H11" s="13">
        <v>24585</v>
      </c>
      <c r="I11" s="12"/>
      <c r="J11" s="13">
        <v>8709</v>
      </c>
      <c r="M11" s="102"/>
      <c r="N11" s="103"/>
      <c r="O11" s="102"/>
      <c r="P11" s="103"/>
      <c r="Q11" s="102"/>
      <c r="R11" s="103"/>
      <c r="S11" s="102"/>
    </row>
    <row r="12" spans="1:19" ht="21" customHeight="1">
      <c r="A12" s="8" t="s">
        <v>15</v>
      </c>
      <c r="B12" s="30" t="s">
        <v>16</v>
      </c>
      <c r="C12" s="12"/>
      <c r="D12" s="13">
        <v>341859</v>
      </c>
      <c r="E12" s="12"/>
      <c r="F12" s="13">
        <v>315726</v>
      </c>
      <c r="G12" s="12"/>
      <c r="H12" s="13">
        <v>395481</v>
      </c>
      <c r="I12" s="12"/>
      <c r="J12" s="13">
        <v>532635</v>
      </c>
      <c r="M12" s="102"/>
      <c r="N12" s="103"/>
      <c r="O12" s="102"/>
      <c r="P12" s="103"/>
      <c r="Q12" s="102"/>
      <c r="R12" s="103"/>
      <c r="S12" s="102"/>
    </row>
    <row r="13" spans="1:19" ht="21" customHeight="1">
      <c r="A13" s="8" t="s">
        <v>17</v>
      </c>
      <c r="B13" s="30">
        <v>2</v>
      </c>
      <c r="C13" s="12"/>
      <c r="D13" s="13">
        <v>0</v>
      </c>
      <c r="E13" s="12"/>
      <c r="F13" s="13">
        <v>0</v>
      </c>
      <c r="G13" s="12"/>
      <c r="H13" s="13">
        <v>23200</v>
      </c>
      <c r="I13" s="12"/>
      <c r="J13" s="13">
        <v>0</v>
      </c>
      <c r="M13" s="102"/>
      <c r="N13" s="103"/>
      <c r="O13" s="102"/>
      <c r="P13" s="103"/>
      <c r="Q13" s="102"/>
      <c r="R13" s="103"/>
      <c r="S13" s="102"/>
    </row>
    <row r="14" spans="1:19" ht="21" customHeight="1">
      <c r="A14" s="8" t="s">
        <v>18</v>
      </c>
      <c r="B14" s="30"/>
      <c r="C14" s="12"/>
      <c r="D14" s="13">
        <v>346</v>
      </c>
      <c r="E14" s="12"/>
      <c r="F14" s="13">
        <v>336</v>
      </c>
      <c r="G14" s="12"/>
      <c r="H14" s="13">
        <v>0</v>
      </c>
      <c r="I14" s="12"/>
      <c r="J14" s="13">
        <v>0</v>
      </c>
      <c r="M14" s="102"/>
      <c r="N14" s="103"/>
      <c r="O14" s="102"/>
      <c r="P14" s="103"/>
      <c r="Q14" s="102"/>
      <c r="R14" s="103"/>
      <c r="S14" s="102"/>
    </row>
    <row r="15" spans="1:19" ht="21" customHeight="1">
      <c r="A15" s="14" t="s">
        <v>19</v>
      </c>
      <c r="B15" s="4">
        <v>2</v>
      </c>
      <c r="C15" s="12"/>
      <c r="D15" s="13">
        <v>0</v>
      </c>
      <c r="E15" s="12"/>
      <c r="F15" s="13">
        <v>0</v>
      </c>
      <c r="G15" s="12"/>
      <c r="H15" s="13">
        <v>96437</v>
      </c>
      <c r="I15" s="12"/>
      <c r="J15" s="13">
        <v>19924</v>
      </c>
      <c r="M15" s="102"/>
      <c r="N15" s="103"/>
      <c r="O15" s="102"/>
      <c r="P15" s="103"/>
      <c r="Q15" s="102"/>
      <c r="R15" s="103"/>
      <c r="S15" s="102"/>
    </row>
    <row r="16" spans="1:19" ht="21" customHeight="1">
      <c r="A16" s="14" t="s">
        <v>20</v>
      </c>
      <c r="B16" s="4"/>
      <c r="C16" s="12"/>
      <c r="D16" s="13"/>
      <c r="E16" s="12"/>
      <c r="F16" s="13"/>
      <c r="G16" s="12"/>
      <c r="H16" s="13"/>
      <c r="I16" s="12"/>
      <c r="J16" s="13"/>
      <c r="M16" s="102"/>
      <c r="N16" s="103"/>
      <c r="O16" s="102"/>
      <c r="P16" s="103"/>
      <c r="Q16" s="102"/>
      <c r="R16" s="103"/>
      <c r="S16" s="102"/>
    </row>
    <row r="17" spans="1:19" ht="21" customHeight="1">
      <c r="A17" s="14" t="s">
        <v>21</v>
      </c>
      <c r="B17" s="4"/>
      <c r="C17" s="12"/>
      <c r="D17" s="13">
        <v>600</v>
      </c>
      <c r="E17" s="12"/>
      <c r="F17" s="13">
        <v>650</v>
      </c>
      <c r="G17" s="12"/>
      <c r="H17" s="13">
        <v>0</v>
      </c>
      <c r="I17" s="12"/>
      <c r="J17" s="13">
        <v>0</v>
      </c>
      <c r="M17" s="102"/>
      <c r="N17" s="103"/>
      <c r="O17" s="102"/>
      <c r="P17" s="103"/>
      <c r="Q17" s="102"/>
      <c r="R17" s="103"/>
      <c r="S17" s="102"/>
    </row>
    <row r="18" spans="1:19" ht="21" customHeight="1">
      <c r="A18" s="14" t="s">
        <v>22</v>
      </c>
      <c r="B18" s="4"/>
      <c r="C18" s="12"/>
      <c r="D18" s="13">
        <v>165128</v>
      </c>
      <c r="E18" s="12"/>
      <c r="F18" s="13">
        <v>272227</v>
      </c>
      <c r="G18" s="12"/>
      <c r="H18" s="13">
        <v>65172</v>
      </c>
      <c r="I18" s="12"/>
      <c r="J18" s="13">
        <v>73600</v>
      </c>
      <c r="M18" s="102"/>
      <c r="N18" s="103"/>
      <c r="O18" s="102"/>
      <c r="P18" s="103"/>
      <c r="Q18" s="102"/>
      <c r="R18" s="103"/>
      <c r="S18" s="102"/>
    </row>
    <row r="19" spans="1:19" ht="21" customHeight="1">
      <c r="A19" s="31" t="s">
        <v>23</v>
      </c>
      <c r="B19" s="4"/>
      <c r="C19" s="12"/>
      <c r="D19" s="13">
        <v>93310</v>
      </c>
      <c r="E19" s="12"/>
      <c r="F19" s="13">
        <v>95127</v>
      </c>
      <c r="G19" s="12"/>
      <c r="H19" s="13">
        <v>13116</v>
      </c>
      <c r="I19" s="12"/>
      <c r="J19" s="13">
        <v>14359</v>
      </c>
      <c r="M19" s="102"/>
      <c r="N19" s="103"/>
      <c r="O19" s="102"/>
      <c r="P19" s="103"/>
      <c r="Q19" s="102"/>
      <c r="R19" s="103"/>
      <c r="S19" s="102"/>
    </row>
    <row r="20" spans="1:19" ht="21" customHeight="1">
      <c r="A20" s="31" t="s">
        <v>24</v>
      </c>
      <c r="B20" s="4"/>
      <c r="C20" s="12"/>
      <c r="D20" s="13">
        <v>30961</v>
      </c>
      <c r="E20" s="12"/>
      <c r="F20" s="13">
        <v>134266</v>
      </c>
      <c r="G20" s="12"/>
      <c r="H20" s="13">
        <v>5015</v>
      </c>
      <c r="I20" s="12"/>
      <c r="J20" s="13">
        <v>125793</v>
      </c>
      <c r="M20" s="102"/>
      <c r="N20" s="103"/>
      <c r="O20" s="102"/>
      <c r="P20" s="103"/>
      <c r="Q20" s="102"/>
      <c r="R20" s="103"/>
      <c r="S20" s="102"/>
    </row>
    <row r="21" spans="1:19" ht="21" customHeight="1">
      <c r="A21" s="31" t="s">
        <v>25</v>
      </c>
      <c r="B21" s="4"/>
      <c r="C21" s="12"/>
      <c r="D21" s="13">
        <v>9984</v>
      </c>
      <c r="E21" s="12"/>
      <c r="F21" s="13">
        <v>24357</v>
      </c>
      <c r="G21" s="12"/>
      <c r="H21" s="13">
        <v>373</v>
      </c>
      <c r="I21" s="12"/>
      <c r="J21" s="13">
        <v>15879</v>
      </c>
      <c r="M21" s="102"/>
      <c r="N21" s="103"/>
      <c r="O21" s="102"/>
      <c r="P21" s="103"/>
      <c r="Q21" s="102"/>
      <c r="R21" s="103"/>
      <c r="S21" s="102"/>
    </row>
    <row r="22" spans="1:19" ht="21" customHeight="1">
      <c r="A22" s="8" t="s">
        <v>26</v>
      </c>
      <c r="B22" s="4"/>
      <c r="C22" s="12"/>
      <c r="D22" s="32">
        <v>41597</v>
      </c>
      <c r="E22" s="12"/>
      <c r="F22" s="32">
        <v>63147</v>
      </c>
      <c r="G22" s="12"/>
      <c r="H22" s="32">
        <v>19531</v>
      </c>
      <c r="I22" s="12"/>
      <c r="J22" s="32">
        <v>34327</v>
      </c>
      <c r="M22" s="109"/>
      <c r="N22" s="103"/>
      <c r="O22" s="102"/>
      <c r="P22" s="103"/>
      <c r="Q22" s="102"/>
      <c r="R22" s="103"/>
      <c r="S22" s="102"/>
    </row>
    <row r="23" spans="1:19" ht="21" customHeight="1">
      <c r="B23" s="4"/>
      <c r="C23" s="12"/>
      <c r="D23" s="13">
        <f>SUM(D11:D22)</f>
        <v>775345</v>
      </c>
      <c r="E23" s="12"/>
      <c r="F23" s="13">
        <f>SUM(F11:F22)</f>
        <v>986616</v>
      </c>
      <c r="G23" s="12"/>
      <c r="H23" s="13">
        <f>SUM(H11:H22)</f>
        <v>642910</v>
      </c>
      <c r="I23" s="12"/>
      <c r="J23" s="13">
        <f>SUM(J11:J22)</f>
        <v>825226</v>
      </c>
      <c r="M23" s="102"/>
      <c r="N23" s="103"/>
      <c r="O23" s="102"/>
      <c r="P23" s="103"/>
      <c r="Q23" s="102"/>
      <c r="R23" s="103"/>
      <c r="S23" s="102"/>
    </row>
    <row r="24" spans="1:19" ht="21" customHeight="1">
      <c r="A24" s="8" t="s">
        <v>27</v>
      </c>
      <c r="B24" s="4"/>
      <c r="C24" s="12"/>
      <c r="D24" s="13">
        <v>322247</v>
      </c>
      <c r="E24" s="12"/>
      <c r="F24" s="13">
        <v>518235</v>
      </c>
      <c r="G24" s="12"/>
      <c r="H24" s="13">
        <v>35002</v>
      </c>
      <c r="I24" s="12"/>
      <c r="J24" s="13">
        <v>35002</v>
      </c>
      <c r="M24" s="102"/>
      <c r="N24" s="103"/>
      <c r="O24" s="102"/>
      <c r="P24" s="103"/>
      <c r="Q24" s="102"/>
      <c r="R24" s="103"/>
      <c r="S24" s="102"/>
    </row>
    <row r="25" spans="1:19" ht="21" customHeight="1">
      <c r="A25" s="11" t="s">
        <v>28</v>
      </c>
      <c r="B25" s="4"/>
      <c r="C25" s="12"/>
      <c r="D25" s="44">
        <f>SUM(D23:D24)</f>
        <v>1097592</v>
      </c>
      <c r="E25" s="12"/>
      <c r="F25" s="44">
        <f>SUM(F23:F24)</f>
        <v>1504851</v>
      </c>
      <c r="G25" s="12"/>
      <c r="H25" s="44">
        <f>SUM(H23:H24)</f>
        <v>677912</v>
      </c>
      <c r="I25" s="12"/>
      <c r="J25" s="44">
        <f>SUM(J23:J24)</f>
        <v>860228</v>
      </c>
      <c r="M25" s="102"/>
      <c r="N25" s="103"/>
      <c r="O25" s="102"/>
      <c r="P25" s="103"/>
      <c r="Q25" s="102"/>
      <c r="R25" s="103"/>
      <c r="S25" s="102"/>
    </row>
    <row r="26" spans="1:19" ht="21" customHeight="1">
      <c r="A26" s="11" t="s">
        <v>29</v>
      </c>
      <c r="B26" s="4"/>
      <c r="C26" s="12"/>
      <c r="D26" s="13"/>
      <c r="E26" s="12"/>
      <c r="F26" s="13"/>
      <c r="G26" s="12"/>
      <c r="H26" s="13"/>
      <c r="I26" s="12"/>
      <c r="J26" s="13"/>
      <c r="M26" s="102"/>
      <c r="N26" s="103"/>
      <c r="O26" s="102"/>
      <c r="P26" s="103"/>
      <c r="Q26" s="102"/>
      <c r="R26" s="103"/>
      <c r="S26" s="102"/>
    </row>
    <row r="27" spans="1:19" ht="21" customHeight="1">
      <c r="A27" s="8" t="s">
        <v>30</v>
      </c>
      <c r="B27" s="4"/>
      <c r="C27" s="12"/>
      <c r="D27" s="13">
        <v>76272</v>
      </c>
      <c r="E27" s="12"/>
      <c r="F27" s="13">
        <v>83281</v>
      </c>
      <c r="G27" s="12"/>
      <c r="H27" s="13">
        <v>50306</v>
      </c>
      <c r="I27" s="12"/>
      <c r="J27" s="13">
        <v>54718</v>
      </c>
      <c r="M27" s="102"/>
      <c r="N27" s="103"/>
      <c r="O27" s="102"/>
      <c r="P27" s="103"/>
      <c r="Q27" s="102"/>
      <c r="R27" s="103"/>
      <c r="S27" s="102"/>
    </row>
    <row r="28" spans="1:19" ht="21" customHeight="1">
      <c r="A28" s="8" t="s">
        <v>31</v>
      </c>
      <c r="B28" s="4"/>
      <c r="C28" s="12"/>
      <c r="D28" s="13">
        <v>3598</v>
      </c>
      <c r="E28" s="12"/>
      <c r="F28" s="13">
        <v>13598</v>
      </c>
      <c r="G28" s="12"/>
      <c r="H28" s="13">
        <v>3598</v>
      </c>
      <c r="I28" s="12"/>
      <c r="J28" s="13">
        <v>13598</v>
      </c>
      <c r="M28" s="102"/>
      <c r="N28" s="103"/>
      <c r="O28" s="102"/>
      <c r="P28" s="103"/>
      <c r="Q28" s="102"/>
      <c r="R28" s="103"/>
      <c r="S28" s="102"/>
    </row>
    <row r="29" spans="1:19" ht="21" customHeight="1">
      <c r="A29" s="8" t="s">
        <v>32</v>
      </c>
      <c r="B29" s="4"/>
      <c r="C29" s="12"/>
      <c r="D29" s="13"/>
      <c r="E29" s="12"/>
      <c r="F29" s="13"/>
      <c r="G29" s="12"/>
      <c r="H29" s="13"/>
      <c r="I29" s="12"/>
      <c r="J29" s="13"/>
      <c r="M29" s="102"/>
      <c r="N29" s="103"/>
      <c r="O29" s="102"/>
      <c r="P29" s="103"/>
      <c r="Q29" s="102"/>
      <c r="R29" s="103"/>
      <c r="S29" s="102"/>
    </row>
    <row r="30" spans="1:19" ht="21" customHeight="1">
      <c r="A30" s="8" t="s">
        <v>33</v>
      </c>
      <c r="B30" s="4"/>
      <c r="C30" s="12"/>
      <c r="D30" s="13">
        <v>6163</v>
      </c>
      <c r="E30" s="12"/>
      <c r="F30" s="13">
        <v>6424</v>
      </c>
      <c r="G30" s="12"/>
      <c r="H30" s="13">
        <v>0</v>
      </c>
      <c r="I30" s="12"/>
      <c r="J30" s="13">
        <v>0</v>
      </c>
      <c r="M30" s="102"/>
      <c r="N30" s="103"/>
      <c r="O30" s="102"/>
      <c r="P30" s="103"/>
      <c r="Q30" s="102"/>
      <c r="R30" s="103"/>
      <c r="S30" s="102"/>
    </row>
    <row r="31" spans="1:19" ht="21" customHeight="1">
      <c r="A31" s="8" t="s">
        <v>34</v>
      </c>
      <c r="B31" s="4"/>
      <c r="C31" s="12"/>
      <c r="D31" s="33"/>
      <c r="E31" s="12"/>
      <c r="F31" s="33"/>
      <c r="G31" s="12"/>
      <c r="H31" s="33"/>
      <c r="I31" s="12"/>
      <c r="J31" s="33"/>
      <c r="M31" s="102"/>
      <c r="N31" s="103"/>
      <c r="O31" s="102"/>
      <c r="P31" s="103"/>
      <c r="Q31" s="102"/>
      <c r="R31" s="103"/>
      <c r="S31" s="102"/>
    </row>
    <row r="32" spans="1:19" ht="21" customHeight="1">
      <c r="A32" s="14" t="s">
        <v>35</v>
      </c>
      <c r="B32" s="4"/>
      <c r="C32" s="12"/>
      <c r="D32" s="33">
        <v>3807</v>
      </c>
      <c r="E32" s="12"/>
      <c r="F32" s="33">
        <v>4257</v>
      </c>
      <c r="G32" s="12"/>
      <c r="H32" s="33">
        <v>0</v>
      </c>
      <c r="I32" s="12"/>
      <c r="J32" s="33">
        <v>0</v>
      </c>
      <c r="M32" s="104"/>
      <c r="N32" s="103"/>
      <c r="O32" s="104"/>
      <c r="P32" s="103"/>
      <c r="Q32" s="104"/>
      <c r="R32" s="103"/>
      <c r="S32" s="104"/>
    </row>
    <row r="33" spans="1:19" ht="21" customHeight="1">
      <c r="A33" s="8" t="s">
        <v>36</v>
      </c>
      <c r="B33" s="4">
        <v>5</v>
      </c>
      <c r="C33" s="12"/>
      <c r="D33" s="33">
        <v>0</v>
      </c>
      <c r="E33" s="12"/>
      <c r="F33" s="33">
        <v>0</v>
      </c>
      <c r="G33" s="12"/>
      <c r="H33" s="33">
        <v>7074023</v>
      </c>
      <c r="I33" s="12"/>
      <c r="J33" s="33">
        <v>7074023</v>
      </c>
      <c r="M33" s="104"/>
      <c r="N33" s="103"/>
      <c r="O33" s="104"/>
      <c r="P33" s="103"/>
      <c r="Q33" s="104"/>
      <c r="R33" s="103"/>
      <c r="S33" s="104"/>
    </row>
    <row r="34" spans="1:19" ht="21" customHeight="1">
      <c r="A34" s="8" t="s">
        <v>37</v>
      </c>
      <c r="B34" s="4">
        <v>6</v>
      </c>
      <c r="C34" s="12"/>
      <c r="D34" s="33">
        <v>3918091</v>
      </c>
      <c r="E34" s="12"/>
      <c r="F34" s="33">
        <v>3709814</v>
      </c>
      <c r="G34" s="12"/>
      <c r="H34" s="33">
        <v>0</v>
      </c>
      <c r="I34" s="12"/>
      <c r="J34" s="33">
        <v>0</v>
      </c>
      <c r="M34" s="104"/>
      <c r="N34" s="103"/>
      <c r="O34" s="104"/>
      <c r="P34" s="103"/>
      <c r="Q34" s="104"/>
      <c r="R34" s="103"/>
      <c r="S34" s="104"/>
    </row>
    <row r="35" spans="1:19" ht="21" customHeight="1">
      <c r="A35" s="8" t="s">
        <v>38</v>
      </c>
      <c r="B35" s="4"/>
      <c r="C35" s="12"/>
      <c r="D35" s="33">
        <v>31627</v>
      </c>
      <c r="E35" s="12"/>
      <c r="F35" s="33">
        <v>31969</v>
      </c>
      <c r="G35" s="12"/>
      <c r="H35" s="33">
        <v>0</v>
      </c>
      <c r="I35" s="12"/>
      <c r="J35" s="33">
        <v>0</v>
      </c>
      <c r="M35" s="104"/>
      <c r="N35" s="103"/>
      <c r="O35" s="104"/>
      <c r="P35" s="103"/>
      <c r="Q35" s="104"/>
      <c r="R35" s="103"/>
      <c r="S35" s="104"/>
    </row>
    <row r="36" spans="1:19" ht="21" customHeight="1">
      <c r="A36" s="14" t="s">
        <v>39</v>
      </c>
      <c r="B36" s="4">
        <v>7</v>
      </c>
      <c r="C36" s="12"/>
      <c r="D36" s="33">
        <v>1617819</v>
      </c>
      <c r="E36" s="12"/>
      <c r="F36" s="13">
        <v>1625287</v>
      </c>
      <c r="G36" s="12"/>
      <c r="H36" s="13">
        <v>398943</v>
      </c>
      <c r="I36" s="12"/>
      <c r="J36" s="13">
        <v>404544</v>
      </c>
      <c r="M36" s="102"/>
      <c r="N36" s="103"/>
      <c r="O36" s="102"/>
      <c r="P36" s="103"/>
      <c r="Q36" s="102"/>
      <c r="R36" s="103"/>
      <c r="S36" s="102"/>
    </row>
    <row r="37" spans="1:19" ht="21" customHeight="1">
      <c r="A37" s="14" t="s">
        <v>40</v>
      </c>
      <c r="B37" s="4"/>
      <c r="C37" s="12"/>
      <c r="D37" s="13">
        <v>1804</v>
      </c>
      <c r="E37" s="12"/>
      <c r="F37" s="13">
        <v>1743</v>
      </c>
      <c r="G37" s="12"/>
      <c r="H37" s="13">
        <v>238</v>
      </c>
      <c r="I37" s="12"/>
      <c r="J37" s="13">
        <v>331</v>
      </c>
      <c r="M37" s="102"/>
      <c r="N37" s="103"/>
      <c r="O37" s="102"/>
      <c r="P37" s="103"/>
      <c r="Q37" s="102"/>
      <c r="R37" s="103"/>
      <c r="S37" s="102"/>
    </row>
    <row r="38" spans="1:19" ht="21" customHeight="1">
      <c r="A38" s="14" t="s">
        <v>41</v>
      </c>
      <c r="B38" s="4"/>
      <c r="C38" s="12"/>
      <c r="D38" s="13">
        <v>42219</v>
      </c>
      <c r="E38" s="12"/>
      <c r="F38" s="13">
        <v>41906</v>
      </c>
      <c r="G38" s="12"/>
      <c r="H38" s="13">
        <v>5040</v>
      </c>
      <c r="I38" s="12"/>
      <c r="J38" s="13">
        <v>4734</v>
      </c>
      <c r="M38" s="102"/>
      <c r="N38" s="103"/>
      <c r="O38" s="102"/>
      <c r="P38" s="103"/>
      <c r="Q38" s="102"/>
      <c r="R38" s="103"/>
      <c r="S38" s="102"/>
    </row>
    <row r="39" spans="1:19" ht="21" customHeight="1">
      <c r="A39" s="14" t="s">
        <v>42</v>
      </c>
      <c r="B39" s="4"/>
      <c r="C39" s="12"/>
      <c r="D39" s="13">
        <v>567908</v>
      </c>
      <c r="E39" s="12"/>
      <c r="F39" s="13">
        <v>567908</v>
      </c>
      <c r="G39" s="12"/>
      <c r="H39" s="13">
        <v>0</v>
      </c>
      <c r="I39" s="13"/>
      <c r="J39" s="13">
        <v>0</v>
      </c>
      <c r="M39" s="102"/>
      <c r="N39" s="103"/>
      <c r="O39" s="102"/>
      <c r="P39" s="103"/>
      <c r="Q39" s="102"/>
      <c r="R39" s="102"/>
      <c r="S39" s="102"/>
    </row>
    <row r="40" spans="1:19" ht="21" customHeight="1">
      <c r="A40" s="14" t="s">
        <v>43</v>
      </c>
      <c r="B40" s="4"/>
      <c r="C40" s="12"/>
      <c r="D40" s="32">
        <v>96155</v>
      </c>
      <c r="E40" s="12"/>
      <c r="F40" s="32">
        <v>75306</v>
      </c>
      <c r="G40" s="12"/>
      <c r="H40" s="32">
        <v>40389</v>
      </c>
      <c r="I40" s="12"/>
      <c r="J40" s="32">
        <v>21465</v>
      </c>
      <c r="L40" s="110"/>
      <c r="M40" s="109"/>
      <c r="N40" s="103"/>
      <c r="O40" s="102"/>
      <c r="P40" s="103"/>
      <c r="Q40" s="102"/>
      <c r="R40" s="103"/>
      <c r="S40" s="102"/>
    </row>
    <row r="41" spans="1:19" ht="21" customHeight="1">
      <c r="A41" s="11" t="s">
        <v>44</v>
      </c>
      <c r="B41" s="4"/>
      <c r="C41" s="12"/>
      <c r="D41" s="13">
        <f>SUM(D27:D40)</f>
        <v>6365463</v>
      </c>
      <c r="E41" s="12"/>
      <c r="F41" s="13">
        <f>SUM(F27:F40)</f>
        <v>6161493</v>
      </c>
      <c r="G41" s="12"/>
      <c r="H41" s="13">
        <f>SUM(H27:H40)</f>
        <v>7572537</v>
      </c>
      <c r="I41" s="12"/>
      <c r="J41" s="13">
        <f>SUM(J27:J40)</f>
        <v>7573413</v>
      </c>
      <c r="M41" s="102"/>
      <c r="N41" s="103"/>
      <c r="O41" s="102"/>
      <c r="P41" s="103"/>
      <c r="Q41" s="102"/>
      <c r="R41" s="103"/>
      <c r="S41" s="102"/>
    </row>
    <row r="42" spans="1:19" ht="21" customHeight="1">
      <c r="A42" s="11" t="s">
        <v>45</v>
      </c>
      <c r="B42" s="4"/>
      <c r="C42" s="12"/>
      <c r="D42" s="34">
        <f>SUM(D25,D41)</f>
        <v>7463055</v>
      </c>
      <c r="E42" s="12"/>
      <c r="F42" s="34">
        <f>SUM(F25,F41)</f>
        <v>7666344</v>
      </c>
      <c r="G42" s="12"/>
      <c r="H42" s="34">
        <f>SUM(H25,H41)</f>
        <v>8250449</v>
      </c>
      <c r="I42" s="12"/>
      <c r="J42" s="34">
        <f>SUM(J25,J41)</f>
        <v>8433641</v>
      </c>
      <c r="M42" s="102"/>
      <c r="N42" s="103"/>
      <c r="O42" s="102"/>
      <c r="P42" s="103"/>
      <c r="Q42" s="102"/>
      <c r="R42" s="103"/>
      <c r="S42" s="102"/>
    </row>
    <row r="43" spans="1:19" ht="14.25" customHeight="1">
      <c r="A43" s="11"/>
      <c r="B43" s="4"/>
      <c r="C43" s="12"/>
      <c r="D43" s="13"/>
      <c r="E43" s="12"/>
      <c r="F43" s="13"/>
      <c r="G43" s="12"/>
      <c r="H43" s="13"/>
      <c r="I43" s="12"/>
      <c r="J43" s="13"/>
      <c r="M43" s="102"/>
      <c r="N43" s="103"/>
      <c r="O43" s="102"/>
      <c r="P43" s="103"/>
      <c r="Q43" s="102"/>
      <c r="R43" s="103"/>
      <c r="S43" s="102"/>
    </row>
    <row r="44" spans="1:19" ht="21" customHeight="1">
      <c r="A44" s="8" t="s">
        <v>46</v>
      </c>
      <c r="I44" s="15"/>
      <c r="J44" s="15"/>
      <c r="M44" s="102"/>
      <c r="N44" s="103"/>
      <c r="O44" s="102"/>
      <c r="P44" s="103"/>
      <c r="Q44" s="102"/>
      <c r="R44" s="103"/>
      <c r="S44" s="102"/>
    </row>
    <row r="45" spans="1:19" ht="21" customHeight="1">
      <c r="A45" s="1" t="s">
        <v>0</v>
      </c>
      <c r="B45" s="2"/>
      <c r="C45" s="3"/>
      <c r="E45" s="3"/>
      <c r="F45" s="3"/>
      <c r="G45" s="3"/>
      <c r="H45" s="3"/>
      <c r="I45" s="3"/>
      <c r="J45" s="3"/>
      <c r="M45" s="102"/>
      <c r="N45" s="103"/>
      <c r="O45" s="102"/>
      <c r="P45" s="103"/>
      <c r="Q45" s="102"/>
      <c r="R45" s="103"/>
      <c r="S45" s="102"/>
    </row>
    <row r="46" spans="1:19" ht="21" customHeight="1">
      <c r="A46" s="5" t="s">
        <v>47</v>
      </c>
      <c r="B46" s="2"/>
      <c r="C46" s="3"/>
      <c r="E46" s="3"/>
      <c r="F46" s="3"/>
      <c r="G46" s="3"/>
      <c r="H46" s="3"/>
      <c r="I46" s="3"/>
      <c r="J46" s="3"/>
      <c r="N46" s="91"/>
      <c r="O46" s="91"/>
      <c r="P46" s="91"/>
      <c r="Q46" s="91"/>
      <c r="R46" s="91"/>
      <c r="S46" s="91"/>
    </row>
    <row r="47" spans="1:19" ht="21" customHeight="1">
      <c r="A47" s="5" t="s">
        <v>2</v>
      </c>
      <c r="B47" s="2"/>
      <c r="C47" s="3"/>
      <c r="E47" s="3"/>
      <c r="F47" s="3"/>
      <c r="G47" s="3"/>
      <c r="H47" s="3"/>
      <c r="I47" s="3"/>
      <c r="J47" s="3"/>
      <c r="N47" s="91"/>
      <c r="O47" s="91"/>
      <c r="P47" s="91"/>
      <c r="Q47" s="91"/>
      <c r="R47" s="91"/>
      <c r="S47" s="91"/>
    </row>
    <row r="48" spans="1:19" ht="21" customHeight="1">
      <c r="A48" s="6"/>
      <c r="B48" s="6"/>
      <c r="C48" s="3"/>
      <c r="E48" s="3"/>
      <c r="F48" s="3"/>
      <c r="G48" s="3"/>
      <c r="H48" s="3"/>
      <c r="I48" s="3"/>
      <c r="J48" s="7" t="s">
        <v>3</v>
      </c>
      <c r="N48" s="91"/>
      <c r="O48" s="91"/>
      <c r="P48" s="91"/>
      <c r="Q48" s="91"/>
      <c r="R48" s="91"/>
      <c r="S48" s="93"/>
    </row>
    <row r="49" spans="1:19" ht="21" customHeight="1">
      <c r="A49" s="6"/>
      <c r="B49" s="6"/>
      <c r="C49" s="3"/>
      <c r="D49" s="124" t="s">
        <v>4</v>
      </c>
      <c r="E49" s="124"/>
      <c r="F49" s="124"/>
      <c r="G49" s="3"/>
      <c r="H49" s="124" t="s">
        <v>5</v>
      </c>
      <c r="I49" s="124"/>
      <c r="J49" s="124"/>
      <c r="M49" s="125"/>
      <c r="N49" s="125"/>
      <c r="O49" s="125"/>
      <c r="P49" s="94"/>
      <c r="Q49" s="125"/>
      <c r="R49" s="125"/>
      <c r="S49" s="125"/>
    </row>
    <row r="50" spans="1:19" ht="21" customHeight="1">
      <c r="B50" s="9" t="s">
        <v>6</v>
      </c>
      <c r="C50" s="7"/>
      <c r="D50" s="10" t="s">
        <v>7</v>
      </c>
      <c r="E50" s="7"/>
      <c r="F50" s="10" t="s">
        <v>8</v>
      </c>
      <c r="G50" s="7"/>
      <c r="H50" s="10" t="s">
        <v>7</v>
      </c>
      <c r="I50" s="7"/>
      <c r="J50" s="10" t="s">
        <v>8</v>
      </c>
      <c r="M50" s="95"/>
      <c r="N50" s="96"/>
      <c r="O50" s="95"/>
      <c r="P50" s="96"/>
      <c r="Q50" s="95"/>
      <c r="R50" s="96"/>
      <c r="S50" s="95"/>
    </row>
    <row r="51" spans="1:19" ht="21" customHeight="1">
      <c r="B51" s="3"/>
      <c r="C51" s="7"/>
      <c r="D51" s="23" t="s">
        <v>9</v>
      </c>
      <c r="E51" s="24"/>
      <c r="F51" s="23" t="s">
        <v>10</v>
      </c>
      <c r="G51" s="25"/>
      <c r="H51" s="23" t="s">
        <v>9</v>
      </c>
      <c r="I51" s="24"/>
      <c r="J51" s="23" t="s">
        <v>10</v>
      </c>
      <c r="M51" s="97"/>
      <c r="N51" s="98"/>
      <c r="O51" s="97"/>
      <c r="P51" s="96"/>
      <c r="Q51" s="97"/>
      <c r="R51" s="98"/>
      <c r="S51" s="97"/>
    </row>
    <row r="52" spans="1:19" ht="21" customHeight="1">
      <c r="B52" s="3"/>
      <c r="C52" s="7"/>
      <c r="D52" s="23" t="s">
        <v>11</v>
      </c>
      <c r="E52" s="24"/>
      <c r="F52" s="23"/>
      <c r="G52" s="25"/>
      <c r="H52" s="23" t="s">
        <v>11</v>
      </c>
      <c r="I52" s="24"/>
      <c r="J52" s="23"/>
      <c r="M52" s="97"/>
      <c r="N52" s="99"/>
      <c r="O52" s="97"/>
      <c r="P52" s="96"/>
      <c r="Q52" s="97"/>
      <c r="R52" s="99"/>
      <c r="S52" s="97"/>
    </row>
    <row r="53" spans="1:19" ht="21" customHeight="1">
      <c r="A53" s="11" t="s">
        <v>48</v>
      </c>
      <c r="B53" s="4"/>
    </row>
    <row r="54" spans="1:19" ht="21" customHeight="1">
      <c r="A54" s="11" t="s">
        <v>49</v>
      </c>
      <c r="B54" s="4"/>
    </row>
    <row r="55" spans="1:19" ht="21" customHeight="1">
      <c r="A55" s="35" t="s">
        <v>50</v>
      </c>
      <c r="B55" s="4">
        <v>8</v>
      </c>
      <c r="C55" s="12"/>
      <c r="D55" s="13">
        <v>456121</v>
      </c>
      <c r="E55" s="12"/>
      <c r="F55" s="13">
        <v>721325</v>
      </c>
      <c r="G55" s="12"/>
      <c r="H55" s="13">
        <v>305134</v>
      </c>
      <c r="I55" s="12"/>
      <c r="J55" s="13">
        <v>489850</v>
      </c>
      <c r="M55" s="102"/>
      <c r="N55" s="103"/>
      <c r="O55" s="102"/>
      <c r="P55" s="103"/>
      <c r="Q55" s="102"/>
      <c r="R55" s="103"/>
      <c r="S55" s="102"/>
    </row>
    <row r="56" spans="1:19" ht="21" customHeight="1">
      <c r="A56" s="14" t="s">
        <v>51</v>
      </c>
      <c r="B56" s="4">
        <v>2</v>
      </c>
      <c r="C56" s="12"/>
      <c r="D56" s="13">
        <v>394310</v>
      </c>
      <c r="E56" s="12"/>
      <c r="F56" s="13">
        <v>485836</v>
      </c>
      <c r="G56" s="12"/>
      <c r="H56" s="13">
        <v>182336</v>
      </c>
      <c r="I56" s="12"/>
      <c r="J56" s="13">
        <v>256846</v>
      </c>
      <c r="M56" s="102"/>
      <c r="N56" s="103"/>
      <c r="O56" s="102"/>
      <c r="P56" s="103"/>
      <c r="Q56" s="102"/>
      <c r="R56" s="103"/>
      <c r="S56" s="102"/>
    </row>
    <row r="57" spans="1:19" ht="21" customHeight="1">
      <c r="A57" s="14" t="s">
        <v>52</v>
      </c>
      <c r="B57" s="4"/>
      <c r="C57" s="12"/>
      <c r="D57" s="13"/>
      <c r="E57" s="12"/>
      <c r="F57" s="13"/>
      <c r="G57" s="12"/>
      <c r="H57" s="13"/>
      <c r="I57" s="12"/>
      <c r="J57" s="13"/>
      <c r="M57" s="102"/>
      <c r="N57" s="103"/>
      <c r="O57" s="102"/>
      <c r="P57" s="103"/>
      <c r="R57" s="103"/>
    </row>
    <row r="58" spans="1:19" ht="21" customHeight="1">
      <c r="A58" s="14" t="s">
        <v>53</v>
      </c>
      <c r="B58" s="4"/>
      <c r="C58" s="12"/>
      <c r="D58" s="13">
        <v>397914</v>
      </c>
      <c r="E58" s="12"/>
      <c r="F58" s="13">
        <v>0</v>
      </c>
      <c r="G58" s="12"/>
      <c r="H58" s="13">
        <v>397914</v>
      </c>
      <c r="I58" s="12"/>
      <c r="J58" s="13">
        <v>0</v>
      </c>
      <c r="M58" s="102"/>
      <c r="N58" s="103"/>
      <c r="O58" s="102"/>
      <c r="P58" s="103"/>
      <c r="R58" s="103"/>
      <c r="S58" s="105"/>
    </row>
    <row r="59" spans="1:19" ht="21" customHeight="1">
      <c r="A59" s="14" t="s">
        <v>54</v>
      </c>
      <c r="B59" s="4">
        <v>9</v>
      </c>
      <c r="C59" s="12"/>
      <c r="D59" s="13">
        <v>60441</v>
      </c>
      <c r="E59" s="12"/>
      <c r="F59" s="13">
        <v>77202</v>
      </c>
      <c r="G59" s="12"/>
      <c r="H59" s="13">
        <v>0</v>
      </c>
      <c r="I59" s="12"/>
      <c r="J59" s="13">
        <v>24395</v>
      </c>
      <c r="M59" s="102"/>
      <c r="N59" s="103"/>
      <c r="O59" s="102"/>
      <c r="P59" s="103"/>
      <c r="Q59" s="102"/>
      <c r="R59" s="103"/>
      <c r="S59" s="102"/>
    </row>
    <row r="60" spans="1:19" ht="21" customHeight="1">
      <c r="A60" s="14" t="s">
        <v>55</v>
      </c>
      <c r="B60" s="4"/>
      <c r="C60" s="12"/>
      <c r="D60" s="13">
        <v>59430</v>
      </c>
      <c r="E60" s="12"/>
      <c r="F60" s="13">
        <v>62538</v>
      </c>
      <c r="G60" s="12"/>
      <c r="H60" s="13">
        <v>27819</v>
      </c>
      <c r="I60" s="12"/>
      <c r="J60" s="13">
        <v>27071</v>
      </c>
      <c r="M60" s="103"/>
      <c r="N60" s="103"/>
      <c r="O60" s="102"/>
      <c r="P60" s="103"/>
      <c r="Q60" s="102"/>
      <c r="R60" s="103"/>
      <c r="S60" s="102"/>
    </row>
    <row r="61" spans="1:19" ht="21" customHeight="1">
      <c r="A61" s="14" t="s">
        <v>56</v>
      </c>
      <c r="B61" s="4">
        <v>2</v>
      </c>
      <c r="C61" s="12"/>
      <c r="D61" s="12">
        <v>0</v>
      </c>
      <c r="E61" s="12"/>
      <c r="F61" s="12">
        <v>0</v>
      </c>
      <c r="G61" s="12"/>
      <c r="H61" s="12">
        <v>407681</v>
      </c>
      <c r="I61" s="12"/>
      <c r="J61" s="12">
        <v>141787</v>
      </c>
      <c r="M61" s="103"/>
      <c r="N61" s="103"/>
      <c r="O61" s="103"/>
      <c r="P61" s="103"/>
      <c r="Q61" s="102"/>
      <c r="R61" s="103"/>
      <c r="S61" s="103"/>
    </row>
    <row r="62" spans="1:19" ht="21" customHeight="1">
      <c r="A62" s="14" t="s">
        <v>57</v>
      </c>
      <c r="B62" s="4"/>
      <c r="C62" s="12"/>
      <c r="D62" s="12">
        <v>23983</v>
      </c>
      <c r="E62" s="12"/>
      <c r="F62" s="12">
        <v>35857</v>
      </c>
      <c r="G62" s="12"/>
      <c r="H62" s="12">
        <v>0</v>
      </c>
      <c r="I62" s="12"/>
      <c r="J62" s="12">
        <v>0</v>
      </c>
      <c r="M62" s="103"/>
      <c r="N62" s="103"/>
      <c r="O62" s="103"/>
      <c r="P62" s="103"/>
      <c r="Q62" s="103"/>
      <c r="R62" s="103"/>
      <c r="S62" s="103"/>
    </row>
    <row r="63" spans="1:19" ht="21" customHeight="1">
      <c r="A63" s="14" t="s">
        <v>58</v>
      </c>
      <c r="B63" s="4"/>
      <c r="C63" s="12"/>
      <c r="D63" s="33">
        <v>3445</v>
      </c>
      <c r="E63" s="12"/>
      <c r="F63" s="33">
        <v>129168</v>
      </c>
      <c r="G63" s="12"/>
      <c r="H63" s="12">
        <v>1615</v>
      </c>
      <c r="I63" s="12"/>
      <c r="J63" s="12">
        <v>128130</v>
      </c>
      <c r="M63" s="104"/>
      <c r="N63" s="103"/>
      <c r="O63" s="104"/>
      <c r="P63" s="103"/>
      <c r="Q63" s="103"/>
      <c r="R63" s="103"/>
      <c r="S63" s="103"/>
    </row>
    <row r="64" spans="1:19" ht="21" customHeight="1">
      <c r="A64" s="14" t="s">
        <v>59</v>
      </c>
      <c r="B64" s="4"/>
      <c r="C64" s="12"/>
      <c r="D64" s="12">
        <v>989</v>
      </c>
      <c r="E64" s="12"/>
      <c r="F64" s="12">
        <v>729</v>
      </c>
      <c r="G64" s="12"/>
      <c r="H64" s="33">
        <v>0</v>
      </c>
      <c r="I64" s="12"/>
      <c r="J64" s="33">
        <v>0</v>
      </c>
      <c r="M64" s="103"/>
      <c r="N64" s="103"/>
      <c r="O64" s="103"/>
      <c r="P64" s="103"/>
      <c r="Q64" s="104"/>
      <c r="R64" s="103"/>
      <c r="S64" s="104"/>
    </row>
    <row r="65" spans="1:19" ht="21" customHeight="1">
      <c r="A65" s="8" t="s">
        <v>60</v>
      </c>
      <c r="B65" s="4"/>
      <c r="C65" s="12"/>
      <c r="D65" s="32">
        <v>45843</v>
      </c>
      <c r="E65" s="12"/>
      <c r="F65" s="32">
        <v>75684</v>
      </c>
      <c r="G65" s="12"/>
      <c r="H65" s="32">
        <v>34101</v>
      </c>
      <c r="I65" s="12"/>
      <c r="J65" s="32">
        <v>54775</v>
      </c>
      <c r="M65" s="102"/>
      <c r="N65" s="103"/>
      <c r="O65" s="102"/>
      <c r="P65" s="103"/>
      <c r="Q65" s="102"/>
      <c r="R65" s="103"/>
      <c r="S65" s="102"/>
    </row>
    <row r="66" spans="1:19" ht="21" customHeight="1">
      <c r="B66" s="4"/>
      <c r="C66" s="12"/>
      <c r="D66" s="13">
        <f>SUM(D55:D65)</f>
        <v>1442476</v>
      </c>
      <c r="E66" s="12"/>
      <c r="F66" s="13">
        <f>SUM(F55:F65)</f>
        <v>1588339</v>
      </c>
      <c r="G66" s="12"/>
      <c r="H66" s="13">
        <f>SUM(H55:H65)</f>
        <v>1356600</v>
      </c>
      <c r="I66" s="12"/>
      <c r="J66" s="13">
        <f>SUM(J55:J65)</f>
        <v>1122854</v>
      </c>
      <c r="M66" s="102"/>
      <c r="N66" s="103"/>
      <c r="O66" s="102"/>
      <c r="P66" s="103"/>
      <c r="Q66" s="102"/>
      <c r="R66" s="103"/>
      <c r="S66" s="102"/>
    </row>
    <row r="67" spans="1:19" ht="21" customHeight="1">
      <c r="A67" s="8" t="s">
        <v>61</v>
      </c>
      <c r="B67" s="4"/>
      <c r="C67" s="12"/>
      <c r="D67" s="13">
        <v>85344</v>
      </c>
      <c r="E67" s="12"/>
      <c r="F67" s="13">
        <v>252898</v>
      </c>
      <c r="G67" s="12"/>
      <c r="H67" s="13">
        <v>0</v>
      </c>
      <c r="I67" s="12"/>
      <c r="J67" s="13">
        <v>0</v>
      </c>
      <c r="M67" s="102"/>
      <c r="N67" s="103"/>
      <c r="O67" s="102"/>
      <c r="P67" s="103"/>
      <c r="Q67" s="102"/>
      <c r="R67" s="103"/>
      <c r="S67" s="102"/>
    </row>
    <row r="68" spans="1:19" ht="21" customHeight="1">
      <c r="A68" s="11" t="s">
        <v>62</v>
      </c>
      <c r="B68" s="4"/>
      <c r="C68" s="12"/>
      <c r="D68" s="44">
        <f>SUM(D66:D67)</f>
        <v>1527820</v>
      </c>
      <c r="E68" s="12"/>
      <c r="F68" s="44">
        <f>SUM(F66:F67)</f>
        <v>1841237</v>
      </c>
      <c r="G68" s="12"/>
      <c r="H68" s="44">
        <f>SUM(H66:H67)</f>
        <v>1356600</v>
      </c>
      <c r="I68" s="12"/>
      <c r="J68" s="44">
        <f>SUM(J66:J67)</f>
        <v>1122854</v>
      </c>
      <c r="M68" s="102"/>
      <c r="N68" s="103"/>
      <c r="O68" s="102"/>
      <c r="P68" s="103"/>
      <c r="Q68" s="102"/>
      <c r="R68" s="103"/>
      <c r="S68" s="102"/>
    </row>
    <row r="69" spans="1:19" ht="21" customHeight="1">
      <c r="A69" s="11" t="s">
        <v>63</v>
      </c>
      <c r="B69" s="4"/>
      <c r="C69" s="12"/>
      <c r="D69" s="13"/>
      <c r="E69" s="12"/>
      <c r="F69" s="13"/>
      <c r="G69" s="12"/>
      <c r="H69" s="13"/>
      <c r="I69" s="12"/>
      <c r="J69" s="13"/>
      <c r="M69" s="102"/>
      <c r="N69" s="103"/>
      <c r="O69" s="102"/>
      <c r="P69" s="103"/>
      <c r="Q69" s="102"/>
      <c r="R69" s="103"/>
      <c r="S69" s="102"/>
    </row>
    <row r="70" spans="1:19" ht="21" customHeight="1">
      <c r="A70" s="8" t="s">
        <v>278</v>
      </c>
      <c r="B70" s="4"/>
      <c r="C70" s="12"/>
      <c r="D70" s="13"/>
      <c r="E70" s="12"/>
      <c r="F70" s="13"/>
      <c r="G70" s="12"/>
      <c r="H70" s="13"/>
      <c r="I70" s="12"/>
      <c r="J70" s="13"/>
      <c r="M70" s="102"/>
      <c r="N70" s="103"/>
      <c r="O70" s="102"/>
      <c r="P70" s="103"/>
      <c r="Q70" s="102"/>
      <c r="R70" s="103"/>
      <c r="S70" s="102"/>
    </row>
    <row r="71" spans="1:19" ht="21" customHeight="1">
      <c r="A71" s="14" t="s">
        <v>53</v>
      </c>
      <c r="B71" s="4"/>
      <c r="C71" s="12"/>
      <c r="D71" s="13">
        <v>0</v>
      </c>
      <c r="E71" s="12"/>
      <c r="F71" s="13">
        <v>394910</v>
      </c>
      <c r="G71" s="12"/>
      <c r="H71" s="13">
        <v>0</v>
      </c>
      <c r="I71" s="12"/>
      <c r="J71" s="13">
        <v>394910</v>
      </c>
      <c r="M71" s="102"/>
      <c r="N71" s="103"/>
      <c r="O71" s="102"/>
      <c r="P71" s="103"/>
      <c r="Q71" s="102"/>
      <c r="R71" s="103"/>
      <c r="S71" s="102"/>
    </row>
    <row r="72" spans="1:19" ht="21" customHeight="1">
      <c r="A72" s="8" t="s">
        <v>54</v>
      </c>
      <c r="B72" s="4">
        <v>9</v>
      </c>
      <c r="C72" s="12"/>
      <c r="D72" s="13">
        <v>253308</v>
      </c>
      <c r="E72" s="12"/>
      <c r="F72" s="13">
        <v>135667</v>
      </c>
      <c r="G72" s="12"/>
      <c r="H72" s="12">
        <v>0</v>
      </c>
      <c r="I72" s="12"/>
      <c r="J72" s="12">
        <v>0</v>
      </c>
      <c r="M72" s="102"/>
      <c r="N72" s="103"/>
      <c r="O72" s="102"/>
      <c r="P72" s="103"/>
      <c r="Q72" s="102"/>
      <c r="R72" s="103"/>
      <c r="S72" s="102"/>
    </row>
    <row r="73" spans="1:19" ht="21" customHeight="1">
      <c r="A73" s="8" t="s">
        <v>55</v>
      </c>
      <c r="B73" s="4"/>
      <c r="C73" s="12"/>
      <c r="D73" s="13">
        <v>138090</v>
      </c>
      <c r="E73" s="12"/>
      <c r="F73" s="13">
        <v>171518</v>
      </c>
      <c r="G73" s="12"/>
      <c r="H73" s="12">
        <v>37483</v>
      </c>
      <c r="I73" s="12"/>
      <c r="J73" s="12">
        <v>57855</v>
      </c>
      <c r="M73" s="102"/>
      <c r="N73" s="103"/>
      <c r="O73" s="102"/>
      <c r="P73" s="103"/>
      <c r="Q73" s="103"/>
      <c r="R73" s="103"/>
      <c r="S73" s="103"/>
    </row>
    <row r="74" spans="1:19" ht="21" customHeight="1">
      <c r="A74" s="8" t="s">
        <v>64</v>
      </c>
      <c r="B74" s="4"/>
      <c r="C74" s="12"/>
      <c r="D74" s="12">
        <v>13950</v>
      </c>
      <c r="E74" s="12"/>
      <c r="F74" s="12">
        <v>11458</v>
      </c>
      <c r="G74" s="12"/>
      <c r="H74" s="12">
        <v>4047</v>
      </c>
      <c r="I74" s="12"/>
      <c r="J74" s="12">
        <v>3521</v>
      </c>
      <c r="M74" s="103"/>
      <c r="N74" s="103"/>
      <c r="O74" s="103"/>
      <c r="P74" s="103"/>
      <c r="Q74" s="103"/>
      <c r="R74" s="103"/>
      <c r="S74" s="103"/>
    </row>
    <row r="75" spans="1:19" ht="21" customHeight="1">
      <c r="A75" s="8" t="s">
        <v>65</v>
      </c>
      <c r="B75" s="4"/>
      <c r="C75" s="12"/>
      <c r="D75" s="36">
        <v>11870</v>
      </c>
      <c r="E75" s="12"/>
      <c r="F75" s="36">
        <v>11705</v>
      </c>
      <c r="G75" s="12"/>
      <c r="H75" s="36">
        <v>9528</v>
      </c>
      <c r="I75" s="12"/>
      <c r="J75" s="36">
        <v>9354</v>
      </c>
      <c r="M75" s="103"/>
      <c r="N75" s="103"/>
      <c r="O75" s="103"/>
      <c r="P75" s="103"/>
      <c r="Q75" s="103"/>
      <c r="R75" s="103"/>
      <c r="S75" s="103"/>
    </row>
    <row r="76" spans="1:19" ht="21" customHeight="1">
      <c r="A76" s="11" t="s">
        <v>66</v>
      </c>
      <c r="B76" s="4"/>
      <c r="C76" s="12"/>
      <c r="D76" s="32">
        <f>SUM(D70:D75)</f>
        <v>417218</v>
      </c>
      <c r="E76" s="12"/>
      <c r="F76" s="32">
        <f>SUM(F70:F75)</f>
        <v>725258</v>
      </c>
      <c r="G76" s="12"/>
      <c r="H76" s="32">
        <f>SUM(H70:H75)</f>
        <v>51058</v>
      </c>
      <c r="I76" s="32"/>
      <c r="J76" s="32">
        <f>SUM(J70:J75)</f>
        <v>465640</v>
      </c>
      <c r="M76" s="102"/>
      <c r="N76" s="103"/>
      <c r="O76" s="102"/>
      <c r="P76" s="103"/>
      <c r="Q76" s="102"/>
      <c r="R76" s="102"/>
      <c r="S76" s="102"/>
    </row>
    <row r="77" spans="1:19" ht="21" customHeight="1">
      <c r="A77" s="11" t="s">
        <v>67</v>
      </c>
      <c r="B77" s="4"/>
      <c r="C77" s="12"/>
      <c r="D77" s="32">
        <f>SUM(D68,D76)</f>
        <v>1945038</v>
      </c>
      <c r="E77" s="12"/>
      <c r="F77" s="32">
        <f>SUM(F68,F76)</f>
        <v>2566495</v>
      </c>
      <c r="G77" s="12"/>
      <c r="H77" s="32">
        <f>SUM(H68,H76)</f>
        <v>1407658</v>
      </c>
      <c r="I77" s="12"/>
      <c r="J77" s="32">
        <f>SUM(J68,J76)</f>
        <v>1588494</v>
      </c>
      <c r="K77" s="37"/>
      <c r="M77" s="102"/>
      <c r="N77" s="103"/>
      <c r="O77" s="102"/>
      <c r="P77" s="103"/>
      <c r="Q77" s="102"/>
      <c r="R77" s="103"/>
      <c r="S77" s="102"/>
    </row>
    <row r="78" spans="1:19" ht="21" customHeight="1">
      <c r="A78" s="11"/>
      <c r="B78" s="4"/>
      <c r="C78" s="12"/>
      <c r="D78" s="13"/>
      <c r="E78" s="12"/>
      <c r="F78" s="13"/>
      <c r="G78" s="12"/>
      <c r="H78" s="13"/>
      <c r="I78" s="12"/>
      <c r="J78" s="13"/>
      <c r="M78" s="100"/>
    </row>
    <row r="79" spans="1:19" ht="21" customHeight="1">
      <c r="A79" s="8" t="s">
        <v>46</v>
      </c>
    </row>
    <row r="80" spans="1:19" ht="21" customHeight="1">
      <c r="A80" s="1" t="s">
        <v>0</v>
      </c>
      <c r="B80" s="2"/>
      <c r="C80" s="3"/>
      <c r="E80" s="3"/>
      <c r="F80" s="3"/>
      <c r="G80" s="3"/>
      <c r="H80" s="3"/>
      <c r="I80" s="3"/>
      <c r="J80" s="3"/>
      <c r="N80" s="91"/>
      <c r="O80" s="91"/>
      <c r="P80" s="91"/>
      <c r="Q80" s="91"/>
      <c r="R80" s="91"/>
      <c r="S80" s="91"/>
    </row>
    <row r="81" spans="1:19" ht="21" customHeight="1">
      <c r="A81" s="5" t="s">
        <v>47</v>
      </c>
      <c r="B81" s="2"/>
      <c r="C81" s="3"/>
      <c r="E81" s="3"/>
      <c r="F81" s="3"/>
      <c r="G81" s="3"/>
      <c r="H81" s="3"/>
      <c r="I81" s="3"/>
      <c r="J81" s="3"/>
      <c r="N81" s="91"/>
      <c r="O81" s="91"/>
      <c r="P81" s="91"/>
      <c r="Q81" s="91"/>
      <c r="R81" s="91"/>
      <c r="S81" s="91"/>
    </row>
    <row r="82" spans="1:19" ht="21" customHeight="1">
      <c r="A82" s="5" t="s">
        <v>2</v>
      </c>
      <c r="B82" s="2"/>
      <c r="C82" s="3"/>
      <c r="E82" s="3"/>
      <c r="F82" s="3"/>
      <c r="G82" s="3"/>
      <c r="H82" s="3"/>
      <c r="I82" s="3"/>
      <c r="J82" s="3"/>
      <c r="N82" s="91"/>
      <c r="O82" s="91"/>
      <c r="P82" s="91"/>
      <c r="Q82" s="91"/>
      <c r="R82" s="91"/>
      <c r="S82" s="91"/>
    </row>
    <row r="83" spans="1:19" ht="21" customHeight="1">
      <c r="A83" s="6"/>
      <c r="B83" s="6"/>
      <c r="C83" s="3"/>
      <c r="E83" s="3"/>
      <c r="F83" s="3"/>
      <c r="G83" s="3"/>
      <c r="H83" s="3"/>
      <c r="I83" s="3"/>
      <c r="J83" s="7" t="s">
        <v>3</v>
      </c>
      <c r="N83" s="91"/>
      <c r="O83" s="91"/>
      <c r="P83" s="91"/>
      <c r="Q83" s="91"/>
      <c r="R83" s="91"/>
      <c r="S83" s="93"/>
    </row>
    <row r="84" spans="1:19" ht="21" customHeight="1">
      <c r="A84" s="6"/>
      <c r="B84" s="6"/>
      <c r="C84" s="3"/>
      <c r="D84" s="124" t="s">
        <v>4</v>
      </c>
      <c r="E84" s="124"/>
      <c r="F84" s="124"/>
      <c r="G84" s="3"/>
      <c r="H84" s="124" t="s">
        <v>5</v>
      </c>
      <c r="I84" s="124"/>
      <c r="J84" s="124"/>
      <c r="M84" s="125"/>
      <c r="N84" s="125"/>
      <c r="O84" s="125"/>
      <c r="P84" s="94"/>
      <c r="Q84" s="125"/>
      <c r="R84" s="125"/>
      <c r="S84" s="125"/>
    </row>
    <row r="85" spans="1:19" ht="21" customHeight="1">
      <c r="B85" s="4"/>
      <c r="C85" s="7"/>
      <c r="D85" s="10" t="s">
        <v>7</v>
      </c>
      <c r="E85" s="7"/>
      <c r="F85" s="10" t="s">
        <v>8</v>
      </c>
      <c r="G85" s="7"/>
      <c r="H85" s="10" t="s">
        <v>7</v>
      </c>
      <c r="I85" s="7"/>
      <c r="J85" s="10" t="s">
        <v>8</v>
      </c>
      <c r="M85" s="95"/>
      <c r="N85" s="96"/>
      <c r="O85" s="95"/>
      <c r="P85" s="96"/>
      <c r="Q85" s="95"/>
      <c r="R85" s="96"/>
      <c r="S85" s="95"/>
    </row>
    <row r="86" spans="1:19" ht="21" customHeight="1">
      <c r="B86" s="3"/>
      <c r="C86" s="7"/>
      <c r="D86" s="23" t="s">
        <v>9</v>
      </c>
      <c r="E86" s="24"/>
      <c r="F86" s="23" t="s">
        <v>10</v>
      </c>
      <c r="G86" s="25"/>
      <c r="H86" s="23" t="s">
        <v>9</v>
      </c>
      <c r="I86" s="24"/>
      <c r="J86" s="23" t="s">
        <v>10</v>
      </c>
      <c r="M86" s="97"/>
      <c r="N86" s="98"/>
      <c r="O86" s="97"/>
      <c r="P86" s="96"/>
      <c r="Q86" s="97"/>
      <c r="R86" s="98"/>
      <c r="S86" s="97"/>
    </row>
    <row r="87" spans="1:19" ht="21" customHeight="1">
      <c r="B87" s="3"/>
      <c r="C87" s="7"/>
      <c r="D87" s="23" t="s">
        <v>11</v>
      </c>
      <c r="E87" s="24"/>
      <c r="F87" s="23"/>
      <c r="G87" s="25"/>
      <c r="H87" s="23" t="s">
        <v>11</v>
      </c>
      <c r="I87" s="24"/>
      <c r="J87" s="23"/>
      <c r="M87" s="97"/>
      <c r="N87" s="99"/>
      <c r="O87" s="97"/>
      <c r="P87" s="96"/>
      <c r="Q87" s="97"/>
      <c r="R87" s="99"/>
      <c r="S87" s="97"/>
    </row>
    <row r="88" spans="1:19" ht="21" customHeight="1">
      <c r="A88" s="11" t="s">
        <v>68</v>
      </c>
      <c r="F88" s="4"/>
      <c r="H88" s="4"/>
      <c r="J88" s="7"/>
      <c r="O88" s="90"/>
      <c r="Q88" s="90"/>
      <c r="S88" s="93"/>
    </row>
    <row r="89" spans="1:19" ht="21" customHeight="1">
      <c r="A89" s="8" t="s">
        <v>69</v>
      </c>
      <c r="B89" s="4"/>
      <c r="D89" s="7"/>
      <c r="F89" s="7"/>
      <c r="H89" s="7"/>
      <c r="J89" s="7"/>
      <c r="M89" s="93"/>
      <c r="O89" s="93"/>
      <c r="Q89" s="93"/>
      <c r="S89" s="93"/>
    </row>
    <row r="90" spans="1:19" ht="21" customHeight="1">
      <c r="A90" s="38" t="s">
        <v>70</v>
      </c>
      <c r="D90" s="7"/>
      <c r="F90" s="7"/>
      <c r="H90" s="7"/>
      <c r="J90" s="7"/>
      <c r="M90" s="93"/>
      <c r="O90" s="93"/>
      <c r="Q90" s="93"/>
      <c r="S90" s="93"/>
    </row>
    <row r="91" spans="1:19" ht="21" customHeight="1">
      <c r="A91" s="39" t="s">
        <v>71</v>
      </c>
      <c r="B91" s="4"/>
      <c r="C91" s="12"/>
      <c r="D91" s="40">
        <v>1185975</v>
      </c>
      <c r="E91" s="12"/>
      <c r="F91" s="40">
        <v>1185975</v>
      </c>
      <c r="G91" s="12"/>
      <c r="H91" s="40">
        <v>1185975</v>
      </c>
      <c r="I91" s="12"/>
      <c r="J91" s="40">
        <v>1185975</v>
      </c>
      <c r="M91" s="102"/>
      <c r="N91" s="103"/>
      <c r="O91" s="102"/>
      <c r="P91" s="103"/>
      <c r="Q91" s="102"/>
      <c r="R91" s="103"/>
      <c r="S91" s="102"/>
    </row>
    <row r="92" spans="1:19" ht="21" customHeight="1">
      <c r="A92" s="38" t="s">
        <v>72</v>
      </c>
      <c r="B92" s="4"/>
      <c r="C92" s="12"/>
      <c r="D92" s="13"/>
      <c r="E92" s="12"/>
      <c r="F92" s="13"/>
      <c r="G92" s="12"/>
      <c r="H92" s="13"/>
      <c r="I92" s="12"/>
      <c r="J92" s="13"/>
      <c r="M92" s="102"/>
      <c r="N92" s="103"/>
      <c r="O92" s="102"/>
      <c r="P92" s="103"/>
      <c r="Q92" s="102"/>
      <c r="R92" s="103"/>
      <c r="S92" s="102"/>
    </row>
    <row r="93" spans="1:19" ht="21" customHeight="1">
      <c r="A93" s="39" t="s">
        <v>71</v>
      </c>
      <c r="B93" s="4"/>
      <c r="C93" s="12"/>
      <c r="D93" s="13">
        <v>1185975</v>
      </c>
      <c r="E93" s="12"/>
      <c r="F93" s="13">
        <v>1185975</v>
      </c>
      <c r="G93" s="12"/>
      <c r="H93" s="13">
        <v>1185975</v>
      </c>
      <c r="I93" s="12"/>
      <c r="J93" s="13">
        <v>1185975</v>
      </c>
      <c r="M93" s="102"/>
      <c r="N93" s="103"/>
      <c r="O93" s="102"/>
      <c r="P93" s="103"/>
      <c r="Q93" s="102"/>
      <c r="R93" s="103"/>
      <c r="S93" s="102"/>
    </row>
    <row r="94" spans="1:19" ht="21" customHeight="1">
      <c r="A94" s="39" t="s">
        <v>73</v>
      </c>
      <c r="B94" s="4"/>
      <c r="C94" s="12"/>
      <c r="D94" s="13">
        <v>6055971</v>
      </c>
      <c r="E94" s="12"/>
      <c r="F94" s="13">
        <v>6055971</v>
      </c>
      <c r="G94" s="12"/>
      <c r="H94" s="13">
        <v>6055971</v>
      </c>
      <c r="I94" s="12"/>
      <c r="J94" s="13">
        <v>6055971</v>
      </c>
      <c r="M94" s="102"/>
      <c r="N94" s="103"/>
      <c r="O94" s="102"/>
      <c r="P94" s="103"/>
      <c r="Q94" s="102"/>
      <c r="R94" s="103"/>
      <c r="S94" s="102"/>
    </row>
    <row r="95" spans="1:19" ht="21" customHeight="1">
      <c r="A95" s="39" t="s">
        <v>74</v>
      </c>
      <c r="B95" s="4"/>
      <c r="C95" s="12"/>
      <c r="D95" s="13">
        <v>2228</v>
      </c>
      <c r="E95" s="12"/>
      <c r="F95" s="13">
        <v>2228</v>
      </c>
      <c r="G95" s="12"/>
      <c r="H95" s="13">
        <v>2228</v>
      </c>
      <c r="I95" s="12"/>
      <c r="J95" s="13">
        <v>2228</v>
      </c>
      <c r="M95" s="102"/>
      <c r="N95" s="103"/>
      <c r="O95" s="102"/>
      <c r="P95" s="103"/>
      <c r="Q95" s="102"/>
      <c r="R95" s="103"/>
      <c r="S95" s="102"/>
    </row>
    <row r="96" spans="1:19" ht="21" customHeight="1">
      <c r="A96" s="39" t="s">
        <v>279</v>
      </c>
      <c r="B96" s="4"/>
      <c r="C96" s="12"/>
      <c r="D96" s="13">
        <v>-3462121</v>
      </c>
      <c r="E96" s="13"/>
      <c r="F96" s="13">
        <v>-3462121</v>
      </c>
      <c r="G96" s="12"/>
      <c r="H96" s="13">
        <v>0</v>
      </c>
      <c r="I96" s="12"/>
      <c r="J96" s="13">
        <v>0</v>
      </c>
      <c r="M96" s="102"/>
      <c r="N96" s="103"/>
      <c r="O96" s="102"/>
      <c r="P96" s="103"/>
      <c r="Q96" s="102"/>
      <c r="R96" s="103"/>
      <c r="S96" s="102"/>
    </row>
    <row r="97" spans="1:19" ht="21" customHeight="1">
      <c r="A97" s="8" t="s">
        <v>75</v>
      </c>
      <c r="B97" s="4"/>
      <c r="C97" s="12"/>
      <c r="D97" s="13"/>
      <c r="E97" s="12"/>
      <c r="F97" s="13"/>
      <c r="G97" s="12"/>
      <c r="H97" s="13"/>
      <c r="I97" s="12"/>
      <c r="J97" s="13"/>
      <c r="M97" s="102"/>
      <c r="N97" s="103"/>
      <c r="O97" s="102"/>
      <c r="P97" s="103"/>
      <c r="Q97" s="102"/>
      <c r="R97" s="103"/>
      <c r="S97" s="102"/>
    </row>
    <row r="98" spans="1:19" ht="21" customHeight="1">
      <c r="A98" s="35" t="s">
        <v>76</v>
      </c>
      <c r="B98" s="4"/>
      <c r="C98" s="12"/>
      <c r="D98" s="13"/>
      <c r="E98" s="12"/>
      <c r="F98" s="13"/>
      <c r="G98" s="12"/>
      <c r="H98" s="13"/>
      <c r="I98" s="12"/>
      <c r="J98" s="13"/>
      <c r="M98" s="102"/>
      <c r="N98" s="103"/>
      <c r="O98" s="102"/>
      <c r="P98" s="103"/>
      <c r="Q98" s="102"/>
      <c r="R98" s="103"/>
      <c r="S98" s="102"/>
    </row>
    <row r="99" spans="1:19" ht="21" customHeight="1">
      <c r="A99" s="35" t="s">
        <v>77</v>
      </c>
      <c r="B99" s="4"/>
      <c r="C99" s="12"/>
      <c r="D99" s="13">
        <v>33055</v>
      </c>
      <c r="E99" s="12"/>
      <c r="F99" s="13">
        <v>33055</v>
      </c>
      <c r="G99" s="12"/>
      <c r="H99" s="13">
        <v>33055</v>
      </c>
      <c r="I99" s="12"/>
      <c r="J99" s="13">
        <v>33055</v>
      </c>
      <c r="L99" s="12"/>
      <c r="M99" s="102"/>
      <c r="N99" s="103"/>
      <c r="O99" s="102"/>
      <c r="P99" s="103"/>
      <c r="Q99" s="102"/>
      <c r="R99" s="103"/>
      <c r="S99" s="102"/>
    </row>
    <row r="100" spans="1:19" ht="21" customHeight="1">
      <c r="A100" s="35" t="s">
        <v>78</v>
      </c>
      <c r="B100" s="4"/>
      <c r="C100" s="12"/>
      <c r="D100" s="13">
        <v>48516</v>
      </c>
      <c r="E100" s="12"/>
      <c r="F100" s="13">
        <v>47796</v>
      </c>
      <c r="G100" s="12"/>
      <c r="H100" s="13">
        <v>0</v>
      </c>
      <c r="I100" s="12"/>
      <c r="J100" s="13">
        <v>0</v>
      </c>
      <c r="L100" s="12"/>
      <c r="M100" s="102"/>
      <c r="N100" s="103"/>
      <c r="O100" s="102"/>
      <c r="P100" s="103"/>
      <c r="Q100" s="102"/>
      <c r="R100" s="103"/>
      <c r="S100" s="102"/>
    </row>
    <row r="101" spans="1:19" ht="21" customHeight="1">
      <c r="A101" s="35" t="s">
        <v>79</v>
      </c>
      <c r="B101" s="4"/>
      <c r="C101" s="12"/>
      <c r="D101" s="13">
        <v>1378269</v>
      </c>
      <c r="E101" s="12"/>
      <c r="F101" s="13">
        <v>1241035</v>
      </c>
      <c r="G101" s="12"/>
      <c r="H101" s="13">
        <v>-434438</v>
      </c>
      <c r="I101" s="12"/>
      <c r="J101" s="13">
        <v>-432082</v>
      </c>
      <c r="L101" s="12"/>
      <c r="M101" s="102"/>
      <c r="N101" s="103"/>
      <c r="O101" s="102"/>
      <c r="P101" s="103"/>
      <c r="Q101" s="102"/>
      <c r="R101" s="103"/>
      <c r="S101" s="102"/>
    </row>
    <row r="102" spans="1:19" ht="21" customHeight="1">
      <c r="A102" s="35" t="s">
        <v>80</v>
      </c>
      <c r="B102" s="4"/>
      <c r="C102" s="12"/>
      <c r="D102" s="32">
        <v>271766</v>
      </c>
      <c r="E102" s="12"/>
      <c r="F102" s="32">
        <v>-10659</v>
      </c>
      <c r="G102" s="12"/>
      <c r="H102" s="32">
        <v>0</v>
      </c>
      <c r="I102" s="12"/>
      <c r="J102" s="32">
        <v>0</v>
      </c>
      <c r="L102" s="12"/>
      <c r="M102" s="102"/>
      <c r="N102" s="103"/>
      <c r="O102" s="102"/>
      <c r="P102" s="103"/>
      <c r="Q102" s="102"/>
      <c r="R102" s="103"/>
      <c r="S102" s="102"/>
    </row>
    <row r="103" spans="1:19" ht="21" customHeight="1">
      <c r="A103" s="35" t="s">
        <v>81</v>
      </c>
      <c r="B103" s="4"/>
      <c r="C103" s="12"/>
      <c r="D103" s="13">
        <f>SUM(D93:D102)</f>
        <v>5513659</v>
      </c>
      <c r="E103" s="12"/>
      <c r="F103" s="13">
        <f>SUM(F93:F102)</f>
        <v>5093280</v>
      </c>
      <c r="G103" s="12"/>
      <c r="H103" s="13">
        <f>SUM(H93:H102)</f>
        <v>6842791</v>
      </c>
      <c r="I103" s="12"/>
      <c r="J103" s="13">
        <f>SUM(J93:J102)</f>
        <v>6845147</v>
      </c>
      <c r="L103" s="12"/>
      <c r="M103" s="102"/>
      <c r="N103" s="103"/>
      <c r="O103" s="102"/>
      <c r="P103" s="103"/>
      <c r="Q103" s="102"/>
      <c r="R103" s="103"/>
      <c r="S103" s="102"/>
    </row>
    <row r="104" spans="1:19" ht="21" customHeight="1">
      <c r="A104" s="35" t="s">
        <v>82</v>
      </c>
      <c r="B104" s="4"/>
      <c r="C104" s="12"/>
      <c r="D104" s="32">
        <v>4358</v>
      </c>
      <c r="E104" s="12"/>
      <c r="F104" s="32">
        <v>6569</v>
      </c>
      <c r="G104" s="12"/>
      <c r="H104" s="32">
        <v>0</v>
      </c>
      <c r="I104" s="12"/>
      <c r="J104" s="32">
        <v>0</v>
      </c>
      <c r="L104" s="12"/>
      <c r="M104" s="102"/>
      <c r="N104" s="103"/>
      <c r="O104" s="102"/>
      <c r="P104" s="103"/>
      <c r="Q104" s="102"/>
      <c r="R104" s="103"/>
      <c r="S104" s="102"/>
    </row>
    <row r="105" spans="1:19" ht="21" customHeight="1">
      <c r="A105" s="11" t="s">
        <v>83</v>
      </c>
      <c r="B105" s="4"/>
      <c r="C105" s="12"/>
      <c r="D105" s="44">
        <f>SUM(D103:D104)</f>
        <v>5518017</v>
      </c>
      <c r="E105" s="12"/>
      <c r="F105" s="44">
        <f>SUM(F103:F104)</f>
        <v>5099849</v>
      </c>
      <c r="G105" s="12"/>
      <c r="H105" s="44">
        <f>SUM(H103:H104)</f>
        <v>6842791</v>
      </c>
      <c r="I105" s="12"/>
      <c r="J105" s="44">
        <f>SUM(J103:J104)</f>
        <v>6845147</v>
      </c>
      <c r="L105" s="12"/>
      <c r="M105" s="102"/>
      <c r="N105" s="103"/>
      <c r="O105" s="102"/>
      <c r="P105" s="103"/>
      <c r="Q105" s="102"/>
      <c r="R105" s="103"/>
      <c r="S105" s="102"/>
    </row>
    <row r="106" spans="1:19" ht="21" customHeight="1">
      <c r="A106" s="11" t="s">
        <v>84</v>
      </c>
      <c r="B106" s="4"/>
      <c r="C106" s="12"/>
      <c r="D106" s="40">
        <f>SUM(D77,D105)</f>
        <v>7463055</v>
      </c>
      <c r="E106" s="12"/>
      <c r="F106" s="40">
        <f>SUM(F105,F77)</f>
        <v>7666344</v>
      </c>
      <c r="G106" s="12"/>
      <c r="H106" s="40">
        <f>SUM(H77,H105)</f>
        <v>8250449</v>
      </c>
      <c r="I106" s="12"/>
      <c r="J106" s="40">
        <f>SUM(J105,J77)</f>
        <v>8433641</v>
      </c>
      <c r="L106" s="12"/>
      <c r="M106" s="102"/>
      <c r="N106" s="103"/>
      <c r="O106" s="102"/>
      <c r="P106" s="103"/>
      <c r="Q106" s="102"/>
      <c r="R106" s="103"/>
      <c r="S106" s="102"/>
    </row>
    <row r="107" spans="1:19" ht="21" customHeight="1">
      <c r="B107" s="4"/>
      <c r="C107" s="41"/>
      <c r="D107" s="28">
        <f>D106-D42</f>
        <v>0</v>
      </c>
      <c r="E107" s="64"/>
      <c r="F107" s="28">
        <f>F106-F42</f>
        <v>0</v>
      </c>
      <c r="G107" s="64"/>
      <c r="H107" s="28">
        <f>SUM(H106-H42)</f>
        <v>0</v>
      </c>
      <c r="I107" s="41"/>
      <c r="J107" s="42">
        <f>J106-J42</f>
        <v>0</v>
      </c>
      <c r="M107" s="106"/>
      <c r="N107" s="107"/>
      <c r="O107" s="106"/>
      <c r="P107" s="107"/>
      <c r="Q107" s="106"/>
      <c r="R107" s="107"/>
      <c r="S107" s="106"/>
    </row>
    <row r="108" spans="1:19" ht="21" customHeight="1">
      <c r="A108" s="8" t="s">
        <v>46</v>
      </c>
      <c r="B108" s="4"/>
      <c r="C108" s="41"/>
      <c r="D108" s="28"/>
      <c r="E108" s="64"/>
      <c r="F108" s="28"/>
      <c r="G108" s="64"/>
      <c r="H108" s="28"/>
      <c r="I108" s="41"/>
      <c r="J108" s="42"/>
      <c r="M108" s="106"/>
      <c r="N108" s="107"/>
      <c r="O108" s="106"/>
      <c r="P108" s="107"/>
      <c r="Q108" s="106"/>
      <c r="R108" s="107"/>
      <c r="S108" s="106"/>
    </row>
    <row r="109" spans="1:19" ht="21" customHeight="1">
      <c r="B109" s="4"/>
      <c r="C109" s="41"/>
      <c r="D109" s="28"/>
      <c r="E109" s="64"/>
      <c r="F109" s="28"/>
      <c r="G109" s="64"/>
      <c r="H109" s="28"/>
      <c r="I109" s="41"/>
      <c r="J109" s="42"/>
      <c r="M109" s="106"/>
      <c r="N109" s="107"/>
      <c r="O109" s="106"/>
      <c r="P109" s="107"/>
      <c r="Q109" s="106"/>
      <c r="R109" s="107"/>
      <c r="S109" s="106"/>
    </row>
    <row r="110" spans="1:19" ht="21" customHeight="1">
      <c r="B110" s="4"/>
      <c r="C110" s="41"/>
      <c r="D110" s="28"/>
      <c r="E110" s="64"/>
      <c r="F110" s="28"/>
      <c r="G110" s="64"/>
      <c r="H110" s="28"/>
      <c r="I110" s="41"/>
      <c r="J110" s="42"/>
      <c r="M110" s="106"/>
      <c r="N110" s="107"/>
      <c r="O110" s="106"/>
      <c r="P110" s="107"/>
      <c r="Q110" s="106"/>
      <c r="R110" s="107"/>
      <c r="S110" s="106"/>
    </row>
    <row r="111" spans="1:19" ht="21" customHeight="1">
      <c r="A111" s="17"/>
      <c r="O111" s="108"/>
      <c r="Q111" s="108"/>
      <c r="S111" s="108"/>
    </row>
    <row r="112" spans="1:19" ht="21" customHeight="1">
      <c r="O112" s="108"/>
      <c r="Q112" s="108"/>
      <c r="S112" s="108"/>
    </row>
    <row r="113" spans="1:19" ht="21" customHeight="1">
      <c r="B113" s="14" t="s">
        <v>85</v>
      </c>
      <c r="D113" s="3"/>
      <c r="F113" s="7"/>
      <c r="H113" s="7"/>
      <c r="J113" s="7"/>
      <c r="M113" s="91"/>
      <c r="O113" s="93"/>
      <c r="Q113" s="93"/>
      <c r="S113" s="93"/>
    </row>
    <row r="114" spans="1:19" ht="21" customHeight="1">
      <c r="A114" s="17"/>
    </row>
  </sheetData>
  <mergeCells count="12">
    <mergeCell ref="M5:O5"/>
    <mergeCell ref="Q5:S5"/>
    <mergeCell ref="M49:O49"/>
    <mergeCell ref="Q49:S49"/>
    <mergeCell ref="M84:O84"/>
    <mergeCell ref="Q84:S84"/>
    <mergeCell ref="D5:F5"/>
    <mergeCell ref="H5:J5"/>
    <mergeCell ref="D49:F49"/>
    <mergeCell ref="H49:J49"/>
    <mergeCell ref="D84:F84"/>
    <mergeCell ref="H84:J84"/>
  </mergeCells>
  <pageMargins left="0.70866141732283472" right="0.23622047244094491" top="0.47244094488188981" bottom="0.51181102362204722" header="0.31496062992125984" footer="0.31496062992125984"/>
  <pageSetup paperSize="9" scale="87" fitToHeight="0" orientation="portrait" r:id="rId1"/>
  <rowBreaks count="2" manualBreakCount="2">
    <brk id="44" max="10" man="1"/>
    <brk id="7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385D3-6619-4CE7-B62F-6FAA335C9117}">
  <dimension ref="A1:Y86"/>
  <sheetViews>
    <sheetView showGridLines="0" view="pageBreakPreview" topLeftCell="A76" zoomScale="70" zoomScaleNormal="100" zoomScaleSheetLayoutView="70" workbookViewId="0">
      <selection activeCell="D51" sqref="D51"/>
    </sheetView>
  </sheetViews>
  <sheetFormatPr defaultColWidth="9.375" defaultRowHeight="21" customHeight="1"/>
  <cols>
    <col min="1" max="1" width="41.125" style="66" customWidth="1"/>
    <col min="2" max="2" width="7" style="66" bestFit="1" customWidth="1"/>
    <col min="3" max="3" width="1.625" style="66" customWidth="1"/>
    <col min="4" max="4" width="11.125" style="130" customWidth="1"/>
    <col min="5" max="5" width="1.625" style="66" customWidth="1"/>
    <col min="6" max="6" width="11.125" style="66" customWidth="1"/>
    <col min="7" max="7" width="1.625" style="66" customWidth="1"/>
    <col min="8" max="8" width="11.125" style="66" customWidth="1"/>
    <col min="9" max="9" width="1.625" style="66" customWidth="1"/>
    <col min="10" max="10" width="11.125" style="66" customWidth="1"/>
    <col min="11" max="11" width="1" style="66" customWidth="1"/>
    <col min="12" max="12" width="9.375" style="66"/>
    <col min="13" max="25" width="9.375" style="131"/>
    <col min="26" max="16384" width="9.375" style="66"/>
  </cols>
  <sheetData>
    <row r="1" spans="1:19" ht="21" customHeight="1">
      <c r="J1" s="67" t="s">
        <v>86</v>
      </c>
    </row>
    <row r="2" spans="1:19" ht="21" customHeight="1">
      <c r="A2" s="43" t="s">
        <v>0</v>
      </c>
      <c r="B2" s="68"/>
      <c r="C2" s="69"/>
      <c r="E2" s="69"/>
      <c r="F2" s="69"/>
      <c r="G2" s="69"/>
      <c r="H2" s="69"/>
      <c r="I2" s="69"/>
      <c r="K2" s="69"/>
    </row>
    <row r="3" spans="1:19" ht="21" customHeight="1">
      <c r="A3" s="65" t="s">
        <v>87</v>
      </c>
      <c r="B3" s="69"/>
      <c r="C3" s="69"/>
      <c r="E3" s="69"/>
      <c r="F3" s="68"/>
      <c r="G3" s="69"/>
      <c r="H3" s="68"/>
      <c r="I3" s="69"/>
      <c r="J3" s="68"/>
      <c r="K3" s="69"/>
    </row>
    <row r="4" spans="1:19" ht="21" customHeight="1">
      <c r="A4" s="65" t="s">
        <v>88</v>
      </c>
      <c r="B4" s="69"/>
      <c r="C4" s="69"/>
      <c r="E4" s="69"/>
      <c r="F4" s="68"/>
      <c r="G4" s="69"/>
      <c r="H4" s="68"/>
      <c r="I4" s="69"/>
      <c r="J4" s="68"/>
      <c r="K4" s="69"/>
    </row>
    <row r="5" spans="1:19" ht="21" customHeight="1">
      <c r="A5" s="70"/>
      <c r="B5" s="70"/>
      <c r="C5" s="69"/>
      <c r="E5" s="69"/>
      <c r="F5" s="69"/>
      <c r="G5" s="69"/>
      <c r="H5" s="69"/>
      <c r="I5" s="69"/>
      <c r="J5" s="67" t="s">
        <v>3</v>
      </c>
      <c r="K5" s="69"/>
    </row>
    <row r="6" spans="1:19" ht="21" customHeight="1">
      <c r="A6" s="70"/>
      <c r="B6" s="70"/>
      <c r="C6" s="69"/>
      <c r="D6" s="129" t="s">
        <v>4</v>
      </c>
      <c r="E6" s="129"/>
      <c r="F6" s="129"/>
      <c r="G6" s="69"/>
      <c r="H6" s="71"/>
      <c r="I6" s="72" t="s">
        <v>5</v>
      </c>
      <c r="J6" s="73"/>
      <c r="K6" s="69"/>
    </row>
    <row r="7" spans="1:19" ht="21" customHeight="1">
      <c r="B7" s="132" t="s">
        <v>6</v>
      </c>
      <c r="C7" s="67"/>
      <c r="D7" s="74">
        <v>2565</v>
      </c>
      <c r="E7" s="67"/>
      <c r="F7" s="74">
        <v>2564</v>
      </c>
      <c r="G7" s="67"/>
      <c r="H7" s="74">
        <v>2565</v>
      </c>
      <c r="I7" s="67"/>
      <c r="J7" s="74">
        <v>2564</v>
      </c>
      <c r="K7" s="67"/>
      <c r="M7" s="133"/>
      <c r="N7" s="134"/>
      <c r="O7" s="133"/>
      <c r="P7" s="135"/>
      <c r="Q7" s="133"/>
      <c r="R7" s="134"/>
      <c r="S7" s="133"/>
    </row>
    <row r="8" spans="1:19" ht="21" customHeight="1">
      <c r="A8" s="75" t="s">
        <v>89</v>
      </c>
      <c r="B8" s="69"/>
      <c r="C8" s="67"/>
      <c r="D8" s="136"/>
      <c r="E8" s="67"/>
      <c r="F8" s="136"/>
      <c r="G8" s="67"/>
      <c r="H8" s="136"/>
      <c r="I8" s="67"/>
      <c r="J8" s="136"/>
      <c r="K8" s="67"/>
      <c r="M8" s="137"/>
      <c r="N8" s="134"/>
      <c r="O8" s="137"/>
      <c r="P8" s="135"/>
      <c r="Q8" s="137"/>
      <c r="R8" s="134"/>
      <c r="S8" s="137"/>
    </row>
    <row r="9" spans="1:19" ht="21" customHeight="1">
      <c r="A9" s="75" t="s">
        <v>90</v>
      </c>
      <c r="B9" s="69"/>
      <c r="C9" s="67"/>
      <c r="D9" s="136"/>
      <c r="E9" s="67"/>
      <c r="F9" s="136"/>
      <c r="G9" s="67"/>
      <c r="H9" s="136"/>
      <c r="I9" s="67"/>
      <c r="J9" s="136"/>
      <c r="K9" s="67"/>
      <c r="M9" s="137"/>
      <c r="N9" s="134"/>
      <c r="O9" s="137"/>
      <c r="P9" s="135"/>
      <c r="Q9" s="137"/>
      <c r="R9" s="134"/>
      <c r="S9" s="137"/>
    </row>
    <row r="10" spans="1:19" ht="21" customHeight="1">
      <c r="A10" s="138" t="s">
        <v>91</v>
      </c>
      <c r="B10" s="84"/>
      <c r="C10" s="139"/>
      <c r="D10" s="76"/>
      <c r="E10" s="139"/>
      <c r="F10" s="76"/>
      <c r="G10" s="139"/>
      <c r="H10" s="76"/>
      <c r="I10" s="76"/>
      <c r="J10" s="76"/>
      <c r="K10" s="139"/>
      <c r="M10" s="135"/>
      <c r="N10" s="135"/>
      <c r="O10" s="135"/>
      <c r="P10" s="135"/>
      <c r="Q10" s="135"/>
      <c r="R10" s="135"/>
      <c r="S10" s="135"/>
    </row>
    <row r="11" spans="1:19" ht="21" customHeight="1">
      <c r="A11" s="70" t="s">
        <v>92</v>
      </c>
      <c r="B11" s="84"/>
      <c r="C11" s="79"/>
      <c r="D11" s="76">
        <v>546539</v>
      </c>
      <c r="E11" s="79"/>
      <c r="F11" s="76">
        <v>178286</v>
      </c>
      <c r="G11" s="79"/>
      <c r="H11" s="140">
        <v>278485</v>
      </c>
      <c r="I11" s="79"/>
      <c r="J11" s="76">
        <v>192</v>
      </c>
      <c r="K11" s="79"/>
      <c r="M11" s="141"/>
      <c r="N11" s="142"/>
      <c r="O11" s="141"/>
      <c r="P11" s="143"/>
      <c r="Q11" s="141"/>
      <c r="R11" s="143"/>
      <c r="S11" s="141"/>
    </row>
    <row r="12" spans="1:19" ht="21" customHeight="1">
      <c r="A12" s="70" t="s">
        <v>93</v>
      </c>
      <c r="B12" s="84"/>
      <c r="C12" s="79"/>
      <c r="D12" s="76">
        <v>1719</v>
      </c>
      <c r="E12" s="79"/>
      <c r="F12" s="76">
        <v>16307</v>
      </c>
      <c r="G12" s="79"/>
      <c r="H12" s="140">
        <v>1396</v>
      </c>
      <c r="I12" s="79"/>
      <c r="J12" s="76">
        <v>12030</v>
      </c>
      <c r="K12" s="79"/>
      <c r="M12" s="141"/>
      <c r="N12" s="142"/>
      <c r="O12" s="141"/>
      <c r="P12" s="143"/>
      <c r="Q12" s="141"/>
      <c r="R12" s="143"/>
      <c r="S12" s="141"/>
    </row>
    <row r="13" spans="1:19" ht="21" customHeight="1">
      <c r="A13" s="70" t="s">
        <v>94</v>
      </c>
      <c r="B13" s="84"/>
      <c r="C13" s="79"/>
      <c r="D13" s="76">
        <v>26775</v>
      </c>
      <c r="E13" s="79"/>
      <c r="F13" s="76">
        <v>29514</v>
      </c>
      <c r="G13" s="79"/>
      <c r="H13" s="140">
        <v>11074</v>
      </c>
      <c r="I13" s="79"/>
      <c r="J13" s="76">
        <v>10731</v>
      </c>
      <c r="K13" s="79"/>
      <c r="M13" s="141"/>
      <c r="N13" s="142"/>
      <c r="O13" s="141"/>
      <c r="P13" s="143"/>
      <c r="Q13" s="141"/>
      <c r="R13" s="143"/>
      <c r="S13" s="141"/>
    </row>
    <row r="14" spans="1:19" ht="21" customHeight="1">
      <c r="A14" s="70" t="s">
        <v>95</v>
      </c>
      <c r="B14" s="84">
        <v>2</v>
      </c>
      <c r="C14" s="79"/>
      <c r="D14" s="76">
        <v>38646</v>
      </c>
      <c r="E14" s="79"/>
      <c r="F14" s="76">
        <v>322018</v>
      </c>
      <c r="G14" s="79"/>
      <c r="H14" s="140">
        <v>13120</v>
      </c>
      <c r="I14" s="79"/>
      <c r="J14" s="76">
        <v>166313</v>
      </c>
      <c r="K14" s="79"/>
      <c r="M14" s="141"/>
      <c r="N14" s="142"/>
      <c r="O14" s="141"/>
      <c r="P14" s="143"/>
      <c r="Q14" s="141"/>
      <c r="R14" s="143"/>
      <c r="S14" s="141"/>
    </row>
    <row r="15" spans="1:19" ht="21" customHeight="1">
      <c r="A15" s="70" t="s">
        <v>96</v>
      </c>
      <c r="B15" s="84"/>
      <c r="C15" s="79"/>
      <c r="D15" s="76"/>
      <c r="E15" s="79"/>
      <c r="F15" s="76"/>
      <c r="G15" s="79"/>
      <c r="H15" s="76"/>
      <c r="I15" s="79"/>
      <c r="J15" s="76"/>
      <c r="K15" s="79"/>
      <c r="M15" s="144"/>
      <c r="N15" s="142"/>
      <c r="O15" s="144"/>
      <c r="P15" s="143"/>
      <c r="Q15" s="145"/>
      <c r="R15" s="143"/>
      <c r="S15" s="145"/>
    </row>
    <row r="16" spans="1:19" ht="21" customHeight="1">
      <c r="A16" s="146" t="s">
        <v>97</v>
      </c>
      <c r="B16" s="84">
        <v>2</v>
      </c>
      <c r="C16" s="79"/>
      <c r="D16" s="76">
        <v>0</v>
      </c>
      <c r="E16" s="79"/>
      <c r="F16" s="76">
        <v>0</v>
      </c>
      <c r="G16" s="79"/>
      <c r="H16" s="76">
        <v>34600</v>
      </c>
      <c r="I16" s="79"/>
      <c r="J16" s="76">
        <v>0</v>
      </c>
      <c r="K16" s="79"/>
      <c r="M16" s="145"/>
      <c r="N16" s="142"/>
      <c r="O16" s="145"/>
      <c r="P16" s="143"/>
      <c r="Q16" s="145"/>
      <c r="R16" s="143"/>
      <c r="S16" s="145"/>
    </row>
    <row r="17" spans="1:19" ht="21" customHeight="1">
      <c r="A17" s="146" t="s">
        <v>98</v>
      </c>
      <c r="B17" s="84"/>
      <c r="C17" s="79"/>
      <c r="D17" s="76">
        <v>0</v>
      </c>
      <c r="E17" s="79"/>
      <c r="F17" s="76">
        <v>3508</v>
      </c>
      <c r="G17" s="79"/>
      <c r="H17" s="76">
        <v>0</v>
      </c>
      <c r="I17" s="79"/>
      <c r="J17" s="76">
        <v>12893</v>
      </c>
      <c r="K17" s="79"/>
      <c r="M17" s="145"/>
      <c r="N17" s="142"/>
      <c r="O17" s="145"/>
      <c r="P17" s="143"/>
      <c r="Q17" s="145"/>
      <c r="R17" s="143"/>
      <c r="S17" s="145"/>
    </row>
    <row r="18" spans="1:19" ht="21" customHeight="1">
      <c r="A18" s="70" t="s">
        <v>99</v>
      </c>
      <c r="B18" s="84"/>
      <c r="C18" s="79"/>
      <c r="D18" s="76">
        <v>0</v>
      </c>
      <c r="E18" s="79"/>
      <c r="F18" s="76">
        <v>393</v>
      </c>
      <c r="G18" s="79"/>
      <c r="H18" s="76">
        <v>0</v>
      </c>
      <c r="I18" s="79"/>
      <c r="J18" s="76">
        <v>67</v>
      </c>
      <c r="K18" s="79"/>
      <c r="M18" s="145"/>
      <c r="N18" s="142"/>
      <c r="O18" s="145"/>
      <c r="P18" s="143"/>
      <c r="Q18" s="145"/>
      <c r="R18" s="143"/>
      <c r="S18" s="145"/>
    </row>
    <row r="19" spans="1:19" ht="21" customHeight="1">
      <c r="A19" s="70" t="s">
        <v>100</v>
      </c>
      <c r="B19" s="84">
        <v>2</v>
      </c>
      <c r="C19" s="79"/>
      <c r="D19" s="76">
        <v>24099</v>
      </c>
      <c r="E19" s="79"/>
      <c r="F19" s="76">
        <v>10933</v>
      </c>
      <c r="G19" s="79"/>
      <c r="H19" s="76">
        <v>13373</v>
      </c>
      <c r="I19" s="79"/>
      <c r="J19" s="76">
        <v>9444</v>
      </c>
      <c r="K19" s="79"/>
      <c r="M19" s="144"/>
      <c r="N19" s="142"/>
      <c r="O19" s="144"/>
      <c r="P19" s="143"/>
      <c r="Q19" s="145"/>
      <c r="R19" s="143"/>
      <c r="S19" s="145"/>
    </row>
    <row r="20" spans="1:19" ht="21" customHeight="1">
      <c r="A20" s="138" t="s">
        <v>101</v>
      </c>
      <c r="B20" s="84"/>
      <c r="C20" s="79"/>
      <c r="D20" s="83">
        <f>SUM(D11:D19)</f>
        <v>637778</v>
      </c>
      <c r="E20" s="79"/>
      <c r="F20" s="83">
        <f>SUM(F11:F19)</f>
        <v>560959</v>
      </c>
      <c r="G20" s="79"/>
      <c r="H20" s="83">
        <f>SUM(H11:H19)</f>
        <v>352048</v>
      </c>
      <c r="I20" s="79"/>
      <c r="J20" s="83">
        <f>SUM(J11:J19)</f>
        <v>211670</v>
      </c>
      <c r="K20" s="79"/>
      <c r="M20" s="144"/>
      <c r="N20" s="147"/>
      <c r="O20" s="144"/>
      <c r="P20" s="143"/>
      <c r="Q20" s="143"/>
      <c r="R20" s="143"/>
      <c r="S20" s="143"/>
    </row>
    <row r="21" spans="1:19" ht="21" customHeight="1">
      <c r="A21" s="138" t="s">
        <v>102</v>
      </c>
      <c r="B21" s="84"/>
      <c r="C21" s="79"/>
      <c r="D21" s="76"/>
      <c r="E21" s="79"/>
      <c r="F21" s="76"/>
      <c r="G21" s="79"/>
      <c r="H21" s="76"/>
      <c r="I21" s="79"/>
      <c r="J21" s="76"/>
      <c r="K21" s="79"/>
      <c r="M21" s="144"/>
      <c r="N21" s="147"/>
      <c r="O21" s="144"/>
      <c r="P21" s="143"/>
      <c r="Q21" s="143"/>
      <c r="R21" s="143"/>
      <c r="S21" s="143"/>
    </row>
    <row r="22" spans="1:19" ht="21" customHeight="1">
      <c r="A22" s="70" t="s">
        <v>103</v>
      </c>
      <c r="B22" s="84"/>
      <c r="C22" s="79"/>
      <c r="D22" s="76">
        <v>519655</v>
      </c>
      <c r="E22" s="79"/>
      <c r="F22" s="76">
        <v>166695</v>
      </c>
      <c r="G22" s="79"/>
      <c r="H22" s="76">
        <v>261857</v>
      </c>
      <c r="I22" s="79"/>
      <c r="J22" s="76">
        <v>446</v>
      </c>
      <c r="K22" s="79"/>
      <c r="M22" s="141"/>
      <c r="N22" s="148"/>
      <c r="O22" s="141"/>
      <c r="P22" s="143"/>
      <c r="Q22" s="141"/>
      <c r="R22" s="143"/>
      <c r="S22" s="141"/>
    </row>
    <row r="23" spans="1:19" ht="21" customHeight="1">
      <c r="A23" s="70" t="s">
        <v>104</v>
      </c>
      <c r="B23" s="84"/>
      <c r="C23" s="79"/>
      <c r="D23" s="76">
        <v>808</v>
      </c>
      <c r="E23" s="79"/>
      <c r="F23" s="76">
        <v>14617</v>
      </c>
      <c r="G23" s="79"/>
      <c r="H23" s="76">
        <v>669</v>
      </c>
      <c r="I23" s="79"/>
      <c r="J23" s="76">
        <v>9651</v>
      </c>
      <c r="K23" s="79"/>
      <c r="M23" s="141"/>
      <c r="N23" s="148"/>
      <c r="O23" s="141"/>
      <c r="P23" s="143"/>
      <c r="Q23" s="141"/>
      <c r="R23" s="143"/>
      <c r="S23" s="141"/>
    </row>
    <row r="24" spans="1:19" ht="21" customHeight="1">
      <c r="A24" s="70" t="s">
        <v>105</v>
      </c>
      <c r="B24" s="84"/>
      <c r="C24" s="79"/>
      <c r="D24" s="76">
        <v>10843</v>
      </c>
      <c r="E24" s="79"/>
      <c r="F24" s="76">
        <v>11853</v>
      </c>
      <c r="G24" s="79"/>
      <c r="H24" s="76">
        <v>4008</v>
      </c>
      <c r="I24" s="79"/>
      <c r="J24" s="76">
        <v>4292</v>
      </c>
      <c r="K24" s="79"/>
      <c r="M24" s="141"/>
      <c r="N24" s="148"/>
      <c r="O24" s="141"/>
      <c r="P24" s="143"/>
      <c r="Q24" s="141"/>
      <c r="R24" s="143"/>
      <c r="S24" s="141"/>
    </row>
    <row r="25" spans="1:19" ht="21" customHeight="1">
      <c r="A25" s="70" t="s">
        <v>106</v>
      </c>
      <c r="B25" s="84"/>
      <c r="C25" s="79"/>
      <c r="D25" s="76">
        <v>24496</v>
      </c>
      <c r="E25" s="79"/>
      <c r="F25" s="76">
        <v>299278</v>
      </c>
      <c r="G25" s="79"/>
      <c r="H25" s="76">
        <v>3023</v>
      </c>
      <c r="I25" s="79"/>
      <c r="J25" s="76">
        <v>157445</v>
      </c>
      <c r="K25" s="79"/>
      <c r="M25" s="141"/>
      <c r="N25" s="148"/>
      <c r="O25" s="141"/>
      <c r="P25" s="143"/>
      <c r="Q25" s="141"/>
      <c r="R25" s="143"/>
      <c r="S25" s="141"/>
    </row>
    <row r="26" spans="1:19" ht="21" customHeight="1">
      <c r="A26" s="70" t="s">
        <v>107</v>
      </c>
      <c r="B26" s="84"/>
      <c r="C26" s="79"/>
      <c r="D26" s="76">
        <v>2139</v>
      </c>
      <c r="E26" s="79"/>
      <c r="F26" s="76">
        <v>2194</v>
      </c>
      <c r="G26" s="79"/>
      <c r="H26" s="76">
        <v>379</v>
      </c>
      <c r="I26" s="79"/>
      <c r="J26" s="76">
        <v>607</v>
      </c>
      <c r="K26" s="79"/>
      <c r="M26" s="141"/>
      <c r="N26" s="148"/>
      <c r="O26" s="141"/>
      <c r="P26" s="143"/>
      <c r="Q26" s="141"/>
      <c r="R26" s="143"/>
      <c r="S26" s="141"/>
    </row>
    <row r="27" spans="1:19" ht="21" customHeight="1">
      <c r="A27" s="70" t="s">
        <v>108</v>
      </c>
      <c r="B27" s="84"/>
      <c r="C27" s="79"/>
      <c r="D27" s="76">
        <v>35395</v>
      </c>
      <c r="E27" s="79"/>
      <c r="F27" s="76">
        <v>29348</v>
      </c>
      <c r="G27" s="79"/>
      <c r="H27" s="76">
        <v>15691</v>
      </c>
      <c r="I27" s="79"/>
      <c r="J27" s="76">
        <v>11373</v>
      </c>
      <c r="K27" s="79"/>
      <c r="L27" s="149"/>
      <c r="M27" s="141"/>
      <c r="N27" s="148"/>
      <c r="O27" s="141"/>
      <c r="P27" s="143"/>
      <c r="Q27" s="141"/>
      <c r="R27" s="144"/>
      <c r="S27" s="141"/>
    </row>
    <row r="28" spans="1:19" ht="21" customHeight="1">
      <c r="A28" s="138" t="s">
        <v>109</v>
      </c>
      <c r="B28" s="84"/>
      <c r="C28" s="79"/>
      <c r="D28" s="85">
        <f>SUM(D22:D27)</f>
        <v>593336</v>
      </c>
      <c r="E28" s="79"/>
      <c r="F28" s="85">
        <f>SUM(F22:F27)</f>
        <v>523985</v>
      </c>
      <c r="G28" s="79"/>
      <c r="H28" s="85">
        <f>SUM(H22:H27)</f>
        <v>285627</v>
      </c>
      <c r="I28" s="79"/>
      <c r="J28" s="85">
        <f>SUM(J22:J27)</f>
        <v>183814</v>
      </c>
      <c r="K28" s="79"/>
      <c r="M28" s="143"/>
      <c r="N28" s="147"/>
      <c r="O28" s="143"/>
      <c r="P28" s="143"/>
      <c r="Q28" s="143"/>
      <c r="R28" s="143"/>
      <c r="S28" s="143"/>
    </row>
    <row r="29" spans="1:19" ht="21" customHeight="1">
      <c r="A29" s="138" t="s">
        <v>110</v>
      </c>
      <c r="B29" s="84"/>
      <c r="C29" s="79"/>
      <c r="D29" s="76">
        <f>SUM(D20-D28)</f>
        <v>44442</v>
      </c>
      <c r="E29" s="79"/>
      <c r="F29" s="76">
        <f>SUM(F20-F28)</f>
        <v>36974</v>
      </c>
      <c r="G29" s="79"/>
      <c r="H29" s="76">
        <f>SUM(H20-H28)</f>
        <v>66421</v>
      </c>
      <c r="I29" s="79"/>
      <c r="J29" s="76">
        <f>SUM(J20-J28)</f>
        <v>27856</v>
      </c>
      <c r="K29" s="79"/>
      <c r="M29" s="144"/>
      <c r="N29" s="147"/>
      <c r="O29" s="144"/>
      <c r="P29" s="143"/>
      <c r="Q29" s="143"/>
      <c r="R29" s="143"/>
      <c r="S29" s="143"/>
    </row>
    <row r="30" spans="1:19" ht="21" customHeight="1">
      <c r="A30" s="70" t="s">
        <v>111</v>
      </c>
      <c r="B30" s="84">
        <v>6</v>
      </c>
      <c r="C30" s="79"/>
      <c r="D30" s="76">
        <v>-14733</v>
      </c>
      <c r="E30" s="79"/>
      <c r="F30" s="76">
        <v>-3721</v>
      </c>
      <c r="G30" s="79"/>
      <c r="H30" s="76">
        <v>0</v>
      </c>
      <c r="I30" s="79"/>
      <c r="J30" s="76">
        <v>0</v>
      </c>
      <c r="K30" s="79"/>
      <c r="M30" s="141"/>
      <c r="N30" s="147"/>
      <c r="O30" s="141"/>
      <c r="P30" s="143"/>
      <c r="Q30" s="141"/>
      <c r="R30" s="144"/>
      <c r="S30" s="141"/>
    </row>
    <row r="31" spans="1:19" ht="21" customHeight="1">
      <c r="A31" s="70" t="s">
        <v>112</v>
      </c>
      <c r="B31" s="84">
        <v>2</v>
      </c>
      <c r="C31" s="79"/>
      <c r="D31" s="76">
        <v>203</v>
      </c>
      <c r="E31" s="79"/>
      <c r="F31" s="76">
        <v>299</v>
      </c>
      <c r="G31" s="79"/>
      <c r="H31" s="76">
        <v>931</v>
      </c>
      <c r="I31" s="79"/>
      <c r="J31" s="76">
        <v>357</v>
      </c>
      <c r="K31" s="79"/>
      <c r="M31" s="141"/>
      <c r="N31" s="142"/>
      <c r="O31" s="141"/>
      <c r="P31" s="143"/>
      <c r="Q31" s="141"/>
      <c r="R31" s="143"/>
      <c r="S31" s="141"/>
    </row>
    <row r="32" spans="1:19" ht="21" customHeight="1">
      <c r="A32" s="70" t="s">
        <v>113</v>
      </c>
      <c r="B32" s="84">
        <v>2</v>
      </c>
      <c r="C32" s="79"/>
      <c r="D32" s="78">
        <v>-17372</v>
      </c>
      <c r="E32" s="79"/>
      <c r="F32" s="78">
        <v>-15965</v>
      </c>
      <c r="G32" s="79"/>
      <c r="H32" s="78">
        <v>-13289</v>
      </c>
      <c r="I32" s="79"/>
      <c r="J32" s="78">
        <v>-14558</v>
      </c>
      <c r="K32" s="79"/>
      <c r="M32" s="141"/>
      <c r="N32" s="142"/>
      <c r="O32" s="141"/>
      <c r="P32" s="143"/>
      <c r="Q32" s="141"/>
      <c r="R32" s="143"/>
      <c r="S32" s="141"/>
    </row>
    <row r="33" spans="1:19" ht="21" customHeight="1">
      <c r="A33" s="138" t="s">
        <v>286</v>
      </c>
      <c r="B33" s="84"/>
      <c r="C33" s="79"/>
      <c r="D33" s="76">
        <f>SUM(D29:D32)</f>
        <v>12540</v>
      </c>
      <c r="E33" s="79"/>
      <c r="F33" s="76">
        <f>SUM(F29:F32)</f>
        <v>17587</v>
      </c>
      <c r="G33" s="79"/>
      <c r="H33" s="76">
        <f>SUM(H29:H32)</f>
        <v>54063</v>
      </c>
      <c r="I33" s="79"/>
      <c r="J33" s="76">
        <f>SUM(J29:J32)</f>
        <v>13655</v>
      </c>
      <c r="K33" s="79"/>
      <c r="M33" s="144"/>
      <c r="N33" s="142"/>
      <c r="O33" s="144"/>
      <c r="P33" s="143"/>
      <c r="Q33" s="144"/>
      <c r="R33" s="143"/>
      <c r="S33" s="144"/>
    </row>
    <row r="34" spans="1:19" ht="21" customHeight="1">
      <c r="A34" s="70" t="s">
        <v>114</v>
      </c>
      <c r="B34" s="84"/>
      <c r="C34" s="79"/>
      <c r="D34" s="78">
        <v>-929</v>
      </c>
      <c r="E34" s="79"/>
      <c r="F34" s="78">
        <v>-2276</v>
      </c>
      <c r="G34" s="79"/>
      <c r="H34" s="78">
        <v>-56</v>
      </c>
      <c r="I34" s="79"/>
      <c r="J34" s="78">
        <v>-70</v>
      </c>
      <c r="K34" s="79"/>
      <c r="M34" s="141"/>
      <c r="N34" s="142"/>
      <c r="O34" s="141"/>
      <c r="P34" s="143"/>
      <c r="Q34" s="141"/>
      <c r="R34" s="143"/>
      <c r="S34" s="141"/>
    </row>
    <row r="35" spans="1:19" ht="21" customHeight="1">
      <c r="A35" s="138" t="s">
        <v>287</v>
      </c>
      <c r="B35" s="84"/>
      <c r="C35" s="79"/>
      <c r="D35" s="83">
        <f>SUM(D33:D34)</f>
        <v>11611</v>
      </c>
      <c r="E35" s="79"/>
      <c r="F35" s="83">
        <f>SUM(F33:F34)</f>
        <v>15311</v>
      </c>
      <c r="G35" s="79"/>
      <c r="H35" s="83">
        <f>SUM(H33:H34)</f>
        <v>54007</v>
      </c>
      <c r="I35" s="79"/>
      <c r="J35" s="83">
        <f>SUM(J33:J34)</f>
        <v>13585</v>
      </c>
      <c r="K35" s="79"/>
      <c r="M35" s="144"/>
      <c r="N35" s="147"/>
      <c r="O35" s="144"/>
      <c r="P35" s="143"/>
      <c r="Q35" s="143"/>
      <c r="R35" s="143"/>
      <c r="S35" s="143"/>
    </row>
    <row r="36" spans="1:19" ht="21" customHeight="1">
      <c r="A36" s="138"/>
      <c r="B36" s="84"/>
      <c r="C36" s="79"/>
      <c r="D36" s="76"/>
      <c r="E36" s="79"/>
      <c r="F36" s="76"/>
      <c r="G36" s="79"/>
      <c r="H36" s="76"/>
      <c r="I36" s="79"/>
      <c r="J36" s="76"/>
      <c r="K36" s="79"/>
      <c r="M36" s="145"/>
      <c r="N36" s="145"/>
      <c r="O36" s="145"/>
      <c r="P36" s="145"/>
      <c r="Q36" s="145"/>
      <c r="R36" s="143"/>
      <c r="S36" s="143"/>
    </row>
    <row r="37" spans="1:19" ht="21" customHeight="1">
      <c r="A37" s="138" t="s">
        <v>116</v>
      </c>
      <c r="B37" s="84"/>
      <c r="C37" s="79"/>
      <c r="D37" s="76"/>
      <c r="E37" s="79"/>
      <c r="F37" s="76"/>
      <c r="G37" s="79"/>
      <c r="H37" s="76"/>
      <c r="I37" s="79"/>
      <c r="J37" s="76"/>
      <c r="K37" s="79"/>
      <c r="M37" s="150"/>
      <c r="N37" s="151"/>
      <c r="O37" s="150"/>
      <c r="P37" s="151"/>
      <c r="Q37" s="150"/>
      <c r="R37" s="151"/>
      <c r="S37" s="150"/>
    </row>
    <row r="38" spans="1:19" ht="21" customHeight="1">
      <c r="A38" s="138" t="s">
        <v>117</v>
      </c>
      <c r="B38" s="84"/>
      <c r="C38" s="79"/>
      <c r="D38" s="78">
        <v>-2960</v>
      </c>
      <c r="E38" s="79"/>
      <c r="F38" s="78">
        <v>-4382</v>
      </c>
      <c r="G38" s="79"/>
      <c r="H38" s="78">
        <v>0</v>
      </c>
      <c r="I38" s="79"/>
      <c r="J38" s="78">
        <v>0</v>
      </c>
      <c r="K38" s="79"/>
      <c r="M38" s="141"/>
      <c r="N38" s="148"/>
      <c r="O38" s="141"/>
      <c r="P38" s="148"/>
      <c r="Q38" s="141"/>
      <c r="R38" s="148"/>
      <c r="S38" s="141"/>
    </row>
    <row r="39" spans="1:19" ht="21" customHeight="1">
      <c r="A39" s="138" t="s">
        <v>179</v>
      </c>
      <c r="B39" s="84"/>
      <c r="C39" s="79"/>
      <c r="D39" s="86">
        <f>SUM(D35:D38)</f>
        <v>8651</v>
      </c>
      <c r="E39" s="79"/>
      <c r="F39" s="86">
        <f>SUM(F35:F38)</f>
        <v>10929</v>
      </c>
      <c r="G39" s="79"/>
      <c r="H39" s="86">
        <f>SUM(H35:H38)</f>
        <v>54007</v>
      </c>
      <c r="I39" s="79"/>
      <c r="J39" s="86">
        <f>SUM(J35:J38)</f>
        <v>13585</v>
      </c>
      <c r="K39" s="79"/>
      <c r="M39" s="141"/>
      <c r="N39" s="148"/>
      <c r="O39" s="141"/>
      <c r="P39" s="148"/>
      <c r="Q39" s="141"/>
      <c r="R39" s="148"/>
      <c r="S39" s="141"/>
    </row>
    <row r="40" spans="1:19" ht="21" customHeight="1">
      <c r="A40" s="138"/>
      <c r="B40" s="84"/>
      <c r="C40" s="79"/>
      <c r="D40" s="76"/>
      <c r="E40" s="79"/>
      <c r="F40" s="76"/>
      <c r="G40" s="79"/>
      <c r="H40" s="76"/>
      <c r="I40" s="79"/>
      <c r="J40" s="76"/>
      <c r="K40" s="79"/>
      <c r="M40" s="141"/>
      <c r="N40" s="148"/>
      <c r="O40" s="141"/>
      <c r="P40" s="148"/>
      <c r="Q40" s="141"/>
      <c r="R40" s="148"/>
      <c r="S40" s="141"/>
    </row>
    <row r="41" spans="1:19" ht="21" customHeight="1">
      <c r="A41" s="66" t="s">
        <v>46</v>
      </c>
      <c r="M41" s="152"/>
      <c r="N41" s="152"/>
      <c r="O41" s="152"/>
      <c r="P41" s="152"/>
      <c r="Q41" s="152"/>
      <c r="R41" s="152"/>
      <c r="S41" s="152"/>
    </row>
    <row r="42" spans="1:19" ht="21.75">
      <c r="J42" s="67" t="s">
        <v>86</v>
      </c>
      <c r="M42" s="152"/>
      <c r="N42" s="152"/>
      <c r="O42" s="152"/>
      <c r="P42" s="152"/>
      <c r="Q42" s="152"/>
      <c r="R42" s="152"/>
      <c r="S42" s="152"/>
    </row>
    <row r="43" spans="1:19" ht="21.75">
      <c r="A43" s="153" t="s">
        <v>0</v>
      </c>
      <c r="B43" s="68"/>
      <c r="C43" s="69"/>
      <c r="E43" s="69"/>
      <c r="F43" s="69"/>
      <c r="G43" s="69"/>
      <c r="H43" s="69"/>
      <c r="I43" s="69"/>
      <c r="J43" s="67"/>
      <c r="K43" s="69"/>
      <c r="M43" s="152"/>
      <c r="N43" s="152"/>
      <c r="O43" s="152"/>
      <c r="P43" s="152"/>
      <c r="Q43" s="152"/>
      <c r="R43" s="152"/>
      <c r="S43" s="152"/>
    </row>
    <row r="44" spans="1:19" ht="21" customHeight="1">
      <c r="A44" s="65" t="s">
        <v>119</v>
      </c>
      <c r="B44" s="69"/>
      <c r="C44" s="69"/>
      <c r="E44" s="69"/>
      <c r="F44" s="68"/>
      <c r="G44" s="69"/>
      <c r="H44" s="68"/>
      <c r="I44" s="69"/>
      <c r="J44" s="68"/>
      <c r="K44" s="69"/>
      <c r="M44" s="135"/>
      <c r="N44" s="135"/>
      <c r="O44" s="135"/>
      <c r="P44" s="135"/>
      <c r="Q44" s="135"/>
      <c r="R44" s="135"/>
      <c r="S44" s="154"/>
    </row>
    <row r="45" spans="1:19" ht="21.75">
      <c r="A45" s="65" t="s">
        <v>88</v>
      </c>
      <c r="B45" s="69"/>
      <c r="C45" s="69"/>
      <c r="E45" s="69"/>
      <c r="F45" s="68"/>
      <c r="G45" s="69"/>
      <c r="H45" s="68"/>
      <c r="I45" s="69"/>
      <c r="J45" s="68"/>
      <c r="K45" s="69"/>
      <c r="M45" s="155"/>
      <c r="N45" s="155"/>
      <c r="O45" s="155"/>
      <c r="P45" s="156"/>
      <c r="Q45" s="155"/>
      <c r="R45" s="155"/>
      <c r="S45" s="155"/>
    </row>
    <row r="46" spans="1:19" ht="21.75">
      <c r="A46" s="70"/>
      <c r="B46" s="70"/>
      <c r="C46" s="69"/>
      <c r="E46" s="69"/>
      <c r="F46" s="69"/>
      <c r="G46" s="69"/>
      <c r="H46" s="69"/>
      <c r="I46" s="69"/>
      <c r="J46" s="67" t="s">
        <v>3</v>
      </c>
      <c r="K46" s="69"/>
      <c r="M46" s="133"/>
      <c r="N46" s="134"/>
      <c r="O46" s="133"/>
      <c r="P46" s="135"/>
      <c r="Q46" s="133"/>
      <c r="R46" s="134"/>
      <c r="S46" s="133"/>
    </row>
    <row r="47" spans="1:19" ht="21.75">
      <c r="A47" s="70"/>
      <c r="B47" s="70"/>
      <c r="C47" s="69"/>
      <c r="D47" s="129" t="s">
        <v>4</v>
      </c>
      <c r="E47" s="129"/>
      <c r="F47" s="129"/>
      <c r="G47" s="69"/>
      <c r="H47" s="157"/>
      <c r="I47" s="72" t="s">
        <v>5</v>
      </c>
      <c r="J47" s="73"/>
      <c r="K47" s="69"/>
      <c r="M47" s="145"/>
      <c r="N47" s="145"/>
      <c r="O47" s="145"/>
      <c r="P47" s="145"/>
      <c r="Q47" s="145"/>
      <c r="R47" s="145"/>
      <c r="S47" s="145"/>
    </row>
    <row r="48" spans="1:19" ht="21.75">
      <c r="B48" s="132" t="s">
        <v>6</v>
      </c>
      <c r="C48" s="67"/>
      <c r="D48" s="74">
        <v>2565</v>
      </c>
      <c r="E48" s="67"/>
      <c r="F48" s="74">
        <v>2564</v>
      </c>
      <c r="G48" s="67"/>
      <c r="H48" s="74">
        <v>2565</v>
      </c>
      <c r="I48" s="67"/>
      <c r="J48" s="74">
        <v>2564</v>
      </c>
      <c r="K48" s="67"/>
      <c r="M48" s="158"/>
      <c r="N48" s="158"/>
      <c r="O48" s="158"/>
      <c r="P48" s="158"/>
      <c r="Q48" s="158"/>
      <c r="R48" s="158"/>
      <c r="S48" s="158"/>
    </row>
    <row r="49" spans="1:19" ht="21.75">
      <c r="A49" s="159" t="s">
        <v>120</v>
      </c>
      <c r="B49" s="160"/>
      <c r="C49" s="161"/>
      <c r="D49" s="162"/>
      <c r="E49" s="163"/>
      <c r="F49" s="161"/>
      <c r="G49" s="164"/>
      <c r="H49" s="165"/>
      <c r="I49" s="166"/>
      <c r="J49" s="167"/>
      <c r="K49" s="67"/>
      <c r="M49" s="158"/>
      <c r="N49" s="158"/>
      <c r="O49" s="158"/>
      <c r="P49" s="158"/>
      <c r="Q49" s="158"/>
      <c r="R49" s="158"/>
      <c r="S49" s="158"/>
    </row>
    <row r="50" spans="1:19" ht="21.75">
      <c r="A50" s="168" t="s">
        <v>121</v>
      </c>
      <c r="B50" s="160"/>
      <c r="C50" s="84"/>
      <c r="D50" s="162"/>
      <c r="E50" s="163"/>
      <c r="F50" s="161"/>
      <c r="G50" s="164"/>
      <c r="H50" s="165"/>
      <c r="I50" s="166"/>
      <c r="J50" s="167"/>
      <c r="K50" s="67"/>
      <c r="M50" s="158"/>
      <c r="N50" s="158"/>
      <c r="O50" s="158"/>
      <c r="P50" s="158"/>
      <c r="Q50" s="158"/>
      <c r="R50" s="158"/>
      <c r="S50" s="158"/>
    </row>
    <row r="51" spans="1:19" ht="21.75">
      <c r="A51" s="169" t="s">
        <v>122</v>
      </c>
      <c r="B51" s="84">
        <v>6</v>
      </c>
      <c r="C51" s="84"/>
      <c r="D51" s="170">
        <v>821</v>
      </c>
      <c r="E51" s="161"/>
      <c r="F51" s="170">
        <v>30444</v>
      </c>
      <c r="G51" s="165"/>
      <c r="H51" s="170">
        <v>0</v>
      </c>
      <c r="I51" s="167"/>
      <c r="J51" s="170">
        <v>0</v>
      </c>
      <c r="K51" s="67"/>
      <c r="M51" s="171"/>
      <c r="N51" s="145"/>
      <c r="O51" s="171"/>
      <c r="P51" s="145"/>
      <c r="Q51" s="145"/>
      <c r="R51" s="145"/>
      <c r="S51" s="145"/>
    </row>
    <row r="52" spans="1:19" ht="21.75">
      <c r="A52" s="172" t="s">
        <v>121</v>
      </c>
      <c r="B52" s="160"/>
      <c r="C52" s="161"/>
      <c r="D52" s="162"/>
      <c r="E52" s="163"/>
      <c r="F52" s="162"/>
      <c r="G52" s="164"/>
      <c r="H52" s="165"/>
      <c r="I52" s="166"/>
      <c r="J52" s="165"/>
      <c r="K52" s="67"/>
      <c r="M52" s="145"/>
      <c r="N52" s="145"/>
      <c r="O52" s="145"/>
      <c r="P52" s="145"/>
      <c r="Q52" s="145"/>
      <c r="R52" s="145"/>
      <c r="S52" s="145"/>
    </row>
    <row r="53" spans="1:19" ht="21.75">
      <c r="A53" s="172" t="s">
        <v>123</v>
      </c>
      <c r="B53" s="160"/>
      <c r="C53" s="161"/>
      <c r="D53" s="170">
        <f>D51</f>
        <v>821</v>
      </c>
      <c r="E53" s="161"/>
      <c r="F53" s="170">
        <f>F51</f>
        <v>30444</v>
      </c>
      <c r="G53" s="165"/>
      <c r="H53" s="170">
        <f>H51</f>
        <v>0</v>
      </c>
      <c r="I53" s="167"/>
      <c r="J53" s="170">
        <f>J51</f>
        <v>0</v>
      </c>
      <c r="K53" s="67"/>
      <c r="M53" s="171"/>
      <c r="N53" s="145"/>
      <c r="O53" s="171"/>
      <c r="P53" s="145"/>
      <c r="Q53" s="145"/>
      <c r="R53" s="145"/>
      <c r="S53" s="145"/>
    </row>
    <row r="54" spans="1:19" ht="21.75">
      <c r="A54" s="159" t="s">
        <v>124</v>
      </c>
      <c r="B54" s="160"/>
      <c r="C54" s="163"/>
      <c r="D54" s="170">
        <f>D53</f>
        <v>821</v>
      </c>
      <c r="E54" s="173"/>
      <c r="F54" s="170">
        <f>F53</f>
        <v>30444</v>
      </c>
      <c r="G54" s="174"/>
      <c r="H54" s="170">
        <f>H53</f>
        <v>0</v>
      </c>
      <c r="I54" s="163"/>
      <c r="J54" s="170">
        <f>J53</f>
        <v>0</v>
      </c>
      <c r="K54" s="67"/>
      <c r="M54" s="145"/>
      <c r="N54" s="145"/>
      <c r="O54" s="145"/>
      <c r="P54" s="145"/>
      <c r="Q54" s="145"/>
      <c r="R54" s="145"/>
      <c r="S54" s="145"/>
    </row>
    <row r="55" spans="1:19" ht="21.75">
      <c r="B55" s="69"/>
      <c r="C55" s="67"/>
      <c r="D55" s="136"/>
      <c r="E55" s="67"/>
      <c r="F55" s="136"/>
      <c r="G55" s="67"/>
      <c r="H55" s="136"/>
      <c r="I55" s="67"/>
      <c r="J55" s="136"/>
      <c r="K55" s="67"/>
      <c r="M55" s="145"/>
      <c r="N55" s="145"/>
      <c r="O55" s="145"/>
      <c r="P55" s="145"/>
      <c r="Q55" s="145"/>
      <c r="R55" s="145"/>
      <c r="S55" s="145"/>
    </row>
    <row r="56" spans="1:19" ht="21.75">
      <c r="A56" s="172" t="s">
        <v>125</v>
      </c>
      <c r="B56" s="160"/>
      <c r="C56" s="161"/>
      <c r="D56" s="76">
        <f>D35+D54</f>
        <v>12432</v>
      </c>
      <c r="E56" s="79"/>
      <c r="F56" s="76">
        <f>F35+F54</f>
        <v>45755</v>
      </c>
      <c r="G56" s="79"/>
      <c r="H56" s="76">
        <f>H35+H54</f>
        <v>54007</v>
      </c>
      <c r="I56" s="79"/>
      <c r="J56" s="76">
        <f>J35+J54</f>
        <v>13585</v>
      </c>
      <c r="K56" s="67"/>
      <c r="M56" s="175"/>
      <c r="N56" s="176"/>
      <c r="O56" s="175"/>
      <c r="P56" s="176"/>
      <c r="Q56" s="175"/>
      <c r="R56" s="176"/>
      <c r="S56" s="175"/>
    </row>
    <row r="57" spans="1:19" ht="21.75">
      <c r="A57" s="172" t="s">
        <v>126</v>
      </c>
      <c r="B57" s="160"/>
      <c r="C57" s="161"/>
      <c r="D57" s="78">
        <f>D38</f>
        <v>-2960</v>
      </c>
      <c r="E57" s="163"/>
      <c r="F57" s="78">
        <f>F38</f>
        <v>-4382</v>
      </c>
      <c r="G57" s="164"/>
      <c r="H57" s="78">
        <f>H38</f>
        <v>0</v>
      </c>
      <c r="I57" s="166"/>
      <c r="J57" s="78">
        <f>J38</f>
        <v>0</v>
      </c>
      <c r="K57" s="67"/>
      <c r="M57" s="177"/>
      <c r="N57" s="178"/>
      <c r="O57" s="177"/>
      <c r="P57" s="178"/>
      <c r="Q57" s="145"/>
      <c r="R57" s="178"/>
      <c r="S57" s="145"/>
    </row>
    <row r="58" spans="1:19" ht="21.75">
      <c r="A58" s="159" t="s">
        <v>127</v>
      </c>
      <c r="B58" s="160"/>
      <c r="C58" s="163"/>
      <c r="D58" s="179">
        <f>SUM(D56:D57)</f>
        <v>9472</v>
      </c>
      <c r="E58" s="173"/>
      <c r="F58" s="179">
        <f>SUM(F56:F57)</f>
        <v>41373</v>
      </c>
      <c r="G58" s="174"/>
      <c r="H58" s="179">
        <f>SUM(H56:H57)</f>
        <v>54007</v>
      </c>
      <c r="I58" s="167"/>
      <c r="J58" s="179">
        <f>SUM(J56:J57)</f>
        <v>13585</v>
      </c>
      <c r="K58" s="67"/>
      <c r="M58" s="180"/>
      <c r="N58" s="180"/>
      <c r="O58" s="180"/>
      <c r="P58" s="180"/>
      <c r="Q58" s="180"/>
      <c r="R58" s="180"/>
      <c r="S58" s="180"/>
    </row>
    <row r="59" spans="1:19" ht="12" customHeight="1">
      <c r="A59" s="159"/>
      <c r="B59" s="160"/>
      <c r="C59" s="163"/>
      <c r="D59" s="181"/>
      <c r="E59" s="173"/>
      <c r="F59" s="181"/>
      <c r="G59" s="174"/>
      <c r="H59" s="181"/>
      <c r="I59" s="167"/>
      <c r="J59" s="181"/>
      <c r="K59" s="67"/>
      <c r="M59" s="145"/>
      <c r="N59" s="145"/>
      <c r="O59" s="145"/>
      <c r="P59" s="145"/>
      <c r="Q59" s="145"/>
      <c r="R59" s="145"/>
      <c r="S59" s="145"/>
    </row>
    <row r="60" spans="1:19" ht="21.75">
      <c r="A60" s="182" t="s">
        <v>128</v>
      </c>
      <c r="B60" s="84"/>
      <c r="C60" s="183"/>
      <c r="D60" s="76"/>
      <c r="E60" s="183"/>
      <c r="F60" s="76"/>
      <c r="G60" s="183"/>
      <c r="H60" s="76"/>
      <c r="I60" s="183"/>
      <c r="J60" s="76"/>
      <c r="K60" s="183"/>
      <c r="M60" s="184"/>
      <c r="N60" s="184"/>
      <c r="O60" s="184"/>
      <c r="P60" s="184"/>
      <c r="Q60" s="184"/>
      <c r="R60" s="184"/>
      <c r="S60" s="184"/>
    </row>
    <row r="61" spans="1:19" ht="21.75">
      <c r="A61" s="185" t="s">
        <v>129</v>
      </c>
      <c r="B61" s="84"/>
      <c r="C61" s="183"/>
      <c r="D61" s="76"/>
      <c r="E61" s="183"/>
      <c r="F61" s="76"/>
      <c r="G61" s="183"/>
      <c r="H61" s="76"/>
      <c r="I61" s="183"/>
      <c r="J61" s="76"/>
      <c r="K61" s="183"/>
      <c r="M61" s="145"/>
      <c r="N61" s="147"/>
      <c r="O61" s="145"/>
      <c r="P61" s="143"/>
      <c r="Q61" s="143"/>
      <c r="R61" s="143"/>
      <c r="S61" s="143"/>
    </row>
    <row r="62" spans="1:19" ht="21.75">
      <c r="A62" s="185" t="s">
        <v>288</v>
      </c>
      <c r="B62" s="84"/>
      <c r="C62" s="183"/>
      <c r="D62" s="186">
        <f>SUM(D64-D63)</f>
        <v>11639</v>
      </c>
      <c r="E62" s="183"/>
      <c r="F62" s="186">
        <f>SUM(F64-F63)</f>
        <v>15176</v>
      </c>
      <c r="G62" s="183"/>
      <c r="H62" s="187">
        <f>H35</f>
        <v>54007</v>
      </c>
      <c r="I62" s="183"/>
      <c r="J62" s="187">
        <f>J35</f>
        <v>13585</v>
      </c>
      <c r="K62" s="183"/>
      <c r="M62" s="141"/>
      <c r="N62" s="151"/>
      <c r="O62" s="141"/>
      <c r="P62" s="151"/>
      <c r="Q62" s="141"/>
      <c r="R62" s="151"/>
      <c r="S62" s="141"/>
    </row>
    <row r="63" spans="1:19" ht="21.75">
      <c r="A63" s="185" t="s">
        <v>131</v>
      </c>
      <c r="B63" s="84"/>
      <c r="C63" s="183"/>
      <c r="D63" s="76">
        <f>D38</f>
        <v>-2960</v>
      </c>
      <c r="E63" s="183"/>
      <c r="F63" s="76">
        <f>F38</f>
        <v>-4382</v>
      </c>
      <c r="G63" s="183"/>
      <c r="H63" s="76"/>
      <c r="I63" s="183"/>
      <c r="J63" s="76"/>
      <c r="K63" s="183"/>
      <c r="M63" s="141"/>
      <c r="N63" s="151"/>
      <c r="O63" s="141"/>
      <c r="P63" s="151"/>
      <c r="Q63" s="141"/>
      <c r="R63" s="151"/>
      <c r="S63" s="141"/>
    </row>
    <row r="64" spans="1:19" ht="21.75">
      <c r="A64" s="185"/>
      <c r="B64" s="84"/>
      <c r="C64" s="183"/>
      <c r="D64" s="83">
        <f>D67-D66</f>
        <v>8679</v>
      </c>
      <c r="E64" s="183"/>
      <c r="F64" s="83">
        <f>F67-F66</f>
        <v>10794</v>
      </c>
      <c r="G64" s="183"/>
      <c r="H64" s="76"/>
      <c r="I64" s="183"/>
      <c r="J64" s="76"/>
      <c r="K64" s="183"/>
      <c r="M64" s="141"/>
      <c r="N64" s="151"/>
      <c r="O64" s="141"/>
      <c r="P64" s="151"/>
      <c r="Q64" s="141"/>
      <c r="R64" s="151"/>
      <c r="S64" s="141"/>
    </row>
    <row r="65" spans="1:19" ht="21.75">
      <c r="A65" s="185" t="s">
        <v>132</v>
      </c>
      <c r="B65" s="84"/>
      <c r="C65" s="183"/>
      <c r="D65" s="76"/>
      <c r="E65" s="183"/>
      <c r="F65" s="76"/>
      <c r="G65" s="183"/>
      <c r="K65" s="183"/>
      <c r="M65" s="141"/>
      <c r="N65" s="147"/>
      <c r="O65" s="141"/>
      <c r="P65" s="143"/>
      <c r="Q65" s="143"/>
      <c r="R65" s="143"/>
      <c r="S65" s="143"/>
    </row>
    <row r="66" spans="1:19" ht="21.75">
      <c r="A66" s="185" t="s">
        <v>130</v>
      </c>
      <c r="B66" s="84"/>
      <c r="C66" s="183"/>
      <c r="D66" s="76">
        <v>-28</v>
      </c>
      <c r="E66" s="183"/>
      <c r="F66" s="76">
        <v>135</v>
      </c>
      <c r="G66" s="183"/>
      <c r="H66" s="76"/>
      <c r="I66" s="183"/>
      <c r="J66" s="76"/>
      <c r="K66" s="183"/>
      <c r="M66" s="141"/>
      <c r="N66" s="151"/>
      <c r="O66" s="141"/>
      <c r="P66" s="151"/>
      <c r="Q66" s="141"/>
      <c r="R66" s="151"/>
      <c r="S66" s="141"/>
    </row>
    <row r="67" spans="1:19" ht="21.75">
      <c r="A67" s="160"/>
      <c r="B67" s="84"/>
      <c r="C67" s="183"/>
      <c r="D67" s="86">
        <f>D39</f>
        <v>8651</v>
      </c>
      <c r="E67" s="183"/>
      <c r="F67" s="86">
        <f>F39</f>
        <v>10929</v>
      </c>
      <c r="G67" s="183"/>
      <c r="H67" s="76"/>
      <c r="I67" s="183"/>
      <c r="J67" s="76"/>
      <c r="K67" s="183"/>
      <c r="M67" s="145"/>
      <c r="N67" s="147"/>
      <c r="O67" s="145"/>
      <c r="P67" s="143"/>
      <c r="Q67" s="143"/>
      <c r="R67" s="143"/>
      <c r="S67" s="143"/>
    </row>
    <row r="68" spans="1:19" ht="21.75">
      <c r="A68" s="188" t="s">
        <v>133</v>
      </c>
      <c r="B68" s="84"/>
      <c r="C68" s="183"/>
      <c r="D68" s="76"/>
      <c r="E68" s="183"/>
      <c r="F68" s="76"/>
      <c r="G68" s="183"/>
      <c r="H68" s="76"/>
      <c r="I68" s="183"/>
      <c r="J68" s="76"/>
      <c r="K68" s="183"/>
      <c r="M68" s="145"/>
      <c r="N68" s="145"/>
      <c r="O68" s="145"/>
      <c r="P68" s="145"/>
      <c r="Q68" s="145"/>
      <c r="R68" s="145"/>
      <c r="S68" s="145"/>
    </row>
    <row r="69" spans="1:19" ht="21.75">
      <c r="A69" s="189" t="s">
        <v>129</v>
      </c>
      <c r="B69" s="84"/>
      <c r="C69" s="183"/>
      <c r="D69" s="66"/>
      <c r="K69" s="183"/>
      <c r="M69" s="141"/>
      <c r="N69" s="151"/>
      <c r="O69" s="141"/>
      <c r="P69" s="151"/>
      <c r="Q69" s="141"/>
      <c r="R69" s="151"/>
      <c r="S69" s="141"/>
    </row>
    <row r="70" spans="1:19" ht="21.75">
      <c r="A70" s="189" t="s">
        <v>134</v>
      </c>
      <c r="B70" s="84"/>
      <c r="C70" s="183"/>
      <c r="D70" s="76">
        <f>D72-D71</f>
        <v>12460</v>
      </c>
      <c r="E70" s="183"/>
      <c r="F70" s="76">
        <f>F72-F71</f>
        <v>45620</v>
      </c>
      <c r="G70" s="183"/>
      <c r="H70" s="187">
        <f>H56</f>
        <v>54007</v>
      </c>
      <c r="I70" s="183"/>
      <c r="J70" s="187">
        <f>J56</f>
        <v>13585</v>
      </c>
      <c r="K70" s="183"/>
      <c r="M70" s="141"/>
      <c r="N70" s="151"/>
      <c r="O70" s="141"/>
      <c r="P70" s="151"/>
      <c r="Q70" s="141"/>
      <c r="R70" s="151"/>
      <c r="S70" s="141"/>
    </row>
    <row r="71" spans="1:19" ht="21.75">
      <c r="A71" s="189" t="s">
        <v>135</v>
      </c>
      <c r="B71" s="84"/>
      <c r="C71" s="183"/>
      <c r="D71" s="78">
        <f>D38</f>
        <v>-2960</v>
      </c>
      <c r="E71" s="183"/>
      <c r="F71" s="78">
        <f>F38</f>
        <v>-4382</v>
      </c>
      <c r="G71" s="183"/>
      <c r="H71" s="76"/>
      <c r="I71" s="183"/>
      <c r="J71" s="76"/>
      <c r="K71" s="183"/>
      <c r="M71" s="141"/>
      <c r="N71" s="151"/>
      <c r="O71" s="141"/>
      <c r="P71" s="151"/>
      <c r="Q71" s="141"/>
      <c r="R71" s="151"/>
      <c r="S71" s="141"/>
    </row>
    <row r="72" spans="1:19" ht="21.75">
      <c r="A72" s="189"/>
      <c r="B72" s="84"/>
      <c r="C72" s="183"/>
      <c r="D72" s="83">
        <f>D58-D74</f>
        <v>9500</v>
      </c>
      <c r="E72" s="183"/>
      <c r="F72" s="83">
        <f>F58-F74</f>
        <v>41238</v>
      </c>
      <c r="G72" s="183"/>
      <c r="H72" s="76"/>
      <c r="I72" s="183"/>
      <c r="J72" s="76"/>
      <c r="K72" s="183"/>
      <c r="M72" s="145"/>
      <c r="N72" s="145"/>
      <c r="O72" s="145"/>
      <c r="P72" s="151"/>
      <c r="Q72" s="190"/>
      <c r="R72" s="190"/>
      <c r="S72" s="190"/>
    </row>
    <row r="73" spans="1:19" ht="21.75">
      <c r="A73" s="189" t="s">
        <v>132</v>
      </c>
      <c r="B73" s="84"/>
      <c r="C73" s="183"/>
      <c r="D73" s="76"/>
      <c r="E73" s="183"/>
      <c r="G73" s="183"/>
      <c r="H73" s="76"/>
      <c r="I73" s="183"/>
      <c r="J73" s="76"/>
      <c r="K73" s="183"/>
      <c r="M73" s="141"/>
      <c r="N73" s="145"/>
      <c r="O73" s="141"/>
      <c r="P73" s="145"/>
      <c r="Q73" s="191"/>
      <c r="R73" s="145"/>
      <c r="S73" s="191"/>
    </row>
    <row r="74" spans="1:19" ht="21.75">
      <c r="A74" s="189" t="s">
        <v>134</v>
      </c>
      <c r="B74" s="84"/>
      <c r="C74" s="183"/>
      <c r="D74" s="76">
        <f>D66</f>
        <v>-28</v>
      </c>
      <c r="E74" s="183"/>
      <c r="F74" s="76">
        <f>F66</f>
        <v>135</v>
      </c>
      <c r="G74" s="183"/>
      <c r="H74" s="76"/>
      <c r="I74" s="183"/>
      <c r="J74" s="76"/>
      <c r="K74" s="183"/>
      <c r="M74" s="141"/>
      <c r="N74" s="151"/>
      <c r="O74" s="141"/>
      <c r="P74" s="151"/>
      <c r="Q74" s="141"/>
      <c r="R74" s="151"/>
      <c r="S74" s="141"/>
    </row>
    <row r="75" spans="1:19" ht="21.75">
      <c r="A75" s="138"/>
      <c r="B75" s="84"/>
      <c r="C75" s="183"/>
      <c r="D75" s="86">
        <f>D58</f>
        <v>9472</v>
      </c>
      <c r="E75" s="183"/>
      <c r="F75" s="86">
        <f>F58</f>
        <v>41373</v>
      </c>
      <c r="G75" s="183"/>
      <c r="H75" s="76"/>
      <c r="I75" s="183"/>
      <c r="K75" s="183"/>
      <c r="M75" s="145"/>
      <c r="N75" s="145"/>
      <c r="O75" s="145"/>
      <c r="P75" s="145"/>
      <c r="Q75" s="145"/>
      <c r="R75" s="145"/>
      <c r="S75" s="145"/>
    </row>
    <row r="76" spans="1:19" ht="21.75">
      <c r="A76" s="138"/>
      <c r="B76" s="84"/>
      <c r="C76" s="183"/>
      <c r="D76" s="76"/>
      <c r="E76" s="183"/>
      <c r="F76" s="76"/>
      <c r="G76" s="183"/>
      <c r="H76" s="76"/>
      <c r="I76" s="183"/>
      <c r="J76" s="77" t="s">
        <v>136</v>
      </c>
      <c r="K76" s="183"/>
      <c r="M76" s="143"/>
      <c r="N76" s="147"/>
      <c r="O76" s="143"/>
      <c r="P76" s="143"/>
      <c r="Q76" s="192"/>
      <c r="R76" s="143"/>
      <c r="S76" s="154"/>
    </row>
    <row r="77" spans="1:19" ht="21.75">
      <c r="A77" s="138" t="s">
        <v>137</v>
      </c>
      <c r="B77" s="84"/>
      <c r="C77" s="139"/>
      <c r="D77" s="70"/>
      <c r="E77" s="139"/>
      <c r="F77" s="70"/>
      <c r="G77" s="139"/>
      <c r="H77" s="76"/>
      <c r="I77" s="139"/>
      <c r="J77" s="76"/>
      <c r="K77" s="139"/>
      <c r="M77" s="143"/>
      <c r="N77" s="147"/>
      <c r="O77" s="143"/>
      <c r="P77" s="143"/>
      <c r="Q77" s="192"/>
      <c r="R77" s="143"/>
      <c r="S77" s="193"/>
    </row>
    <row r="78" spans="1:19" ht="21.75">
      <c r="A78" s="70" t="s">
        <v>138</v>
      </c>
      <c r="B78" s="84"/>
      <c r="C78" s="139"/>
      <c r="D78" s="194"/>
      <c r="E78" s="139"/>
      <c r="F78" s="194"/>
      <c r="G78" s="139"/>
      <c r="H78" s="194"/>
      <c r="I78" s="139"/>
      <c r="J78" s="194"/>
      <c r="K78" s="139"/>
      <c r="M78" s="147"/>
      <c r="N78" s="147"/>
      <c r="O78" s="147"/>
      <c r="P78" s="147"/>
      <c r="Q78" s="147"/>
      <c r="R78" s="147"/>
      <c r="S78" s="147"/>
    </row>
    <row r="79" spans="1:19" ht="21.75">
      <c r="A79" s="70" t="s">
        <v>139</v>
      </c>
      <c r="B79" s="84"/>
      <c r="C79" s="139"/>
      <c r="D79" s="194"/>
      <c r="E79" s="139"/>
      <c r="F79" s="194"/>
      <c r="G79" s="139"/>
      <c r="H79" s="194"/>
      <c r="I79" s="139"/>
      <c r="J79" s="194"/>
      <c r="K79" s="139"/>
      <c r="M79" s="195"/>
      <c r="N79" s="196"/>
      <c r="O79" s="195"/>
      <c r="P79" s="143"/>
      <c r="Q79" s="197"/>
      <c r="R79" s="143"/>
      <c r="S79" s="197"/>
    </row>
    <row r="80" spans="1:19" ht="21.75">
      <c r="A80" s="198" t="s">
        <v>140</v>
      </c>
      <c r="B80" s="84"/>
      <c r="C80" s="199"/>
      <c r="D80" s="200">
        <v>4.8999999999999998E-3</v>
      </c>
      <c r="E80" s="201"/>
      <c r="F80" s="200">
        <f>F62/F84</f>
        <v>6.3981112586690278E-3</v>
      </c>
      <c r="G80" s="201"/>
      <c r="H80" s="202">
        <f>H62/H84</f>
        <v>2.2769029701300618E-2</v>
      </c>
      <c r="I80" s="201"/>
      <c r="J80" s="202">
        <f>J62/J84</f>
        <v>5.7273551297455684E-3</v>
      </c>
      <c r="K80" s="199"/>
      <c r="M80" s="203"/>
      <c r="N80" s="204"/>
      <c r="O80" s="203"/>
      <c r="P80" s="204"/>
      <c r="Q80" s="203"/>
      <c r="R80" s="205"/>
      <c r="S80" s="203"/>
    </row>
    <row r="81" spans="1:19" ht="21.75">
      <c r="A81" s="198" t="s">
        <v>141</v>
      </c>
      <c r="B81" s="84"/>
      <c r="C81" s="199"/>
      <c r="D81" s="200">
        <v>-1.1999999999999999E-3</v>
      </c>
      <c r="E81" s="201"/>
      <c r="F81" s="200">
        <f>F63/F84</f>
        <v>-1.8474251143573853E-3</v>
      </c>
      <c r="G81" s="201"/>
      <c r="H81" s="200"/>
      <c r="I81" s="201"/>
      <c r="J81" s="200"/>
      <c r="K81" s="199"/>
      <c r="M81" s="203"/>
      <c r="N81" s="204"/>
      <c r="O81" s="203"/>
      <c r="P81" s="204"/>
      <c r="Q81" s="203"/>
      <c r="R81" s="204"/>
      <c r="S81" s="203"/>
    </row>
    <row r="82" spans="1:19" ht="21.75">
      <c r="A82" s="198"/>
      <c r="B82" s="84"/>
      <c r="C82" s="199"/>
      <c r="D82" s="206">
        <f>SUM(D80:D81)</f>
        <v>3.7000000000000002E-3</v>
      </c>
      <c r="E82" s="201"/>
      <c r="F82" s="206">
        <f>SUM(F80:F81)</f>
        <v>4.5506861443116425E-3</v>
      </c>
      <c r="G82" s="201"/>
      <c r="H82" s="200"/>
      <c r="I82" s="201"/>
      <c r="J82" s="200"/>
      <c r="K82" s="199"/>
      <c r="M82" s="203"/>
      <c r="N82" s="204"/>
      <c r="O82" s="203"/>
      <c r="P82" s="204"/>
      <c r="Q82" s="190"/>
      <c r="R82" s="190"/>
      <c r="S82" s="190"/>
    </row>
    <row r="83" spans="1:19" ht="11.25" customHeight="1">
      <c r="A83" s="198"/>
      <c r="B83" s="84"/>
      <c r="C83" s="199"/>
      <c r="D83" s="200"/>
      <c r="E83" s="201"/>
      <c r="F83" s="200"/>
      <c r="G83" s="201"/>
      <c r="H83" s="200"/>
      <c r="I83" s="201"/>
      <c r="J83" s="200"/>
      <c r="K83" s="199"/>
      <c r="M83" s="203"/>
      <c r="N83" s="204"/>
      <c r="O83" s="203"/>
      <c r="P83" s="204"/>
      <c r="Q83" s="190"/>
      <c r="R83" s="190"/>
      <c r="S83" s="190"/>
    </row>
    <row r="84" spans="1:19" ht="21.75">
      <c r="A84" s="70" t="s">
        <v>142</v>
      </c>
      <c r="B84" s="84"/>
      <c r="C84" s="199"/>
      <c r="D84" s="207">
        <v>2371950</v>
      </c>
      <c r="E84" s="201"/>
      <c r="F84" s="207">
        <v>2371950</v>
      </c>
      <c r="G84" s="201"/>
      <c r="H84" s="207">
        <v>2371950</v>
      </c>
      <c r="I84" s="201"/>
      <c r="J84" s="207">
        <v>2371950</v>
      </c>
      <c r="K84" s="199"/>
      <c r="M84" s="150"/>
      <c r="N84" s="151"/>
      <c r="O84" s="150"/>
      <c r="P84" s="151"/>
      <c r="Q84" s="150"/>
      <c r="R84" s="151"/>
      <c r="S84" s="150"/>
    </row>
    <row r="85" spans="1:19" ht="21.75">
      <c r="A85" s="208"/>
      <c r="B85" s="208"/>
      <c r="F85" s="130"/>
      <c r="H85" s="67"/>
      <c r="J85" s="67"/>
    </row>
    <row r="86" spans="1:19" ht="21.75">
      <c r="A86" s="66" t="s">
        <v>46</v>
      </c>
      <c r="F86" s="130"/>
    </row>
  </sheetData>
  <mergeCells count="4">
    <mergeCell ref="D6:F6"/>
    <mergeCell ref="D47:F47"/>
    <mergeCell ref="M45:O45"/>
    <mergeCell ref="Q45:S45"/>
  </mergeCells>
  <printOptions gridLinesSet="0"/>
  <pageMargins left="0.78740157480314965" right="0.39370078740157483" top="0.78740157480314965" bottom="0.39370078740157483" header="0.19685039370078741" footer="0.19685039370078741"/>
  <pageSetup paperSize="9" scale="83" orientation="portrait" r:id="rId1"/>
  <headerFooter alignWithMargins="0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A8F23-0ECF-4810-BA06-8238207CD261}">
  <dimension ref="A1:X96"/>
  <sheetViews>
    <sheetView showGridLines="0" tabSelected="1" view="pageBreakPreview" zoomScale="70" zoomScaleNormal="115" zoomScaleSheetLayoutView="70" workbookViewId="0">
      <selection sqref="A1:XFD1048576"/>
    </sheetView>
  </sheetViews>
  <sheetFormatPr defaultColWidth="9.375" defaultRowHeight="21" customHeight="1"/>
  <cols>
    <col min="1" max="1" width="44.625" style="66" customWidth="1"/>
    <col min="2" max="2" width="7" style="66" customWidth="1"/>
    <col min="3" max="3" width="1.625" style="66" customWidth="1"/>
    <col min="4" max="4" width="11.125" style="130" customWidth="1"/>
    <col min="5" max="5" width="0.875" style="66" customWidth="1"/>
    <col min="6" max="6" width="11.125" style="130" customWidth="1"/>
    <col min="7" max="7" width="0.875" style="66" customWidth="1"/>
    <col min="8" max="8" width="11.125" style="66" customWidth="1"/>
    <col min="9" max="9" width="0.875" style="66" customWidth="1"/>
    <col min="10" max="10" width="11.125" style="66" customWidth="1"/>
    <col min="11" max="11" width="1" style="66" customWidth="1"/>
    <col min="12" max="12" width="9.375" style="66"/>
    <col min="13" max="13" width="11.125" style="209" bestFit="1" customWidth="1"/>
    <col min="14" max="24" width="9.375" style="131"/>
    <col min="25" max="256" width="9.375" style="66"/>
    <col min="257" max="257" width="38.125" style="66" customWidth="1"/>
    <col min="258" max="258" width="7" style="66" customWidth="1"/>
    <col min="259" max="259" width="1.625" style="66" customWidth="1"/>
    <col min="260" max="260" width="11.125" style="66" customWidth="1"/>
    <col min="261" max="261" width="0.875" style="66" customWidth="1"/>
    <col min="262" max="262" width="11.125" style="66" customWidth="1"/>
    <col min="263" max="263" width="0.875" style="66" customWidth="1"/>
    <col min="264" max="264" width="11.125" style="66" customWidth="1"/>
    <col min="265" max="265" width="0.875" style="66" customWidth="1"/>
    <col min="266" max="266" width="11.125" style="66" customWidth="1"/>
    <col min="267" max="267" width="1" style="66" customWidth="1"/>
    <col min="268" max="512" width="9.375" style="66"/>
    <col min="513" max="513" width="38.125" style="66" customWidth="1"/>
    <col min="514" max="514" width="7" style="66" customWidth="1"/>
    <col min="515" max="515" width="1.625" style="66" customWidth="1"/>
    <col min="516" max="516" width="11.125" style="66" customWidth="1"/>
    <col min="517" max="517" width="0.875" style="66" customWidth="1"/>
    <col min="518" max="518" width="11.125" style="66" customWidth="1"/>
    <col min="519" max="519" width="0.875" style="66" customWidth="1"/>
    <col min="520" max="520" width="11.125" style="66" customWidth="1"/>
    <col min="521" max="521" width="0.875" style="66" customWidth="1"/>
    <col min="522" max="522" width="11.125" style="66" customWidth="1"/>
    <col min="523" max="523" width="1" style="66" customWidth="1"/>
    <col min="524" max="768" width="9.375" style="66"/>
    <col min="769" max="769" width="38.125" style="66" customWidth="1"/>
    <col min="770" max="770" width="7" style="66" customWidth="1"/>
    <col min="771" max="771" width="1.625" style="66" customWidth="1"/>
    <col min="772" max="772" width="11.125" style="66" customWidth="1"/>
    <col min="773" max="773" width="0.875" style="66" customWidth="1"/>
    <col min="774" max="774" width="11.125" style="66" customWidth="1"/>
    <col min="775" max="775" width="0.875" style="66" customWidth="1"/>
    <col min="776" max="776" width="11.125" style="66" customWidth="1"/>
    <col min="777" max="777" width="0.875" style="66" customWidth="1"/>
    <col min="778" max="778" width="11.125" style="66" customWidth="1"/>
    <col min="779" max="779" width="1" style="66" customWidth="1"/>
    <col min="780" max="1024" width="9.375" style="66"/>
    <col min="1025" max="1025" width="38.125" style="66" customWidth="1"/>
    <col min="1026" max="1026" width="7" style="66" customWidth="1"/>
    <col min="1027" max="1027" width="1.625" style="66" customWidth="1"/>
    <col min="1028" max="1028" width="11.125" style="66" customWidth="1"/>
    <col min="1029" max="1029" width="0.875" style="66" customWidth="1"/>
    <col min="1030" max="1030" width="11.125" style="66" customWidth="1"/>
    <col min="1031" max="1031" width="0.875" style="66" customWidth="1"/>
    <col min="1032" max="1032" width="11.125" style="66" customWidth="1"/>
    <col min="1033" max="1033" width="0.875" style="66" customWidth="1"/>
    <col min="1034" max="1034" width="11.125" style="66" customWidth="1"/>
    <col min="1035" max="1035" width="1" style="66" customWidth="1"/>
    <col min="1036" max="1280" width="9.375" style="66"/>
    <col min="1281" max="1281" width="38.125" style="66" customWidth="1"/>
    <col min="1282" max="1282" width="7" style="66" customWidth="1"/>
    <col min="1283" max="1283" width="1.625" style="66" customWidth="1"/>
    <col min="1284" max="1284" width="11.125" style="66" customWidth="1"/>
    <col min="1285" max="1285" width="0.875" style="66" customWidth="1"/>
    <col min="1286" max="1286" width="11.125" style="66" customWidth="1"/>
    <col min="1287" max="1287" width="0.875" style="66" customWidth="1"/>
    <col min="1288" max="1288" width="11.125" style="66" customWidth="1"/>
    <col min="1289" max="1289" width="0.875" style="66" customWidth="1"/>
    <col min="1290" max="1290" width="11.125" style="66" customWidth="1"/>
    <col min="1291" max="1291" width="1" style="66" customWidth="1"/>
    <col min="1292" max="1536" width="9.375" style="66"/>
    <col min="1537" max="1537" width="38.125" style="66" customWidth="1"/>
    <col min="1538" max="1538" width="7" style="66" customWidth="1"/>
    <col min="1539" max="1539" width="1.625" style="66" customWidth="1"/>
    <col min="1540" max="1540" width="11.125" style="66" customWidth="1"/>
    <col min="1541" max="1541" width="0.875" style="66" customWidth="1"/>
    <col min="1542" max="1542" width="11.125" style="66" customWidth="1"/>
    <col min="1543" max="1543" width="0.875" style="66" customWidth="1"/>
    <col min="1544" max="1544" width="11.125" style="66" customWidth="1"/>
    <col min="1545" max="1545" width="0.875" style="66" customWidth="1"/>
    <col min="1546" max="1546" width="11.125" style="66" customWidth="1"/>
    <col min="1547" max="1547" width="1" style="66" customWidth="1"/>
    <col min="1548" max="1792" width="9.375" style="66"/>
    <col min="1793" max="1793" width="38.125" style="66" customWidth="1"/>
    <col min="1794" max="1794" width="7" style="66" customWidth="1"/>
    <col min="1795" max="1795" width="1.625" style="66" customWidth="1"/>
    <col min="1796" max="1796" width="11.125" style="66" customWidth="1"/>
    <col min="1797" max="1797" width="0.875" style="66" customWidth="1"/>
    <col min="1798" max="1798" width="11.125" style="66" customWidth="1"/>
    <col min="1799" max="1799" width="0.875" style="66" customWidth="1"/>
    <col min="1800" max="1800" width="11.125" style="66" customWidth="1"/>
    <col min="1801" max="1801" width="0.875" style="66" customWidth="1"/>
    <col min="1802" max="1802" width="11.125" style="66" customWidth="1"/>
    <col min="1803" max="1803" width="1" style="66" customWidth="1"/>
    <col min="1804" max="2048" width="9.375" style="66"/>
    <col min="2049" max="2049" width="38.125" style="66" customWidth="1"/>
    <col min="2050" max="2050" width="7" style="66" customWidth="1"/>
    <col min="2051" max="2051" width="1.625" style="66" customWidth="1"/>
    <col min="2052" max="2052" width="11.125" style="66" customWidth="1"/>
    <col min="2053" max="2053" width="0.875" style="66" customWidth="1"/>
    <col min="2054" max="2054" width="11.125" style="66" customWidth="1"/>
    <col min="2055" max="2055" width="0.875" style="66" customWidth="1"/>
    <col min="2056" max="2056" width="11.125" style="66" customWidth="1"/>
    <col min="2057" max="2057" width="0.875" style="66" customWidth="1"/>
    <col min="2058" max="2058" width="11.125" style="66" customWidth="1"/>
    <col min="2059" max="2059" width="1" style="66" customWidth="1"/>
    <col min="2060" max="2304" width="9.375" style="66"/>
    <col min="2305" max="2305" width="38.125" style="66" customWidth="1"/>
    <col min="2306" max="2306" width="7" style="66" customWidth="1"/>
    <col min="2307" max="2307" width="1.625" style="66" customWidth="1"/>
    <col min="2308" max="2308" width="11.125" style="66" customWidth="1"/>
    <col min="2309" max="2309" width="0.875" style="66" customWidth="1"/>
    <col min="2310" max="2310" width="11.125" style="66" customWidth="1"/>
    <col min="2311" max="2311" width="0.875" style="66" customWidth="1"/>
    <col min="2312" max="2312" width="11.125" style="66" customWidth="1"/>
    <col min="2313" max="2313" width="0.875" style="66" customWidth="1"/>
    <col min="2314" max="2314" width="11.125" style="66" customWidth="1"/>
    <col min="2315" max="2315" width="1" style="66" customWidth="1"/>
    <col min="2316" max="2560" width="9.375" style="66"/>
    <col min="2561" max="2561" width="38.125" style="66" customWidth="1"/>
    <col min="2562" max="2562" width="7" style="66" customWidth="1"/>
    <col min="2563" max="2563" width="1.625" style="66" customWidth="1"/>
    <col min="2564" max="2564" width="11.125" style="66" customWidth="1"/>
    <col min="2565" max="2565" width="0.875" style="66" customWidth="1"/>
    <col min="2566" max="2566" width="11.125" style="66" customWidth="1"/>
    <col min="2567" max="2567" width="0.875" style="66" customWidth="1"/>
    <col min="2568" max="2568" width="11.125" style="66" customWidth="1"/>
    <col min="2569" max="2569" width="0.875" style="66" customWidth="1"/>
    <col min="2570" max="2570" width="11.125" style="66" customWidth="1"/>
    <col min="2571" max="2571" width="1" style="66" customWidth="1"/>
    <col min="2572" max="2816" width="9.375" style="66"/>
    <col min="2817" max="2817" width="38.125" style="66" customWidth="1"/>
    <col min="2818" max="2818" width="7" style="66" customWidth="1"/>
    <col min="2819" max="2819" width="1.625" style="66" customWidth="1"/>
    <col min="2820" max="2820" width="11.125" style="66" customWidth="1"/>
    <col min="2821" max="2821" width="0.875" style="66" customWidth="1"/>
    <col min="2822" max="2822" width="11.125" style="66" customWidth="1"/>
    <col min="2823" max="2823" width="0.875" style="66" customWidth="1"/>
    <col min="2824" max="2824" width="11.125" style="66" customWidth="1"/>
    <col min="2825" max="2825" width="0.875" style="66" customWidth="1"/>
    <col min="2826" max="2826" width="11.125" style="66" customWidth="1"/>
    <col min="2827" max="2827" width="1" style="66" customWidth="1"/>
    <col min="2828" max="3072" width="9.375" style="66"/>
    <col min="3073" max="3073" width="38.125" style="66" customWidth="1"/>
    <col min="3074" max="3074" width="7" style="66" customWidth="1"/>
    <col min="3075" max="3075" width="1.625" style="66" customWidth="1"/>
    <col min="3076" max="3076" width="11.125" style="66" customWidth="1"/>
    <col min="3077" max="3077" width="0.875" style="66" customWidth="1"/>
    <col min="3078" max="3078" width="11.125" style="66" customWidth="1"/>
    <col min="3079" max="3079" width="0.875" style="66" customWidth="1"/>
    <col min="3080" max="3080" width="11.125" style="66" customWidth="1"/>
    <col min="3081" max="3081" width="0.875" style="66" customWidth="1"/>
    <col min="3082" max="3082" width="11.125" style="66" customWidth="1"/>
    <col min="3083" max="3083" width="1" style="66" customWidth="1"/>
    <col min="3084" max="3328" width="9.375" style="66"/>
    <col min="3329" max="3329" width="38.125" style="66" customWidth="1"/>
    <col min="3330" max="3330" width="7" style="66" customWidth="1"/>
    <col min="3331" max="3331" width="1.625" style="66" customWidth="1"/>
    <col min="3332" max="3332" width="11.125" style="66" customWidth="1"/>
    <col min="3333" max="3333" width="0.875" style="66" customWidth="1"/>
    <col min="3334" max="3334" width="11.125" style="66" customWidth="1"/>
    <col min="3335" max="3335" width="0.875" style="66" customWidth="1"/>
    <col min="3336" max="3336" width="11.125" style="66" customWidth="1"/>
    <col min="3337" max="3337" width="0.875" style="66" customWidth="1"/>
    <col min="3338" max="3338" width="11.125" style="66" customWidth="1"/>
    <col min="3339" max="3339" width="1" style="66" customWidth="1"/>
    <col min="3340" max="3584" width="9.375" style="66"/>
    <col min="3585" max="3585" width="38.125" style="66" customWidth="1"/>
    <col min="3586" max="3586" width="7" style="66" customWidth="1"/>
    <col min="3587" max="3587" width="1.625" style="66" customWidth="1"/>
    <col min="3588" max="3588" width="11.125" style="66" customWidth="1"/>
    <col min="3589" max="3589" width="0.875" style="66" customWidth="1"/>
    <col min="3590" max="3590" width="11.125" style="66" customWidth="1"/>
    <col min="3591" max="3591" width="0.875" style="66" customWidth="1"/>
    <col min="3592" max="3592" width="11.125" style="66" customWidth="1"/>
    <col min="3593" max="3593" width="0.875" style="66" customWidth="1"/>
    <col min="3594" max="3594" width="11.125" style="66" customWidth="1"/>
    <col min="3595" max="3595" width="1" style="66" customWidth="1"/>
    <col min="3596" max="3840" width="9.375" style="66"/>
    <col min="3841" max="3841" width="38.125" style="66" customWidth="1"/>
    <col min="3842" max="3842" width="7" style="66" customWidth="1"/>
    <col min="3843" max="3843" width="1.625" style="66" customWidth="1"/>
    <col min="3844" max="3844" width="11.125" style="66" customWidth="1"/>
    <col min="3845" max="3845" width="0.875" style="66" customWidth="1"/>
    <col min="3846" max="3846" width="11.125" style="66" customWidth="1"/>
    <col min="3847" max="3847" width="0.875" style="66" customWidth="1"/>
    <col min="3848" max="3848" width="11.125" style="66" customWidth="1"/>
    <col min="3849" max="3849" width="0.875" style="66" customWidth="1"/>
    <col min="3850" max="3850" width="11.125" style="66" customWidth="1"/>
    <col min="3851" max="3851" width="1" style="66" customWidth="1"/>
    <col min="3852" max="4096" width="9.375" style="66"/>
    <col min="4097" max="4097" width="38.125" style="66" customWidth="1"/>
    <col min="4098" max="4098" width="7" style="66" customWidth="1"/>
    <col min="4099" max="4099" width="1.625" style="66" customWidth="1"/>
    <col min="4100" max="4100" width="11.125" style="66" customWidth="1"/>
    <col min="4101" max="4101" width="0.875" style="66" customWidth="1"/>
    <col min="4102" max="4102" width="11.125" style="66" customWidth="1"/>
    <col min="4103" max="4103" width="0.875" style="66" customWidth="1"/>
    <col min="4104" max="4104" width="11.125" style="66" customWidth="1"/>
    <col min="4105" max="4105" width="0.875" style="66" customWidth="1"/>
    <col min="4106" max="4106" width="11.125" style="66" customWidth="1"/>
    <col min="4107" max="4107" width="1" style="66" customWidth="1"/>
    <col min="4108" max="4352" width="9.375" style="66"/>
    <col min="4353" max="4353" width="38.125" style="66" customWidth="1"/>
    <col min="4354" max="4354" width="7" style="66" customWidth="1"/>
    <col min="4355" max="4355" width="1.625" style="66" customWidth="1"/>
    <col min="4356" max="4356" width="11.125" style="66" customWidth="1"/>
    <col min="4357" max="4357" width="0.875" style="66" customWidth="1"/>
    <col min="4358" max="4358" width="11.125" style="66" customWidth="1"/>
    <col min="4359" max="4359" width="0.875" style="66" customWidth="1"/>
    <col min="4360" max="4360" width="11.125" style="66" customWidth="1"/>
    <col min="4361" max="4361" width="0.875" style="66" customWidth="1"/>
    <col min="4362" max="4362" width="11.125" style="66" customWidth="1"/>
    <col min="4363" max="4363" width="1" style="66" customWidth="1"/>
    <col min="4364" max="4608" width="9.375" style="66"/>
    <col min="4609" max="4609" width="38.125" style="66" customWidth="1"/>
    <col min="4610" max="4610" width="7" style="66" customWidth="1"/>
    <col min="4611" max="4611" width="1.625" style="66" customWidth="1"/>
    <col min="4612" max="4612" width="11.125" style="66" customWidth="1"/>
    <col min="4613" max="4613" width="0.875" style="66" customWidth="1"/>
    <col min="4614" max="4614" width="11.125" style="66" customWidth="1"/>
    <col min="4615" max="4615" width="0.875" style="66" customWidth="1"/>
    <col min="4616" max="4616" width="11.125" style="66" customWidth="1"/>
    <col min="4617" max="4617" width="0.875" style="66" customWidth="1"/>
    <col min="4618" max="4618" width="11.125" style="66" customWidth="1"/>
    <col min="4619" max="4619" width="1" style="66" customWidth="1"/>
    <col min="4620" max="4864" width="9.375" style="66"/>
    <col min="4865" max="4865" width="38.125" style="66" customWidth="1"/>
    <col min="4866" max="4866" width="7" style="66" customWidth="1"/>
    <col min="4867" max="4867" width="1.625" style="66" customWidth="1"/>
    <col min="4868" max="4868" width="11.125" style="66" customWidth="1"/>
    <col min="4869" max="4869" width="0.875" style="66" customWidth="1"/>
    <col min="4870" max="4870" width="11.125" style="66" customWidth="1"/>
    <col min="4871" max="4871" width="0.875" style="66" customWidth="1"/>
    <col min="4872" max="4872" width="11.125" style="66" customWidth="1"/>
    <col min="4873" max="4873" width="0.875" style="66" customWidth="1"/>
    <col min="4874" max="4874" width="11.125" style="66" customWidth="1"/>
    <col min="4875" max="4875" width="1" style="66" customWidth="1"/>
    <col min="4876" max="5120" width="9.375" style="66"/>
    <col min="5121" max="5121" width="38.125" style="66" customWidth="1"/>
    <col min="5122" max="5122" width="7" style="66" customWidth="1"/>
    <col min="5123" max="5123" width="1.625" style="66" customWidth="1"/>
    <col min="5124" max="5124" width="11.125" style="66" customWidth="1"/>
    <col min="5125" max="5125" width="0.875" style="66" customWidth="1"/>
    <col min="5126" max="5126" width="11.125" style="66" customWidth="1"/>
    <col min="5127" max="5127" width="0.875" style="66" customWidth="1"/>
    <col min="5128" max="5128" width="11.125" style="66" customWidth="1"/>
    <col min="5129" max="5129" width="0.875" style="66" customWidth="1"/>
    <col min="5130" max="5130" width="11.125" style="66" customWidth="1"/>
    <col min="5131" max="5131" width="1" style="66" customWidth="1"/>
    <col min="5132" max="5376" width="9.375" style="66"/>
    <col min="5377" max="5377" width="38.125" style="66" customWidth="1"/>
    <col min="5378" max="5378" width="7" style="66" customWidth="1"/>
    <col min="5379" max="5379" width="1.625" style="66" customWidth="1"/>
    <col min="5380" max="5380" width="11.125" style="66" customWidth="1"/>
    <col min="5381" max="5381" width="0.875" style="66" customWidth="1"/>
    <col min="5382" max="5382" width="11.125" style="66" customWidth="1"/>
    <col min="5383" max="5383" width="0.875" style="66" customWidth="1"/>
    <col min="5384" max="5384" width="11.125" style="66" customWidth="1"/>
    <col min="5385" max="5385" width="0.875" style="66" customWidth="1"/>
    <col min="5386" max="5386" width="11.125" style="66" customWidth="1"/>
    <col min="5387" max="5387" width="1" style="66" customWidth="1"/>
    <col min="5388" max="5632" width="9.375" style="66"/>
    <col min="5633" max="5633" width="38.125" style="66" customWidth="1"/>
    <col min="5634" max="5634" width="7" style="66" customWidth="1"/>
    <col min="5635" max="5635" width="1.625" style="66" customWidth="1"/>
    <col min="5636" max="5636" width="11.125" style="66" customWidth="1"/>
    <col min="5637" max="5637" width="0.875" style="66" customWidth="1"/>
    <col min="5638" max="5638" width="11.125" style="66" customWidth="1"/>
    <col min="5639" max="5639" width="0.875" style="66" customWidth="1"/>
    <col min="5640" max="5640" width="11.125" style="66" customWidth="1"/>
    <col min="5641" max="5641" width="0.875" style="66" customWidth="1"/>
    <col min="5642" max="5642" width="11.125" style="66" customWidth="1"/>
    <col min="5643" max="5643" width="1" style="66" customWidth="1"/>
    <col min="5644" max="5888" width="9.375" style="66"/>
    <col min="5889" max="5889" width="38.125" style="66" customWidth="1"/>
    <col min="5890" max="5890" width="7" style="66" customWidth="1"/>
    <col min="5891" max="5891" width="1.625" style="66" customWidth="1"/>
    <col min="5892" max="5892" width="11.125" style="66" customWidth="1"/>
    <col min="5893" max="5893" width="0.875" style="66" customWidth="1"/>
    <col min="5894" max="5894" width="11.125" style="66" customWidth="1"/>
    <col min="5895" max="5895" width="0.875" style="66" customWidth="1"/>
    <col min="5896" max="5896" width="11.125" style="66" customWidth="1"/>
    <col min="5897" max="5897" width="0.875" style="66" customWidth="1"/>
    <col min="5898" max="5898" width="11.125" style="66" customWidth="1"/>
    <col min="5899" max="5899" width="1" style="66" customWidth="1"/>
    <col min="5900" max="6144" width="9.375" style="66"/>
    <col min="6145" max="6145" width="38.125" style="66" customWidth="1"/>
    <col min="6146" max="6146" width="7" style="66" customWidth="1"/>
    <col min="6147" max="6147" width="1.625" style="66" customWidth="1"/>
    <col min="6148" max="6148" width="11.125" style="66" customWidth="1"/>
    <col min="6149" max="6149" width="0.875" style="66" customWidth="1"/>
    <col min="6150" max="6150" width="11.125" style="66" customWidth="1"/>
    <col min="6151" max="6151" width="0.875" style="66" customWidth="1"/>
    <col min="6152" max="6152" width="11.125" style="66" customWidth="1"/>
    <col min="6153" max="6153" width="0.875" style="66" customWidth="1"/>
    <col min="6154" max="6154" width="11.125" style="66" customWidth="1"/>
    <col min="6155" max="6155" width="1" style="66" customWidth="1"/>
    <col min="6156" max="6400" width="9.375" style="66"/>
    <col min="6401" max="6401" width="38.125" style="66" customWidth="1"/>
    <col min="6402" max="6402" width="7" style="66" customWidth="1"/>
    <col min="6403" max="6403" width="1.625" style="66" customWidth="1"/>
    <col min="6404" max="6404" width="11.125" style="66" customWidth="1"/>
    <col min="6405" max="6405" width="0.875" style="66" customWidth="1"/>
    <col min="6406" max="6406" width="11.125" style="66" customWidth="1"/>
    <col min="6407" max="6407" width="0.875" style="66" customWidth="1"/>
    <col min="6408" max="6408" width="11.125" style="66" customWidth="1"/>
    <col min="6409" max="6409" width="0.875" style="66" customWidth="1"/>
    <col min="6410" max="6410" width="11.125" style="66" customWidth="1"/>
    <col min="6411" max="6411" width="1" style="66" customWidth="1"/>
    <col min="6412" max="6656" width="9.375" style="66"/>
    <col min="6657" max="6657" width="38.125" style="66" customWidth="1"/>
    <col min="6658" max="6658" width="7" style="66" customWidth="1"/>
    <col min="6659" max="6659" width="1.625" style="66" customWidth="1"/>
    <col min="6660" max="6660" width="11.125" style="66" customWidth="1"/>
    <col min="6661" max="6661" width="0.875" style="66" customWidth="1"/>
    <col min="6662" max="6662" width="11.125" style="66" customWidth="1"/>
    <col min="6663" max="6663" width="0.875" style="66" customWidth="1"/>
    <col min="6664" max="6664" width="11.125" style="66" customWidth="1"/>
    <col min="6665" max="6665" width="0.875" style="66" customWidth="1"/>
    <col min="6666" max="6666" width="11.125" style="66" customWidth="1"/>
    <col min="6667" max="6667" width="1" style="66" customWidth="1"/>
    <col min="6668" max="6912" width="9.375" style="66"/>
    <col min="6913" max="6913" width="38.125" style="66" customWidth="1"/>
    <col min="6914" max="6914" width="7" style="66" customWidth="1"/>
    <col min="6915" max="6915" width="1.625" style="66" customWidth="1"/>
    <col min="6916" max="6916" width="11.125" style="66" customWidth="1"/>
    <col min="6917" max="6917" width="0.875" style="66" customWidth="1"/>
    <col min="6918" max="6918" width="11.125" style="66" customWidth="1"/>
    <col min="6919" max="6919" width="0.875" style="66" customWidth="1"/>
    <col min="6920" max="6920" width="11.125" style="66" customWidth="1"/>
    <col min="6921" max="6921" width="0.875" style="66" customWidth="1"/>
    <col min="6922" max="6922" width="11.125" style="66" customWidth="1"/>
    <col min="6923" max="6923" width="1" style="66" customWidth="1"/>
    <col min="6924" max="7168" width="9.375" style="66"/>
    <col min="7169" max="7169" width="38.125" style="66" customWidth="1"/>
    <col min="7170" max="7170" width="7" style="66" customWidth="1"/>
    <col min="7171" max="7171" width="1.625" style="66" customWidth="1"/>
    <col min="7172" max="7172" width="11.125" style="66" customWidth="1"/>
    <col min="7173" max="7173" width="0.875" style="66" customWidth="1"/>
    <col min="7174" max="7174" width="11.125" style="66" customWidth="1"/>
    <col min="7175" max="7175" width="0.875" style="66" customWidth="1"/>
    <col min="7176" max="7176" width="11.125" style="66" customWidth="1"/>
    <col min="7177" max="7177" width="0.875" style="66" customWidth="1"/>
    <col min="7178" max="7178" width="11.125" style="66" customWidth="1"/>
    <col min="7179" max="7179" width="1" style="66" customWidth="1"/>
    <col min="7180" max="7424" width="9.375" style="66"/>
    <col min="7425" max="7425" width="38.125" style="66" customWidth="1"/>
    <col min="7426" max="7426" width="7" style="66" customWidth="1"/>
    <col min="7427" max="7427" width="1.625" style="66" customWidth="1"/>
    <col min="7428" max="7428" width="11.125" style="66" customWidth="1"/>
    <col min="7429" max="7429" width="0.875" style="66" customWidth="1"/>
    <col min="7430" max="7430" width="11.125" style="66" customWidth="1"/>
    <col min="7431" max="7431" width="0.875" style="66" customWidth="1"/>
    <col min="7432" max="7432" width="11.125" style="66" customWidth="1"/>
    <col min="7433" max="7433" width="0.875" style="66" customWidth="1"/>
    <col min="7434" max="7434" width="11.125" style="66" customWidth="1"/>
    <col min="7435" max="7435" width="1" style="66" customWidth="1"/>
    <col min="7436" max="7680" width="9.375" style="66"/>
    <col min="7681" max="7681" width="38.125" style="66" customWidth="1"/>
    <col min="7682" max="7682" width="7" style="66" customWidth="1"/>
    <col min="7683" max="7683" width="1.625" style="66" customWidth="1"/>
    <col min="7684" max="7684" width="11.125" style="66" customWidth="1"/>
    <col min="7685" max="7685" width="0.875" style="66" customWidth="1"/>
    <col min="7686" max="7686" width="11.125" style="66" customWidth="1"/>
    <col min="7687" max="7687" width="0.875" style="66" customWidth="1"/>
    <col min="7688" max="7688" width="11.125" style="66" customWidth="1"/>
    <col min="7689" max="7689" width="0.875" style="66" customWidth="1"/>
    <col min="7690" max="7690" width="11.125" style="66" customWidth="1"/>
    <col min="7691" max="7691" width="1" style="66" customWidth="1"/>
    <col min="7692" max="7936" width="9.375" style="66"/>
    <col min="7937" max="7937" width="38.125" style="66" customWidth="1"/>
    <col min="7938" max="7938" width="7" style="66" customWidth="1"/>
    <col min="7939" max="7939" width="1.625" style="66" customWidth="1"/>
    <col min="7940" max="7940" width="11.125" style="66" customWidth="1"/>
    <col min="7941" max="7941" width="0.875" style="66" customWidth="1"/>
    <col min="7942" max="7942" width="11.125" style="66" customWidth="1"/>
    <col min="7943" max="7943" width="0.875" style="66" customWidth="1"/>
    <col min="7944" max="7944" width="11.125" style="66" customWidth="1"/>
    <col min="7945" max="7945" width="0.875" style="66" customWidth="1"/>
    <col min="7946" max="7946" width="11.125" style="66" customWidth="1"/>
    <col min="7947" max="7947" width="1" style="66" customWidth="1"/>
    <col min="7948" max="8192" width="9.375" style="66"/>
    <col min="8193" max="8193" width="38.125" style="66" customWidth="1"/>
    <col min="8194" max="8194" width="7" style="66" customWidth="1"/>
    <col min="8195" max="8195" width="1.625" style="66" customWidth="1"/>
    <col min="8196" max="8196" width="11.125" style="66" customWidth="1"/>
    <col min="8197" max="8197" width="0.875" style="66" customWidth="1"/>
    <col min="8198" max="8198" width="11.125" style="66" customWidth="1"/>
    <col min="8199" max="8199" width="0.875" style="66" customWidth="1"/>
    <col min="8200" max="8200" width="11.125" style="66" customWidth="1"/>
    <col min="8201" max="8201" width="0.875" style="66" customWidth="1"/>
    <col min="8202" max="8202" width="11.125" style="66" customWidth="1"/>
    <col min="8203" max="8203" width="1" style="66" customWidth="1"/>
    <col min="8204" max="8448" width="9.375" style="66"/>
    <col min="8449" max="8449" width="38.125" style="66" customWidth="1"/>
    <col min="8450" max="8450" width="7" style="66" customWidth="1"/>
    <col min="8451" max="8451" width="1.625" style="66" customWidth="1"/>
    <col min="8452" max="8452" width="11.125" style="66" customWidth="1"/>
    <col min="8453" max="8453" width="0.875" style="66" customWidth="1"/>
    <col min="8454" max="8454" width="11.125" style="66" customWidth="1"/>
    <col min="8455" max="8455" width="0.875" style="66" customWidth="1"/>
    <col min="8456" max="8456" width="11.125" style="66" customWidth="1"/>
    <col min="8457" max="8457" width="0.875" style="66" customWidth="1"/>
    <col min="8458" max="8458" width="11.125" style="66" customWidth="1"/>
    <col min="8459" max="8459" width="1" style="66" customWidth="1"/>
    <col min="8460" max="8704" width="9.375" style="66"/>
    <col min="8705" max="8705" width="38.125" style="66" customWidth="1"/>
    <col min="8706" max="8706" width="7" style="66" customWidth="1"/>
    <col min="8707" max="8707" width="1.625" style="66" customWidth="1"/>
    <col min="8708" max="8708" width="11.125" style="66" customWidth="1"/>
    <col min="8709" max="8709" width="0.875" style="66" customWidth="1"/>
    <col min="8710" max="8710" width="11.125" style="66" customWidth="1"/>
    <col min="8711" max="8711" width="0.875" style="66" customWidth="1"/>
    <col min="8712" max="8712" width="11.125" style="66" customWidth="1"/>
    <col min="8713" max="8713" width="0.875" style="66" customWidth="1"/>
    <col min="8714" max="8714" width="11.125" style="66" customWidth="1"/>
    <col min="8715" max="8715" width="1" style="66" customWidth="1"/>
    <col min="8716" max="8960" width="9.375" style="66"/>
    <col min="8961" max="8961" width="38.125" style="66" customWidth="1"/>
    <col min="8962" max="8962" width="7" style="66" customWidth="1"/>
    <col min="8963" max="8963" width="1.625" style="66" customWidth="1"/>
    <col min="8964" max="8964" width="11.125" style="66" customWidth="1"/>
    <col min="8965" max="8965" width="0.875" style="66" customWidth="1"/>
    <col min="8966" max="8966" width="11.125" style="66" customWidth="1"/>
    <col min="8967" max="8967" width="0.875" style="66" customWidth="1"/>
    <col min="8968" max="8968" width="11.125" style="66" customWidth="1"/>
    <col min="8969" max="8969" width="0.875" style="66" customWidth="1"/>
    <col min="8970" max="8970" width="11.125" style="66" customWidth="1"/>
    <col min="8971" max="8971" width="1" style="66" customWidth="1"/>
    <col min="8972" max="9216" width="9.375" style="66"/>
    <col min="9217" max="9217" width="38.125" style="66" customWidth="1"/>
    <col min="9218" max="9218" width="7" style="66" customWidth="1"/>
    <col min="9219" max="9219" width="1.625" style="66" customWidth="1"/>
    <col min="9220" max="9220" width="11.125" style="66" customWidth="1"/>
    <col min="9221" max="9221" width="0.875" style="66" customWidth="1"/>
    <col min="9222" max="9222" width="11.125" style="66" customWidth="1"/>
    <col min="9223" max="9223" width="0.875" style="66" customWidth="1"/>
    <col min="9224" max="9224" width="11.125" style="66" customWidth="1"/>
    <col min="9225" max="9225" width="0.875" style="66" customWidth="1"/>
    <col min="9226" max="9226" width="11.125" style="66" customWidth="1"/>
    <col min="9227" max="9227" width="1" style="66" customWidth="1"/>
    <col min="9228" max="9472" width="9.375" style="66"/>
    <col min="9473" max="9473" width="38.125" style="66" customWidth="1"/>
    <col min="9474" max="9474" width="7" style="66" customWidth="1"/>
    <col min="9475" max="9475" width="1.625" style="66" customWidth="1"/>
    <col min="9476" max="9476" width="11.125" style="66" customWidth="1"/>
    <col min="9477" max="9477" width="0.875" style="66" customWidth="1"/>
    <col min="9478" max="9478" width="11.125" style="66" customWidth="1"/>
    <col min="9479" max="9479" width="0.875" style="66" customWidth="1"/>
    <col min="9480" max="9480" width="11.125" style="66" customWidth="1"/>
    <col min="9481" max="9481" width="0.875" style="66" customWidth="1"/>
    <col min="9482" max="9482" width="11.125" style="66" customWidth="1"/>
    <col min="9483" max="9483" width="1" style="66" customWidth="1"/>
    <col min="9484" max="9728" width="9.375" style="66"/>
    <col min="9729" max="9729" width="38.125" style="66" customWidth="1"/>
    <col min="9730" max="9730" width="7" style="66" customWidth="1"/>
    <col min="9731" max="9731" width="1.625" style="66" customWidth="1"/>
    <col min="9732" max="9732" width="11.125" style="66" customWidth="1"/>
    <col min="9733" max="9733" width="0.875" style="66" customWidth="1"/>
    <col min="9734" max="9734" width="11.125" style="66" customWidth="1"/>
    <col min="9735" max="9735" width="0.875" style="66" customWidth="1"/>
    <col min="9736" max="9736" width="11.125" style="66" customWidth="1"/>
    <col min="9737" max="9737" width="0.875" style="66" customWidth="1"/>
    <col min="9738" max="9738" width="11.125" style="66" customWidth="1"/>
    <col min="9739" max="9739" width="1" style="66" customWidth="1"/>
    <col min="9740" max="9984" width="9.375" style="66"/>
    <col min="9985" max="9985" width="38.125" style="66" customWidth="1"/>
    <col min="9986" max="9986" width="7" style="66" customWidth="1"/>
    <col min="9987" max="9987" width="1.625" style="66" customWidth="1"/>
    <col min="9988" max="9988" width="11.125" style="66" customWidth="1"/>
    <col min="9989" max="9989" width="0.875" style="66" customWidth="1"/>
    <col min="9990" max="9990" width="11.125" style="66" customWidth="1"/>
    <col min="9991" max="9991" width="0.875" style="66" customWidth="1"/>
    <col min="9992" max="9992" width="11.125" style="66" customWidth="1"/>
    <col min="9993" max="9993" width="0.875" style="66" customWidth="1"/>
    <col min="9994" max="9994" width="11.125" style="66" customWidth="1"/>
    <col min="9995" max="9995" width="1" style="66" customWidth="1"/>
    <col min="9996" max="10240" width="9.375" style="66"/>
    <col min="10241" max="10241" width="38.125" style="66" customWidth="1"/>
    <col min="10242" max="10242" width="7" style="66" customWidth="1"/>
    <col min="10243" max="10243" width="1.625" style="66" customWidth="1"/>
    <col min="10244" max="10244" width="11.125" style="66" customWidth="1"/>
    <col min="10245" max="10245" width="0.875" style="66" customWidth="1"/>
    <col min="10246" max="10246" width="11.125" style="66" customWidth="1"/>
    <col min="10247" max="10247" width="0.875" style="66" customWidth="1"/>
    <col min="10248" max="10248" width="11.125" style="66" customWidth="1"/>
    <col min="10249" max="10249" width="0.875" style="66" customWidth="1"/>
    <col min="10250" max="10250" width="11.125" style="66" customWidth="1"/>
    <col min="10251" max="10251" width="1" style="66" customWidth="1"/>
    <col min="10252" max="10496" width="9.375" style="66"/>
    <col min="10497" max="10497" width="38.125" style="66" customWidth="1"/>
    <col min="10498" max="10498" width="7" style="66" customWidth="1"/>
    <col min="10499" max="10499" width="1.625" style="66" customWidth="1"/>
    <col min="10500" max="10500" width="11.125" style="66" customWidth="1"/>
    <col min="10501" max="10501" width="0.875" style="66" customWidth="1"/>
    <col min="10502" max="10502" width="11.125" style="66" customWidth="1"/>
    <col min="10503" max="10503" width="0.875" style="66" customWidth="1"/>
    <col min="10504" max="10504" width="11.125" style="66" customWidth="1"/>
    <col min="10505" max="10505" width="0.875" style="66" customWidth="1"/>
    <col min="10506" max="10506" width="11.125" style="66" customWidth="1"/>
    <col min="10507" max="10507" width="1" style="66" customWidth="1"/>
    <col min="10508" max="10752" width="9.375" style="66"/>
    <col min="10753" max="10753" width="38.125" style="66" customWidth="1"/>
    <col min="10754" max="10754" width="7" style="66" customWidth="1"/>
    <col min="10755" max="10755" width="1.625" style="66" customWidth="1"/>
    <col min="10756" max="10756" width="11.125" style="66" customWidth="1"/>
    <col min="10757" max="10757" width="0.875" style="66" customWidth="1"/>
    <col min="10758" max="10758" width="11.125" style="66" customWidth="1"/>
    <col min="10759" max="10759" width="0.875" style="66" customWidth="1"/>
    <col min="10760" max="10760" width="11.125" style="66" customWidth="1"/>
    <col min="10761" max="10761" width="0.875" style="66" customWidth="1"/>
    <col min="10762" max="10762" width="11.125" style="66" customWidth="1"/>
    <col min="10763" max="10763" width="1" style="66" customWidth="1"/>
    <col min="10764" max="11008" width="9.375" style="66"/>
    <col min="11009" max="11009" width="38.125" style="66" customWidth="1"/>
    <col min="11010" max="11010" width="7" style="66" customWidth="1"/>
    <col min="11011" max="11011" width="1.625" style="66" customWidth="1"/>
    <col min="11012" max="11012" width="11.125" style="66" customWidth="1"/>
    <col min="11013" max="11013" width="0.875" style="66" customWidth="1"/>
    <col min="11014" max="11014" width="11.125" style="66" customWidth="1"/>
    <col min="11015" max="11015" width="0.875" style="66" customWidth="1"/>
    <col min="11016" max="11016" width="11.125" style="66" customWidth="1"/>
    <col min="11017" max="11017" width="0.875" style="66" customWidth="1"/>
    <col min="11018" max="11018" width="11.125" style="66" customWidth="1"/>
    <col min="11019" max="11019" width="1" style="66" customWidth="1"/>
    <col min="11020" max="11264" width="9.375" style="66"/>
    <col min="11265" max="11265" width="38.125" style="66" customWidth="1"/>
    <col min="11266" max="11266" width="7" style="66" customWidth="1"/>
    <col min="11267" max="11267" width="1.625" style="66" customWidth="1"/>
    <col min="11268" max="11268" width="11.125" style="66" customWidth="1"/>
    <col min="11269" max="11269" width="0.875" style="66" customWidth="1"/>
    <col min="11270" max="11270" width="11.125" style="66" customWidth="1"/>
    <col min="11271" max="11271" width="0.875" style="66" customWidth="1"/>
    <col min="11272" max="11272" width="11.125" style="66" customWidth="1"/>
    <col min="11273" max="11273" width="0.875" style="66" customWidth="1"/>
    <col min="11274" max="11274" width="11.125" style="66" customWidth="1"/>
    <col min="11275" max="11275" width="1" style="66" customWidth="1"/>
    <col min="11276" max="11520" width="9.375" style="66"/>
    <col min="11521" max="11521" width="38.125" style="66" customWidth="1"/>
    <col min="11522" max="11522" width="7" style="66" customWidth="1"/>
    <col min="11523" max="11523" width="1.625" style="66" customWidth="1"/>
    <col min="11524" max="11524" width="11.125" style="66" customWidth="1"/>
    <col min="11525" max="11525" width="0.875" style="66" customWidth="1"/>
    <col min="11526" max="11526" width="11.125" style="66" customWidth="1"/>
    <col min="11527" max="11527" width="0.875" style="66" customWidth="1"/>
    <col min="11528" max="11528" width="11.125" style="66" customWidth="1"/>
    <col min="11529" max="11529" width="0.875" style="66" customWidth="1"/>
    <col min="11530" max="11530" width="11.125" style="66" customWidth="1"/>
    <col min="11531" max="11531" width="1" style="66" customWidth="1"/>
    <col min="11532" max="11776" width="9.375" style="66"/>
    <col min="11777" max="11777" width="38.125" style="66" customWidth="1"/>
    <col min="11778" max="11778" width="7" style="66" customWidth="1"/>
    <col min="11779" max="11779" width="1.625" style="66" customWidth="1"/>
    <col min="11780" max="11780" width="11.125" style="66" customWidth="1"/>
    <col min="11781" max="11781" width="0.875" style="66" customWidth="1"/>
    <col min="11782" max="11782" width="11.125" style="66" customWidth="1"/>
    <col min="11783" max="11783" width="0.875" style="66" customWidth="1"/>
    <col min="11784" max="11784" width="11.125" style="66" customWidth="1"/>
    <col min="11785" max="11785" width="0.875" style="66" customWidth="1"/>
    <col min="11786" max="11786" width="11.125" style="66" customWidth="1"/>
    <col min="11787" max="11787" width="1" style="66" customWidth="1"/>
    <col min="11788" max="12032" width="9.375" style="66"/>
    <col min="12033" max="12033" width="38.125" style="66" customWidth="1"/>
    <col min="12034" max="12034" width="7" style="66" customWidth="1"/>
    <col min="12035" max="12035" width="1.625" style="66" customWidth="1"/>
    <col min="12036" max="12036" width="11.125" style="66" customWidth="1"/>
    <col min="12037" max="12037" width="0.875" style="66" customWidth="1"/>
    <col min="12038" max="12038" width="11.125" style="66" customWidth="1"/>
    <col min="12039" max="12039" width="0.875" style="66" customWidth="1"/>
    <col min="12040" max="12040" width="11.125" style="66" customWidth="1"/>
    <col min="12041" max="12041" width="0.875" style="66" customWidth="1"/>
    <col min="12042" max="12042" width="11.125" style="66" customWidth="1"/>
    <col min="12043" max="12043" width="1" style="66" customWidth="1"/>
    <col min="12044" max="12288" width="9.375" style="66"/>
    <col min="12289" max="12289" width="38.125" style="66" customWidth="1"/>
    <col min="12290" max="12290" width="7" style="66" customWidth="1"/>
    <col min="12291" max="12291" width="1.625" style="66" customWidth="1"/>
    <col min="12292" max="12292" width="11.125" style="66" customWidth="1"/>
    <col min="12293" max="12293" width="0.875" style="66" customWidth="1"/>
    <col min="12294" max="12294" width="11.125" style="66" customWidth="1"/>
    <col min="12295" max="12295" width="0.875" style="66" customWidth="1"/>
    <col min="12296" max="12296" width="11.125" style="66" customWidth="1"/>
    <col min="12297" max="12297" width="0.875" style="66" customWidth="1"/>
    <col min="12298" max="12298" width="11.125" style="66" customWidth="1"/>
    <col min="12299" max="12299" width="1" style="66" customWidth="1"/>
    <col min="12300" max="12544" width="9.375" style="66"/>
    <col min="12545" max="12545" width="38.125" style="66" customWidth="1"/>
    <col min="12546" max="12546" width="7" style="66" customWidth="1"/>
    <col min="12547" max="12547" width="1.625" style="66" customWidth="1"/>
    <col min="12548" max="12548" width="11.125" style="66" customWidth="1"/>
    <col min="12549" max="12549" width="0.875" style="66" customWidth="1"/>
    <col min="12550" max="12550" width="11.125" style="66" customWidth="1"/>
    <col min="12551" max="12551" width="0.875" style="66" customWidth="1"/>
    <col min="12552" max="12552" width="11.125" style="66" customWidth="1"/>
    <col min="12553" max="12553" width="0.875" style="66" customWidth="1"/>
    <col min="12554" max="12554" width="11.125" style="66" customWidth="1"/>
    <col min="12555" max="12555" width="1" style="66" customWidth="1"/>
    <col min="12556" max="12800" width="9.375" style="66"/>
    <col min="12801" max="12801" width="38.125" style="66" customWidth="1"/>
    <col min="12802" max="12802" width="7" style="66" customWidth="1"/>
    <col min="12803" max="12803" width="1.625" style="66" customWidth="1"/>
    <col min="12804" max="12804" width="11.125" style="66" customWidth="1"/>
    <col min="12805" max="12805" width="0.875" style="66" customWidth="1"/>
    <col min="12806" max="12806" width="11.125" style="66" customWidth="1"/>
    <col min="12807" max="12807" width="0.875" style="66" customWidth="1"/>
    <col min="12808" max="12808" width="11.125" style="66" customWidth="1"/>
    <col min="12809" max="12809" width="0.875" style="66" customWidth="1"/>
    <col min="12810" max="12810" width="11.125" style="66" customWidth="1"/>
    <col min="12811" max="12811" width="1" style="66" customWidth="1"/>
    <col min="12812" max="13056" width="9.375" style="66"/>
    <col min="13057" max="13057" width="38.125" style="66" customWidth="1"/>
    <col min="13058" max="13058" width="7" style="66" customWidth="1"/>
    <col min="13059" max="13059" width="1.625" style="66" customWidth="1"/>
    <col min="13060" max="13060" width="11.125" style="66" customWidth="1"/>
    <col min="13061" max="13061" width="0.875" style="66" customWidth="1"/>
    <col min="13062" max="13062" width="11.125" style="66" customWidth="1"/>
    <col min="13063" max="13063" width="0.875" style="66" customWidth="1"/>
    <col min="13064" max="13064" width="11.125" style="66" customWidth="1"/>
    <col min="13065" max="13065" width="0.875" style="66" customWidth="1"/>
    <col min="13066" max="13066" width="11.125" style="66" customWidth="1"/>
    <col min="13067" max="13067" width="1" style="66" customWidth="1"/>
    <col min="13068" max="13312" width="9.375" style="66"/>
    <col min="13313" max="13313" width="38.125" style="66" customWidth="1"/>
    <col min="13314" max="13314" width="7" style="66" customWidth="1"/>
    <col min="13315" max="13315" width="1.625" style="66" customWidth="1"/>
    <col min="13316" max="13316" width="11.125" style="66" customWidth="1"/>
    <col min="13317" max="13317" width="0.875" style="66" customWidth="1"/>
    <col min="13318" max="13318" width="11.125" style="66" customWidth="1"/>
    <col min="13319" max="13319" width="0.875" style="66" customWidth="1"/>
    <col min="13320" max="13320" width="11.125" style="66" customWidth="1"/>
    <col min="13321" max="13321" width="0.875" style="66" customWidth="1"/>
    <col min="13322" max="13322" width="11.125" style="66" customWidth="1"/>
    <col min="13323" max="13323" width="1" style="66" customWidth="1"/>
    <col min="13324" max="13568" width="9.375" style="66"/>
    <col min="13569" max="13569" width="38.125" style="66" customWidth="1"/>
    <col min="13570" max="13570" width="7" style="66" customWidth="1"/>
    <col min="13571" max="13571" width="1.625" style="66" customWidth="1"/>
    <col min="13572" max="13572" width="11.125" style="66" customWidth="1"/>
    <col min="13573" max="13573" width="0.875" style="66" customWidth="1"/>
    <col min="13574" max="13574" width="11.125" style="66" customWidth="1"/>
    <col min="13575" max="13575" width="0.875" style="66" customWidth="1"/>
    <col min="13576" max="13576" width="11.125" style="66" customWidth="1"/>
    <col min="13577" max="13577" width="0.875" style="66" customWidth="1"/>
    <col min="13578" max="13578" width="11.125" style="66" customWidth="1"/>
    <col min="13579" max="13579" width="1" style="66" customWidth="1"/>
    <col min="13580" max="13824" width="9.375" style="66"/>
    <col min="13825" max="13825" width="38.125" style="66" customWidth="1"/>
    <col min="13826" max="13826" width="7" style="66" customWidth="1"/>
    <col min="13827" max="13827" width="1.625" style="66" customWidth="1"/>
    <col min="13828" max="13828" width="11.125" style="66" customWidth="1"/>
    <col min="13829" max="13829" width="0.875" style="66" customWidth="1"/>
    <col min="13830" max="13830" width="11.125" style="66" customWidth="1"/>
    <col min="13831" max="13831" width="0.875" style="66" customWidth="1"/>
    <col min="13832" max="13832" width="11.125" style="66" customWidth="1"/>
    <col min="13833" max="13833" width="0.875" style="66" customWidth="1"/>
    <col min="13834" max="13834" width="11.125" style="66" customWidth="1"/>
    <col min="13835" max="13835" width="1" style="66" customWidth="1"/>
    <col min="13836" max="14080" width="9.375" style="66"/>
    <col min="14081" max="14081" width="38.125" style="66" customWidth="1"/>
    <col min="14082" max="14082" width="7" style="66" customWidth="1"/>
    <col min="14083" max="14083" width="1.625" style="66" customWidth="1"/>
    <col min="14084" max="14084" width="11.125" style="66" customWidth="1"/>
    <col min="14085" max="14085" width="0.875" style="66" customWidth="1"/>
    <col min="14086" max="14086" width="11.125" style="66" customWidth="1"/>
    <col min="14087" max="14087" width="0.875" style="66" customWidth="1"/>
    <col min="14088" max="14088" width="11.125" style="66" customWidth="1"/>
    <col min="14089" max="14089" width="0.875" style="66" customWidth="1"/>
    <col min="14090" max="14090" width="11.125" style="66" customWidth="1"/>
    <col min="14091" max="14091" width="1" style="66" customWidth="1"/>
    <col min="14092" max="14336" width="9.375" style="66"/>
    <col min="14337" max="14337" width="38.125" style="66" customWidth="1"/>
    <col min="14338" max="14338" width="7" style="66" customWidth="1"/>
    <col min="14339" max="14339" width="1.625" style="66" customWidth="1"/>
    <col min="14340" max="14340" width="11.125" style="66" customWidth="1"/>
    <col min="14341" max="14341" width="0.875" style="66" customWidth="1"/>
    <col min="14342" max="14342" width="11.125" style="66" customWidth="1"/>
    <col min="14343" max="14343" width="0.875" style="66" customWidth="1"/>
    <col min="14344" max="14344" width="11.125" style="66" customWidth="1"/>
    <col min="14345" max="14345" width="0.875" style="66" customWidth="1"/>
    <col min="14346" max="14346" width="11.125" style="66" customWidth="1"/>
    <col min="14347" max="14347" width="1" style="66" customWidth="1"/>
    <col min="14348" max="14592" width="9.375" style="66"/>
    <col min="14593" max="14593" width="38.125" style="66" customWidth="1"/>
    <col min="14594" max="14594" width="7" style="66" customWidth="1"/>
    <col min="14595" max="14595" width="1.625" style="66" customWidth="1"/>
    <col min="14596" max="14596" width="11.125" style="66" customWidth="1"/>
    <col min="14597" max="14597" width="0.875" style="66" customWidth="1"/>
    <col min="14598" max="14598" width="11.125" style="66" customWidth="1"/>
    <col min="14599" max="14599" width="0.875" style="66" customWidth="1"/>
    <col min="14600" max="14600" width="11.125" style="66" customWidth="1"/>
    <col min="14601" max="14601" width="0.875" style="66" customWidth="1"/>
    <col min="14602" max="14602" width="11.125" style="66" customWidth="1"/>
    <col min="14603" max="14603" width="1" style="66" customWidth="1"/>
    <col min="14604" max="14848" width="9.375" style="66"/>
    <col min="14849" max="14849" width="38.125" style="66" customWidth="1"/>
    <col min="14850" max="14850" width="7" style="66" customWidth="1"/>
    <col min="14851" max="14851" width="1.625" style="66" customWidth="1"/>
    <col min="14852" max="14852" width="11.125" style="66" customWidth="1"/>
    <col min="14853" max="14853" width="0.875" style="66" customWidth="1"/>
    <col min="14854" max="14854" width="11.125" style="66" customWidth="1"/>
    <col min="14855" max="14855" width="0.875" style="66" customWidth="1"/>
    <col min="14856" max="14856" width="11.125" style="66" customWidth="1"/>
    <col min="14857" max="14857" width="0.875" style="66" customWidth="1"/>
    <col min="14858" max="14858" width="11.125" style="66" customWidth="1"/>
    <col min="14859" max="14859" width="1" style="66" customWidth="1"/>
    <col min="14860" max="15104" width="9.375" style="66"/>
    <col min="15105" max="15105" width="38.125" style="66" customWidth="1"/>
    <col min="15106" max="15106" width="7" style="66" customWidth="1"/>
    <col min="15107" max="15107" width="1.625" style="66" customWidth="1"/>
    <col min="15108" max="15108" width="11.125" style="66" customWidth="1"/>
    <col min="15109" max="15109" width="0.875" style="66" customWidth="1"/>
    <col min="15110" max="15110" width="11.125" style="66" customWidth="1"/>
    <col min="15111" max="15111" width="0.875" style="66" customWidth="1"/>
    <col min="15112" max="15112" width="11.125" style="66" customWidth="1"/>
    <col min="15113" max="15113" width="0.875" style="66" customWidth="1"/>
    <col min="15114" max="15114" width="11.125" style="66" customWidth="1"/>
    <col min="15115" max="15115" width="1" style="66" customWidth="1"/>
    <col min="15116" max="15360" width="9.375" style="66"/>
    <col min="15361" max="15361" width="38.125" style="66" customWidth="1"/>
    <col min="15362" max="15362" width="7" style="66" customWidth="1"/>
    <col min="15363" max="15363" width="1.625" style="66" customWidth="1"/>
    <col min="15364" max="15364" width="11.125" style="66" customWidth="1"/>
    <col min="15365" max="15365" width="0.875" style="66" customWidth="1"/>
    <col min="15366" max="15366" width="11.125" style="66" customWidth="1"/>
    <col min="15367" max="15367" width="0.875" style="66" customWidth="1"/>
    <col min="15368" max="15368" width="11.125" style="66" customWidth="1"/>
    <col min="15369" max="15369" width="0.875" style="66" customWidth="1"/>
    <col min="15370" max="15370" width="11.125" style="66" customWidth="1"/>
    <col min="15371" max="15371" width="1" style="66" customWidth="1"/>
    <col min="15372" max="15616" width="9.375" style="66"/>
    <col min="15617" max="15617" width="38.125" style="66" customWidth="1"/>
    <col min="15618" max="15618" width="7" style="66" customWidth="1"/>
    <col min="15619" max="15619" width="1.625" style="66" customWidth="1"/>
    <col min="15620" max="15620" width="11.125" style="66" customWidth="1"/>
    <col min="15621" max="15621" width="0.875" style="66" customWidth="1"/>
    <col min="15622" max="15622" width="11.125" style="66" customWidth="1"/>
    <col min="15623" max="15623" width="0.875" style="66" customWidth="1"/>
    <col min="15624" max="15624" width="11.125" style="66" customWidth="1"/>
    <col min="15625" max="15625" width="0.875" style="66" customWidth="1"/>
    <col min="15626" max="15626" width="11.125" style="66" customWidth="1"/>
    <col min="15627" max="15627" width="1" style="66" customWidth="1"/>
    <col min="15628" max="15872" width="9.375" style="66"/>
    <col min="15873" max="15873" width="38.125" style="66" customWidth="1"/>
    <col min="15874" max="15874" width="7" style="66" customWidth="1"/>
    <col min="15875" max="15875" width="1.625" style="66" customWidth="1"/>
    <col min="15876" max="15876" width="11.125" style="66" customWidth="1"/>
    <col min="15877" max="15877" width="0.875" style="66" customWidth="1"/>
    <col min="15878" max="15878" width="11.125" style="66" customWidth="1"/>
    <col min="15879" max="15879" width="0.875" style="66" customWidth="1"/>
    <col min="15880" max="15880" width="11.125" style="66" customWidth="1"/>
    <col min="15881" max="15881" width="0.875" style="66" customWidth="1"/>
    <col min="15882" max="15882" width="11.125" style="66" customWidth="1"/>
    <col min="15883" max="15883" width="1" style="66" customWidth="1"/>
    <col min="15884" max="16128" width="9.375" style="66"/>
    <col min="16129" max="16129" width="38.125" style="66" customWidth="1"/>
    <col min="16130" max="16130" width="7" style="66" customWidth="1"/>
    <col min="16131" max="16131" width="1.625" style="66" customWidth="1"/>
    <col min="16132" max="16132" width="11.125" style="66" customWidth="1"/>
    <col min="16133" max="16133" width="0.875" style="66" customWidth="1"/>
    <col min="16134" max="16134" width="11.125" style="66" customWidth="1"/>
    <col min="16135" max="16135" width="0.875" style="66" customWidth="1"/>
    <col min="16136" max="16136" width="11.125" style="66" customWidth="1"/>
    <col min="16137" max="16137" width="0.875" style="66" customWidth="1"/>
    <col min="16138" max="16138" width="11.125" style="66" customWidth="1"/>
    <col min="16139" max="16139" width="1" style="66" customWidth="1"/>
    <col min="16140" max="16384" width="9.375" style="66"/>
  </cols>
  <sheetData>
    <row r="1" spans="1:19" ht="19.7" customHeight="1">
      <c r="J1" s="67" t="s">
        <v>86</v>
      </c>
    </row>
    <row r="2" spans="1:19" ht="19.7" customHeight="1">
      <c r="A2" s="153" t="s">
        <v>0</v>
      </c>
      <c r="B2" s="68"/>
      <c r="C2" s="69"/>
      <c r="E2" s="69"/>
      <c r="G2" s="69"/>
      <c r="H2" s="69"/>
      <c r="I2" s="69"/>
      <c r="J2" s="67"/>
      <c r="K2" s="69"/>
    </row>
    <row r="3" spans="1:19" ht="19.7" customHeight="1">
      <c r="A3" s="65" t="s">
        <v>87</v>
      </c>
      <c r="B3" s="69"/>
      <c r="C3" s="69"/>
      <c r="E3" s="69"/>
      <c r="G3" s="69"/>
      <c r="H3" s="68"/>
      <c r="I3" s="69"/>
      <c r="J3" s="68"/>
      <c r="K3" s="69"/>
    </row>
    <row r="4" spans="1:19" ht="19.7" customHeight="1">
      <c r="A4" s="65" t="s">
        <v>143</v>
      </c>
      <c r="B4" s="69"/>
      <c r="C4" s="69"/>
      <c r="E4" s="69"/>
      <c r="G4" s="69"/>
      <c r="H4" s="68"/>
      <c r="I4" s="69"/>
      <c r="J4" s="68"/>
      <c r="K4" s="69"/>
    </row>
    <row r="5" spans="1:19" ht="19.7" customHeight="1">
      <c r="A5" s="70"/>
      <c r="B5" s="70"/>
      <c r="C5" s="69"/>
      <c r="E5" s="69"/>
      <c r="G5" s="69"/>
      <c r="H5" s="69"/>
      <c r="I5" s="69"/>
      <c r="J5" s="67" t="s">
        <v>3</v>
      </c>
      <c r="K5" s="69"/>
    </row>
    <row r="6" spans="1:19" ht="19.7" customHeight="1">
      <c r="A6" s="70"/>
      <c r="B6" s="70"/>
      <c r="C6" s="69"/>
      <c r="D6" s="129" t="s">
        <v>4</v>
      </c>
      <c r="E6" s="129"/>
      <c r="F6" s="129"/>
      <c r="G6" s="69"/>
      <c r="H6" s="157"/>
      <c r="I6" s="72" t="s">
        <v>5</v>
      </c>
      <c r="J6" s="73"/>
      <c r="K6" s="69"/>
    </row>
    <row r="7" spans="1:19" ht="19.7" customHeight="1">
      <c r="B7" s="132" t="s">
        <v>6</v>
      </c>
      <c r="C7" s="67"/>
      <c r="D7" s="74">
        <v>2565</v>
      </c>
      <c r="E7" s="67"/>
      <c r="F7" s="74">
        <v>2564</v>
      </c>
      <c r="G7" s="67"/>
      <c r="H7" s="74">
        <v>2565</v>
      </c>
      <c r="I7" s="67"/>
      <c r="J7" s="74">
        <v>2564</v>
      </c>
      <c r="K7" s="67"/>
      <c r="M7" s="133"/>
      <c r="N7" s="134"/>
      <c r="O7" s="133"/>
      <c r="P7" s="135"/>
      <c r="Q7" s="133"/>
      <c r="R7" s="134"/>
      <c r="S7" s="133"/>
    </row>
    <row r="8" spans="1:19" ht="19.7" customHeight="1">
      <c r="A8" s="75" t="s">
        <v>89</v>
      </c>
      <c r="B8" s="69"/>
      <c r="C8" s="67"/>
      <c r="D8" s="136"/>
      <c r="E8" s="67"/>
      <c r="F8" s="136"/>
      <c r="G8" s="67"/>
      <c r="H8" s="136"/>
      <c r="I8" s="67"/>
      <c r="J8" s="136"/>
      <c r="K8" s="67"/>
      <c r="M8" s="137"/>
      <c r="N8" s="134"/>
      <c r="O8" s="137"/>
      <c r="P8" s="135"/>
      <c r="Q8" s="137"/>
      <c r="R8" s="134"/>
      <c r="S8" s="137"/>
    </row>
    <row r="9" spans="1:19" ht="21" customHeight="1">
      <c r="A9" s="75" t="s">
        <v>90</v>
      </c>
      <c r="B9" s="69"/>
      <c r="C9" s="67"/>
      <c r="D9" s="136"/>
      <c r="E9" s="67"/>
      <c r="F9" s="136"/>
      <c r="G9" s="67"/>
      <c r="H9" s="136"/>
      <c r="I9" s="67"/>
      <c r="J9" s="136"/>
      <c r="K9" s="67"/>
      <c r="M9" s="137"/>
      <c r="N9" s="134"/>
      <c r="O9" s="137"/>
      <c r="P9" s="135"/>
      <c r="Q9" s="137"/>
      <c r="R9" s="134"/>
      <c r="S9" s="137"/>
    </row>
    <row r="10" spans="1:19" ht="19.7" customHeight="1">
      <c r="A10" s="138" t="s">
        <v>91</v>
      </c>
      <c r="B10" s="84"/>
      <c r="C10" s="139"/>
      <c r="D10" s="76"/>
      <c r="E10" s="139"/>
      <c r="F10" s="76"/>
      <c r="G10" s="139"/>
      <c r="H10" s="76"/>
      <c r="I10" s="76"/>
      <c r="J10" s="76"/>
      <c r="K10" s="139"/>
      <c r="M10" s="135"/>
      <c r="N10" s="135"/>
      <c r="O10" s="135"/>
      <c r="P10" s="135"/>
      <c r="Q10" s="135"/>
      <c r="R10" s="135"/>
      <c r="S10" s="135"/>
    </row>
    <row r="11" spans="1:19" ht="19.7" customHeight="1">
      <c r="A11" s="70" t="s">
        <v>92</v>
      </c>
      <c r="B11" s="84"/>
      <c r="C11" s="79"/>
      <c r="D11" s="76">
        <v>968635</v>
      </c>
      <c r="E11" s="79"/>
      <c r="F11" s="76">
        <v>496372</v>
      </c>
      <c r="G11" s="79"/>
      <c r="H11" s="76">
        <v>278620</v>
      </c>
      <c r="I11" s="79"/>
      <c r="J11" s="76">
        <v>12318</v>
      </c>
      <c r="K11" s="79"/>
      <c r="M11" s="141"/>
      <c r="N11" s="142"/>
      <c r="O11" s="141"/>
      <c r="P11" s="143"/>
      <c r="Q11" s="141"/>
      <c r="R11" s="143"/>
      <c r="S11" s="141"/>
    </row>
    <row r="12" spans="1:19" ht="19.7" customHeight="1">
      <c r="A12" s="70" t="s">
        <v>93</v>
      </c>
      <c r="B12" s="84"/>
      <c r="C12" s="79"/>
      <c r="D12" s="76">
        <v>7859</v>
      </c>
      <c r="E12" s="79"/>
      <c r="F12" s="76">
        <v>36828</v>
      </c>
      <c r="G12" s="79"/>
      <c r="H12" s="76">
        <v>4436</v>
      </c>
      <c r="I12" s="79"/>
      <c r="J12" s="76">
        <v>27288</v>
      </c>
      <c r="K12" s="79"/>
      <c r="M12" s="141"/>
      <c r="N12" s="142"/>
      <c r="O12" s="141"/>
      <c r="P12" s="210"/>
      <c r="Q12" s="141"/>
      <c r="R12" s="210"/>
      <c r="S12" s="141"/>
    </row>
    <row r="13" spans="1:19" ht="19.7" customHeight="1">
      <c r="A13" s="70" t="s">
        <v>94</v>
      </c>
      <c r="B13" s="84"/>
      <c r="C13" s="79"/>
      <c r="D13" s="76">
        <v>87496</v>
      </c>
      <c r="E13" s="79"/>
      <c r="F13" s="76">
        <v>104834</v>
      </c>
      <c r="G13" s="79"/>
      <c r="H13" s="76">
        <v>36997</v>
      </c>
      <c r="I13" s="79"/>
      <c r="J13" s="76">
        <v>36988</v>
      </c>
      <c r="K13" s="79"/>
      <c r="M13" s="141"/>
      <c r="N13" s="142"/>
      <c r="O13" s="141"/>
      <c r="P13" s="210"/>
      <c r="Q13" s="141"/>
      <c r="R13" s="210"/>
      <c r="S13" s="141"/>
    </row>
    <row r="14" spans="1:19" ht="19.7" customHeight="1">
      <c r="A14" s="70" t="s">
        <v>95</v>
      </c>
      <c r="B14" s="84">
        <v>2</v>
      </c>
      <c r="C14" s="79"/>
      <c r="D14" s="76">
        <v>408384</v>
      </c>
      <c r="E14" s="79"/>
      <c r="F14" s="76">
        <v>1194759</v>
      </c>
      <c r="G14" s="79"/>
      <c r="H14" s="76">
        <v>326556</v>
      </c>
      <c r="I14" s="79"/>
      <c r="J14" s="76">
        <v>541654</v>
      </c>
      <c r="K14" s="79"/>
      <c r="M14" s="141"/>
      <c r="N14" s="142"/>
      <c r="O14" s="141"/>
      <c r="P14" s="210"/>
      <c r="Q14" s="141"/>
      <c r="R14" s="210"/>
      <c r="S14" s="141"/>
    </row>
    <row r="15" spans="1:19" ht="19.7" customHeight="1">
      <c r="A15" s="70" t="s">
        <v>96</v>
      </c>
      <c r="B15" s="84"/>
      <c r="C15" s="79"/>
      <c r="D15" s="76"/>
      <c r="E15" s="79"/>
      <c r="F15" s="76"/>
      <c r="G15" s="79"/>
      <c r="H15" s="76"/>
      <c r="I15" s="79"/>
      <c r="J15" s="76"/>
      <c r="K15" s="79"/>
      <c r="M15" s="144"/>
      <c r="N15" s="142"/>
      <c r="O15" s="144"/>
      <c r="P15" s="210"/>
      <c r="Q15" s="210"/>
      <c r="R15" s="210"/>
      <c r="S15" s="210"/>
    </row>
    <row r="16" spans="1:19" ht="19.7" customHeight="1">
      <c r="A16" s="146" t="s">
        <v>97</v>
      </c>
      <c r="B16" s="84">
        <v>2</v>
      </c>
      <c r="C16" s="79"/>
      <c r="D16" s="76">
        <v>0</v>
      </c>
      <c r="E16" s="79"/>
      <c r="F16" s="76">
        <v>0</v>
      </c>
      <c r="G16" s="79"/>
      <c r="H16" s="76">
        <v>34600</v>
      </c>
      <c r="I16" s="79"/>
      <c r="J16" s="76">
        <v>14250</v>
      </c>
      <c r="K16" s="79"/>
      <c r="M16" s="210"/>
      <c r="N16" s="142"/>
      <c r="O16" s="210"/>
      <c r="P16" s="210"/>
      <c r="Q16" s="141"/>
      <c r="R16" s="210"/>
      <c r="S16" s="210"/>
    </row>
    <row r="17" spans="1:19" ht="19.7" customHeight="1">
      <c r="A17" s="146" t="s">
        <v>98</v>
      </c>
      <c r="B17" s="84"/>
      <c r="C17" s="79"/>
      <c r="D17" s="76">
        <v>0</v>
      </c>
      <c r="E17" s="79"/>
      <c r="F17" s="76">
        <v>3508</v>
      </c>
      <c r="G17" s="79"/>
      <c r="H17" s="76">
        <v>0</v>
      </c>
      <c r="I17" s="79"/>
      <c r="J17" s="76">
        <v>10826</v>
      </c>
      <c r="K17" s="79"/>
      <c r="M17" s="210"/>
      <c r="N17" s="142"/>
      <c r="O17" s="210"/>
      <c r="P17" s="210"/>
      <c r="Q17" s="210"/>
      <c r="R17" s="210"/>
      <c r="S17" s="210"/>
    </row>
    <row r="18" spans="1:19" ht="19.7" customHeight="1">
      <c r="A18" s="70" t="s">
        <v>99</v>
      </c>
      <c r="B18" s="84"/>
      <c r="C18" s="79"/>
      <c r="D18" s="76">
        <v>680</v>
      </c>
      <c r="E18" s="79"/>
      <c r="F18" s="76">
        <v>21242</v>
      </c>
      <c r="G18" s="79"/>
      <c r="H18" s="76">
        <v>0</v>
      </c>
      <c r="I18" s="79"/>
      <c r="J18" s="76">
        <v>17325</v>
      </c>
      <c r="K18" s="79"/>
      <c r="M18" s="144"/>
      <c r="N18" s="142"/>
      <c r="O18" s="144"/>
      <c r="P18" s="210"/>
      <c r="Q18" s="210"/>
      <c r="R18" s="210"/>
      <c r="S18" s="210"/>
    </row>
    <row r="19" spans="1:19" ht="19.7" customHeight="1">
      <c r="A19" s="70" t="s">
        <v>100</v>
      </c>
      <c r="B19" s="84">
        <v>2</v>
      </c>
      <c r="C19" s="79"/>
      <c r="D19" s="76">
        <v>51856</v>
      </c>
      <c r="E19" s="79"/>
      <c r="F19" s="76">
        <v>25676</v>
      </c>
      <c r="G19" s="79"/>
      <c r="H19" s="76">
        <v>17692</v>
      </c>
      <c r="I19" s="79"/>
      <c r="J19" s="76">
        <v>24002</v>
      </c>
      <c r="K19" s="79"/>
      <c r="M19" s="144"/>
      <c r="N19" s="142"/>
      <c r="O19" s="144"/>
      <c r="P19" s="210"/>
      <c r="Q19" s="210"/>
      <c r="R19" s="210"/>
      <c r="S19" s="210"/>
    </row>
    <row r="20" spans="1:19" ht="19.7" customHeight="1">
      <c r="A20" s="138" t="s">
        <v>101</v>
      </c>
      <c r="B20" s="84"/>
      <c r="C20" s="79"/>
      <c r="D20" s="83">
        <f>SUM(D11:D19)</f>
        <v>1524910</v>
      </c>
      <c r="E20" s="79"/>
      <c r="F20" s="83">
        <f>SUM(F11:F19)</f>
        <v>1883219</v>
      </c>
      <c r="G20" s="79"/>
      <c r="H20" s="83">
        <f>SUM(H11:H19)</f>
        <v>698901</v>
      </c>
      <c r="I20" s="79"/>
      <c r="J20" s="83">
        <f>SUM(J11:J19)</f>
        <v>684651</v>
      </c>
      <c r="K20" s="79"/>
      <c r="M20" s="144"/>
      <c r="N20" s="147"/>
      <c r="O20" s="144"/>
      <c r="P20" s="143"/>
      <c r="Q20" s="143"/>
      <c r="R20" s="143"/>
      <c r="S20" s="143"/>
    </row>
    <row r="21" spans="1:19" ht="19.7" customHeight="1">
      <c r="A21" s="138" t="s">
        <v>102</v>
      </c>
      <c r="B21" s="84"/>
      <c r="C21" s="79"/>
      <c r="D21" s="76"/>
      <c r="E21" s="79"/>
      <c r="F21" s="76"/>
      <c r="G21" s="79"/>
      <c r="H21" s="76"/>
      <c r="I21" s="79"/>
      <c r="J21" s="76"/>
      <c r="K21" s="79"/>
      <c r="M21" s="144"/>
      <c r="N21" s="147"/>
      <c r="O21" s="144"/>
      <c r="P21" s="143"/>
      <c r="Q21" s="143"/>
      <c r="R21" s="143"/>
      <c r="S21" s="143"/>
    </row>
    <row r="22" spans="1:19" ht="19.7" customHeight="1">
      <c r="A22" s="70" t="s">
        <v>103</v>
      </c>
      <c r="B22" s="84"/>
      <c r="C22" s="79"/>
      <c r="D22" s="76">
        <v>920261</v>
      </c>
      <c r="E22" s="79"/>
      <c r="F22" s="76">
        <v>462134</v>
      </c>
      <c r="G22" s="79"/>
      <c r="H22" s="76">
        <v>261971</v>
      </c>
      <c r="I22" s="79"/>
      <c r="J22" s="76">
        <v>12787</v>
      </c>
      <c r="K22" s="79"/>
      <c r="M22" s="141"/>
      <c r="N22" s="142"/>
      <c r="O22" s="141"/>
      <c r="P22" s="143"/>
      <c r="Q22" s="141"/>
      <c r="R22" s="143"/>
      <c r="S22" s="141"/>
    </row>
    <row r="23" spans="1:19" ht="19.7" customHeight="1">
      <c r="A23" s="70" t="s">
        <v>104</v>
      </c>
      <c r="B23" s="84"/>
      <c r="C23" s="79"/>
      <c r="D23" s="76">
        <v>5029</v>
      </c>
      <c r="E23" s="79"/>
      <c r="F23" s="76">
        <v>25239</v>
      </c>
      <c r="G23" s="79"/>
      <c r="H23" s="76">
        <v>3261</v>
      </c>
      <c r="I23" s="79"/>
      <c r="J23" s="76">
        <v>14478</v>
      </c>
      <c r="K23" s="79"/>
      <c r="M23" s="141"/>
      <c r="N23" s="142"/>
      <c r="O23" s="141"/>
      <c r="P23" s="210"/>
      <c r="Q23" s="141"/>
      <c r="R23" s="210"/>
      <c r="S23" s="141"/>
    </row>
    <row r="24" spans="1:19" ht="19.7" customHeight="1">
      <c r="A24" s="70" t="s">
        <v>105</v>
      </c>
      <c r="C24" s="79"/>
      <c r="D24" s="76">
        <v>32500</v>
      </c>
      <c r="E24" s="79"/>
      <c r="F24" s="76">
        <v>33916</v>
      </c>
      <c r="G24" s="79"/>
      <c r="H24" s="76">
        <v>12348</v>
      </c>
      <c r="I24" s="79"/>
      <c r="J24" s="76">
        <v>12961</v>
      </c>
      <c r="K24" s="79"/>
      <c r="M24" s="141"/>
      <c r="N24" s="142"/>
      <c r="O24" s="141"/>
      <c r="P24" s="210"/>
      <c r="Q24" s="141"/>
      <c r="R24" s="210"/>
      <c r="S24" s="141"/>
    </row>
    <row r="25" spans="1:19" ht="19.7" customHeight="1">
      <c r="A25" s="70" t="s">
        <v>106</v>
      </c>
      <c r="B25" s="84"/>
      <c r="C25" s="79"/>
      <c r="D25" s="76">
        <v>425331</v>
      </c>
      <c r="E25" s="79"/>
      <c r="F25" s="76">
        <v>1095771</v>
      </c>
      <c r="G25" s="79"/>
      <c r="H25" s="76">
        <v>338804</v>
      </c>
      <c r="I25" s="79"/>
      <c r="J25" s="76">
        <v>514760</v>
      </c>
      <c r="K25" s="79"/>
      <c r="M25" s="141"/>
      <c r="N25" s="142"/>
      <c r="O25" s="141"/>
      <c r="P25" s="210"/>
      <c r="Q25" s="141"/>
      <c r="R25" s="210"/>
      <c r="S25" s="141"/>
    </row>
    <row r="26" spans="1:19" ht="19.7" customHeight="1">
      <c r="A26" s="70" t="s">
        <v>107</v>
      </c>
      <c r="B26" s="84"/>
      <c r="C26" s="79"/>
      <c r="D26" s="76">
        <v>5645</v>
      </c>
      <c r="E26" s="79"/>
      <c r="F26" s="76">
        <v>8390</v>
      </c>
      <c r="G26" s="79"/>
      <c r="H26" s="76">
        <v>826</v>
      </c>
      <c r="I26" s="79"/>
      <c r="J26" s="76">
        <v>3071</v>
      </c>
      <c r="K26" s="79"/>
      <c r="M26" s="141"/>
      <c r="N26" s="142"/>
      <c r="O26" s="141"/>
      <c r="P26" s="143"/>
      <c r="Q26" s="141"/>
      <c r="R26" s="143"/>
      <c r="S26" s="141"/>
    </row>
    <row r="27" spans="1:19" ht="19.7" customHeight="1">
      <c r="A27" s="70" t="s">
        <v>108</v>
      </c>
      <c r="B27" s="84"/>
      <c r="C27" s="79"/>
      <c r="D27" s="76">
        <v>107749</v>
      </c>
      <c r="E27" s="79"/>
      <c r="F27" s="76">
        <v>121946</v>
      </c>
      <c r="G27" s="79"/>
      <c r="H27" s="76">
        <v>46483</v>
      </c>
      <c r="I27" s="79"/>
      <c r="J27" s="76">
        <v>51331</v>
      </c>
      <c r="K27" s="79"/>
      <c r="M27" s="141"/>
      <c r="N27" s="142"/>
      <c r="O27" s="141"/>
      <c r="P27" s="143"/>
      <c r="Q27" s="141"/>
      <c r="R27" s="143"/>
      <c r="S27" s="141"/>
    </row>
    <row r="28" spans="1:19" ht="19.7" customHeight="1">
      <c r="A28" s="138" t="s">
        <v>109</v>
      </c>
      <c r="B28" s="84"/>
      <c r="C28" s="79"/>
      <c r="D28" s="85">
        <f>SUM(D22:D27)</f>
        <v>1496515</v>
      </c>
      <c r="E28" s="79"/>
      <c r="F28" s="85">
        <f>SUM(F22:F27)</f>
        <v>1747396</v>
      </c>
      <c r="G28" s="79"/>
      <c r="H28" s="85">
        <f>SUM(H22:H27)</f>
        <v>663693</v>
      </c>
      <c r="I28" s="79"/>
      <c r="J28" s="85">
        <f>SUM(J22:J27)</f>
        <v>609388</v>
      </c>
      <c r="K28" s="79"/>
      <c r="M28" s="144"/>
      <c r="N28" s="147"/>
      <c r="O28" s="144"/>
      <c r="P28" s="143"/>
      <c r="Q28" s="143"/>
      <c r="R28" s="143"/>
      <c r="S28" s="143"/>
    </row>
    <row r="29" spans="1:19" ht="19.7" customHeight="1">
      <c r="A29" s="138" t="s">
        <v>144</v>
      </c>
      <c r="B29" s="84"/>
      <c r="C29" s="79"/>
      <c r="D29" s="76">
        <f>SUM(D20-D28)</f>
        <v>28395</v>
      </c>
      <c r="F29" s="76">
        <f>SUM(F20-F28)</f>
        <v>135823</v>
      </c>
      <c r="H29" s="76">
        <f>SUM(H20-H28)</f>
        <v>35208</v>
      </c>
      <c r="J29" s="76">
        <f>SUM(J20-J28)</f>
        <v>75263</v>
      </c>
      <c r="K29" s="79"/>
      <c r="M29" s="144"/>
      <c r="N29" s="147"/>
      <c r="O29" s="144"/>
      <c r="P29" s="143"/>
      <c r="Q29" s="143"/>
      <c r="R29" s="143"/>
      <c r="S29" s="143"/>
    </row>
    <row r="30" spans="1:19" ht="21" customHeight="1">
      <c r="A30" s="70" t="s">
        <v>111</v>
      </c>
      <c r="B30" s="84">
        <v>6</v>
      </c>
      <c r="C30" s="79"/>
      <c r="D30" s="76">
        <v>-74148</v>
      </c>
      <c r="E30" s="79"/>
      <c r="F30" s="76">
        <v>-4639</v>
      </c>
      <c r="G30" s="79"/>
      <c r="H30" s="76">
        <v>0</v>
      </c>
      <c r="I30" s="79"/>
      <c r="J30" s="76">
        <v>0</v>
      </c>
      <c r="K30" s="79"/>
      <c r="M30" s="141"/>
      <c r="N30" s="142"/>
      <c r="O30" s="141"/>
      <c r="P30" s="143"/>
      <c r="Q30" s="141"/>
      <c r="R30" s="143"/>
      <c r="S30" s="141"/>
    </row>
    <row r="31" spans="1:19" ht="21" customHeight="1">
      <c r="A31" s="70" t="s">
        <v>112</v>
      </c>
      <c r="B31" s="84">
        <v>2</v>
      </c>
      <c r="C31" s="79"/>
      <c r="D31" s="76">
        <v>639</v>
      </c>
      <c r="E31" s="79"/>
      <c r="F31" s="76">
        <v>486</v>
      </c>
      <c r="G31" s="79"/>
      <c r="H31" s="76">
        <v>2165</v>
      </c>
      <c r="I31" s="79"/>
      <c r="J31" s="76">
        <v>720</v>
      </c>
      <c r="K31" s="79"/>
      <c r="M31" s="141"/>
      <c r="N31" s="142"/>
      <c r="O31" s="141"/>
      <c r="P31" s="143"/>
      <c r="Q31" s="141"/>
      <c r="R31" s="143"/>
      <c r="S31" s="141"/>
    </row>
    <row r="32" spans="1:19" ht="19.7" customHeight="1">
      <c r="A32" s="70" t="s">
        <v>113</v>
      </c>
      <c r="B32" s="84">
        <v>2</v>
      </c>
      <c r="C32" s="79"/>
      <c r="D32" s="78">
        <v>-52751</v>
      </c>
      <c r="E32" s="79"/>
      <c r="F32" s="78">
        <v>-45375</v>
      </c>
      <c r="G32" s="79"/>
      <c r="H32" s="78">
        <v>-40035</v>
      </c>
      <c r="I32" s="79"/>
      <c r="J32" s="78">
        <v>-41557</v>
      </c>
      <c r="K32" s="79"/>
      <c r="M32" s="141"/>
      <c r="N32" s="142"/>
      <c r="O32" s="141"/>
      <c r="P32" s="143"/>
      <c r="Q32" s="141"/>
      <c r="R32" s="143"/>
      <c r="S32" s="141"/>
    </row>
    <row r="33" spans="1:19" ht="19.7" customHeight="1">
      <c r="A33" s="138" t="s">
        <v>145</v>
      </c>
      <c r="B33" s="84"/>
      <c r="C33" s="79"/>
      <c r="D33" s="76">
        <f>SUM(D29:D32)</f>
        <v>-97865</v>
      </c>
      <c r="E33" s="79"/>
      <c r="F33" s="76">
        <f>SUM(F29:F32)</f>
        <v>86295</v>
      </c>
      <c r="G33" s="79"/>
      <c r="H33" s="76">
        <f>SUM(H29:H32)</f>
        <v>-2662</v>
      </c>
      <c r="I33" s="79"/>
      <c r="J33" s="76">
        <f>SUM(J29:J32)</f>
        <v>34426</v>
      </c>
      <c r="K33" s="79"/>
      <c r="M33" s="144"/>
      <c r="N33" s="142"/>
      <c r="O33" s="144"/>
      <c r="P33" s="143"/>
      <c r="Q33" s="144"/>
      <c r="R33" s="143"/>
      <c r="S33" s="144"/>
    </row>
    <row r="34" spans="1:19" ht="19.7" customHeight="1">
      <c r="A34" s="70" t="s">
        <v>146</v>
      </c>
      <c r="B34" s="84"/>
      <c r="C34" s="79"/>
      <c r="D34" s="78">
        <v>-4355</v>
      </c>
      <c r="E34" s="79"/>
      <c r="F34" s="78">
        <v>-14299</v>
      </c>
      <c r="G34" s="79"/>
      <c r="H34" s="78">
        <v>306</v>
      </c>
      <c r="I34" s="79"/>
      <c r="J34" s="78">
        <v>201</v>
      </c>
      <c r="K34" s="79"/>
      <c r="M34" s="141"/>
      <c r="N34" s="142"/>
      <c r="O34" s="141"/>
      <c r="P34" s="143"/>
      <c r="Q34" s="143"/>
      <c r="R34" s="143"/>
      <c r="S34" s="143"/>
    </row>
    <row r="35" spans="1:19" ht="19.7" customHeight="1">
      <c r="A35" s="138" t="s">
        <v>115</v>
      </c>
      <c r="B35" s="84"/>
      <c r="C35" s="79"/>
      <c r="D35" s="83">
        <f>SUM(D33:D34)</f>
        <v>-102220</v>
      </c>
      <c r="E35" s="79"/>
      <c r="F35" s="83">
        <f>SUM(F33:F34)</f>
        <v>71996</v>
      </c>
      <c r="G35" s="79"/>
      <c r="H35" s="83">
        <f>SUM(H33:H34)</f>
        <v>-2356</v>
      </c>
      <c r="I35" s="79"/>
      <c r="J35" s="83">
        <f>SUM(J33:J34)</f>
        <v>34627</v>
      </c>
      <c r="K35" s="79"/>
      <c r="M35" s="144"/>
      <c r="N35" s="147"/>
      <c r="O35" s="144"/>
      <c r="P35" s="143"/>
      <c r="Q35" s="143"/>
      <c r="R35" s="143"/>
      <c r="S35" s="143"/>
    </row>
    <row r="36" spans="1:19" ht="21" customHeight="1">
      <c r="A36" s="138"/>
      <c r="B36" s="84"/>
      <c r="C36" s="79"/>
      <c r="D36" s="76"/>
      <c r="E36" s="79"/>
      <c r="F36" s="76"/>
      <c r="G36" s="79"/>
      <c r="H36" s="76"/>
      <c r="I36" s="79"/>
      <c r="J36" s="76"/>
      <c r="K36" s="79"/>
      <c r="M36" s="151"/>
      <c r="N36" s="150"/>
      <c r="O36" s="151"/>
      <c r="P36" s="150"/>
      <c r="Q36" s="151"/>
      <c r="R36" s="150"/>
      <c r="S36" s="151"/>
    </row>
    <row r="37" spans="1:19" ht="21" customHeight="1">
      <c r="A37" s="138" t="s">
        <v>116</v>
      </c>
      <c r="B37" s="84"/>
      <c r="C37" s="79"/>
      <c r="D37" s="76"/>
      <c r="E37" s="79"/>
      <c r="F37" s="76"/>
      <c r="G37" s="79"/>
      <c r="H37" s="76"/>
      <c r="I37" s="79"/>
      <c r="J37" s="76"/>
      <c r="K37" s="79"/>
      <c r="M37" s="151"/>
      <c r="N37" s="150"/>
      <c r="O37" s="151"/>
      <c r="P37" s="150"/>
      <c r="Q37" s="151"/>
      <c r="R37" s="150"/>
      <c r="S37" s="151"/>
    </row>
    <row r="38" spans="1:19" ht="21" customHeight="1">
      <c r="A38" s="138" t="s">
        <v>117</v>
      </c>
      <c r="B38" s="84"/>
      <c r="C38" s="79"/>
      <c r="D38" s="78">
        <v>-3028</v>
      </c>
      <c r="E38" s="79"/>
      <c r="F38" s="78">
        <v>-1163</v>
      </c>
      <c r="G38" s="79"/>
      <c r="H38" s="78">
        <v>0</v>
      </c>
      <c r="I38" s="79"/>
      <c r="J38" s="78">
        <v>0</v>
      </c>
      <c r="K38" s="79"/>
      <c r="M38" s="141"/>
      <c r="N38" s="142"/>
      <c r="O38" s="141"/>
      <c r="P38" s="143"/>
      <c r="Q38" s="141"/>
      <c r="R38" s="143"/>
      <c r="S38" s="141"/>
    </row>
    <row r="39" spans="1:19" ht="21" customHeight="1">
      <c r="A39" s="138" t="s">
        <v>118</v>
      </c>
      <c r="B39" s="84"/>
      <c r="C39" s="79"/>
      <c r="D39" s="86">
        <f>SUM(D35:D38)</f>
        <v>-105248</v>
      </c>
      <c r="E39" s="79"/>
      <c r="F39" s="86">
        <f>SUM(F35:F38)</f>
        <v>70833</v>
      </c>
      <c r="G39" s="79"/>
      <c r="H39" s="86">
        <f>SUM(H35:H38)</f>
        <v>-2356</v>
      </c>
      <c r="I39" s="79"/>
      <c r="J39" s="86">
        <f>SUM(J35:J38)</f>
        <v>34627</v>
      </c>
      <c r="K39" s="79"/>
      <c r="M39" s="144"/>
      <c r="N39" s="147"/>
      <c r="O39" s="144"/>
      <c r="P39" s="143"/>
      <c r="Q39" s="144"/>
      <c r="R39" s="143"/>
      <c r="S39" s="144"/>
    </row>
    <row r="40" spans="1:19" ht="21" customHeight="1">
      <c r="A40" s="70"/>
      <c r="B40" s="84"/>
      <c r="C40" s="183"/>
      <c r="D40" s="211"/>
      <c r="E40" s="183"/>
      <c r="F40" s="211"/>
      <c r="G40" s="183"/>
      <c r="H40" s="211"/>
      <c r="I40" s="183"/>
      <c r="J40" s="211"/>
      <c r="K40" s="183"/>
      <c r="M40" s="145"/>
      <c r="N40" s="145"/>
      <c r="O40" s="145"/>
      <c r="P40" s="145"/>
      <c r="Q40" s="145"/>
      <c r="R40" s="143"/>
      <c r="S40" s="143"/>
    </row>
    <row r="41" spans="1:19" ht="19.7" customHeight="1">
      <c r="A41" s="66" t="s">
        <v>46</v>
      </c>
      <c r="M41" s="212"/>
      <c r="N41" s="212"/>
      <c r="O41" s="212"/>
      <c r="P41" s="212"/>
      <c r="Q41" s="154"/>
      <c r="R41" s="212"/>
      <c r="S41" s="154"/>
    </row>
    <row r="42" spans="1:19" ht="19.7" customHeight="1">
      <c r="J42" s="67" t="s">
        <v>86</v>
      </c>
      <c r="M42" s="212"/>
      <c r="N42" s="212"/>
      <c r="O42" s="212"/>
      <c r="P42" s="212"/>
      <c r="Q42" s="212"/>
      <c r="R42" s="212"/>
      <c r="S42" s="212"/>
    </row>
    <row r="43" spans="1:19" ht="21.75">
      <c r="A43" s="153" t="s">
        <v>0</v>
      </c>
      <c r="B43" s="68"/>
      <c r="C43" s="69"/>
      <c r="E43" s="69"/>
      <c r="G43" s="69"/>
      <c r="H43" s="69"/>
      <c r="I43" s="69"/>
      <c r="J43" s="69"/>
      <c r="K43" s="69"/>
      <c r="M43" s="212"/>
      <c r="N43" s="212"/>
      <c r="O43" s="212"/>
      <c r="P43" s="212"/>
      <c r="Q43" s="212"/>
      <c r="R43" s="212"/>
      <c r="S43" s="212"/>
    </row>
    <row r="44" spans="1:19" ht="21.75">
      <c r="A44" s="65" t="s">
        <v>119</v>
      </c>
      <c r="B44" s="69"/>
      <c r="C44" s="69"/>
      <c r="E44" s="69"/>
      <c r="G44" s="69"/>
      <c r="H44" s="68"/>
      <c r="I44" s="69"/>
      <c r="J44" s="68"/>
      <c r="K44" s="69"/>
      <c r="M44" s="212"/>
      <c r="N44" s="212"/>
      <c r="O44" s="212"/>
      <c r="P44" s="212"/>
      <c r="Q44" s="212"/>
      <c r="R44" s="212"/>
      <c r="S44" s="212"/>
    </row>
    <row r="45" spans="1:19" ht="21.75">
      <c r="A45" s="65" t="s">
        <v>143</v>
      </c>
      <c r="B45" s="69"/>
      <c r="C45" s="69"/>
      <c r="E45" s="69"/>
      <c r="G45" s="69"/>
      <c r="H45" s="68"/>
      <c r="I45" s="69"/>
      <c r="J45" s="68"/>
      <c r="K45" s="69"/>
      <c r="M45" s="135"/>
      <c r="N45" s="135"/>
      <c r="O45" s="135"/>
      <c r="P45" s="135"/>
      <c r="Q45" s="135"/>
      <c r="R45" s="135"/>
      <c r="S45" s="154"/>
    </row>
    <row r="46" spans="1:19" ht="21" customHeight="1">
      <c r="A46" s="70"/>
      <c r="B46" s="70"/>
      <c r="C46" s="69"/>
      <c r="E46" s="69"/>
      <c r="G46" s="69"/>
      <c r="H46" s="69"/>
      <c r="I46" s="69"/>
      <c r="J46" s="67" t="s">
        <v>3</v>
      </c>
      <c r="K46" s="69"/>
      <c r="M46" s="155"/>
      <c r="N46" s="155"/>
      <c r="O46" s="155"/>
      <c r="P46" s="156"/>
      <c r="Q46" s="155"/>
      <c r="R46" s="155"/>
      <c r="S46" s="155"/>
    </row>
    <row r="47" spans="1:19" ht="21.75">
      <c r="A47" s="70"/>
      <c r="B47" s="70"/>
      <c r="C47" s="69"/>
      <c r="D47" s="129" t="s">
        <v>4</v>
      </c>
      <c r="E47" s="129"/>
      <c r="F47" s="129"/>
      <c r="G47" s="69"/>
      <c r="H47" s="129" t="s">
        <v>5</v>
      </c>
      <c r="I47" s="129"/>
      <c r="J47" s="129"/>
      <c r="K47" s="69"/>
      <c r="M47" s="133"/>
      <c r="N47" s="134"/>
      <c r="O47" s="133"/>
      <c r="P47" s="135"/>
      <c r="Q47" s="133"/>
      <c r="R47" s="134"/>
      <c r="S47" s="133"/>
    </row>
    <row r="48" spans="1:19" ht="21.75">
      <c r="B48" s="132" t="s">
        <v>6</v>
      </c>
      <c r="C48" s="67"/>
      <c r="D48" s="74">
        <v>2565</v>
      </c>
      <c r="E48" s="67"/>
      <c r="F48" s="74">
        <v>2564</v>
      </c>
      <c r="G48" s="67"/>
      <c r="H48" s="74">
        <v>2565</v>
      </c>
      <c r="I48" s="67"/>
      <c r="J48" s="74">
        <v>2564</v>
      </c>
      <c r="K48" s="67"/>
      <c r="M48" s="145"/>
      <c r="N48" s="145"/>
      <c r="O48" s="145"/>
      <c r="P48" s="145"/>
      <c r="Q48" s="145"/>
      <c r="R48" s="145"/>
      <c r="S48" s="145"/>
    </row>
    <row r="49" spans="1:19" ht="21.75">
      <c r="A49" s="159" t="s">
        <v>120</v>
      </c>
      <c r="B49" s="160"/>
      <c r="C49" s="161"/>
      <c r="D49" s="162"/>
      <c r="E49" s="163"/>
      <c r="F49" s="161"/>
      <c r="G49" s="164"/>
      <c r="H49" s="165"/>
      <c r="I49" s="166"/>
      <c r="J49" s="167"/>
      <c r="K49" s="67"/>
      <c r="M49" s="158"/>
      <c r="N49" s="158"/>
      <c r="O49" s="158"/>
      <c r="P49" s="158"/>
      <c r="Q49" s="158"/>
      <c r="R49" s="158"/>
      <c r="S49" s="158"/>
    </row>
    <row r="50" spans="1:19" ht="21.75">
      <c r="A50" s="168" t="s">
        <v>121</v>
      </c>
      <c r="B50" s="160"/>
      <c r="C50" s="84"/>
      <c r="D50" s="162"/>
      <c r="E50" s="163"/>
      <c r="F50" s="161"/>
      <c r="G50" s="164"/>
      <c r="H50" s="165"/>
      <c r="I50" s="166"/>
      <c r="J50" s="167"/>
      <c r="K50" s="67"/>
      <c r="M50" s="158"/>
      <c r="N50" s="158"/>
      <c r="O50" s="158"/>
      <c r="P50" s="158"/>
      <c r="Q50" s="158"/>
      <c r="R50" s="158"/>
      <c r="S50" s="158"/>
    </row>
    <row r="51" spans="1:19" ht="21.75">
      <c r="A51" s="169" t="s">
        <v>122</v>
      </c>
      <c r="B51" s="84">
        <v>6</v>
      </c>
      <c r="C51" s="84"/>
      <c r="D51" s="170">
        <v>282425</v>
      </c>
      <c r="E51" s="161"/>
      <c r="F51" s="170">
        <v>24587</v>
      </c>
      <c r="G51" s="165"/>
      <c r="H51" s="170">
        <v>0</v>
      </c>
      <c r="I51" s="167"/>
      <c r="J51" s="170">
        <v>0</v>
      </c>
      <c r="K51" s="67"/>
      <c r="M51" s="171"/>
      <c r="N51" s="145"/>
      <c r="O51" s="171"/>
      <c r="P51" s="145"/>
      <c r="Q51" s="145"/>
      <c r="R51" s="145"/>
      <c r="S51" s="145"/>
    </row>
    <row r="52" spans="1:19" ht="21.75">
      <c r="A52" s="172" t="s">
        <v>121</v>
      </c>
      <c r="B52" s="160"/>
      <c r="C52" s="161"/>
      <c r="D52" s="162"/>
      <c r="E52" s="163"/>
      <c r="F52" s="162"/>
      <c r="G52" s="164"/>
      <c r="H52" s="165"/>
      <c r="I52" s="166"/>
      <c r="J52" s="165"/>
      <c r="K52" s="67"/>
      <c r="M52" s="145"/>
      <c r="N52" s="145"/>
      <c r="O52" s="145"/>
      <c r="P52" s="145"/>
      <c r="Q52" s="145"/>
      <c r="R52" s="145"/>
      <c r="S52" s="145"/>
    </row>
    <row r="53" spans="1:19" ht="21.75">
      <c r="A53" s="172" t="s">
        <v>123</v>
      </c>
      <c r="B53" s="160"/>
      <c r="C53" s="161"/>
      <c r="D53" s="170">
        <f>D51</f>
        <v>282425</v>
      </c>
      <c r="E53" s="161"/>
      <c r="F53" s="170">
        <f>F51</f>
        <v>24587</v>
      </c>
      <c r="G53" s="165"/>
      <c r="H53" s="170">
        <f>H51</f>
        <v>0</v>
      </c>
      <c r="I53" s="167"/>
      <c r="J53" s="170">
        <f>J51</f>
        <v>0</v>
      </c>
      <c r="K53" s="67"/>
      <c r="M53" s="171"/>
      <c r="N53" s="145"/>
      <c r="O53" s="171"/>
      <c r="P53" s="145"/>
      <c r="Q53" s="145"/>
      <c r="R53" s="145"/>
      <c r="S53" s="145"/>
    </row>
    <row r="54" spans="1:19" ht="21.75">
      <c r="A54" s="159" t="s">
        <v>124</v>
      </c>
      <c r="B54" s="160"/>
      <c r="C54" s="163"/>
      <c r="D54" s="170">
        <f>D53</f>
        <v>282425</v>
      </c>
      <c r="E54" s="173"/>
      <c r="F54" s="170">
        <f>F53</f>
        <v>24587</v>
      </c>
      <c r="G54" s="174"/>
      <c r="H54" s="170">
        <f>H53</f>
        <v>0</v>
      </c>
      <c r="I54" s="163"/>
      <c r="J54" s="170">
        <f>J53</f>
        <v>0</v>
      </c>
      <c r="K54" s="67"/>
      <c r="M54" s="145"/>
      <c r="N54" s="145"/>
      <c r="O54" s="145"/>
      <c r="P54" s="145"/>
      <c r="Q54" s="145"/>
      <c r="R54" s="145"/>
      <c r="S54" s="145"/>
    </row>
    <row r="55" spans="1:19" ht="12.75" customHeight="1">
      <c r="B55" s="69"/>
      <c r="C55" s="67"/>
      <c r="D55" s="136"/>
      <c r="E55" s="67"/>
      <c r="F55" s="136"/>
      <c r="G55" s="67"/>
      <c r="H55" s="136"/>
      <c r="I55" s="67"/>
      <c r="J55" s="136"/>
      <c r="K55" s="67"/>
      <c r="M55" s="145"/>
      <c r="N55" s="145"/>
      <c r="O55" s="145"/>
      <c r="P55" s="145"/>
      <c r="Q55" s="145"/>
      <c r="R55" s="145"/>
      <c r="S55" s="145"/>
    </row>
    <row r="56" spans="1:19" ht="21.75">
      <c r="A56" s="172" t="s">
        <v>125</v>
      </c>
      <c r="B56" s="160"/>
      <c r="C56" s="161"/>
      <c r="D56" s="76">
        <f>D35+D54</f>
        <v>180205</v>
      </c>
      <c r="E56" s="79"/>
      <c r="F56" s="76">
        <f>F35+F54</f>
        <v>96583</v>
      </c>
      <c r="G56" s="79"/>
      <c r="H56" s="76">
        <f>H35+H54</f>
        <v>-2356</v>
      </c>
      <c r="I56" s="79"/>
      <c r="J56" s="76">
        <f>J35+J54</f>
        <v>34627</v>
      </c>
      <c r="K56" s="67"/>
      <c r="M56" s="141"/>
      <c r="N56" s="151"/>
      <c r="O56" s="141"/>
      <c r="P56" s="151"/>
      <c r="Q56" s="141"/>
      <c r="R56" s="151"/>
      <c r="S56" s="141"/>
    </row>
    <row r="57" spans="1:19" ht="21.75">
      <c r="A57" s="172" t="s">
        <v>126</v>
      </c>
      <c r="B57" s="160"/>
      <c r="C57" s="161"/>
      <c r="D57" s="78">
        <f>D38</f>
        <v>-3028</v>
      </c>
      <c r="E57" s="163"/>
      <c r="F57" s="78">
        <f>F38</f>
        <v>-1163</v>
      </c>
      <c r="G57" s="164"/>
      <c r="H57" s="78">
        <f>H38</f>
        <v>0</v>
      </c>
      <c r="I57" s="166"/>
      <c r="J57" s="78">
        <f>J38</f>
        <v>0</v>
      </c>
      <c r="K57" s="67"/>
      <c r="M57" s="150"/>
      <c r="N57" s="151"/>
      <c r="O57" s="141"/>
      <c r="P57" s="213"/>
      <c r="Q57" s="141"/>
      <c r="R57" s="148"/>
      <c r="S57" s="141"/>
    </row>
    <row r="58" spans="1:19" ht="21.75">
      <c r="A58" s="159" t="s">
        <v>127</v>
      </c>
      <c r="B58" s="160"/>
      <c r="C58" s="163"/>
      <c r="D58" s="179">
        <f>SUM(D56:D57)</f>
        <v>177177</v>
      </c>
      <c r="E58" s="173"/>
      <c r="F58" s="179">
        <f>SUM(F56:F57)</f>
        <v>95420</v>
      </c>
      <c r="G58" s="174"/>
      <c r="H58" s="179">
        <f>SUM(H56:H57)</f>
        <v>-2356</v>
      </c>
      <c r="I58" s="167"/>
      <c r="J58" s="179">
        <f>SUM(J56:J57)</f>
        <v>34627</v>
      </c>
      <c r="K58" s="67"/>
      <c r="M58" s="145"/>
      <c r="N58" s="145"/>
      <c r="O58" s="145"/>
      <c r="P58" s="145"/>
      <c r="Q58" s="145"/>
      <c r="R58" s="145"/>
      <c r="S58" s="145"/>
    </row>
    <row r="59" spans="1:19" ht="12" customHeight="1">
      <c r="A59" s="159"/>
      <c r="B59" s="160"/>
      <c r="C59" s="163"/>
      <c r="D59" s="181"/>
      <c r="E59" s="173"/>
      <c r="F59" s="181"/>
      <c r="G59" s="174"/>
      <c r="H59" s="181"/>
      <c r="I59" s="167"/>
      <c r="J59" s="181"/>
      <c r="K59" s="67"/>
      <c r="M59" s="145"/>
      <c r="N59" s="145"/>
      <c r="O59" s="145"/>
      <c r="P59" s="145"/>
      <c r="Q59" s="145"/>
      <c r="R59" s="145"/>
      <c r="S59" s="145"/>
    </row>
    <row r="60" spans="1:19" ht="21.75">
      <c r="A60" s="182" t="s">
        <v>128</v>
      </c>
      <c r="B60" s="84"/>
      <c r="C60" s="183"/>
      <c r="D60" s="76"/>
      <c r="E60" s="183"/>
      <c r="F60" s="76"/>
      <c r="G60" s="183"/>
      <c r="H60" s="76"/>
      <c r="I60" s="183"/>
      <c r="J60" s="76"/>
      <c r="K60" s="183"/>
      <c r="M60" s="184"/>
      <c r="N60" s="184"/>
      <c r="O60" s="184"/>
      <c r="P60" s="184"/>
      <c r="Q60" s="184"/>
      <c r="R60" s="184"/>
      <c r="S60" s="184"/>
    </row>
    <row r="61" spans="1:19" ht="21.75">
      <c r="A61" s="185" t="s">
        <v>129</v>
      </c>
      <c r="B61" s="84"/>
      <c r="C61" s="183"/>
      <c r="D61" s="76"/>
      <c r="E61" s="183"/>
      <c r="F61" s="76"/>
      <c r="G61" s="183"/>
      <c r="H61" s="76"/>
      <c r="I61" s="183"/>
      <c r="J61" s="76"/>
      <c r="K61" s="183"/>
      <c r="M61" s="135"/>
      <c r="N61" s="135"/>
      <c r="O61" s="135"/>
      <c r="P61" s="135"/>
      <c r="Q61" s="135"/>
      <c r="R61" s="135"/>
      <c r="S61" s="135"/>
    </row>
    <row r="62" spans="1:19" ht="21.75">
      <c r="A62" s="185" t="s">
        <v>130</v>
      </c>
      <c r="B62" s="84"/>
      <c r="C62" s="183"/>
      <c r="D62" s="186">
        <f>SUM(D64-D63)</f>
        <v>-100009</v>
      </c>
      <c r="E62" s="183"/>
      <c r="F62" s="186">
        <f>SUM(F64-F63)</f>
        <v>70263</v>
      </c>
      <c r="G62" s="183"/>
      <c r="H62" s="187">
        <f>H39</f>
        <v>-2356</v>
      </c>
      <c r="I62" s="183"/>
      <c r="J62" s="187">
        <f>J39</f>
        <v>34627</v>
      </c>
      <c r="K62" s="183"/>
      <c r="M62" s="144"/>
      <c r="N62" s="147"/>
      <c r="O62" s="144"/>
      <c r="P62" s="143"/>
      <c r="Q62" s="143"/>
      <c r="R62" s="143"/>
      <c r="S62" s="143"/>
    </row>
    <row r="63" spans="1:19" ht="21.75">
      <c r="A63" s="185" t="s">
        <v>131</v>
      </c>
      <c r="B63" s="84"/>
      <c r="C63" s="183"/>
      <c r="D63" s="76">
        <f>D38</f>
        <v>-3028</v>
      </c>
      <c r="E63" s="183"/>
      <c r="F63" s="76">
        <f>F38</f>
        <v>-1163</v>
      </c>
      <c r="G63" s="183"/>
      <c r="H63" s="76"/>
      <c r="I63" s="183"/>
      <c r="J63" s="76"/>
      <c r="K63" s="183"/>
      <c r="M63" s="141"/>
      <c r="N63" s="151"/>
      <c r="O63" s="141"/>
      <c r="P63" s="141"/>
      <c r="Q63" s="151"/>
      <c r="R63" s="141"/>
      <c r="S63" s="151"/>
    </row>
    <row r="64" spans="1:19" ht="21.75">
      <c r="A64" s="185"/>
      <c r="B64" s="84"/>
      <c r="C64" s="183"/>
      <c r="D64" s="83">
        <f>D67-D66</f>
        <v>-103037</v>
      </c>
      <c r="E64" s="183"/>
      <c r="F64" s="83">
        <f>F67-F66</f>
        <v>69100</v>
      </c>
      <c r="G64" s="183"/>
      <c r="H64" s="76"/>
      <c r="I64" s="183"/>
      <c r="J64" s="76"/>
      <c r="K64" s="183"/>
      <c r="M64" s="141"/>
      <c r="N64" s="151"/>
      <c r="O64" s="141"/>
      <c r="P64" s="141"/>
      <c r="Q64" s="151"/>
      <c r="R64" s="141"/>
      <c r="S64" s="151"/>
    </row>
    <row r="65" spans="1:19" ht="21.75">
      <c r="A65" s="185" t="s">
        <v>132</v>
      </c>
      <c r="B65" s="84"/>
      <c r="C65" s="183"/>
      <c r="D65" s="76"/>
      <c r="E65" s="183"/>
      <c r="F65" s="76"/>
      <c r="G65" s="183"/>
      <c r="K65" s="183"/>
      <c r="M65" s="184"/>
      <c r="N65" s="184"/>
      <c r="O65" s="184"/>
      <c r="P65" s="143"/>
      <c r="Q65" s="143"/>
      <c r="R65" s="143"/>
      <c r="S65" s="143"/>
    </row>
    <row r="66" spans="1:19" ht="21.75">
      <c r="A66" s="185" t="s">
        <v>130</v>
      </c>
      <c r="B66" s="84"/>
      <c r="C66" s="183"/>
      <c r="D66" s="76">
        <v>-2211</v>
      </c>
      <c r="E66" s="183"/>
      <c r="F66" s="76">
        <v>1733</v>
      </c>
      <c r="G66" s="183"/>
      <c r="H66" s="76"/>
      <c r="I66" s="183"/>
      <c r="J66" s="76"/>
      <c r="K66" s="183"/>
      <c r="M66" s="141"/>
      <c r="N66" s="151"/>
      <c r="O66" s="141"/>
      <c r="P66" s="143"/>
      <c r="Q66" s="143"/>
      <c r="R66" s="143"/>
      <c r="S66" s="143"/>
    </row>
    <row r="67" spans="1:19" ht="21.75">
      <c r="A67" s="160"/>
      <c r="B67" s="84"/>
      <c r="C67" s="183"/>
      <c r="D67" s="86">
        <f>D39</f>
        <v>-105248</v>
      </c>
      <c r="E67" s="183"/>
      <c r="F67" s="86">
        <f>F39</f>
        <v>70833</v>
      </c>
      <c r="G67" s="183"/>
      <c r="H67" s="76"/>
      <c r="I67" s="183"/>
      <c r="J67" s="76"/>
      <c r="K67" s="183"/>
      <c r="M67" s="144"/>
      <c r="N67" s="147"/>
      <c r="O67" s="144"/>
      <c r="P67" s="143"/>
      <c r="Q67" s="143"/>
      <c r="R67" s="143"/>
      <c r="S67" s="143"/>
    </row>
    <row r="68" spans="1:19" ht="21.75">
      <c r="A68" s="188" t="s">
        <v>133</v>
      </c>
      <c r="B68" s="84"/>
      <c r="C68" s="183"/>
      <c r="D68" s="76"/>
      <c r="E68" s="183"/>
      <c r="F68" s="76"/>
      <c r="G68" s="183"/>
      <c r="H68" s="76"/>
      <c r="I68" s="183"/>
      <c r="J68" s="76"/>
      <c r="K68" s="183"/>
      <c r="M68" s="144"/>
      <c r="N68" s="147"/>
      <c r="O68" s="144"/>
      <c r="P68" s="143"/>
      <c r="Q68" s="143"/>
      <c r="R68" s="143"/>
      <c r="S68" s="143"/>
    </row>
    <row r="69" spans="1:19" ht="21.75">
      <c r="A69" s="189" t="s">
        <v>129</v>
      </c>
      <c r="B69" s="84"/>
      <c r="C69" s="183"/>
      <c r="D69" s="66"/>
      <c r="F69" s="66"/>
      <c r="K69" s="183"/>
      <c r="M69" s="190"/>
      <c r="N69" s="190"/>
      <c r="O69" s="190"/>
      <c r="P69" s="190"/>
      <c r="Q69" s="190"/>
      <c r="R69" s="190"/>
      <c r="S69" s="190"/>
    </row>
    <row r="70" spans="1:19" ht="21.75">
      <c r="A70" s="189" t="s">
        <v>134</v>
      </c>
      <c r="B70" s="84"/>
      <c r="C70" s="183"/>
      <c r="D70" s="76">
        <f>D72-D71</f>
        <v>182416</v>
      </c>
      <c r="E70" s="183"/>
      <c r="F70" s="76">
        <f>F72-F71</f>
        <v>94850</v>
      </c>
      <c r="G70" s="183"/>
      <c r="H70" s="187">
        <f>H58</f>
        <v>-2356</v>
      </c>
      <c r="I70" s="183"/>
      <c r="J70" s="187">
        <f>J58</f>
        <v>34627</v>
      </c>
      <c r="K70" s="183"/>
      <c r="M70" s="141"/>
      <c r="N70" s="151"/>
      <c r="O70" s="141"/>
      <c r="P70" s="151"/>
      <c r="Q70" s="141"/>
      <c r="R70" s="151"/>
      <c r="S70" s="141"/>
    </row>
    <row r="71" spans="1:19" ht="21.75">
      <c r="A71" s="189" t="s">
        <v>135</v>
      </c>
      <c r="B71" s="84"/>
      <c r="C71" s="183"/>
      <c r="D71" s="78">
        <f>D38</f>
        <v>-3028</v>
      </c>
      <c r="E71" s="183"/>
      <c r="F71" s="78">
        <f>F38</f>
        <v>-1163</v>
      </c>
      <c r="G71" s="183"/>
      <c r="H71" s="76"/>
      <c r="I71" s="183"/>
      <c r="J71" s="76"/>
      <c r="K71" s="183"/>
      <c r="M71" s="141"/>
      <c r="N71" s="151"/>
      <c r="O71" s="141"/>
      <c r="P71" s="151"/>
      <c r="Q71" s="141"/>
      <c r="R71" s="151"/>
      <c r="S71" s="141"/>
    </row>
    <row r="72" spans="1:19" ht="21.75">
      <c r="A72" s="189"/>
      <c r="B72" s="84"/>
      <c r="C72" s="183"/>
      <c r="D72" s="83">
        <f>D58-D74</f>
        <v>179388</v>
      </c>
      <c r="E72" s="183"/>
      <c r="F72" s="83">
        <f>F58-F74</f>
        <v>93687</v>
      </c>
      <c r="G72" s="183"/>
      <c r="H72" s="76"/>
      <c r="I72" s="183"/>
      <c r="J72" s="76"/>
      <c r="K72" s="183"/>
      <c r="M72" s="141"/>
      <c r="N72" s="151"/>
      <c r="O72" s="141"/>
      <c r="P72" s="151"/>
      <c r="Q72" s="141"/>
      <c r="R72" s="151"/>
      <c r="S72" s="141"/>
    </row>
    <row r="73" spans="1:19" ht="21.75">
      <c r="A73" s="189" t="s">
        <v>132</v>
      </c>
      <c r="B73" s="84"/>
      <c r="C73" s="183"/>
      <c r="D73" s="76"/>
      <c r="E73" s="183"/>
      <c r="F73" s="66"/>
      <c r="G73" s="183"/>
      <c r="H73" s="76"/>
      <c r="I73" s="183"/>
      <c r="J73" s="76"/>
      <c r="K73" s="183"/>
      <c r="M73" s="141"/>
      <c r="N73" s="151"/>
      <c r="O73" s="141"/>
      <c r="P73" s="151"/>
      <c r="Q73" s="190"/>
      <c r="R73" s="190"/>
      <c r="S73" s="190"/>
    </row>
    <row r="74" spans="1:19" ht="21.75">
      <c r="A74" s="189" t="s">
        <v>134</v>
      </c>
      <c r="B74" s="84"/>
      <c r="C74" s="183"/>
      <c r="D74" s="76">
        <f>D66</f>
        <v>-2211</v>
      </c>
      <c r="E74" s="183"/>
      <c r="F74" s="76">
        <f>F66</f>
        <v>1733</v>
      </c>
      <c r="G74" s="183"/>
      <c r="H74" s="76"/>
      <c r="I74" s="183"/>
      <c r="J74" s="76"/>
      <c r="K74" s="183"/>
      <c r="M74" s="141"/>
      <c r="N74" s="151"/>
      <c r="O74" s="141"/>
      <c r="P74" s="151"/>
      <c r="Q74" s="141"/>
      <c r="R74" s="151"/>
      <c r="S74" s="141"/>
    </row>
    <row r="75" spans="1:19" ht="21.75">
      <c r="A75" s="138"/>
      <c r="B75" s="84"/>
      <c r="C75" s="183"/>
      <c r="D75" s="86">
        <f>D58</f>
        <v>177177</v>
      </c>
      <c r="E75" s="183"/>
      <c r="F75" s="86">
        <f>F58</f>
        <v>95420</v>
      </c>
      <c r="G75" s="183"/>
      <c r="H75" s="76"/>
      <c r="I75" s="183"/>
      <c r="K75" s="183"/>
      <c r="M75" s="141"/>
      <c r="N75" s="151"/>
      <c r="O75" s="141"/>
      <c r="P75" s="151"/>
      <c r="Q75" s="141"/>
      <c r="R75" s="151"/>
      <c r="S75" s="141"/>
    </row>
    <row r="76" spans="1:19" ht="21.75">
      <c r="A76" s="138"/>
      <c r="B76" s="84"/>
      <c r="C76" s="183"/>
      <c r="D76" s="76"/>
      <c r="E76" s="183"/>
      <c r="F76" s="76"/>
      <c r="G76" s="183"/>
      <c r="H76" s="76"/>
      <c r="I76" s="183"/>
      <c r="J76" s="77" t="s">
        <v>136</v>
      </c>
      <c r="K76" s="183"/>
      <c r="M76" s="143"/>
      <c r="N76" s="147"/>
      <c r="O76" s="143"/>
      <c r="P76" s="151"/>
      <c r="Q76" s="141"/>
      <c r="R76" s="151"/>
      <c r="S76" s="141"/>
    </row>
    <row r="77" spans="1:19" ht="21.75">
      <c r="A77" s="138" t="s">
        <v>137</v>
      </c>
      <c r="B77" s="84"/>
      <c r="C77" s="139"/>
      <c r="D77" s="70"/>
      <c r="E77" s="139"/>
      <c r="F77" s="70"/>
      <c r="G77" s="139"/>
      <c r="H77" s="76"/>
      <c r="I77" s="139"/>
      <c r="J77" s="76"/>
      <c r="K77" s="139"/>
      <c r="M77" s="214"/>
      <c r="N77" s="215"/>
      <c r="O77" s="214"/>
      <c r="P77" s="151"/>
      <c r="Q77" s="141"/>
      <c r="R77" s="151"/>
      <c r="S77" s="141"/>
    </row>
    <row r="78" spans="1:19" ht="21.75">
      <c r="A78" s="70" t="s">
        <v>138</v>
      </c>
      <c r="B78" s="84"/>
      <c r="C78" s="139"/>
      <c r="D78" s="194"/>
      <c r="E78" s="139"/>
      <c r="F78" s="194"/>
      <c r="G78" s="139"/>
      <c r="H78" s="194"/>
      <c r="I78" s="139"/>
      <c r="J78" s="194"/>
      <c r="K78" s="139"/>
      <c r="M78" s="214"/>
      <c r="N78" s="215"/>
      <c r="O78" s="214"/>
      <c r="P78" s="143"/>
      <c r="Q78" s="192"/>
      <c r="R78" s="143"/>
      <c r="S78" s="154"/>
    </row>
    <row r="79" spans="1:19" ht="21.75">
      <c r="A79" s="70" t="s">
        <v>139</v>
      </c>
      <c r="B79" s="84"/>
      <c r="C79" s="139"/>
      <c r="D79" s="194"/>
      <c r="E79" s="139"/>
      <c r="F79" s="194"/>
      <c r="G79" s="139"/>
      <c r="H79" s="194"/>
      <c r="I79" s="139"/>
      <c r="J79" s="194"/>
      <c r="K79" s="139"/>
      <c r="M79" s="190"/>
      <c r="N79" s="190"/>
      <c r="O79" s="190"/>
      <c r="P79" s="215"/>
      <c r="Q79" s="141"/>
      <c r="R79" s="215"/>
      <c r="S79" s="141"/>
    </row>
    <row r="80" spans="1:19" ht="21.75">
      <c r="A80" s="198" t="s">
        <v>140</v>
      </c>
      <c r="B80" s="84"/>
      <c r="C80" s="199"/>
      <c r="D80" s="200">
        <v>-4.2200000000000001E-2</v>
      </c>
      <c r="E80" s="201"/>
      <c r="F80" s="200">
        <f>F62/F84</f>
        <v>2.9622462530829063E-2</v>
      </c>
      <c r="G80" s="201"/>
      <c r="H80" s="202">
        <f>H62/H84</f>
        <v>-9.9327557494888175E-4</v>
      </c>
      <c r="I80" s="201"/>
      <c r="J80" s="202">
        <f>J62/J84</f>
        <v>1.4598537068656591E-2</v>
      </c>
      <c r="K80" s="199"/>
      <c r="M80" s="203"/>
      <c r="N80" s="204"/>
      <c r="O80" s="203"/>
      <c r="P80" s="215"/>
      <c r="Q80" s="214"/>
      <c r="R80" s="215"/>
      <c r="S80" s="214"/>
    </row>
    <row r="81" spans="1:19" ht="21.75">
      <c r="A81" s="198" t="s">
        <v>141</v>
      </c>
      <c r="B81" s="84"/>
      <c r="C81" s="199"/>
      <c r="D81" s="200">
        <v>-1.2999999999999999E-3</v>
      </c>
      <c r="E81" s="201"/>
      <c r="F81" s="200">
        <f>F63/F84</f>
        <v>-4.9031387676805999E-4</v>
      </c>
      <c r="G81" s="201"/>
      <c r="H81" s="200"/>
      <c r="I81" s="201"/>
      <c r="J81" s="200"/>
      <c r="K81" s="199"/>
      <c r="M81" s="203"/>
      <c r="N81" s="204"/>
      <c r="O81" s="203"/>
      <c r="P81" s="190"/>
      <c r="Q81" s="190"/>
      <c r="R81" s="190"/>
      <c r="S81" s="190"/>
    </row>
    <row r="82" spans="1:19" ht="21.75">
      <c r="A82" s="198"/>
      <c r="B82" s="84"/>
      <c r="C82" s="199"/>
      <c r="D82" s="206">
        <f>SUM(D80:D81)</f>
        <v>-4.3500000000000004E-2</v>
      </c>
      <c r="E82" s="201"/>
      <c r="F82" s="206">
        <f>SUM(F80:F81)</f>
        <v>2.9132148654061003E-2</v>
      </c>
      <c r="G82" s="201"/>
      <c r="H82" s="200"/>
      <c r="I82" s="201"/>
      <c r="J82" s="200"/>
      <c r="K82" s="199"/>
      <c r="M82" s="203"/>
      <c r="N82" s="204"/>
      <c r="O82" s="203"/>
      <c r="P82" s="204"/>
      <c r="Q82" s="203"/>
      <c r="R82" s="205"/>
      <c r="S82" s="203"/>
    </row>
    <row r="83" spans="1:19" ht="14.25" customHeight="1">
      <c r="A83" s="198"/>
      <c r="B83" s="84"/>
      <c r="C83" s="199"/>
      <c r="D83" s="200"/>
      <c r="E83" s="201"/>
      <c r="F83" s="200"/>
      <c r="G83" s="201"/>
      <c r="H83" s="200"/>
      <c r="I83" s="201"/>
      <c r="J83" s="200"/>
      <c r="K83" s="199"/>
      <c r="M83" s="203"/>
      <c r="N83" s="204"/>
      <c r="O83" s="203"/>
      <c r="P83" s="204"/>
      <c r="Q83" s="203"/>
      <c r="R83" s="204"/>
      <c r="S83" s="203"/>
    </row>
    <row r="84" spans="1:19" ht="21.75">
      <c r="A84" s="70" t="s">
        <v>142</v>
      </c>
      <c r="B84" s="84"/>
      <c r="C84" s="199"/>
      <c r="D84" s="207">
        <v>2371950</v>
      </c>
      <c r="E84" s="201"/>
      <c r="F84" s="207">
        <v>2371950</v>
      </c>
      <c r="G84" s="201"/>
      <c r="H84" s="207">
        <v>2371950</v>
      </c>
      <c r="I84" s="201"/>
      <c r="J84" s="207">
        <v>2371950</v>
      </c>
      <c r="K84" s="199"/>
      <c r="M84" s="150"/>
      <c r="N84" s="151"/>
      <c r="O84" s="150"/>
      <c r="P84" s="204"/>
      <c r="Q84" s="150"/>
      <c r="R84" s="151"/>
      <c r="S84" s="150"/>
    </row>
    <row r="85" spans="1:19" ht="21.75">
      <c r="A85" s="208"/>
      <c r="B85" s="208"/>
      <c r="H85" s="67"/>
      <c r="J85" s="67"/>
      <c r="P85" s="204"/>
    </row>
    <row r="86" spans="1:19" ht="21.75">
      <c r="A86" s="66" t="s">
        <v>46</v>
      </c>
      <c r="P86" s="151"/>
    </row>
    <row r="87" spans="1:19" ht="21" customHeight="1">
      <c r="C87" s="76"/>
      <c r="D87" s="216"/>
      <c r="E87" s="76"/>
      <c r="F87" s="216"/>
      <c r="G87" s="76"/>
      <c r="H87" s="76"/>
      <c r="I87" s="76"/>
      <c r="J87" s="76"/>
      <c r="K87" s="76"/>
    </row>
    <row r="88" spans="1:19" ht="21" customHeight="1">
      <c r="C88" s="76"/>
      <c r="D88" s="216"/>
      <c r="E88" s="76"/>
      <c r="F88" s="216"/>
      <c r="G88" s="76"/>
      <c r="H88" s="76"/>
      <c r="I88" s="76"/>
      <c r="J88" s="76"/>
      <c r="K88" s="76"/>
    </row>
    <row r="89" spans="1:19" ht="21" customHeight="1">
      <c r="C89" s="76"/>
      <c r="D89" s="216"/>
      <c r="E89" s="76"/>
      <c r="F89" s="216"/>
      <c r="G89" s="76"/>
      <c r="H89" s="76"/>
      <c r="I89" s="76"/>
      <c r="J89" s="76"/>
      <c r="K89" s="76"/>
    </row>
    <row r="90" spans="1:19" ht="21" customHeight="1">
      <c r="C90" s="76"/>
      <c r="D90" s="216"/>
      <c r="E90" s="76"/>
      <c r="F90" s="216"/>
      <c r="G90" s="76"/>
      <c r="H90" s="76"/>
      <c r="I90" s="76"/>
      <c r="J90" s="76"/>
      <c r="K90" s="76"/>
    </row>
    <row r="91" spans="1:19" ht="21" customHeight="1">
      <c r="C91" s="76"/>
      <c r="D91" s="216"/>
      <c r="E91" s="76"/>
      <c r="F91" s="216"/>
      <c r="G91" s="76"/>
      <c r="H91" s="76"/>
      <c r="I91" s="76"/>
      <c r="J91" s="76"/>
      <c r="K91" s="76"/>
    </row>
    <row r="92" spans="1:19" ht="21" customHeight="1">
      <c r="C92" s="76"/>
      <c r="D92" s="216"/>
      <c r="E92" s="76"/>
      <c r="F92" s="216"/>
      <c r="G92" s="76"/>
      <c r="H92" s="76"/>
      <c r="I92" s="76"/>
      <c r="J92" s="76"/>
      <c r="K92" s="76"/>
    </row>
    <row r="93" spans="1:19" ht="21" customHeight="1">
      <c r="C93" s="76"/>
      <c r="D93" s="216"/>
      <c r="E93" s="76"/>
      <c r="F93" s="216"/>
      <c r="G93" s="76"/>
      <c r="H93" s="76"/>
      <c r="I93" s="76"/>
      <c r="J93" s="76"/>
      <c r="K93" s="76"/>
    </row>
    <row r="94" spans="1:19" ht="21" customHeight="1">
      <c r="C94" s="76"/>
      <c r="D94" s="216"/>
      <c r="E94" s="76"/>
      <c r="F94" s="216"/>
      <c r="G94" s="76"/>
      <c r="H94" s="76"/>
      <c r="I94" s="76"/>
      <c r="J94" s="76"/>
      <c r="K94" s="76"/>
    </row>
    <row r="95" spans="1:19" ht="21" customHeight="1">
      <c r="C95" s="76"/>
      <c r="D95" s="216"/>
      <c r="E95" s="76"/>
      <c r="F95" s="216"/>
      <c r="G95" s="76"/>
      <c r="H95" s="76"/>
      <c r="I95" s="76"/>
      <c r="J95" s="76"/>
      <c r="K95" s="76"/>
    </row>
    <row r="96" spans="1:19" ht="21" customHeight="1">
      <c r="C96" s="76"/>
      <c r="D96" s="216"/>
      <c r="E96" s="76"/>
      <c r="F96" s="216"/>
      <c r="G96" s="76"/>
      <c r="H96" s="76"/>
      <c r="I96" s="76"/>
      <c r="J96" s="76"/>
      <c r="K96" s="76"/>
    </row>
  </sheetData>
  <mergeCells count="5">
    <mergeCell ref="D6:F6"/>
    <mergeCell ref="D47:F47"/>
    <mergeCell ref="H47:J47"/>
    <mergeCell ref="M46:O46"/>
    <mergeCell ref="Q46:S46"/>
  </mergeCells>
  <pageMargins left="0.66" right="0.39370078740157483" top="0.78740157480314965" bottom="0.39370078740157483" header="0.31496062992125984" footer="0.31496062992125984"/>
  <pageSetup paperSize="9" scale="83" orientation="portrait" r:id="rId1"/>
  <rowBreaks count="1" manualBreakCount="1"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F0221-E70F-4C3C-97CC-D3D350F5FF4E}">
  <dimension ref="A1:AA32"/>
  <sheetViews>
    <sheetView showGridLines="0" view="pageBreakPreview" topLeftCell="A13" zoomScale="70" zoomScaleNormal="115" zoomScaleSheetLayoutView="70" workbookViewId="0">
      <selection activeCell="N29" sqref="N29"/>
    </sheetView>
  </sheetViews>
  <sheetFormatPr defaultColWidth="9.375" defaultRowHeight="21" customHeight="1"/>
  <cols>
    <col min="1" max="1" width="31.625" style="45" customWidth="1"/>
    <col min="2" max="2" width="7.125" style="45" hidden="1" customWidth="1"/>
    <col min="3" max="3" width="1.125" style="45" hidden="1" customWidth="1"/>
    <col min="4" max="4" width="12" style="45" customWidth="1"/>
    <col min="5" max="5" width="1.5" style="45" customWidth="1"/>
    <col min="6" max="6" width="12" style="45" customWidth="1"/>
    <col min="7" max="7" width="1.5" style="45" customWidth="1"/>
    <col min="8" max="8" width="12" style="45" customWidth="1"/>
    <col min="9" max="9" width="1.5" style="45" customWidth="1"/>
    <col min="10" max="10" width="17.125" style="45" customWidth="1"/>
    <col min="11" max="11" width="1.5" style="45" customWidth="1"/>
    <col min="12" max="12" width="12" style="45" customWidth="1"/>
    <col min="13" max="13" width="1.625" style="45" customWidth="1"/>
    <col min="14" max="14" width="12" style="45" customWidth="1"/>
    <col min="15" max="15" width="1.5" style="45" customWidth="1"/>
    <col min="16" max="16" width="12" style="45" customWidth="1"/>
    <col min="17" max="17" width="2.5" style="45" customWidth="1"/>
    <col min="18" max="18" width="12" style="45" customWidth="1"/>
    <col min="19" max="19" width="2.5" style="45" customWidth="1"/>
    <col min="20" max="20" width="12" style="45" customWidth="1"/>
    <col min="21" max="21" width="2.125" style="45" customWidth="1"/>
    <col min="22" max="22" width="12" style="45" customWidth="1"/>
    <col min="23" max="23" width="2" style="45" customWidth="1"/>
    <col min="24" max="24" width="11.875" style="45" customWidth="1"/>
    <col min="25" max="25" width="1.5" style="45" customWidth="1"/>
    <col min="26" max="26" width="12" style="45" customWidth="1"/>
    <col min="27" max="27" width="1.125" style="45" customWidth="1"/>
    <col min="28" max="16384" width="9.375" style="45"/>
  </cols>
  <sheetData>
    <row r="1" spans="1:27" ht="21" customHeight="1">
      <c r="Z1" s="7" t="s">
        <v>86</v>
      </c>
    </row>
    <row r="2" spans="1:27" s="46" customFormat="1" ht="21" customHeight="1">
      <c r="A2" s="1" t="s">
        <v>0</v>
      </c>
    </row>
    <row r="3" spans="1:27" s="46" customFormat="1" ht="21" customHeight="1">
      <c r="A3" s="46" t="s">
        <v>147</v>
      </c>
      <c r="D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</row>
    <row r="4" spans="1:27" s="46" customFormat="1" ht="21" customHeight="1">
      <c r="A4" s="5" t="s">
        <v>143</v>
      </c>
      <c r="D4" s="18"/>
      <c r="L4" s="18"/>
      <c r="M4" s="18"/>
      <c r="N4" s="18"/>
      <c r="O4" s="47"/>
      <c r="P4" s="18"/>
      <c r="Q4" s="18"/>
      <c r="R4" s="18"/>
      <c r="S4" s="18"/>
      <c r="T4" s="18"/>
      <c r="U4" s="18"/>
      <c r="V4" s="18"/>
      <c r="W4" s="18"/>
      <c r="X4" s="18"/>
      <c r="Y4" s="47"/>
      <c r="Z4" s="47"/>
    </row>
    <row r="5" spans="1:27" ht="21" customHeight="1">
      <c r="A5" s="48"/>
      <c r="B5" s="49"/>
      <c r="C5" s="49"/>
      <c r="D5" s="50"/>
      <c r="E5" s="49"/>
      <c r="F5" s="49"/>
      <c r="G5" s="49"/>
      <c r="H5" s="49"/>
      <c r="I5" s="49"/>
      <c r="J5" s="49"/>
      <c r="K5" s="49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7" t="s">
        <v>3</v>
      </c>
      <c r="AA5" s="49"/>
    </row>
    <row r="6" spans="1:27">
      <c r="A6" s="48"/>
      <c r="B6" s="52"/>
      <c r="C6" s="60"/>
      <c r="D6" s="126" t="s">
        <v>4</v>
      </c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</row>
    <row r="7" spans="1:27">
      <c r="A7" s="48"/>
      <c r="B7" s="49"/>
      <c r="C7" s="60"/>
      <c r="D7" s="127" t="s">
        <v>81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61"/>
      <c r="X7" s="52" t="s">
        <v>148</v>
      </c>
      <c r="Y7" s="61"/>
      <c r="Z7" s="61"/>
    </row>
    <row r="8" spans="1:27">
      <c r="A8" s="48"/>
      <c r="B8" s="49"/>
      <c r="C8" s="60"/>
      <c r="D8" s="52"/>
      <c r="E8" s="52"/>
      <c r="F8" s="52"/>
      <c r="G8" s="52"/>
      <c r="H8" s="52"/>
      <c r="I8" s="52"/>
      <c r="J8" s="52" t="s">
        <v>149</v>
      </c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61"/>
      <c r="X8" s="52" t="s">
        <v>150</v>
      </c>
      <c r="Y8" s="61"/>
      <c r="Z8" s="61"/>
    </row>
    <row r="9" spans="1:27">
      <c r="A9" s="48"/>
      <c r="B9" s="49"/>
      <c r="D9" s="52"/>
      <c r="E9" s="52"/>
      <c r="F9" s="52"/>
      <c r="G9" s="52"/>
      <c r="H9" s="52" t="s">
        <v>151</v>
      </c>
      <c r="I9" s="52"/>
      <c r="J9" s="52" t="s">
        <v>152</v>
      </c>
      <c r="K9" s="52"/>
      <c r="L9" s="127" t="s">
        <v>153</v>
      </c>
      <c r="M9" s="127"/>
      <c r="N9" s="127"/>
      <c r="O9" s="127"/>
      <c r="P9" s="127"/>
      <c r="Q9" s="52"/>
      <c r="R9" s="52" t="s">
        <v>154</v>
      </c>
      <c r="S9" s="52"/>
      <c r="T9" s="62" t="s">
        <v>155</v>
      </c>
      <c r="U9" s="52"/>
      <c r="V9" s="62" t="s">
        <v>155</v>
      </c>
      <c r="W9" s="49"/>
      <c r="X9" s="49" t="s">
        <v>156</v>
      </c>
      <c r="Y9" s="54"/>
      <c r="Z9" s="52"/>
    </row>
    <row r="10" spans="1:27">
      <c r="B10" s="52"/>
      <c r="D10" s="55" t="s">
        <v>157</v>
      </c>
      <c r="E10" s="52"/>
      <c r="F10" s="52" t="s">
        <v>158</v>
      </c>
      <c r="G10" s="52"/>
      <c r="H10" s="52" t="s">
        <v>159</v>
      </c>
      <c r="I10" s="52"/>
      <c r="J10" s="52" t="s">
        <v>160</v>
      </c>
      <c r="K10" s="52"/>
      <c r="L10" s="128" t="s">
        <v>161</v>
      </c>
      <c r="M10" s="128"/>
      <c r="N10" s="128"/>
      <c r="O10" s="52"/>
      <c r="P10" s="55"/>
      <c r="Q10" s="55"/>
      <c r="R10" s="55" t="s">
        <v>162</v>
      </c>
      <c r="S10" s="55"/>
      <c r="T10" s="62" t="s">
        <v>163</v>
      </c>
      <c r="U10" s="55"/>
      <c r="V10" s="62" t="s">
        <v>68</v>
      </c>
      <c r="W10" s="55"/>
      <c r="X10" s="55" t="s">
        <v>164</v>
      </c>
      <c r="Y10" s="55"/>
      <c r="Z10" s="55" t="s">
        <v>165</v>
      </c>
      <c r="AA10" s="56"/>
    </row>
    <row r="11" spans="1:27">
      <c r="A11" s="46"/>
      <c r="B11" s="19" t="s">
        <v>6</v>
      </c>
      <c r="D11" s="19" t="s">
        <v>166</v>
      </c>
      <c r="E11" s="52"/>
      <c r="F11" s="19" t="s">
        <v>167</v>
      </c>
      <c r="G11" s="52"/>
      <c r="H11" s="19" t="s">
        <v>168</v>
      </c>
      <c r="I11" s="52"/>
      <c r="J11" s="19" t="s">
        <v>169</v>
      </c>
      <c r="K11" s="52"/>
      <c r="L11" s="19" t="s">
        <v>170</v>
      </c>
      <c r="M11" s="52"/>
      <c r="N11" s="19" t="s">
        <v>171</v>
      </c>
      <c r="O11" s="52"/>
      <c r="P11" s="19" t="s">
        <v>172</v>
      </c>
      <c r="Q11" s="52"/>
      <c r="R11" s="63" t="s">
        <v>173</v>
      </c>
      <c r="S11" s="52"/>
      <c r="T11" s="63" t="s">
        <v>174</v>
      </c>
      <c r="U11" s="52"/>
      <c r="V11" s="63" t="s">
        <v>175</v>
      </c>
      <c r="W11" s="52"/>
      <c r="X11" s="19" t="s">
        <v>176</v>
      </c>
      <c r="Y11" s="52"/>
      <c r="Z11" s="19" t="s">
        <v>177</v>
      </c>
      <c r="AA11" s="54"/>
    </row>
    <row r="12" spans="1:27" ht="21" customHeight="1">
      <c r="A12" s="46" t="s">
        <v>178</v>
      </c>
      <c r="B12" s="20"/>
      <c r="D12" s="18">
        <v>1185975</v>
      </c>
      <c r="E12" s="21"/>
      <c r="F12" s="21">
        <v>6055971</v>
      </c>
      <c r="G12" s="21"/>
      <c r="H12" s="21">
        <v>2228</v>
      </c>
      <c r="I12" s="21"/>
      <c r="J12" s="21">
        <v>-3462121</v>
      </c>
      <c r="K12" s="21"/>
      <c r="L12" s="18">
        <v>33055</v>
      </c>
      <c r="M12" s="18"/>
      <c r="N12" s="18">
        <v>47043</v>
      </c>
      <c r="O12" s="21"/>
      <c r="P12" s="18">
        <v>1910038</v>
      </c>
      <c r="Q12" s="18"/>
      <c r="R12" s="18">
        <v>-18929</v>
      </c>
      <c r="S12" s="18"/>
      <c r="T12" s="18">
        <f>R12</f>
        <v>-18929</v>
      </c>
      <c r="U12" s="18"/>
      <c r="V12" s="18">
        <f>SUM(D12:P12,T12)</f>
        <v>5753260</v>
      </c>
      <c r="W12" s="18"/>
      <c r="X12" s="18">
        <v>-1886</v>
      </c>
      <c r="Y12" s="18"/>
      <c r="Z12" s="18">
        <f>SUM(V12:X12)</f>
        <v>5751374</v>
      </c>
      <c r="AA12" s="54"/>
    </row>
    <row r="13" spans="1:27" ht="21" customHeight="1">
      <c r="A13" s="59" t="s">
        <v>179</v>
      </c>
      <c r="B13" s="20"/>
      <c r="D13" s="18">
        <v>0</v>
      </c>
      <c r="E13" s="21"/>
      <c r="F13" s="21">
        <v>0</v>
      </c>
      <c r="G13" s="21"/>
      <c r="H13" s="21">
        <v>0</v>
      </c>
      <c r="I13" s="21"/>
      <c r="J13" s="21">
        <v>0</v>
      </c>
      <c r="K13" s="21"/>
      <c r="L13" s="18">
        <v>0</v>
      </c>
      <c r="M13" s="18"/>
      <c r="N13" s="18">
        <v>0</v>
      </c>
      <c r="O13" s="21"/>
      <c r="P13" s="18">
        <f>PL9M!F64</f>
        <v>69100</v>
      </c>
      <c r="Q13" s="18"/>
      <c r="R13" s="18">
        <v>0</v>
      </c>
      <c r="S13" s="18"/>
      <c r="T13" s="18">
        <f>R13</f>
        <v>0</v>
      </c>
      <c r="U13" s="18"/>
      <c r="V13" s="18">
        <f>SUM(D13:P13,T13)</f>
        <v>69100</v>
      </c>
      <c r="W13" s="18"/>
      <c r="X13" s="18">
        <f>PL9M!F66</f>
        <v>1733</v>
      </c>
      <c r="Y13" s="18"/>
      <c r="Z13" s="18">
        <f>SUM(V13:X13)</f>
        <v>70833</v>
      </c>
      <c r="AA13" s="54"/>
    </row>
    <row r="14" spans="1:27" ht="21" customHeight="1">
      <c r="A14" s="59" t="s">
        <v>124</v>
      </c>
      <c r="B14" s="20"/>
      <c r="D14" s="26">
        <v>0</v>
      </c>
      <c r="E14" s="18"/>
      <c r="F14" s="27">
        <v>0</v>
      </c>
      <c r="G14" s="18"/>
      <c r="H14" s="27">
        <v>0</v>
      </c>
      <c r="I14" s="18"/>
      <c r="J14" s="27">
        <v>0</v>
      </c>
      <c r="K14" s="18"/>
      <c r="L14" s="26">
        <v>0</v>
      </c>
      <c r="M14" s="21"/>
      <c r="N14" s="26">
        <v>0</v>
      </c>
      <c r="O14" s="18"/>
      <c r="P14" s="26">
        <v>0</v>
      </c>
      <c r="Q14" s="21"/>
      <c r="R14" s="26">
        <f>PL9M!F54</f>
        <v>24587</v>
      </c>
      <c r="S14" s="21"/>
      <c r="T14" s="26">
        <f>R14</f>
        <v>24587</v>
      </c>
      <c r="U14" s="18"/>
      <c r="V14" s="27">
        <f>SUM(D14:P14,T14)</f>
        <v>24587</v>
      </c>
      <c r="W14" s="18"/>
      <c r="X14" s="26">
        <v>0</v>
      </c>
      <c r="Y14" s="18"/>
      <c r="Z14" s="27">
        <f>SUM(V14:X14)</f>
        <v>24587</v>
      </c>
      <c r="AA14" s="54"/>
    </row>
    <row r="15" spans="1:27" ht="21" customHeight="1">
      <c r="A15" s="59" t="s">
        <v>127</v>
      </c>
      <c r="B15" s="20"/>
      <c r="D15" s="21">
        <f>SUM(D13:D14)</f>
        <v>0</v>
      </c>
      <c r="E15" s="18"/>
      <c r="F15" s="21">
        <f>SUM(F13:F14)</f>
        <v>0</v>
      </c>
      <c r="G15" s="18"/>
      <c r="H15" s="21">
        <f>SUM(H13:H14)</f>
        <v>0</v>
      </c>
      <c r="I15" s="18"/>
      <c r="J15" s="21">
        <f>SUM(J13:J14)</f>
        <v>0</v>
      </c>
      <c r="K15" s="18"/>
      <c r="L15" s="21">
        <f>SUM(L13:L14)</f>
        <v>0</v>
      </c>
      <c r="M15" s="21"/>
      <c r="N15" s="21">
        <f>SUM(N13:N14)</f>
        <v>0</v>
      </c>
      <c r="O15" s="18"/>
      <c r="P15" s="21">
        <f>SUM(P13:P14)</f>
        <v>69100</v>
      </c>
      <c r="Q15" s="21"/>
      <c r="R15" s="21">
        <f>SUM(R13:R14)</f>
        <v>24587</v>
      </c>
      <c r="S15" s="21"/>
      <c r="T15" s="21">
        <f>SUM(T13:T14)</f>
        <v>24587</v>
      </c>
      <c r="U15" s="21"/>
      <c r="V15" s="21">
        <f>SUM(V13:V14)</f>
        <v>93687</v>
      </c>
      <c r="W15" s="21"/>
      <c r="X15" s="21">
        <f>SUM(X13:X14)</f>
        <v>1733</v>
      </c>
      <c r="Y15" s="18"/>
      <c r="Z15" s="21">
        <f>SUM(Z13:Z14)</f>
        <v>95420</v>
      </c>
      <c r="AA15" s="54"/>
    </row>
    <row r="16" spans="1:27" ht="21" customHeight="1">
      <c r="A16" s="59" t="s">
        <v>180</v>
      </c>
      <c r="B16" s="18"/>
      <c r="D16" s="18">
        <v>0</v>
      </c>
      <c r="E16" s="21"/>
      <c r="F16" s="21">
        <v>0</v>
      </c>
      <c r="G16" s="21"/>
      <c r="H16" s="21">
        <v>0</v>
      </c>
      <c r="I16" s="21"/>
      <c r="J16" s="21">
        <v>0</v>
      </c>
      <c r="K16" s="21"/>
      <c r="L16" s="18">
        <v>0</v>
      </c>
      <c r="M16" s="18"/>
      <c r="N16" s="18">
        <v>0</v>
      </c>
      <c r="O16" s="18"/>
      <c r="P16" s="18">
        <v>6082</v>
      </c>
      <c r="Q16" s="18"/>
      <c r="R16" s="18">
        <v>0</v>
      </c>
      <c r="S16" s="18"/>
      <c r="T16" s="18">
        <f>R16</f>
        <v>0</v>
      </c>
      <c r="U16" s="21"/>
      <c r="V16" s="18">
        <f>SUM(D16:P16,T16)</f>
        <v>6082</v>
      </c>
      <c r="W16" s="21"/>
      <c r="X16" s="21">
        <v>8571</v>
      </c>
      <c r="Y16" s="18"/>
      <c r="Z16" s="18">
        <f t="shared" ref="Z16:Z17" si="0">SUM(V16:X16)</f>
        <v>14653</v>
      </c>
      <c r="AA16" s="54"/>
    </row>
    <row r="17" spans="1:27" ht="21" customHeight="1">
      <c r="A17" s="59" t="s">
        <v>181</v>
      </c>
      <c r="B17" s="18"/>
      <c r="D17" s="21">
        <v>0</v>
      </c>
      <c r="E17" s="18"/>
      <c r="F17" s="21">
        <v>0</v>
      </c>
      <c r="G17" s="18"/>
      <c r="H17" s="21">
        <v>0</v>
      </c>
      <c r="I17" s="18"/>
      <c r="J17" s="21">
        <v>0</v>
      </c>
      <c r="K17" s="18"/>
      <c r="L17" s="21">
        <v>0</v>
      </c>
      <c r="M17" s="21"/>
      <c r="N17" s="21">
        <v>0</v>
      </c>
      <c r="O17" s="18"/>
      <c r="P17" s="21">
        <v>0</v>
      </c>
      <c r="Q17" s="21"/>
      <c r="R17" s="21">
        <v>0</v>
      </c>
      <c r="S17" s="21"/>
      <c r="T17" s="18">
        <f>R17</f>
        <v>0</v>
      </c>
      <c r="U17" s="21"/>
      <c r="V17" s="18">
        <f>SUM(D17:P17,T17)</f>
        <v>0</v>
      </c>
      <c r="W17" s="21"/>
      <c r="X17" s="21">
        <v>-566</v>
      </c>
      <c r="Y17" s="18"/>
      <c r="Z17" s="18">
        <f t="shared" si="0"/>
        <v>-566</v>
      </c>
      <c r="AA17" s="54"/>
    </row>
    <row r="18" spans="1:27" ht="21" customHeight="1">
      <c r="A18" s="59" t="s">
        <v>182</v>
      </c>
      <c r="B18" s="18"/>
      <c r="D18" s="21"/>
      <c r="E18" s="18"/>
      <c r="F18" s="21"/>
      <c r="G18" s="18"/>
      <c r="H18" s="21"/>
      <c r="I18" s="18"/>
      <c r="J18" s="21"/>
      <c r="K18" s="18"/>
      <c r="L18" s="21"/>
      <c r="M18" s="21"/>
      <c r="N18" s="21"/>
      <c r="O18" s="18"/>
      <c r="P18" s="21"/>
      <c r="Q18" s="21"/>
      <c r="R18" s="21"/>
      <c r="S18" s="21"/>
      <c r="T18" s="18"/>
      <c r="U18" s="21"/>
      <c r="V18" s="18"/>
      <c r="W18" s="21"/>
      <c r="X18" s="21"/>
      <c r="Y18" s="18"/>
      <c r="Z18" s="18"/>
      <c r="AA18" s="54"/>
    </row>
    <row r="19" spans="1:27" ht="21" customHeight="1">
      <c r="A19" s="59" t="s">
        <v>183</v>
      </c>
      <c r="B19" s="18"/>
      <c r="D19" s="18">
        <v>0</v>
      </c>
      <c r="E19" s="21"/>
      <c r="F19" s="21">
        <v>0</v>
      </c>
      <c r="G19" s="21"/>
      <c r="H19" s="21">
        <v>0</v>
      </c>
      <c r="I19" s="21"/>
      <c r="J19" s="21">
        <v>0</v>
      </c>
      <c r="K19" s="21"/>
      <c r="L19" s="18">
        <v>0</v>
      </c>
      <c r="M19" s="18"/>
      <c r="N19" s="18">
        <v>753</v>
      </c>
      <c r="O19" s="21"/>
      <c r="P19" s="18">
        <v>-753</v>
      </c>
      <c r="Q19" s="18"/>
      <c r="R19" s="18">
        <v>0</v>
      </c>
      <c r="S19" s="18"/>
      <c r="T19" s="18">
        <f>R19</f>
        <v>0</v>
      </c>
      <c r="U19" s="18"/>
      <c r="V19" s="18">
        <f>SUM(D19:P19,T19)</f>
        <v>0</v>
      </c>
      <c r="W19" s="18"/>
      <c r="X19" s="18">
        <v>0</v>
      </c>
      <c r="Y19" s="18"/>
      <c r="Z19" s="18">
        <f>SUM(V19:X19)</f>
        <v>0</v>
      </c>
      <c r="AA19" s="54"/>
    </row>
    <row r="20" spans="1:27" ht="21" customHeight="1" thickBot="1">
      <c r="A20" s="46" t="s">
        <v>184</v>
      </c>
      <c r="B20" s="18"/>
      <c r="D20" s="22">
        <f>SUM(D12,D15:D19)</f>
        <v>1185975</v>
      </c>
      <c r="E20" s="16"/>
      <c r="F20" s="22">
        <f>SUM(F12,F15:F19)</f>
        <v>6055971</v>
      </c>
      <c r="G20" s="16"/>
      <c r="H20" s="22">
        <f>SUM(H12,H15:H19)</f>
        <v>2228</v>
      </c>
      <c r="I20" s="16"/>
      <c r="J20" s="22">
        <f>SUM(J12,J15:J19)</f>
        <v>-3462121</v>
      </c>
      <c r="K20" s="16"/>
      <c r="L20" s="22">
        <f>SUM(L12,L15:L19)</f>
        <v>33055</v>
      </c>
      <c r="M20" s="18"/>
      <c r="N20" s="22">
        <f>SUM(N12,N15:N19)</f>
        <v>47796</v>
      </c>
      <c r="O20" s="16"/>
      <c r="P20" s="22">
        <f>SUM(P12,P15:P19)</f>
        <v>1984467</v>
      </c>
      <c r="Q20" s="18"/>
      <c r="R20" s="22">
        <f>SUM(R12,R15:R19)</f>
        <v>5658</v>
      </c>
      <c r="S20" s="18"/>
      <c r="T20" s="22">
        <f>SUM(T12,T15:T19)</f>
        <v>5658</v>
      </c>
      <c r="U20" s="18"/>
      <c r="V20" s="22">
        <f>SUM(V12,V15:V19)</f>
        <v>5853029</v>
      </c>
      <c r="W20" s="18"/>
      <c r="X20" s="22">
        <f>SUM(X12,X15:X19)</f>
        <v>7852</v>
      </c>
      <c r="Y20" s="16"/>
      <c r="Z20" s="22">
        <f>SUM(Z12,Z15:Z19)</f>
        <v>5860881</v>
      </c>
      <c r="AA20" s="54"/>
    </row>
    <row r="21" spans="1:27" ht="21" customHeight="1" thickTop="1">
      <c r="A21" s="46"/>
      <c r="B21" s="21"/>
      <c r="D21" s="18"/>
      <c r="E21" s="16"/>
      <c r="F21" s="16"/>
      <c r="G21" s="16"/>
      <c r="H21" s="16"/>
      <c r="I21" s="16"/>
      <c r="J21" s="16"/>
      <c r="K21" s="16"/>
      <c r="L21" s="18"/>
      <c r="M21" s="18"/>
      <c r="N21" s="18"/>
      <c r="O21" s="16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54"/>
    </row>
    <row r="22" spans="1:27" ht="21" customHeight="1">
      <c r="A22" s="46" t="s">
        <v>185</v>
      </c>
      <c r="B22" s="18"/>
      <c r="D22" s="18">
        <v>1185975</v>
      </c>
      <c r="E22" s="21"/>
      <c r="F22" s="21">
        <v>6055971</v>
      </c>
      <c r="G22" s="21"/>
      <c r="H22" s="21">
        <v>2228</v>
      </c>
      <c r="I22" s="21"/>
      <c r="J22" s="21">
        <v>-3462121</v>
      </c>
      <c r="K22" s="21"/>
      <c r="L22" s="18">
        <v>33055</v>
      </c>
      <c r="M22" s="18"/>
      <c r="N22" s="18">
        <v>47796</v>
      </c>
      <c r="O22" s="21"/>
      <c r="P22" s="18">
        <v>1241035</v>
      </c>
      <c r="Q22" s="18"/>
      <c r="R22" s="18">
        <v>-10659</v>
      </c>
      <c r="S22" s="18"/>
      <c r="T22" s="18">
        <f>R22</f>
        <v>-10659</v>
      </c>
      <c r="U22" s="18"/>
      <c r="V22" s="18">
        <f>SUM(D22:P22,T22)</f>
        <v>5093280</v>
      </c>
      <c r="W22" s="18"/>
      <c r="X22" s="18">
        <v>6569</v>
      </c>
      <c r="Y22" s="18"/>
      <c r="Z22" s="18">
        <f>SUM(V22:X22)</f>
        <v>5099849</v>
      </c>
      <c r="AA22" s="54"/>
    </row>
    <row r="23" spans="1:27" ht="21" customHeight="1">
      <c r="A23" s="59" t="s">
        <v>186</v>
      </c>
      <c r="B23" s="18"/>
      <c r="D23" s="18">
        <v>0</v>
      </c>
      <c r="E23" s="21"/>
      <c r="F23" s="18">
        <v>0</v>
      </c>
      <c r="G23" s="21"/>
      <c r="H23" s="18">
        <v>0</v>
      </c>
      <c r="I23" s="21"/>
      <c r="J23" s="18">
        <v>0</v>
      </c>
      <c r="K23" s="21"/>
      <c r="L23" s="18">
        <v>0</v>
      </c>
      <c r="M23" s="18"/>
      <c r="N23" s="18">
        <v>0</v>
      </c>
      <c r="O23" s="21"/>
      <c r="P23" s="18">
        <f>PL9M!D64</f>
        <v>-103037</v>
      </c>
      <c r="Q23" s="18"/>
      <c r="R23" s="18">
        <v>0</v>
      </c>
      <c r="S23" s="18"/>
      <c r="T23" s="18">
        <v>0</v>
      </c>
      <c r="U23" s="18"/>
      <c r="V23" s="18">
        <f>SUM(D23:P23,T23)</f>
        <v>-103037</v>
      </c>
      <c r="W23" s="18"/>
      <c r="X23" s="18">
        <f>PL9M!D66</f>
        <v>-2211</v>
      </c>
      <c r="Y23" s="18"/>
      <c r="Z23" s="18">
        <f>SUM(V23:X23)</f>
        <v>-105248</v>
      </c>
      <c r="AA23" s="54"/>
    </row>
    <row r="24" spans="1:27" ht="21" customHeight="1">
      <c r="A24" s="59" t="s">
        <v>124</v>
      </c>
      <c r="B24" s="18"/>
      <c r="D24" s="26">
        <v>0</v>
      </c>
      <c r="E24" s="18"/>
      <c r="F24" s="26">
        <v>0</v>
      </c>
      <c r="G24" s="18"/>
      <c r="H24" s="26">
        <v>0</v>
      </c>
      <c r="I24" s="18"/>
      <c r="J24" s="26">
        <v>0</v>
      </c>
      <c r="K24" s="18"/>
      <c r="L24" s="26">
        <v>0</v>
      </c>
      <c r="M24" s="21"/>
      <c r="N24" s="26">
        <v>0</v>
      </c>
      <c r="O24" s="18"/>
      <c r="P24" s="26">
        <v>0</v>
      </c>
      <c r="Q24" s="21"/>
      <c r="R24" s="26">
        <f>PL9M!D54</f>
        <v>282425</v>
      </c>
      <c r="S24" s="21"/>
      <c r="T24" s="26">
        <f>R24</f>
        <v>282425</v>
      </c>
      <c r="U24" s="18"/>
      <c r="V24" s="27">
        <f>SUM(D24:P24,T24)</f>
        <v>282425</v>
      </c>
      <c r="W24" s="18"/>
      <c r="X24" s="26">
        <v>0</v>
      </c>
      <c r="Y24" s="18"/>
      <c r="Z24" s="27">
        <f>SUM(V24:X24)</f>
        <v>282425</v>
      </c>
      <c r="AA24" s="54"/>
    </row>
    <row r="25" spans="1:27" ht="21" customHeight="1">
      <c r="A25" s="59" t="s">
        <v>127</v>
      </c>
      <c r="B25" s="18"/>
      <c r="D25" s="18">
        <f>SUM(D23:D24)</f>
        <v>0</v>
      </c>
      <c r="E25" s="21"/>
      <c r="F25" s="21">
        <f>SUM(F23:F24)</f>
        <v>0</v>
      </c>
      <c r="G25" s="21"/>
      <c r="H25" s="21">
        <f>SUM(H23:H24)</f>
        <v>0</v>
      </c>
      <c r="I25" s="21"/>
      <c r="J25" s="21">
        <f>SUM(J23:J24)</f>
        <v>0</v>
      </c>
      <c r="K25" s="21"/>
      <c r="L25" s="18">
        <f>SUM(L23:L24)</f>
        <v>0</v>
      </c>
      <c r="M25" s="18"/>
      <c r="N25" s="18">
        <f>SUM(N23:N24)</f>
        <v>0</v>
      </c>
      <c r="O25" s="21"/>
      <c r="P25" s="18">
        <f>SUM(P23:P24)</f>
        <v>-103037</v>
      </c>
      <c r="Q25" s="18"/>
      <c r="R25" s="18">
        <f>SUM(R23:R24)</f>
        <v>282425</v>
      </c>
      <c r="S25" s="18"/>
      <c r="T25" s="18">
        <f>SUM(T23:T24)</f>
        <v>282425</v>
      </c>
      <c r="U25" s="18"/>
      <c r="V25" s="18">
        <f>SUM(V23:V24)</f>
        <v>179388</v>
      </c>
      <c r="W25" s="18"/>
      <c r="X25" s="18">
        <f>SUM(X23:X24)</f>
        <v>-2211</v>
      </c>
      <c r="Y25" s="18"/>
      <c r="Z25" s="18">
        <f>SUM(Z23:Z24)</f>
        <v>177177</v>
      </c>
      <c r="AA25" s="54"/>
    </row>
    <row r="26" spans="1:27" ht="21" customHeight="1">
      <c r="A26" s="59" t="s">
        <v>180</v>
      </c>
      <c r="B26" s="18"/>
      <c r="D26" s="18">
        <v>0</v>
      </c>
      <c r="E26" s="21"/>
      <c r="F26" s="18">
        <v>0</v>
      </c>
      <c r="G26" s="21"/>
      <c r="H26" s="18">
        <v>0</v>
      </c>
      <c r="I26" s="21"/>
      <c r="J26" s="18">
        <v>0</v>
      </c>
      <c r="K26" s="21"/>
      <c r="L26" s="18">
        <v>0</v>
      </c>
      <c r="M26" s="18"/>
      <c r="N26" s="18">
        <v>0</v>
      </c>
      <c r="O26" s="21"/>
      <c r="P26" s="18">
        <v>240991</v>
      </c>
      <c r="Q26" s="18"/>
      <c r="R26" s="18">
        <v>0</v>
      </c>
      <c r="S26" s="18"/>
      <c r="T26" s="18">
        <f>R26</f>
        <v>0</v>
      </c>
      <c r="U26" s="18"/>
      <c r="V26" s="18">
        <f>SUM(D26:P26,T26)</f>
        <v>240991</v>
      </c>
      <c r="W26" s="18"/>
      <c r="X26" s="18">
        <v>0</v>
      </c>
      <c r="Y26" s="18"/>
      <c r="Z26" s="18">
        <f>SUM(V26:X26)</f>
        <v>240991</v>
      </c>
      <c r="AA26" s="54"/>
    </row>
    <row r="27" spans="1:27" ht="21" customHeight="1">
      <c r="A27" s="59" t="s">
        <v>182</v>
      </c>
      <c r="B27" s="18"/>
      <c r="D27" s="21"/>
      <c r="E27" s="18"/>
      <c r="F27" s="21"/>
      <c r="G27" s="18"/>
      <c r="H27" s="21"/>
      <c r="I27" s="18"/>
      <c r="J27" s="21"/>
      <c r="K27" s="18"/>
      <c r="L27" s="21"/>
      <c r="M27" s="21"/>
      <c r="N27" s="21"/>
      <c r="O27" s="18"/>
      <c r="P27" s="21"/>
      <c r="Q27" s="21"/>
      <c r="R27" s="21"/>
      <c r="S27" s="21"/>
      <c r="T27" s="18"/>
      <c r="U27" s="21"/>
      <c r="V27" s="18"/>
      <c r="W27" s="21"/>
      <c r="X27" s="21"/>
      <c r="Y27" s="18"/>
      <c r="Z27" s="18"/>
      <c r="AA27" s="54"/>
    </row>
    <row r="28" spans="1:27" ht="21" customHeight="1">
      <c r="A28" s="59" t="s">
        <v>183</v>
      </c>
      <c r="B28" s="18"/>
      <c r="D28" s="18">
        <v>0</v>
      </c>
      <c r="E28" s="21"/>
      <c r="F28" s="21">
        <v>0</v>
      </c>
      <c r="G28" s="21"/>
      <c r="H28" s="21">
        <v>0</v>
      </c>
      <c r="I28" s="21"/>
      <c r="J28" s="21">
        <v>0</v>
      </c>
      <c r="K28" s="21"/>
      <c r="L28" s="18">
        <v>0</v>
      </c>
      <c r="M28" s="18"/>
      <c r="N28" s="18">
        <v>720</v>
      </c>
      <c r="O28" s="21"/>
      <c r="P28" s="18">
        <v>-720</v>
      </c>
      <c r="Q28" s="18"/>
      <c r="R28" s="18">
        <v>0</v>
      </c>
      <c r="S28" s="18"/>
      <c r="T28" s="18">
        <f>R28</f>
        <v>0</v>
      </c>
      <c r="U28" s="18"/>
      <c r="V28" s="18">
        <f>SUM(D28:P28,T28)</f>
        <v>0</v>
      </c>
      <c r="W28" s="18"/>
      <c r="X28" s="18">
        <v>0</v>
      </c>
      <c r="Y28" s="18"/>
      <c r="Z28" s="18">
        <f>SUM(V28:X28)</f>
        <v>0</v>
      </c>
      <c r="AA28" s="54"/>
    </row>
    <row r="29" spans="1:27" ht="21" customHeight="1" thickBot="1">
      <c r="A29" s="46" t="s">
        <v>187</v>
      </c>
      <c r="B29" s="18"/>
      <c r="D29" s="22">
        <f>SUM(D22,D25:D28)</f>
        <v>1185975</v>
      </c>
      <c r="E29" s="16"/>
      <c r="F29" s="22">
        <f>SUM(F22,F25:F28)</f>
        <v>6055971</v>
      </c>
      <c r="G29" s="16"/>
      <c r="H29" s="22">
        <f>SUM(H22,H25:H28)</f>
        <v>2228</v>
      </c>
      <c r="I29" s="16"/>
      <c r="J29" s="22">
        <f>SUM(J22,J25:J28)</f>
        <v>-3462121</v>
      </c>
      <c r="K29" s="16"/>
      <c r="L29" s="22">
        <f>SUM(L22,L25:L28)</f>
        <v>33055</v>
      </c>
      <c r="M29" s="18"/>
      <c r="N29" s="22">
        <f>SUM(N22,N25:N28)</f>
        <v>48516</v>
      </c>
      <c r="O29" s="16"/>
      <c r="P29" s="22">
        <f>SUM(P22,P25:P28)</f>
        <v>1378269</v>
      </c>
      <c r="Q29" s="18"/>
      <c r="R29" s="22">
        <f>SUM(R22,R25:R28)</f>
        <v>271766</v>
      </c>
      <c r="S29" s="18"/>
      <c r="T29" s="22">
        <f>SUM(T22,T25:T28)</f>
        <v>271766</v>
      </c>
      <c r="U29" s="18"/>
      <c r="V29" s="22">
        <f>SUM(V22,V25:V28)</f>
        <v>5513659</v>
      </c>
      <c r="W29" s="18"/>
      <c r="X29" s="22">
        <f>SUM(X22,X25:X28)</f>
        <v>4358</v>
      </c>
      <c r="Y29" s="16"/>
      <c r="Z29" s="22">
        <f>SUM(Z22,Z25:Z28)</f>
        <v>5518017</v>
      </c>
      <c r="AA29" s="54"/>
    </row>
    <row r="30" spans="1:27" ht="14.25" customHeight="1" thickTop="1">
      <c r="D30" s="18">
        <f>D22-BS!F93</f>
        <v>0</v>
      </c>
      <c r="E30" s="18"/>
      <c r="F30" s="18">
        <f>F22-BS!F94</f>
        <v>0</v>
      </c>
      <c r="G30" s="18"/>
      <c r="H30" s="18">
        <f>H22-BS!F95</f>
        <v>0</v>
      </c>
      <c r="I30" s="18"/>
      <c r="J30" s="18">
        <f>J22-BS!F96</f>
        <v>0</v>
      </c>
      <c r="K30" s="18"/>
      <c r="L30" s="18">
        <f>+L22-BS!F99</f>
        <v>0</v>
      </c>
      <c r="M30" s="18"/>
      <c r="N30" s="18">
        <f>+N22-BS!F100</f>
        <v>0</v>
      </c>
      <c r="O30" s="18"/>
      <c r="P30" s="18">
        <f>+P22-BS!F101</f>
        <v>0</v>
      </c>
      <c r="Q30" s="18"/>
      <c r="R30" s="18"/>
      <c r="S30" s="18"/>
      <c r="T30" s="18">
        <f>T22-BS!F102</f>
        <v>0</v>
      </c>
      <c r="U30" s="18"/>
      <c r="V30" s="18">
        <f>+V22-BS!F103</f>
        <v>0</v>
      </c>
      <c r="W30" s="18"/>
      <c r="X30" s="18">
        <f>+X22-BS!F104</f>
        <v>0</v>
      </c>
      <c r="Y30" s="18"/>
      <c r="Z30" s="18">
        <f>+Z22-BS!F105</f>
        <v>0</v>
      </c>
      <c r="AA30" s="54"/>
    </row>
    <row r="31" spans="1:27" ht="14.25" customHeight="1">
      <c r="D31" s="18">
        <f>+D29-BS!D93</f>
        <v>0</v>
      </c>
      <c r="E31" s="18"/>
      <c r="F31" s="18">
        <f>F29-BS!D94</f>
        <v>0</v>
      </c>
      <c r="G31" s="18"/>
      <c r="H31" s="18">
        <f>+H29-BS!D95</f>
        <v>0</v>
      </c>
      <c r="I31" s="18"/>
      <c r="J31" s="18">
        <f>+J29-BS!D96</f>
        <v>0</v>
      </c>
      <c r="K31" s="18"/>
      <c r="L31" s="18">
        <f>+L29-BS!D99</f>
        <v>0</v>
      </c>
      <c r="M31" s="18"/>
      <c r="N31" s="18">
        <f>+N29-BS!D100</f>
        <v>0</v>
      </c>
      <c r="O31" s="18"/>
      <c r="P31" s="18">
        <f>+P29-BS!D101</f>
        <v>0</v>
      </c>
      <c r="Q31" s="18"/>
      <c r="R31" s="18"/>
      <c r="S31" s="18"/>
      <c r="T31" s="18">
        <f>T29-BS!D102</f>
        <v>0</v>
      </c>
      <c r="U31" s="18"/>
      <c r="V31" s="18">
        <f>+V29-BS!D103</f>
        <v>0</v>
      </c>
      <c r="W31" s="18"/>
      <c r="X31" s="18">
        <f>+X29-BS!D104</f>
        <v>0</v>
      </c>
      <c r="Y31" s="18"/>
      <c r="Z31" s="18">
        <f>+Z29-BS!D105</f>
        <v>0</v>
      </c>
      <c r="AA31" s="54"/>
    </row>
    <row r="32" spans="1:27" ht="21" customHeight="1">
      <c r="A32" s="8" t="s">
        <v>46</v>
      </c>
    </row>
  </sheetData>
  <mergeCells count="4">
    <mergeCell ref="D6:Z6"/>
    <mergeCell ref="D7:V7"/>
    <mergeCell ref="L9:P9"/>
    <mergeCell ref="L10:N10"/>
  </mergeCells>
  <printOptions horizontalCentered="1"/>
  <pageMargins left="0.23622047244094491" right="0.23622047244094491" top="0.51181102362204722" bottom="0.36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1403A-3098-4E3D-92C0-913FCC68BC28}">
  <dimension ref="A1:O23"/>
  <sheetViews>
    <sheetView showGridLines="0" view="pageBreakPreview" topLeftCell="C7" zoomScale="70" zoomScaleNormal="115" zoomScaleSheetLayoutView="70" workbookViewId="0">
      <selection activeCell="H22" sqref="H22"/>
    </sheetView>
  </sheetViews>
  <sheetFormatPr defaultColWidth="9.375" defaultRowHeight="21" customHeight="1"/>
  <cols>
    <col min="1" max="1" width="31.125" style="45" customWidth="1"/>
    <col min="2" max="2" width="7.125" style="45" hidden="1" customWidth="1"/>
    <col min="3" max="3" width="1.5" style="45" customWidth="1"/>
    <col min="4" max="4" width="12" style="45" customWidth="1"/>
    <col min="5" max="5" width="1.5" style="45" customWidth="1"/>
    <col min="6" max="6" width="12" style="45" customWidth="1"/>
    <col min="7" max="7" width="1.5" style="45" customWidth="1"/>
    <col min="8" max="8" width="12" style="45" customWidth="1"/>
    <col min="9" max="9" width="1.5" style="45" customWidth="1"/>
    <col min="10" max="10" width="12" style="45" customWidth="1"/>
    <col min="11" max="11" width="1.5" style="45" customWidth="1"/>
    <col min="12" max="12" width="12" style="45" customWidth="1"/>
    <col min="13" max="13" width="1.5" style="45" customWidth="1"/>
    <col min="14" max="14" width="12" style="45" customWidth="1"/>
    <col min="15" max="15" width="1.125" style="45" customWidth="1"/>
    <col min="16" max="16384" width="9.375" style="45"/>
  </cols>
  <sheetData>
    <row r="1" spans="1:15" ht="21" customHeight="1">
      <c r="N1" s="7" t="s">
        <v>86</v>
      </c>
    </row>
    <row r="2" spans="1:15" s="46" customFormat="1" ht="21" customHeight="1">
      <c r="A2" s="1" t="s">
        <v>0</v>
      </c>
    </row>
    <row r="3" spans="1:15" s="46" customFormat="1" ht="21" customHeight="1">
      <c r="A3" s="46" t="s">
        <v>188</v>
      </c>
      <c r="D3" s="47"/>
      <c r="E3" s="47"/>
      <c r="F3" s="47"/>
      <c r="G3" s="47"/>
      <c r="H3" s="47"/>
      <c r="J3" s="47"/>
      <c r="K3" s="47"/>
      <c r="L3" s="47"/>
      <c r="M3" s="47"/>
      <c r="N3" s="47"/>
    </row>
    <row r="4" spans="1:15" s="46" customFormat="1" ht="21" customHeight="1">
      <c r="A4" s="5" t="s">
        <v>143</v>
      </c>
      <c r="D4" s="18"/>
      <c r="E4" s="18"/>
      <c r="F4" s="18"/>
      <c r="G4" s="18"/>
      <c r="H4" s="18"/>
      <c r="J4" s="18"/>
      <c r="K4" s="47"/>
      <c r="L4" s="18"/>
      <c r="M4" s="47"/>
      <c r="N4" s="47"/>
    </row>
    <row r="5" spans="1:15" ht="21" customHeight="1">
      <c r="A5" s="48"/>
      <c r="B5" s="49"/>
      <c r="C5" s="49"/>
      <c r="D5" s="50"/>
      <c r="E5" s="50"/>
      <c r="F5" s="50"/>
      <c r="G5" s="50"/>
      <c r="H5" s="50"/>
      <c r="I5" s="49"/>
      <c r="J5" s="50"/>
      <c r="K5" s="50"/>
      <c r="L5" s="50"/>
      <c r="M5" s="50"/>
      <c r="N5" s="7" t="s">
        <v>3</v>
      </c>
      <c r="O5" s="49"/>
    </row>
    <row r="6" spans="1:15" ht="21" customHeight="1">
      <c r="A6" s="48"/>
      <c r="B6" s="49"/>
      <c r="C6" s="49"/>
      <c r="D6" s="51" t="s">
        <v>5</v>
      </c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5" ht="21" customHeight="1">
      <c r="A7" s="48"/>
      <c r="B7" s="49"/>
      <c r="C7" s="49"/>
      <c r="D7" s="52"/>
      <c r="E7" s="52"/>
      <c r="F7" s="52"/>
      <c r="G7" s="52"/>
      <c r="H7" s="52" t="s">
        <v>151</v>
      </c>
      <c r="I7" s="52"/>
      <c r="J7" s="19"/>
      <c r="K7" s="19" t="s">
        <v>153</v>
      </c>
      <c r="L7" s="53"/>
      <c r="M7" s="54"/>
      <c r="N7" s="52"/>
    </row>
    <row r="8" spans="1:15" ht="21" customHeight="1">
      <c r="B8" s="52"/>
      <c r="C8" s="52"/>
      <c r="D8" s="55" t="s">
        <v>157</v>
      </c>
      <c r="E8" s="55"/>
      <c r="F8" s="52" t="s">
        <v>158</v>
      </c>
      <c r="G8" s="52"/>
      <c r="H8" s="52" t="s">
        <v>159</v>
      </c>
      <c r="I8" s="52"/>
      <c r="J8" s="55" t="s">
        <v>189</v>
      </c>
      <c r="K8" s="52"/>
      <c r="L8" s="55"/>
      <c r="M8" s="55"/>
      <c r="N8" s="55" t="s">
        <v>165</v>
      </c>
      <c r="O8" s="56"/>
    </row>
    <row r="9" spans="1:15" ht="21" customHeight="1">
      <c r="A9" s="46"/>
      <c r="B9" s="19" t="s">
        <v>6</v>
      </c>
      <c r="C9" s="52"/>
      <c r="D9" s="19" t="s">
        <v>190</v>
      </c>
      <c r="E9" s="52"/>
      <c r="F9" s="19" t="s">
        <v>167</v>
      </c>
      <c r="G9" s="52"/>
      <c r="H9" s="19" t="s">
        <v>168</v>
      </c>
      <c r="I9" s="52"/>
      <c r="J9" s="19" t="s">
        <v>191</v>
      </c>
      <c r="K9" s="52"/>
      <c r="L9" s="19" t="s">
        <v>172</v>
      </c>
      <c r="M9" s="52"/>
      <c r="N9" s="19" t="s">
        <v>177</v>
      </c>
      <c r="O9" s="54"/>
    </row>
    <row r="10" spans="1:15" ht="21" customHeight="1">
      <c r="A10" s="57" t="s">
        <v>178</v>
      </c>
      <c r="B10" s="20"/>
      <c r="C10" s="21"/>
      <c r="D10" s="58">
        <v>1185975</v>
      </c>
      <c r="E10" s="18"/>
      <c r="F10" s="18">
        <v>6055971</v>
      </c>
      <c r="G10" s="18"/>
      <c r="H10" s="18">
        <v>2228</v>
      </c>
      <c r="I10" s="21"/>
      <c r="J10" s="58">
        <v>33055</v>
      </c>
      <c r="K10" s="21"/>
      <c r="L10" s="58">
        <v>292392</v>
      </c>
      <c r="M10" s="18"/>
      <c r="N10" s="18">
        <f>SUM(D10:L10)</f>
        <v>7569621</v>
      </c>
      <c r="O10" s="54"/>
    </row>
    <row r="11" spans="1:15" ht="21" customHeight="1">
      <c r="A11" s="59" t="s">
        <v>179</v>
      </c>
      <c r="B11" s="20"/>
      <c r="C11" s="18"/>
      <c r="D11" s="21">
        <v>0</v>
      </c>
      <c r="E11" s="21"/>
      <c r="F11" s="21">
        <v>0</v>
      </c>
      <c r="G11" s="21"/>
      <c r="H11" s="21">
        <v>0</v>
      </c>
      <c r="I11" s="18"/>
      <c r="J11" s="21">
        <v>0</v>
      </c>
      <c r="K11" s="18"/>
      <c r="L11" s="18">
        <f>PL9M!J39</f>
        <v>34627</v>
      </c>
      <c r="M11" s="18"/>
      <c r="N11" s="18">
        <f t="shared" ref="N11:N14" si="0">SUM(D11:L11)</f>
        <v>34627</v>
      </c>
      <c r="O11" s="54"/>
    </row>
    <row r="12" spans="1:15" ht="21" customHeight="1">
      <c r="A12" s="59" t="s">
        <v>124</v>
      </c>
      <c r="B12" s="20"/>
      <c r="C12" s="18"/>
      <c r="D12" s="26">
        <v>0</v>
      </c>
      <c r="E12" s="21"/>
      <c r="F12" s="26">
        <v>0</v>
      </c>
      <c r="G12" s="21"/>
      <c r="H12" s="26">
        <v>0</v>
      </c>
      <c r="I12" s="18"/>
      <c r="J12" s="26">
        <v>0</v>
      </c>
      <c r="K12" s="18"/>
      <c r="L12" s="27">
        <v>0</v>
      </c>
      <c r="M12" s="18"/>
      <c r="N12" s="27">
        <f t="shared" si="0"/>
        <v>0</v>
      </c>
      <c r="O12" s="54"/>
    </row>
    <row r="13" spans="1:15" ht="21" customHeight="1">
      <c r="A13" s="59" t="s">
        <v>127</v>
      </c>
      <c r="B13" s="20"/>
      <c r="D13" s="21">
        <f>SUM(D11:D12)</f>
        <v>0</v>
      </c>
      <c r="E13" s="18"/>
      <c r="F13" s="21">
        <f>SUM(F11:F12)</f>
        <v>0</v>
      </c>
      <c r="G13" s="18"/>
      <c r="H13" s="21">
        <f>SUM(H11:H12)</f>
        <v>0</v>
      </c>
      <c r="I13" s="18"/>
      <c r="J13" s="21">
        <f>SUM(J11:J12)</f>
        <v>0</v>
      </c>
      <c r="K13" s="18"/>
      <c r="L13" s="21">
        <f>SUM(L11:L12)</f>
        <v>34627</v>
      </c>
      <c r="M13" s="18"/>
      <c r="N13" s="18">
        <f t="shared" si="0"/>
        <v>34627</v>
      </c>
      <c r="O13" s="54"/>
    </row>
    <row r="14" spans="1:15" ht="21" customHeight="1" thickBot="1">
      <c r="A14" s="46" t="s">
        <v>184</v>
      </c>
      <c r="B14" s="20"/>
      <c r="C14" s="16"/>
      <c r="D14" s="22">
        <f>SUM(D10,D13:D13)</f>
        <v>1185975</v>
      </c>
      <c r="E14" s="16"/>
      <c r="F14" s="22">
        <f>SUM(F10,F13:F13)</f>
        <v>6055971</v>
      </c>
      <c r="G14" s="16"/>
      <c r="H14" s="22">
        <f>SUM(H10,H13:H13)</f>
        <v>2228</v>
      </c>
      <c r="I14" s="16"/>
      <c r="J14" s="22">
        <f>SUM(J10,J13:J13)</f>
        <v>33055</v>
      </c>
      <c r="K14" s="16"/>
      <c r="L14" s="22">
        <f>SUM(L10,L13:L13)</f>
        <v>327019</v>
      </c>
      <c r="M14" s="16"/>
      <c r="N14" s="22">
        <f t="shared" si="0"/>
        <v>7604248</v>
      </c>
      <c r="O14" s="54"/>
    </row>
    <row r="15" spans="1:15" ht="21" customHeight="1" thickTop="1">
      <c r="A15" s="46"/>
      <c r="B15" s="21"/>
      <c r="C15" s="16"/>
      <c r="D15" s="18"/>
      <c r="E15" s="18"/>
      <c r="F15" s="18"/>
      <c r="G15" s="18"/>
      <c r="H15" s="18"/>
      <c r="I15" s="16"/>
      <c r="J15" s="18"/>
      <c r="K15" s="16"/>
      <c r="L15" s="18"/>
      <c r="M15" s="18"/>
      <c r="N15" s="18"/>
      <c r="O15" s="54"/>
    </row>
    <row r="16" spans="1:15" ht="21" customHeight="1">
      <c r="A16" s="57" t="s">
        <v>185</v>
      </c>
      <c r="B16" s="18"/>
      <c r="C16" s="21"/>
      <c r="D16" s="18">
        <v>1185975</v>
      </c>
      <c r="E16" s="18"/>
      <c r="F16" s="18">
        <v>6055971</v>
      </c>
      <c r="G16" s="18"/>
      <c r="H16" s="18">
        <v>2228</v>
      </c>
      <c r="I16" s="21"/>
      <c r="J16" s="18">
        <v>33055</v>
      </c>
      <c r="K16" s="21"/>
      <c r="L16" s="18">
        <v>-432082</v>
      </c>
      <c r="M16" s="18"/>
      <c r="N16" s="18">
        <f>SUM(D16:L16)</f>
        <v>6845147</v>
      </c>
      <c r="O16" s="54"/>
    </row>
    <row r="17" spans="1:15" ht="21" customHeight="1">
      <c r="A17" s="59" t="s">
        <v>186</v>
      </c>
      <c r="B17" s="18"/>
      <c r="C17" s="18"/>
      <c r="D17" s="21">
        <v>0</v>
      </c>
      <c r="E17" s="21"/>
      <c r="F17" s="21">
        <v>0</v>
      </c>
      <c r="G17" s="21"/>
      <c r="H17" s="21">
        <v>0</v>
      </c>
      <c r="I17" s="18"/>
      <c r="J17" s="21">
        <v>0</v>
      </c>
      <c r="K17" s="18"/>
      <c r="L17" s="18">
        <f>PL9M!H39</f>
        <v>-2356</v>
      </c>
      <c r="M17" s="18"/>
      <c r="N17" s="18">
        <f>SUM(D17:L17)</f>
        <v>-2356</v>
      </c>
      <c r="O17" s="54"/>
    </row>
    <row r="18" spans="1:15" ht="21" customHeight="1">
      <c r="A18" s="59" t="s">
        <v>124</v>
      </c>
      <c r="B18" s="18"/>
      <c r="C18" s="18"/>
      <c r="D18" s="26">
        <v>0</v>
      </c>
      <c r="E18" s="18"/>
      <c r="F18" s="26">
        <v>0</v>
      </c>
      <c r="G18" s="18"/>
      <c r="H18" s="26">
        <v>0</v>
      </c>
      <c r="I18" s="18"/>
      <c r="J18" s="26">
        <v>0</v>
      </c>
      <c r="K18" s="18"/>
      <c r="L18" s="26">
        <v>0</v>
      </c>
      <c r="M18" s="18"/>
      <c r="N18" s="27">
        <f>SUM(D18:L18)</f>
        <v>0</v>
      </c>
      <c r="O18" s="54"/>
    </row>
    <row r="19" spans="1:15" ht="21" customHeight="1">
      <c r="A19" s="59" t="s">
        <v>127</v>
      </c>
      <c r="B19" s="18"/>
      <c r="C19" s="18"/>
      <c r="D19" s="21">
        <f>SUM(D17:D18)</f>
        <v>0</v>
      </c>
      <c r="E19" s="18"/>
      <c r="F19" s="21">
        <f>SUM(F17:F18)</f>
        <v>0</v>
      </c>
      <c r="G19" s="18"/>
      <c r="H19" s="21">
        <f>SUM(H17:H18)</f>
        <v>0</v>
      </c>
      <c r="I19" s="18"/>
      <c r="J19" s="21">
        <f>SUM(J17:J18)</f>
        <v>0</v>
      </c>
      <c r="K19" s="18"/>
      <c r="L19" s="21">
        <f>SUM(L17:L18)</f>
        <v>-2356</v>
      </c>
      <c r="M19" s="18"/>
      <c r="N19" s="21">
        <f>SUM(N17:N18)</f>
        <v>-2356</v>
      </c>
      <c r="O19" s="54"/>
    </row>
    <row r="20" spans="1:15" ht="21" customHeight="1" thickBot="1">
      <c r="A20" s="46" t="s">
        <v>187</v>
      </c>
      <c r="B20" s="16"/>
      <c r="C20" s="16"/>
      <c r="D20" s="22">
        <f>SUM(D16,D19:D19)</f>
        <v>1185975</v>
      </c>
      <c r="E20" s="18"/>
      <c r="F20" s="22">
        <f>SUM(F16,F19:F19)</f>
        <v>6055971</v>
      </c>
      <c r="G20" s="18"/>
      <c r="H20" s="22">
        <f>SUM(H16,H19:H19)</f>
        <v>2228</v>
      </c>
      <c r="I20" s="18"/>
      <c r="J20" s="22">
        <f>SUM(J16,J19:J19)</f>
        <v>33055</v>
      </c>
      <c r="K20" s="18"/>
      <c r="L20" s="22">
        <f>SUM(L16,L19)</f>
        <v>-434438</v>
      </c>
      <c r="M20" s="18"/>
      <c r="N20" s="22">
        <f>SUM(N16,N19:N19)</f>
        <v>6842791</v>
      </c>
      <c r="O20" s="54"/>
    </row>
    <row r="21" spans="1:15" ht="21" customHeight="1" thickTop="1">
      <c r="B21" s="18"/>
      <c r="C21" s="18"/>
      <c r="D21" s="18">
        <f>+D16-BS!J93</f>
        <v>0</v>
      </c>
      <c r="E21" s="18"/>
      <c r="F21" s="18">
        <f>+F16-BS!J94</f>
        <v>0</v>
      </c>
      <c r="G21" s="18"/>
      <c r="H21" s="18">
        <f>+H16-BS!J95</f>
        <v>0</v>
      </c>
      <c r="I21" s="18"/>
      <c r="J21" s="18">
        <f>+J16-BS!J99</f>
        <v>0</v>
      </c>
      <c r="K21" s="18"/>
      <c r="L21" s="18">
        <f>+L16-BS!J101</f>
        <v>0</v>
      </c>
      <c r="M21" s="18"/>
      <c r="N21" s="18">
        <f>+N16-BS!J103</f>
        <v>0</v>
      </c>
      <c r="O21" s="54"/>
    </row>
    <row r="22" spans="1:15" ht="21" customHeight="1">
      <c r="B22" s="18"/>
      <c r="C22" s="18"/>
      <c r="D22" s="18">
        <f>+D20-BS!H93</f>
        <v>0</v>
      </c>
      <c r="E22" s="18"/>
      <c r="F22" s="18">
        <f>+F20-BS!H94</f>
        <v>0</v>
      </c>
      <c r="G22" s="18"/>
      <c r="H22" s="18">
        <f>+H20-BS!H95</f>
        <v>0</v>
      </c>
      <c r="I22" s="18"/>
      <c r="J22" s="18">
        <f>+J20-BS!H99</f>
        <v>0</v>
      </c>
      <c r="K22" s="18"/>
      <c r="L22" s="18">
        <f>+L20-BS!H101</f>
        <v>0</v>
      </c>
      <c r="M22" s="18"/>
      <c r="N22" s="18">
        <f>+N20-BS!H103</f>
        <v>0</v>
      </c>
      <c r="O22" s="54"/>
    </row>
    <row r="23" spans="1:15" ht="21" customHeight="1">
      <c r="A23" s="8" t="s">
        <v>46</v>
      </c>
      <c r="B23" s="18"/>
      <c r="C23" s="18"/>
    </row>
  </sheetData>
  <printOptions horizontalCentered="1"/>
  <pageMargins left="0.23622047244094491" right="0.23622047244094491" top="0.55118110236220474" bottom="0.39370078740157483" header="0.31496062992125984" footer="0.31496062992125984"/>
  <pageSetup paperSize="9" scale="95" orientation="landscape" r:id="rId1"/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5C439-BAF0-415B-90DA-6D8979CC655D}">
  <dimension ref="A1:K133"/>
  <sheetViews>
    <sheetView showGridLines="0" view="pageBreakPreview" topLeftCell="A64" zoomScale="70" zoomScaleNormal="115" zoomScaleSheetLayoutView="70" workbookViewId="0">
      <selection activeCell="D72" sqref="D72"/>
    </sheetView>
  </sheetViews>
  <sheetFormatPr defaultColWidth="9.375" defaultRowHeight="21" customHeight="1"/>
  <cols>
    <col min="1" max="1" width="45" style="66" customWidth="1"/>
    <col min="2" max="2" width="9.375" style="66" customWidth="1"/>
    <col min="3" max="3" width="1.625" style="66" customWidth="1"/>
    <col min="4" max="4" width="11.125" style="122" customWidth="1"/>
    <col min="5" max="5" width="1.625" style="66" customWidth="1"/>
    <col min="6" max="6" width="11.125" style="66" customWidth="1"/>
    <col min="7" max="7" width="1.625" style="66" customWidth="1"/>
    <col min="8" max="8" width="11.125" style="89" customWidth="1"/>
    <col min="9" max="9" width="1.625" style="66" customWidth="1"/>
    <col min="10" max="10" width="11.125" style="66" customWidth="1"/>
    <col min="11" max="11" width="1" style="66" customWidth="1"/>
    <col min="12" max="12" width="2.625" style="66" customWidth="1"/>
    <col min="13" max="13" width="12.125" style="66" customWidth="1"/>
    <col min="14" max="16384" width="9.375" style="66"/>
  </cols>
  <sheetData>
    <row r="1" spans="1:11" ht="21" customHeight="1">
      <c r="J1" s="67" t="s">
        <v>86</v>
      </c>
    </row>
    <row r="2" spans="1:11" ht="21" customHeight="1">
      <c r="A2" s="43" t="s">
        <v>0</v>
      </c>
      <c r="B2" s="68"/>
      <c r="C2" s="69"/>
      <c r="E2" s="69"/>
      <c r="F2" s="69"/>
      <c r="G2" s="69"/>
      <c r="H2" s="112"/>
      <c r="I2" s="69"/>
      <c r="J2" s="67"/>
      <c r="K2" s="69"/>
    </row>
    <row r="3" spans="1:11" ht="21" customHeight="1">
      <c r="A3" s="65" t="s">
        <v>192</v>
      </c>
      <c r="B3" s="69"/>
      <c r="C3" s="69"/>
      <c r="E3" s="69"/>
      <c r="F3" s="69"/>
      <c r="G3" s="69"/>
      <c r="H3" s="112"/>
      <c r="I3" s="69"/>
      <c r="J3" s="69"/>
      <c r="K3" s="69"/>
    </row>
    <row r="4" spans="1:11" ht="21" customHeight="1">
      <c r="A4" s="65" t="s">
        <v>143</v>
      </c>
      <c r="B4" s="69"/>
      <c r="C4" s="69"/>
      <c r="E4" s="69"/>
      <c r="F4" s="68"/>
      <c r="G4" s="69"/>
      <c r="H4" s="113"/>
      <c r="I4" s="69"/>
      <c r="J4" s="68"/>
      <c r="K4" s="69"/>
    </row>
    <row r="5" spans="1:11" ht="18.75" customHeight="1">
      <c r="A5" s="70"/>
      <c r="B5" s="70"/>
      <c r="C5" s="69"/>
      <c r="E5" s="69"/>
      <c r="F5" s="69"/>
      <c r="G5" s="69"/>
      <c r="H5" s="112"/>
      <c r="I5" s="69"/>
      <c r="J5" s="67" t="s">
        <v>3</v>
      </c>
      <c r="K5" s="69"/>
    </row>
    <row r="6" spans="1:11" ht="21" customHeight="1">
      <c r="A6" s="70"/>
      <c r="B6" s="70"/>
      <c r="C6" s="69"/>
      <c r="D6" s="129" t="s">
        <v>4</v>
      </c>
      <c r="E6" s="129"/>
      <c r="F6" s="129"/>
      <c r="G6" s="69"/>
      <c r="H6" s="71"/>
      <c r="I6" s="72" t="s">
        <v>5</v>
      </c>
      <c r="J6" s="73"/>
      <c r="K6" s="69"/>
    </row>
    <row r="7" spans="1:11" ht="21" customHeight="1">
      <c r="B7" s="70"/>
      <c r="C7" s="67"/>
      <c r="D7" s="114">
        <v>2565</v>
      </c>
      <c r="E7" s="67"/>
      <c r="F7" s="74">
        <v>2564</v>
      </c>
      <c r="G7" s="67"/>
      <c r="H7" s="114">
        <v>2565</v>
      </c>
      <c r="I7" s="67"/>
      <c r="J7" s="74">
        <v>2564</v>
      </c>
      <c r="K7" s="67"/>
    </row>
    <row r="8" spans="1:11" ht="21" customHeight="1">
      <c r="A8" s="75" t="s">
        <v>193</v>
      </c>
      <c r="B8" s="75"/>
    </row>
    <row r="9" spans="1:11" ht="21" customHeight="1">
      <c r="A9" s="66" t="s">
        <v>194</v>
      </c>
      <c r="C9" s="76"/>
      <c r="D9" s="115">
        <f>+PL9M!D33</f>
        <v>-97865</v>
      </c>
      <c r="E9" s="76"/>
      <c r="F9" s="77">
        <f>+PL9M!F33</f>
        <v>86295</v>
      </c>
      <c r="G9" s="76"/>
      <c r="H9" s="115">
        <f>+PL9M!H33</f>
        <v>-2662</v>
      </c>
      <c r="I9" s="76"/>
      <c r="J9" s="77">
        <f>+PL9M!J33</f>
        <v>34426</v>
      </c>
      <c r="K9" s="76"/>
    </row>
    <row r="10" spans="1:11" ht="21" customHeight="1">
      <c r="A10" s="66" t="s">
        <v>280</v>
      </c>
      <c r="C10" s="76"/>
      <c r="D10" s="115">
        <f>PL9M!D38</f>
        <v>-3028</v>
      </c>
      <c r="E10" s="76"/>
      <c r="F10" s="77">
        <f>PL9M!F38</f>
        <v>-1163</v>
      </c>
      <c r="G10" s="76"/>
      <c r="H10" s="115">
        <f>PL9M!H38</f>
        <v>0</v>
      </c>
      <c r="I10" s="76"/>
      <c r="J10" s="77">
        <f>PL9M!J38</f>
        <v>0</v>
      </c>
      <c r="K10" s="76"/>
    </row>
    <row r="11" spans="1:11" ht="21" customHeight="1">
      <c r="A11" s="66" t="s">
        <v>195</v>
      </c>
      <c r="C11" s="76"/>
      <c r="D11" s="115"/>
      <c r="E11" s="76"/>
      <c r="F11" s="77"/>
      <c r="G11" s="76"/>
      <c r="H11" s="115"/>
      <c r="I11" s="77"/>
      <c r="J11" s="77"/>
      <c r="K11" s="76"/>
    </row>
    <row r="12" spans="1:11" ht="21" customHeight="1">
      <c r="A12" s="66" t="s">
        <v>196</v>
      </c>
      <c r="C12" s="76"/>
      <c r="D12" s="111"/>
      <c r="E12" s="76"/>
      <c r="F12" s="76"/>
      <c r="G12" s="76"/>
      <c r="H12" s="111"/>
      <c r="I12" s="76"/>
      <c r="J12" s="76"/>
      <c r="K12" s="76"/>
    </row>
    <row r="13" spans="1:11" ht="21" customHeight="1">
      <c r="A13" s="66" t="s">
        <v>197</v>
      </c>
      <c r="C13" s="76"/>
      <c r="D13" s="111">
        <v>51920</v>
      </c>
      <c r="E13" s="76"/>
      <c r="F13" s="76">
        <v>67426</v>
      </c>
      <c r="G13" s="76"/>
      <c r="H13" s="111">
        <v>9668</v>
      </c>
      <c r="I13" s="76"/>
      <c r="J13" s="76">
        <v>8611</v>
      </c>
      <c r="K13" s="76"/>
    </row>
    <row r="14" spans="1:11" ht="21" customHeight="1">
      <c r="A14" s="66" t="s">
        <v>198</v>
      </c>
      <c r="C14" s="76"/>
      <c r="D14" s="111">
        <v>3004</v>
      </c>
      <c r="E14" s="76"/>
      <c r="F14" s="76">
        <v>2752</v>
      </c>
      <c r="G14" s="76"/>
      <c r="H14" s="111">
        <v>3004</v>
      </c>
      <c r="I14" s="76"/>
      <c r="J14" s="76">
        <v>2752</v>
      </c>
      <c r="K14" s="76"/>
    </row>
    <row r="15" spans="1:11" ht="21" customHeight="1">
      <c r="A15" s="66" t="s">
        <v>199</v>
      </c>
      <c r="C15" s="76"/>
      <c r="D15" s="111">
        <v>101</v>
      </c>
      <c r="E15" s="76"/>
      <c r="F15" s="76">
        <v>204</v>
      </c>
      <c r="G15" s="76"/>
      <c r="H15" s="111">
        <v>0</v>
      </c>
      <c r="I15" s="76"/>
      <c r="J15" s="76">
        <v>0</v>
      </c>
      <c r="K15" s="76"/>
    </row>
    <row r="16" spans="1:11" ht="21" customHeight="1">
      <c r="A16" s="66" t="s">
        <v>281</v>
      </c>
      <c r="C16" s="76"/>
      <c r="D16" s="111">
        <v>-2911</v>
      </c>
      <c r="E16" s="76"/>
      <c r="F16" s="76">
        <v>-1264</v>
      </c>
      <c r="G16" s="76"/>
      <c r="H16" s="111">
        <v>-359</v>
      </c>
      <c r="I16" s="76"/>
      <c r="J16" s="76">
        <v>0</v>
      </c>
      <c r="K16" s="76"/>
    </row>
    <row r="17" spans="1:11" ht="21" customHeight="1">
      <c r="A17" s="66" t="s">
        <v>200</v>
      </c>
      <c r="C17" s="76"/>
      <c r="D17" s="111">
        <v>1096</v>
      </c>
      <c r="E17" s="76"/>
      <c r="F17" s="76">
        <v>733</v>
      </c>
      <c r="G17" s="76"/>
      <c r="H17" s="111">
        <v>1286</v>
      </c>
      <c r="I17" s="76"/>
      <c r="J17" s="76">
        <v>733</v>
      </c>
      <c r="K17" s="76"/>
    </row>
    <row r="18" spans="1:11" ht="21" customHeight="1">
      <c r="A18" s="66" t="s">
        <v>285</v>
      </c>
      <c r="C18" s="76"/>
      <c r="D18" s="111">
        <v>-10804</v>
      </c>
      <c r="E18" s="76"/>
      <c r="F18" s="76">
        <v>0</v>
      </c>
      <c r="G18" s="76"/>
      <c r="H18" s="111">
        <v>-10804</v>
      </c>
      <c r="I18" s="76"/>
      <c r="J18" s="76">
        <v>0</v>
      </c>
      <c r="K18" s="76"/>
    </row>
    <row r="19" spans="1:11" ht="21" customHeight="1">
      <c r="A19" s="66" t="s">
        <v>201</v>
      </c>
      <c r="C19" s="76"/>
      <c r="D19" s="111">
        <v>2492</v>
      </c>
      <c r="E19" s="76"/>
      <c r="F19" s="76">
        <v>2431</v>
      </c>
      <c r="G19" s="76"/>
      <c r="H19" s="111">
        <v>526</v>
      </c>
      <c r="I19" s="76"/>
      <c r="J19" s="76">
        <v>1394</v>
      </c>
      <c r="K19" s="76"/>
    </row>
    <row r="20" spans="1:11" ht="21" customHeight="1">
      <c r="A20" s="66" t="s">
        <v>202</v>
      </c>
      <c r="C20" s="76"/>
      <c r="D20" s="111">
        <v>-680</v>
      </c>
      <c r="E20" s="76"/>
      <c r="F20" s="76">
        <v>-21312</v>
      </c>
      <c r="G20" s="76"/>
      <c r="H20" s="111">
        <v>1</v>
      </c>
      <c r="I20" s="76"/>
      <c r="J20" s="76">
        <v>-17325</v>
      </c>
      <c r="K20" s="76"/>
    </row>
    <row r="21" spans="1:11" ht="21" customHeight="1">
      <c r="A21" s="66" t="s">
        <v>284</v>
      </c>
      <c r="C21" s="76"/>
      <c r="D21" s="111">
        <v>-8939</v>
      </c>
      <c r="E21" s="76"/>
      <c r="F21" s="76">
        <v>0</v>
      </c>
      <c r="G21" s="76"/>
      <c r="H21" s="111">
        <v>0</v>
      </c>
      <c r="I21" s="76"/>
      <c r="J21" s="76">
        <v>0</v>
      </c>
      <c r="K21" s="76"/>
    </row>
    <row r="22" spans="1:11" ht="21" customHeight="1">
      <c r="A22" s="66" t="s">
        <v>203</v>
      </c>
      <c r="C22" s="76"/>
      <c r="D22" s="111">
        <v>0</v>
      </c>
      <c r="E22" s="76"/>
      <c r="F22" s="76">
        <v>11524</v>
      </c>
      <c r="G22" s="76"/>
      <c r="H22" s="111">
        <v>0</v>
      </c>
      <c r="I22" s="76"/>
      <c r="J22" s="76">
        <v>11504</v>
      </c>
      <c r="K22" s="76"/>
    </row>
    <row r="23" spans="1:11" ht="21" customHeight="1">
      <c r="A23" s="66" t="s">
        <v>98</v>
      </c>
      <c r="C23" s="76"/>
      <c r="D23" s="111">
        <v>0</v>
      </c>
      <c r="E23" s="76"/>
      <c r="F23" s="76">
        <v>-15032</v>
      </c>
      <c r="G23" s="76"/>
      <c r="H23" s="111">
        <v>0</v>
      </c>
      <c r="I23" s="76"/>
      <c r="J23" s="76">
        <v>-22330</v>
      </c>
      <c r="K23" s="76"/>
    </row>
    <row r="24" spans="1:11" ht="21" customHeight="1">
      <c r="A24" s="66" t="s">
        <v>204</v>
      </c>
      <c r="C24" s="76"/>
      <c r="D24" s="111">
        <v>74148</v>
      </c>
      <c r="E24" s="76"/>
      <c r="F24" s="76">
        <v>4639</v>
      </c>
      <c r="G24" s="76"/>
      <c r="H24" s="111">
        <v>0</v>
      </c>
      <c r="I24" s="76"/>
      <c r="J24" s="76">
        <v>0</v>
      </c>
      <c r="K24" s="76"/>
    </row>
    <row r="25" spans="1:11" ht="21" customHeight="1">
      <c r="A25" s="66" t="s">
        <v>205</v>
      </c>
      <c r="C25" s="76"/>
      <c r="D25" s="111">
        <v>2000</v>
      </c>
      <c r="E25" s="76"/>
      <c r="F25" s="76">
        <v>0</v>
      </c>
      <c r="G25" s="76"/>
      <c r="H25" s="111">
        <v>2000</v>
      </c>
      <c r="I25" s="76"/>
      <c r="J25" s="76">
        <v>0</v>
      </c>
      <c r="K25" s="76"/>
    </row>
    <row r="26" spans="1:11" ht="21" customHeight="1">
      <c r="A26" s="66" t="s">
        <v>282</v>
      </c>
      <c r="C26" s="76"/>
      <c r="D26" s="111">
        <v>-1293</v>
      </c>
      <c r="E26" s="76"/>
      <c r="F26" s="76">
        <v>0</v>
      </c>
      <c r="G26" s="76"/>
      <c r="H26" s="111">
        <v>-1293</v>
      </c>
      <c r="I26" s="76"/>
      <c r="J26" s="76">
        <v>0</v>
      </c>
      <c r="K26" s="76"/>
    </row>
    <row r="27" spans="1:11" ht="21" customHeight="1">
      <c r="A27" s="66" t="s">
        <v>97</v>
      </c>
      <c r="C27" s="76"/>
      <c r="D27" s="111">
        <v>0</v>
      </c>
      <c r="E27" s="76"/>
      <c r="F27" s="76">
        <v>0</v>
      </c>
      <c r="G27" s="76"/>
      <c r="H27" s="111">
        <v>-34600</v>
      </c>
      <c r="I27" s="76"/>
      <c r="J27" s="76">
        <v>-14250</v>
      </c>
      <c r="K27" s="76"/>
    </row>
    <row r="28" spans="1:11" ht="21" customHeight="1">
      <c r="A28" s="66" t="s">
        <v>206</v>
      </c>
      <c r="C28" s="76"/>
      <c r="D28" s="111">
        <v>-642</v>
      </c>
      <c r="E28" s="76"/>
      <c r="F28" s="76">
        <v>-489</v>
      </c>
      <c r="G28" s="76"/>
      <c r="H28" s="111">
        <v>-2165</v>
      </c>
      <c r="I28" s="76"/>
      <c r="J28" s="76">
        <v>-720</v>
      </c>
      <c r="K28" s="76"/>
    </row>
    <row r="29" spans="1:11" ht="21" customHeight="1">
      <c r="A29" s="66" t="s">
        <v>207</v>
      </c>
      <c r="C29" s="76"/>
      <c r="D29" s="116">
        <v>49209</v>
      </c>
      <c r="E29" s="76"/>
      <c r="F29" s="78">
        <v>50918</v>
      </c>
      <c r="G29" s="76"/>
      <c r="H29" s="116">
        <v>32297</v>
      </c>
      <c r="I29" s="76"/>
      <c r="J29" s="78">
        <v>37376</v>
      </c>
      <c r="K29" s="76"/>
    </row>
    <row r="30" spans="1:11" ht="21" customHeight="1">
      <c r="A30" s="66" t="s">
        <v>208</v>
      </c>
      <c r="C30" s="76"/>
      <c r="D30" s="117"/>
      <c r="E30" s="76"/>
      <c r="F30" s="79"/>
      <c r="G30" s="76"/>
      <c r="H30" s="117"/>
      <c r="I30" s="76"/>
      <c r="J30" s="79"/>
      <c r="K30" s="76"/>
    </row>
    <row r="31" spans="1:11" ht="21" customHeight="1">
      <c r="A31" s="66" t="s">
        <v>209</v>
      </c>
      <c r="C31" s="76"/>
      <c r="D31" s="115">
        <f>SUM(D9:D30)</f>
        <v>57808</v>
      </c>
      <c r="E31" s="76"/>
      <c r="F31" s="77">
        <f>SUM(F9:F30)</f>
        <v>187662</v>
      </c>
      <c r="G31" s="76"/>
      <c r="H31" s="115">
        <f>SUM(H9:H30)</f>
        <v>-3101</v>
      </c>
      <c r="I31" s="76"/>
      <c r="J31" s="77">
        <f>SUM(J9:J30)</f>
        <v>42171</v>
      </c>
      <c r="K31" s="76"/>
    </row>
    <row r="32" spans="1:11" ht="21" customHeight="1">
      <c r="A32" s="66" t="s">
        <v>210</v>
      </c>
      <c r="C32" s="76"/>
      <c r="D32" s="115"/>
      <c r="E32" s="76"/>
      <c r="F32" s="77"/>
      <c r="G32" s="76"/>
      <c r="H32" s="115"/>
      <c r="I32" s="76"/>
      <c r="J32" s="77"/>
      <c r="K32" s="76"/>
    </row>
    <row r="33" spans="1:11" ht="21" customHeight="1">
      <c r="A33" s="66" t="s">
        <v>211</v>
      </c>
      <c r="C33" s="76"/>
      <c r="D33" s="111">
        <v>6073</v>
      </c>
      <c r="E33" s="76"/>
      <c r="F33" s="76">
        <v>246301</v>
      </c>
      <c r="G33" s="76"/>
      <c r="H33" s="111">
        <v>117649</v>
      </c>
      <c r="I33" s="76"/>
      <c r="J33" s="76">
        <v>-126070</v>
      </c>
      <c r="K33" s="76"/>
    </row>
    <row r="34" spans="1:11" ht="21" customHeight="1">
      <c r="A34" s="66" t="s">
        <v>212</v>
      </c>
      <c r="C34" s="76"/>
      <c r="D34" s="111">
        <v>251</v>
      </c>
      <c r="E34" s="76"/>
      <c r="F34" s="76">
        <v>0</v>
      </c>
      <c r="G34" s="76"/>
      <c r="H34" s="111">
        <v>0</v>
      </c>
      <c r="I34" s="76"/>
      <c r="J34" s="76">
        <v>0</v>
      </c>
      <c r="K34" s="76"/>
    </row>
    <row r="35" spans="1:11" ht="21" customHeight="1">
      <c r="A35" s="80" t="s">
        <v>213</v>
      </c>
      <c r="C35" s="76"/>
      <c r="D35" s="111">
        <v>107099</v>
      </c>
      <c r="E35" s="76"/>
      <c r="F35" s="76">
        <v>-53131</v>
      </c>
      <c r="G35" s="76"/>
      <c r="H35" s="111">
        <v>8428</v>
      </c>
      <c r="I35" s="76"/>
      <c r="J35" s="77">
        <v>-59218</v>
      </c>
      <c r="K35" s="76"/>
    </row>
    <row r="36" spans="1:11" ht="21" customHeight="1">
      <c r="A36" s="66" t="s">
        <v>214</v>
      </c>
      <c r="C36" s="76"/>
      <c r="D36" s="115">
        <v>721</v>
      </c>
      <c r="E36" s="76"/>
      <c r="F36" s="77">
        <v>-13669</v>
      </c>
      <c r="G36" s="76"/>
      <c r="H36" s="115">
        <v>-43</v>
      </c>
      <c r="I36" s="76"/>
      <c r="J36" s="66">
        <v>1809</v>
      </c>
      <c r="K36" s="76"/>
    </row>
    <row r="37" spans="1:11" ht="21" customHeight="1">
      <c r="A37" s="66" t="s">
        <v>215</v>
      </c>
      <c r="C37" s="76"/>
      <c r="D37" s="115">
        <v>103586</v>
      </c>
      <c r="E37" s="76"/>
      <c r="F37" s="77">
        <v>-106404</v>
      </c>
      <c r="G37" s="76"/>
      <c r="H37" s="89">
        <v>120778</v>
      </c>
      <c r="I37" s="76"/>
      <c r="J37" s="66">
        <v>-106446</v>
      </c>
      <c r="K37" s="76"/>
    </row>
    <row r="38" spans="1:11" ht="21" customHeight="1">
      <c r="A38" s="66" t="s">
        <v>216</v>
      </c>
      <c r="C38" s="76"/>
      <c r="D38" s="115">
        <v>14373</v>
      </c>
      <c r="E38" s="76"/>
      <c r="F38" s="77">
        <v>-1576</v>
      </c>
      <c r="G38" s="76"/>
      <c r="H38" s="89">
        <v>15506</v>
      </c>
      <c r="I38" s="76"/>
      <c r="J38" s="66">
        <v>165</v>
      </c>
      <c r="K38" s="76"/>
    </row>
    <row r="39" spans="1:11" ht="21" customHeight="1">
      <c r="A39" s="66" t="s">
        <v>217</v>
      </c>
      <c r="C39" s="76"/>
      <c r="D39" s="115">
        <v>7135</v>
      </c>
      <c r="E39" s="76"/>
      <c r="F39" s="77">
        <v>28919</v>
      </c>
      <c r="G39" s="76"/>
      <c r="H39" s="115">
        <v>6988</v>
      </c>
      <c r="I39" s="76"/>
      <c r="J39" s="77">
        <v>782</v>
      </c>
      <c r="K39" s="76"/>
    </row>
    <row r="40" spans="1:11" ht="21" customHeight="1">
      <c r="A40" s="66" t="s">
        <v>218</v>
      </c>
      <c r="C40" s="76"/>
      <c r="D40" s="115">
        <v>8761</v>
      </c>
      <c r="E40" s="76"/>
      <c r="F40" s="77">
        <v>-16895</v>
      </c>
      <c r="G40" s="76"/>
      <c r="H40" s="115">
        <v>1523</v>
      </c>
      <c r="I40" s="76"/>
      <c r="J40" s="77">
        <v>-12467</v>
      </c>
      <c r="K40" s="76"/>
    </row>
    <row r="41" spans="1:11" ht="21" customHeight="1">
      <c r="A41" s="66" t="s">
        <v>219</v>
      </c>
      <c r="C41" s="76"/>
      <c r="D41" s="115"/>
      <c r="E41" s="76"/>
      <c r="F41" s="77"/>
      <c r="G41" s="76"/>
      <c r="H41" s="115"/>
      <c r="I41" s="76"/>
      <c r="J41" s="77"/>
      <c r="K41" s="76"/>
    </row>
    <row r="42" spans="1:11" ht="21" customHeight="1">
      <c r="A42" s="66" t="s">
        <v>220</v>
      </c>
      <c r="C42" s="76"/>
      <c r="D42" s="115">
        <v>-243404</v>
      </c>
      <c r="E42" s="76"/>
      <c r="F42" s="77">
        <v>-97886</v>
      </c>
      <c r="G42" s="76"/>
      <c r="H42" s="115">
        <v>-77861</v>
      </c>
      <c r="I42" s="76"/>
      <c r="J42" s="77">
        <v>175690</v>
      </c>
      <c r="K42" s="76"/>
    </row>
    <row r="43" spans="1:11" ht="21" customHeight="1">
      <c r="A43" s="66" t="s">
        <v>221</v>
      </c>
      <c r="C43" s="76"/>
      <c r="D43" s="89">
        <v>-125723</v>
      </c>
      <c r="E43" s="76"/>
      <c r="F43" s="66">
        <v>130992</v>
      </c>
      <c r="G43" s="76"/>
      <c r="H43" s="115">
        <v>-126515</v>
      </c>
      <c r="I43" s="76"/>
      <c r="J43" s="77">
        <v>130499</v>
      </c>
      <c r="K43" s="76"/>
    </row>
    <row r="44" spans="1:11" ht="21" customHeight="1">
      <c r="A44" s="66" t="s">
        <v>222</v>
      </c>
      <c r="C44" s="76"/>
      <c r="D44" s="115">
        <v>-11874</v>
      </c>
      <c r="E44" s="76"/>
      <c r="F44" s="77">
        <v>-67023</v>
      </c>
      <c r="G44" s="76"/>
      <c r="H44" s="115">
        <v>0</v>
      </c>
      <c r="I44" s="76"/>
      <c r="J44" s="77">
        <v>31898</v>
      </c>
      <c r="K44" s="76"/>
    </row>
    <row r="45" spans="1:11" ht="21" customHeight="1">
      <c r="A45" s="66" t="s">
        <v>223</v>
      </c>
      <c r="C45" s="81"/>
      <c r="D45" s="89">
        <v>-9057</v>
      </c>
      <c r="E45" s="81"/>
      <c r="F45" s="66">
        <v>7510</v>
      </c>
      <c r="G45" s="81"/>
      <c r="H45" s="115">
        <v>-9870</v>
      </c>
      <c r="I45" s="81"/>
      <c r="J45" s="77">
        <v>23880</v>
      </c>
      <c r="K45" s="81"/>
    </row>
    <row r="46" spans="1:11" ht="21" customHeight="1">
      <c r="A46" s="66" t="s">
        <v>224</v>
      </c>
      <c r="C46" s="81"/>
      <c r="D46" s="118">
        <v>340</v>
      </c>
      <c r="E46" s="81"/>
      <c r="F46" s="82">
        <v>-7431</v>
      </c>
      <c r="G46" s="81"/>
      <c r="H46" s="118">
        <v>174</v>
      </c>
      <c r="I46" s="81"/>
      <c r="J46" s="82">
        <v>-7431</v>
      </c>
      <c r="K46" s="81"/>
    </row>
    <row r="47" spans="1:11" ht="21" customHeight="1">
      <c r="A47" s="66" t="s">
        <v>225</v>
      </c>
      <c r="C47" s="81"/>
      <c r="D47" s="115">
        <f>SUM(D31:D46)</f>
        <v>-83911</v>
      </c>
      <c r="E47" s="81"/>
      <c r="F47" s="77">
        <f>SUM(F31:F46)</f>
        <v>237369</v>
      </c>
      <c r="G47" s="81"/>
      <c r="H47" s="115">
        <f>SUM(H31:H46)</f>
        <v>53656</v>
      </c>
      <c r="I47" s="81"/>
      <c r="J47" s="77">
        <f>SUM(J31:J46)</f>
        <v>95262</v>
      </c>
      <c r="K47" s="81"/>
    </row>
    <row r="48" spans="1:11" ht="21" customHeight="1">
      <c r="A48" s="66" t="s">
        <v>226</v>
      </c>
      <c r="C48" s="81"/>
      <c r="D48" s="115">
        <v>-19705</v>
      </c>
      <c r="E48" s="81"/>
      <c r="F48" s="77">
        <v>-39640</v>
      </c>
      <c r="G48" s="81"/>
      <c r="H48" s="115">
        <v>-12639</v>
      </c>
      <c r="I48" s="81"/>
      <c r="J48" s="77">
        <v>-14326</v>
      </c>
      <c r="K48" s="81"/>
    </row>
    <row r="49" spans="1:11" ht="21" customHeight="1">
      <c r="A49" s="75" t="s">
        <v>227</v>
      </c>
      <c r="C49" s="81"/>
      <c r="D49" s="119">
        <f>SUM(D47:D48)</f>
        <v>-103616</v>
      </c>
      <c r="E49" s="81"/>
      <c r="F49" s="83">
        <f>SUM(F47:F48)</f>
        <v>197729</v>
      </c>
      <c r="G49" s="81"/>
      <c r="H49" s="119">
        <f>SUM(H47:H48)</f>
        <v>41017</v>
      </c>
      <c r="I49" s="81"/>
      <c r="J49" s="83">
        <f>SUM(J47:J48)</f>
        <v>80936</v>
      </c>
      <c r="K49" s="81"/>
    </row>
    <row r="50" spans="1:11" ht="10.5" customHeight="1">
      <c r="C50" s="69"/>
      <c r="E50" s="69"/>
      <c r="G50" s="69"/>
      <c r="I50" s="69"/>
      <c r="K50" s="69"/>
    </row>
    <row r="51" spans="1:11" ht="21" customHeight="1">
      <c r="A51" s="66" t="s">
        <v>46</v>
      </c>
      <c r="C51" s="69"/>
      <c r="E51" s="69"/>
      <c r="G51" s="69"/>
      <c r="I51" s="69"/>
      <c r="K51" s="69"/>
    </row>
    <row r="52" spans="1:11" ht="21" customHeight="1">
      <c r="J52" s="67" t="s">
        <v>86</v>
      </c>
    </row>
    <row r="53" spans="1:11" ht="21" customHeight="1">
      <c r="A53" s="43" t="s">
        <v>0</v>
      </c>
      <c r="B53" s="68"/>
      <c r="C53" s="69"/>
      <c r="E53" s="69"/>
      <c r="F53" s="69"/>
      <c r="G53" s="69"/>
      <c r="H53" s="112"/>
      <c r="I53" s="69"/>
      <c r="J53" s="67"/>
      <c r="K53" s="69"/>
    </row>
    <row r="54" spans="1:11" ht="21" customHeight="1">
      <c r="A54" s="65" t="s">
        <v>228</v>
      </c>
      <c r="B54" s="69"/>
      <c r="C54" s="69"/>
      <c r="E54" s="69"/>
      <c r="F54" s="69"/>
      <c r="G54" s="69"/>
      <c r="H54" s="112"/>
      <c r="I54" s="69"/>
      <c r="J54" s="69"/>
      <c r="K54" s="69"/>
    </row>
    <row r="55" spans="1:11" ht="21" customHeight="1">
      <c r="A55" s="65" t="s">
        <v>143</v>
      </c>
      <c r="B55" s="69"/>
      <c r="C55" s="69"/>
      <c r="E55" s="69"/>
      <c r="F55" s="68"/>
      <c r="G55" s="69"/>
      <c r="H55" s="113"/>
      <c r="I55" s="69"/>
      <c r="J55" s="68"/>
      <c r="K55" s="69"/>
    </row>
    <row r="56" spans="1:11" ht="21" customHeight="1">
      <c r="A56" s="70"/>
      <c r="B56" s="70"/>
      <c r="C56" s="69"/>
      <c r="E56" s="69"/>
      <c r="F56" s="69"/>
      <c r="G56" s="69"/>
      <c r="H56" s="112"/>
      <c r="I56" s="69"/>
      <c r="J56" s="67" t="s">
        <v>3</v>
      </c>
      <c r="K56" s="69"/>
    </row>
    <row r="57" spans="1:11" ht="21" customHeight="1">
      <c r="A57" s="70"/>
      <c r="B57" s="70"/>
      <c r="C57" s="69"/>
      <c r="D57" s="129" t="s">
        <v>4</v>
      </c>
      <c r="E57" s="129"/>
      <c r="F57" s="129"/>
      <c r="G57" s="69"/>
      <c r="H57" s="71"/>
      <c r="I57" s="72" t="s">
        <v>5</v>
      </c>
      <c r="J57" s="73"/>
      <c r="K57" s="69"/>
    </row>
    <row r="58" spans="1:11" ht="21" customHeight="1">
      <c r="B58" s="70"/>
      <c r="C58" s="67"/>
      <c r="D58" s="114">
        <v>2565</v>
      </c>
      <c r="E58" s="67"/>
      <c r="F58" s="74">
        <v>2564</v>
      </c>
      <c r="G58" s="67"/>
      <c r="H58" s="114">
        <v>2565</v>
      </c>
      <c r="I58" s="67"/>
      <c r="J58" s="74">
        <v>2564</v>
      </c>
      <c r="K58" s="67"/>
    </row>
    <row r="59" spans="1:11" ht="21" customHeight="1">
      <c r="A59" s="75" t="s">
        <v>229</v>
      </c>
      <c r="B59" s="75"/>
    </row>
    <row r="60" spans="1:11" ht="21" customHeight="1">
      <c r="A60" s="66" t="s">
        <v>230</v>
      </c>
      <c r="C60" s="76"/>
      <c r="D60" s="117">
        <v>7005</v>
      </c>
      <c r="E60" s="76"/>
      <c r="F60" s="79">
        <v>16623</v>
      </c>
      <c r="G60" s="76"/>
      <c r="H60" s="117">
        <v>4412</v>
      </c>
      <c r="I60" s="76"/>
      <c r="J60" s="79">
        <v>-843</v>
      </c>
      <c r="K60" s="76"/>
    </row>
    <row r="61" spans="1:11" ht="21" customHeight="1">
      <c r="A61" s="66" t="s">
        <v>231</v>
      </c>
      <c r="C61" s="76"/>
      <c r="D61" s="115">
        <v>5500</v>
      </c>
      <c r="E61" s="76"/>
      <c r="F61" s="77">
        <v>0</v>
      </c>
      <c r="G61" s="76"/>
      <c r="H61" s="117">
        <v>-76513</v>
      </c>
      <c r="I61" s="76"/>
      <c r="J61" s="79">
        <v>-9240</v>
      </c>
      <c r="K61" s="76"/>
    </row>
    <row r="62" spans="1:11" ht="21" customHeight="1">
      <c r="A62" s="66" t="s">
        <v>232</v>
      </c>
      <c r="C62" s="76"/>
      <c r="D62" s="115">
        <v>50</v>
      </c>
      <c r="E62" s="76"/>
      <c r="F62" s="77">
        <v>0</v>
      </c>
      <c r="G62" s="76"/>
      <c r="H62" s="115">
        <v>0</v>
      </c>
      <c r="I62" s="76"/>
      <c r="J62" s="77">
        <v>0</v>
      </c>
      <c r="K62" s="76"/>
    </row>
    <row r="63" spans="1:11" ht="21" customHeight="1">
      <c r="A63" s="66" t="s">
        <v>233</v>
      </c>
      <c r="C63" s="76"/>
      <c r="D63" s="115">
        <v>450</v>
      </c>
      <c r="E63" s="76"/>
      <c r="F63" s="77">
        <v>450</v>
      </c>
      <c r="G63" s="76"/>
      <c r="H63" s="115">
        <v>0</v>
      </c>
      <c r="I63" s="76"/>
      <c r="J63" s="77">
        <v>0</v>
      </c>
      <c r="K63" s="76"/>
    </row>
    <row r="64" spans="1:11" ht="21" customHeight="1">
      <c r="A64" s="66" t="s">
        <v>234</v>
      </c>
      <c r="B64" s="84"/>
      <c r="C64" s="76"/>
      <c r="D64" s="115">
        <v>0</v>
      </c>
      <c r="E64" s="76"/>
      <c r="F64" s="77">
        <v>-1425</v>
      </c>
      <c r="G64" s="76"/>
      <c r="H64" s="115">
        <v>0</v>
      </c>
      <c r="I64" s="76"/>
      <c r="J64" s="77">
        <v>0</v>
      </c>
      <c r="K64" s="76"/>
    </row>
    <row r="65" spans="1:11" ht="21" customHeight="1">
      <c r="A65" s="66" t="s">
        <v>235</v>
      </c>
      <c r="C65" s="76"/>
      <c r="D65" s="115">
        <v>400499</v>
      </c>
      <c r="E65" s="76"/>
      <c r="F65" s="79">
        <v>31534</v>
      </c>
      <c r="G65" s="76"/>
      <c r="H65" s="117">
        <v>0</v>
      </c>
      <c r="I65" s="76"/>
      <c r="J65" s="79">
        <v>31646</v>
      </c>
      <c r="K65" s="76"/>
    </row>
    <row r="66" spans="1:11" ht="21" customHeight="1">
      <c r="A66" s="89" t="s">
        <v>236</v>
      </c>
      <c r="C66" s="76"/>
      <c r="D66" s="117">
        <v>0</v>
      </c>
      <c r="E66" s="76"/>
      <c r="F66" s="79">
        <v>0</v>
      </c>
      <c r="G66" s="76"/>
      <c r="H66" s="117">
        <v>11400</v>
      </c>
      <c r="I66" s="76"/>
      <c r="J66" s="79">
        <v>0</v>
      </c>
      <c r="K66" s="76"/>
    </row>
    <row r="67" spans="1:11" ht="21" customHeight="1">
      <c r="A67" s="66" t="s">
        <v>237</v>
      </c>
      <c r="C67" s="76"/>
      <c r="D67" s="117">
        <v>8000</v>
      </c>
      <c r="E67" s="76"/>
      <c r="F67" s="79">
        <v>6000</v>
      </c>
      <c r="G67" s="76"/>
      <c r="H67" s="115">
        <v>8000</v>
      </c>
      <c r="I67" s="76"/>
      <c r="J67" s="79">
        <v>6000</v>
      </c>
      <c r="K67" s="76"/>
    </row>
    <row r="68" spans="1:11" ht="21" customHeight="1">
      <c r="A68" s="66" t="s">
        <v>238</v>
      </c>
      <c r="C68" s="76"/>
      <c r="D68" s="89">
        <v>-40380</v>
      </c>
      <c r="E68" s="76"/>
      <c r="F68" s="66">
        <v>-227384</v>
      </c>
      <c r="G68" s="76"/>
      <c r="H68" s="117">
        <v>-2187</v>
      </c>
      <c r="I68" s="76"/>
      <c r="J68" s="79">
        <v>-62203</v>
      </c>
      <c r="K68" s="76"/>
    </row>
    <row r="69" spans="1:11" ht="21" customHeight="1">
      <c r="A69" s="66" t="s">
        <v>239</v>
      </c>
      <c r="C69" s="76"/>
      <c r="D69" s="115">
        <v>0</v>
      </c>
      <c r="E69" s="76"/>
      <c r="F69" s="66">
        <v>-9584</v>
      </c>
      <c r="G69" s="76"/>
      <c r="H69" s="117">
        <v>0</v>
      </c>
      <c r="I69" s="76"/>
      <c r="J69" s="79">
        <v>0</v>
      </c>
      <c r="K69" s="76"/>
    </row>
    <row r="70" spans="1:11" ht="21" customHeight="1">
      <c r="A70" s="66" t="s">
        <v>240</v>
      </c>
      <c r="C70" s="76"/>
      <c r="D70" s="117">
        <v>878</v>
      </c>
      <c r="E70" s="76"/>
      <c r="F70" s="79">
        <v>52265</v>
      </c>
      <c r="G70" s="76"/>
      <c r="H70" s="117">
        <v>28</v>
      </c>
      <c r="I70" s="76"/>
      <c r="J70" s="79">
        <v>35832</v>
      </c>
      <c r="K70" s="76"/>
    </row>
    <row r="71" spans="1:11" ht="21" customHeight="1">
      <c r="A71" s="66" t="s">
        <v>241</v>
      </c>
      <c r="C71" s="76"/>
      <c r="D71" s="111">
        <v>556</v>
      </c>
      <c r="E71" s="76"/>
      <c r="F71" s="76">
        <v>936</v>
      </c>
      <c r="G71" s="76"/>
      <c r="H71" s="111">
        <v>15605</v>
      </c>
      <c r="I71" s="76"/>
      <c r="J71" s="76">
        <v>464</v>
      </c>
      <c r="K71" s="76"/>
    </row>
    <row r="72" spans="1:11" ht="21" customHeight="1">
      <c r="A72" s="75" t="s">
        <v>242</v>
      </c>
      <c r="C72" s="76"/>
      <c r="D72" s="120">
        <f>SUM(D60:D71)</f>
        <v>382558</v>
      </c>
      <c r="E72" s="76"/>
      <c r="F72" s="85">
        <f>SUM(F60:F71)</f>
        <v>-130585</v>
      </c>
      <c r="G72" s="76"/>
      <c r="H72" s="120">
        <f>SUM(H60:H71)</f>
        <v>-39255</v>
      </c>
      <c r="I72" s="76"/>
      <c r="J72" s="85">
        <f>SUM(J60:J71)</f>
        <v>1656</v>
      </c>
      <c r="K72" s="76"/>
    </row>
    <row r="73" spans="1:11" ht="21" customHeight="1">
      <c r="A73" s="75" t="s">
        <v>243</v>
      </c>
      <c r="B73" s="75"/>
      <c r="C73" s="76"/>
      <c r="D73" s="111"/>
      <c r="E73" s="76"/>
      <c r="F73" s="76"/>
      <c r="G73" s="76"/>
      <c r="H73" s="111"/>
      <c r="I73" s="76"/>
      <c r="J73" s="76"/>
      <c r="K73" s="76"/>
    </row>
    <row r="74" spans="1:11" ht="21" customHeight="1">
      <c r="A74" s="66" t="s">
        <v>244</v>
      </c>
      <c r="C74" s="76"/>
      <c r="D74" s="111">
        <v>-265204</v>
      </c>
      <c r="E74" s="76"/>
      <c r="F74" s="76">
        <v>156494</v>
      </c>
      <c r="G74" s="76"/>
      <c r="H74" s="111">
        <v>-184716</v>
      </c>
      <c r="I74" s="76"/>
      <c r="J74" s="76">
        <v>90865</v>
      </c>
      <c r="K74" s="76"/>
    </row>
    <row r="75" spans="1:11" ht="21" customHeight="1">
      <c r="A75" s="66" t="s">
        <v>245</v>
      </c>
      <c r="C75" s="76"/>
      <c r="D75" s="111">
        <v>0</v>
      </c>
      <c r="E75" s="76"/>
      <c r="F75" s="76">
        <v>-100000</v>
      </c>
      <c r="G75" s="76"/>
      <c r="H75" s="111">
        <v>0</v>
      </c>
      <c r="I75" s="76"/>
      <c r="J75" s="76">
        <v>-100000</v>
      </c>
      <c r="K75" s="76"/>
    </row>
    <row r="76" spans="1:11" ht="21" customHeight="1">
      <c r="A76" s="66" t="s">
        <v>246</v>
      </c>
      <c r="C76" s="76"/>
      <c r="D76" s="111">
        <v>162862</v>
      </c>
      <c r="E76" s="76"/>
      <c r="F76" s="76">
        <v>0</v>
      </c>
      <c r="G76" s="76"/>
      <c r="H76" s="111">
        <v>0</v>
      </c>
      <c r="I76" s="76"/>
      <c r="J76" s="76">
        <v>0</v>
      </c>
      <c r="K76" s="76"/>
    </row>
    <row r="77" spans="1:11" ht="21" customHeight="1">
      <c r="A77" s="66" t="s">
        <v>247</v>
      </c>
      <c r="C77" s="76"/>
      <c r="D77" s="111">
        <f>-88903-D79</f>
        <v>-62083</v>
      </c>
      <c r="E77" s="76"/>
      <c r="F77" s="76">
        <v>-105340</v>
      </c>
      <c r="G77" s="76"/>
      <c r="H77" s="111">
        <v>-24395</v>
      </c>
      <c r="I77" s="76"/>
      <c r="J77" s="76">
        <v>-4905</v>
      </c>
      <c r="K77" s="76"/>
    </row>
    <row r="78" spans="1:11" s="89" customFormat="1" ht="21" customHeight="1">
      <c r="A78" s="89" t="s">
        <v>248</v>
      </c>
      <c r="C78" s="111"/>
      <c r="D78" s="111"/>
      <c r="E78" s="111"/>
      <c r="F78" s="111"/>
      <c r="G78" s="111"/>
      <c r="H78" s="111"/>
      <c r="I78" s="111"/>
      <c r="J78" s="111"/>
      <c r="K78" s="111"/>
    </row>
    <row r="79" spans="1:11" s="89" customFormat="1" ht="21" customHeight="1">
      <c r="A79" s="89" t="s">
        <v>249</v>
      </c>
      <c r="C79" s="111"/>
      <c r="D79" s="111">
        <v>-26820</v>
      </c>
      <c r="E79" s="111"/>
      <c r="F79" s="111">
        <v>0</v>
      </c>
      <c r="G79" s="111"/>
      <c r="H79" s="111">
        <v>0</v>
      </c>
      <c r="I79" s="111"/>
      <c r="J79" s="111">
        <v>0</v>
      </c>
      <c r="K79" s="111"/>
    </row>
    <row r="80" spans="1:11" ht="21" customHeight="1">
      <c r="A80" s="66" t="s">
        <v>250</v>
      </c>
      <c r="C80" s="76"/>
      <c r="D80" s="111">
        <v>-37889</v>
      </c>
      <c r="E80" s="76"/>
      <c r="F80" s="76">
        <v>-39436</v>
      </c>
      <c r="G80" s="76"/>
      <c r="H80" s="111">
        <v>-19798</v>
      </c>
      <c r="I80" s="76"/>
      <c r="J80" s="76">
        <v>-17576</v>
      </c>
      <c r="K80" s="76"/>
    </row>
    <row r="81" spans="1:11" ht="21" customHeight="1">
      <c r="A81" s="66" t="s">
        <v>251</v>
      </c>
      <c r="C81" s="76"/>
      <c r="D81" s="111">
        <v>0</v>
      </c>
      <c r="E81" s="76"/>
      <c r="F81" s="76">
        <v>-200</v>
      </c>
      <c r="G81" s="76"/>
      <c r="H81" s="115">
        <v>0</v>
      </c>
      <c r="I81" s="76"/>
      <c r="J81" s="77">
        <v>0</v>
      </c>
      <c r="K81" s="76"/>
    </row>
    <row r="82" spans="1:11" ht="21" customHeight="1">
      <c r="A82" s="66" t="s">
        <v>252</v>
      </c>
      <c r="C82" s="76"/>
      <c r="D82" s="115">
        <v>0</v>
      </c>
      <c r="E82" s="76"/>
      <c r="F82" s="77">
        <v>0</v>
      </c>
      <c r="G82" s="76"/>
      <c r="H82" s="115">
        <v>273599</v>
      </c>
      <c r="I82" s="76"/>
      <c r="J82" s="77">
        <v>-7303</v>
      </c>
      <c r="K82" s="76"/>
    </row>
    <row r="83" spans="1:11" ht="21" customHeight="1">
      <c r="A83" s="66" t="s">
        <v>253</v>
      </c>
      <c r="C83" s="81"/>
      <c r="D83" s="115">
        <v>-48988</v>
      </c>
      <c r="E83" s="76"/>
      <c r="F83" s="77">
        <v>-53655</v>
      </c>
      <c r="G83" s="76"/>
      <c r="H83" s="115">
        <v>-30685</v>
      </c>
      <c r="I83" s="76"/>
      <c r="J83" s="77">
        <v>-51271</v>
      </c>
      <c r="K83" s="81"/>
    </row>
    <row r="84" spans="1:11" ht="21" customHeight="1">
      <c r="A84" s="75" t="s">
        <v>254</v>
      </c>
      <c r="C84" s="76"/>
      <c r="D84" s="120">
        <f>SUM(D74:D83)</f>
        <v>-278122</v>
      </c>
      <c r="E84" s="76"/>
      <c r="F84" s="85">
        <f>SUM(F74:F83)</f>
        <v>-142137</v>
      </c>
      <c r="G84" s="76"/>
      <c r="H84" s="120">
        <f>SUM(H74:H83)</f>
        <v>14005</v>
      </c>
      <c r="I84" s="76"/>
      <c r="J84" s="85">
        <f>SUM(J74:J83)</f>
        <v>-90190</v>
      </c>
      <c r="K84" s="76"/>
    </row>
    <row r="85" spans="1:11" ht="21" customHeight="1">
      <c r="A85" s="66" t="s">
        <v>255</v>
      </c>
      <c r="C85" s="76"/>
      <c r="D85" s="111">
        <v>-610</v>
      </c>
      <c r="E85" s="76"/>
      <c r="F85" s="76">
        <v>0</v>
      </c>
      <c r="G85" s="76"/>
      <c r="H85" s="111">
        <v>0</v>
      </c>
      <c r="I85" s="76"/>
      <c r="J85" s="76">
        <v>0</v>
      </c>
      <c r="K85" s="76"/>
    </row>
    <row r="86" spans="1:11" ht="21" customHeight="1">
      <c r="A86" s="66" t="s">
        <v>256</v>
      </c>
      <c r="C86" s="76"/>
      <c r="D86" s="118">
        <v>109</v>
      </c>
      <c r="E86" s="76"/>
      <c r="F86" s="82">
        <v>0</v>
      </c>
      <c r="G86" s="76"/>
      <c r="H86" s="118">
        <v>109</v>
      </c>
      <c r="I86" s="76"/>
      <c r="J86" s="82">
        <v>0</v>
      </c>
      <c r="K86" s="76"/>
    </row>
    <row r="87" spans="1:11" ht="21" customHeight="1">
      <c r="A87" s="75" t="s">
        <v>257</v>
      </c>
      <c r="C87" s="76"/>
      <c r="D87" s="115">
        <f>SUM(D49,D72,D84,D85,D86)</f>
        <v>319</v>
      </c>
      <c r="E87" s="76"/>
      <c r="F87" s="77">
        <f>SUM(F49,F72,F84,F85,F86)</f>
        <v>-74993</v>
      </c>
      <c r="G87" s="76"/>
      <c r="H87" s="115">
        <f>SUM(H49,H72,H84,H85,H86)</f>
        <v>15876</v>
      </c>
      <c r="I87" s="76"/>
      <c r="J87" s="77">
        <f>SUM(J49,J72,J84,J85,J86)</f>
        <v>-7598</v>
      </c>
      <c r="K87" s="76"/>
    </row>
    <row r="88" spans="1:11" ht="21" customHeight="1">
      <c r="A88" s="66" t="s">
        <v>258</v>
      </c>
      <c r="C88" s="76"/>
      <c r="D88" s="111">
        <v>80780</v>
      </c>
      <c r="E88" s="76"/>
      <c r="F88" s="76">
        <v>148565</v>
      </c>
      <c r="G88" s="76"/>
      <c r="H88" s="111">
        <f>BS!J11</f>
        <v>8709</v>
      </c>
      <c r="I88" s="76"/>
      <c r="J88" s="76">
        <v>12147</v>
      </c>
      <c r="K88" s="76"/>
    </row>
    <row r="89" spans="1:11" ht="21" customHeight="1">
      <c r="A89" s="66" t="s">
        <v>259</v>
      </c>
      <c r="C89" s="76"/>
      <c r="D89" s="111">
        <v>10461</v>
      </c>
      <c r="E89" s="76"/>
      <c r="F89" s="76">
        <v>0</v>
      </c>
      <c r="G89" s="76"/>
      <c r="H89" s="111">
        <v>0</v>
      </c>
      <c r="I89" s="76"/>
      <c r="J89" s="76">
        <v>0</v>
      </c>
      <c r="K89" s="76"/>
    </row>
    <row r="90" spans="1:11" ht="21" customHeight="1" thickBot="1">
      <c r="A90" s="75" t="s">
        <v>260</v>
      </c>
      <c r="C90" s="76"/>
      <c r="D90" s="121">
        <f>SUM(D87:D89)</f>
        <v>91560</v>
      </c>
      <c r="E90" s="76"/>
      <c r="F90" s="86">
        <f>SUM(F87:F89)</f>
        <v>73572</v>
      </c>
      <c r="G90" s="76"/>
      <c r="H90" s="121">
        <f>SUM(H87:H89)</f>
        <v>24585</v>
      </c>
      <c r="I90" s="76"/>
      <c r="J90" s="86">
        <f>SUM(J87:J89)</f>
        <v>4549</v>
      </c>
      <c r="K90" s="76"/>
    </row>
    <row r="91" spans="1:11" ht="21" customHeight="1" thickTop="1">
      <c r="C91" s="76"/>
      <c r="D91" s="87">
        <f>D90-BS!D11</f>
        <v>0</v>
      </c>
      <c r="E91" s="76"/>
      <c r="F91" s="87"/>
      <c r="G91" s="76"/>
      <c r="H91" s="87">
        <f>H90-BS!H11</f>
        <v>0</v>
      </c>
      <c r="I91" s="76"/>
      <c r="J91" s="87"/>
      <c r="K91" s="76"/>
    </row>
    <row r="92" spans="1:11" ht="21" hidden="1" customHeight="1">
      <c r="A92" s="75" t="s">
        <v>261</v>
      </c>
      <c r="D92" s="89"/>
    </row>
    <row r="93" spans="1:11" ht="21" hidden="1" customHeight="1">
      <c r="A93" s="66" t="s">
        <v>262</v>
      </c>
      <c r="C93" s="76"/>
      <c r="D93" s="111"/>
      <c r="E93" s="76"/>
      <c r="F93" s="76"/>
      <c r="G93" s="76"/>
      <c r="H93" s="111"/>
      <c r="I93" s="76"/>
      <c r="J93" s="76"/>
      <c r="K93" s="76"/>
    </row>
    <row r="94" spans="1:11" ht="21" hidden="1" customHeight="1">
      <c r="A94" s="66" t="s">
        <v>263</v>
      </c>
      <c r="C94" s="76"/>
      <c r="D94" s="111"/>
      <c r="E94" s="76"/>
      <c r="F94" s="76"/>
      <c r="G94" s="76"/>
      <c r="H94" s="111"/>
      <c r="I94" s="76"/>
      <c r="J94" s="76"/>
      <c r="K94" s="76"/>
    </row>
    <row r="95" spans="1:11" ht="21" hidden="1" customHeight="1">
      <c r="A95" s="66" t="s">
        <v>264</v>
      </c>
      <c r="C95" s="76"/>
      <c r="D95" s="111"/>
      <c r="E95" s="76"/>
      <c r="F95" s="76"/>
      <c r="G95" s="76"/>
      <c r="H95" s="111"/>
      <c r="I95" s="76"/>
      <c r="J95" s="76"/>
      <c r="K95" s="76"/>
    </row>
    <row r="96" spans="1:11" ht="21" hidden="1" customHeight="1">
      <c r="A96" s="66" t="s">
        <v>265</v>
      </c>
      <c r="C96" s="76"/>
      <c r="D96" s="111"/>
      <c r="E96" s="76"/>
      <c r="F96" s="76"/>
      <c r="G96" s="76"/>
      <c r="H96" s="111"/>
      <c r="I96" s="76"/>
      <c r="J96" s="76"/>
      <c r="K96" s="76"/>
    </row>
    <row r="97" spans="1:11" ht="21" customHeight="1">
      <c r="A97" s="66" t="s">
        <v>46</v>
      </c>
      <c r="C97" s="69"/>
      <c r="E97" s="69"/>
      <c r="G97" s="69"/>
      <c r="I97" s="69"/>
      <c r="K97" s="69"/>
    </row>
    <row r="98" spans="1:11" ht="21" customHeight="1">
      <c r="J98" s="67" t="s">
        <v>86</v>
      </c>
    </row>
    <row r="99" spans="1:11" ht="21" customHeight="1">
      <c r="A99" s="43" t="s">
        <v>0</v>
      </c>
      <c r="B99" s="68"/>
      <c r="C99" s="69"/>
      <c r="E99" s="69"/>
      <c r="F99" s="69"/>
      <c r="G99" s="69"/>
      <c r="H99" s="112"/>
      <c r="I99" s="69"/>
      <c r="J99" s="67"/>
      <c r="K99" s="69"/>
    </row>
    <row r="100" spans="1:11" ht="21" customHeight="1">
      <c r="A100" s="65" t="s">
        <v>228</v>
      </c>
      <c r="B100" s="69"/>
      <c r="C100" s="69"/>
      <c r="E100" s="69"/>
      <c r="F100" s="69"/>
      <c r="G100" s="69"/>
      <c r="H100" s="112"/>
      <c r="I100" s="69"/>
      <c r="J100" s="69"/>
      <c r="K100" s="69"/>
    </row>
    <row r="101" spans="1:11" ht="21" customHeight="1">
      <c r="A101" s="65" t="s">
        <v>143</v>
      </c>
      <c r="B101" s="69"/>
      <c r="C101" s="69"/>
      <c r="E101" s="69"/>
      <c r="F101" s="68"/>
      <c r="G101" s="69"/>
      <c r="H101" s="113"/>
      <c r="I101" s="69"/>
      <c r="J101" s="68"/>
      <c r="K101" s="69"/>
    </row>
    <row r="102" spans="1:11" ht="21" customHeight="1">
      <c r="A102" s="70"/>
      <c r="B102" s="70"/>
      <c r="C102" s="69"/>
      <c r="E102" s="69"/>
      <c r="F102" s="69"/>
      <c r="G102" s="69"/>
      <c r="H102" s="112"/>
      <c r="I102" s="69"/>
      <c r="J102" s="67" t="s">
        <v>3</v>
      </c>
      <c r="K102" s="69"/>
    </row>
    <row r="103" spans="1:11" ht="21" customHeight="1">
      <c r="A103" s="70"/>
      <c r="B103" s="70"/>
      <c r="C103" s="69"/>
      <c r="D103" s="129" t="s">
        <v>4</v>
      </c>
      <c r="E103" s="129"/>
      <c r="F103" s="129"/>
      <c r="G103" s="69"/>
      <c r="H103" s="71"/>
      <c r="I103" s="72" t="s">
        <v>5</v>
      </c>
      <c r="J103" s="73"/>
      <c r="K103" s="69"/>
    </row>
    <row r="104" spans="1:11" ht="21" customHeight="1">
      <c r="B104" s="70"/>
      <c r="C104" s="67"/>
      <c r="D104" s="114">
        <v>2565</v>
      </c>
      <c r="E104" s="67"/>
      <c r="F104" s="74">
        <v>2564</v>
      </c>
      <c r="G104" s="67"/>
      <c r="H104" s="114">
        <v>2565</v>
      </c>
      <c r="I104" s="67"/>
      <c r="J104" s="74">
        <v>2564</v>
      </c>
      <c r="K104" s="67"/>
    </row>
    <row r="105" spans="1:11" ht="21" customHeight="1">
      <c r="A105" s="75" t="s">
        <v>261</v>
      </c>
      <c r="C105" s="76"/>
      <c r="D105" s="111"/>
      <c r="E105" s="76"/>
      <c r="F105" s="76"/>
      <c r="G105" s="76"/>
      <c r="H105" s="111"/>
      <c r="I105" s="76"/>
      <c r="J105" s="76"/>
      <c r="K105" s="76"/>
    </row>
    <row r="106" spans="1:11" ht="21" customHeight="1">
      <c r="A106" s="66" t="s">
        <v>262</v>
      </c>
      <c r="C106" s="76"/>
      <c r="D106" s="111"/>
      <c r="E106" s="76"/>
      <c r="F106" s="76"/>
      <c r="G106" s="76"/>
      <c r="H106" s="111"/>
      <c r="I106" s="76"/>
      <c r="J106" s="76"/>
      <c r="K106" s="76"/>
    </row>
    <row r="107" spans="1:11" ht="21" customHeight="1">
      <c r="A107" s="66" t="s">
        <v>283</v>
      </c>
      <c r="C107" s="76"/>
      <c r="D107" s="111">
        <v>1816</v>
      </c>
      <c r="E107" s="76"/>
      <c r="F107" s="76">
        <v>309950</v>
      </c>
      <c r="G107" s="76"/>
      <c r="H107" s="111">
        <v>1816</v>
      </c>
      <c r="I107" s="76"/>
      <c r="J107" s="76">
        <v>11150</v>
      </c>
      <c r="K107" s="76"/>
    </row>
    <row r="108" spans="1:11" ht="21" customHeight="1">
      <c r="A108" s="66" t="s">
        <v>266</v>
      </c>
      <c r="C108" s="76"/>
      <c r="D108" s="111">
        <v>455</v>
      </c>
      <c r="E108" s="76"/>
      <c r="F108" s="76">
        <v>0</v>
      </c>
      <c r="G108" s="76"/>
      <c r="H108" s="111">
        <v>0</v>
      </c>
      <c r="I108" s="76"/>
      <c r="J108" s="76">
        <v>0</v>
      </c>
      <c r="K108" s="76"/>
    </row>
    <row r="109" spans="1:11" ht="21" customHeight="1">
      <c r="A109" s="66" t="s">
        <v>267</v>
      </c>
      <c r="C109" s="76"/>
      <c r="D109" s="111">
        <v>281</v>
      </c>
      <c r="E109" s="76"/>
      <c r="F109" s="76">
        <v>1218</v>
      </c>
      <c r="G109" s="76"/>
      <c r="H109" s="111">
        <v>0</v>
      </c>
      <c r="I109" s="76"/>
      <c r="J109" s="76">
        <v>0</v>
      </c>
      <c r="K109" s="76"/>
    </row>
    <row r="110" spans="1:11" ht="21" customHeight="1">
      <c r="A110" s="66" t="s">
        <v>268</v>
      </c>
      <c r="C110" s="76"/>
      <c r="D110" s="111">
        <v>141</v>
      </c>
      <c r="E110" s="76"/>
      <c r="F110" s="76">
        <v>0</v>
      </c>
      <c r="G110" s="76"/>
      <c r="H110" s="111">
        <v>0</v>
      </c>
      <c r="I110" s="76"/>
      <c r="J110" s="76">
        <v>0</v>
      </c>
      <c r="K110" s="76"/>
    </row>
    <row r="111" spans="1:11" ht="21" customHeight="1">
      <c r="A111" s="66" t="s">
        <v>269</v>
      </c>
      <c r="C111" s="76"/>
      <c r="D111" s="111"/>
      <c r="E111" s="76"/>
      <c r="F111" s="76"/>
      <c r="G111" s="76"/>
      <c r="H111" s="111"/>
      <c r="I111" s="76"/>
      <c r="J111" s="76"/>
      <c r="K111" s="76"/>
    </row>
    <row r="112" spans="1:11" ht="21" customHeight="1">
      <c r="A112" s="66" t="s">
        <v>270</v>
      </c>
      <c r="C112" s="76"/>
      <c r="D112" s="111">
        <v>0</v>
      </c>
      <c r="E112" s="76"/>
      <c r="F112" s="76">
        <v>0</v>
      </c>
      <c r="G112" s="76"/>
      <c r="H112" s="111">
        <v>0</v>
      </c>
      <c r="I112" s="76"/>
      <c r="J112" s="76">
        <v>18582</v>
      </c>
      <c r="K112" s="76"/>
    </row>
    <row r="113" spans="1:11" ht="21" customHeight="1">
      <c r="A113" s="66" t="s">
        <v>271</v>
      </c>
      <c r="C113" s="76"/>
      <c r="D113" s="111"/>
      <c r="E113" s="76"/>
      <c r="F113" s="76"/>
      <c r="G113" s="76"/>
      <c r="H113" s="111"/>
      <c r="I113" s="76"/>
      <c r="J113" s="76"/>
      <c r="K113" s="76"/>
    </row>
    <row r="114" spans="1:11" ht="21" customHeight="1">
      <c r="A114" s="66" t="s">
        <v>272</v>
      </c>
      <c r="C114" s="76"/>
      <c r="D114" s="111">
        <v>0</v>
      </c>
      <c r="E114" s="76"/>
      <c r="F114" s="76">
        <v>0</v>
      </c>
      <c r="G114" s="76"/>
      <c r="H114" s="111">
        <v>0</v>
      </c>
      <c r="I114" s="76"/>
      <c r="J114" s="76">
        <v>38941</v>
      </c>
      <c r="K114" s="76"/>
    </row>
    <row r="115" spans="1:11" ht="21" customHeight="1">
      <c r="A115" s="66" t="s">
        <v>271</v>
      </c>
      <c r="C115" s="76"/>
      <c r="D115" s="111"/>
      <c r="E115" s="76"/>
      <c r="F115" s="76"/>
      <c r="G115" s="76"/>
      <c r="H115" s="111"/>
      <c r="I115" s="76"/>
      <c r="J115" s="76"/>
      <c r="K115" s="76"/>
    </row>
    <row r="116" spans="1:11" ht="21" customHeight="1">
      <c r="A116" s="88" t="s">
        <v>273</v>
      </c>
      <c r="C116" s="76"/>
      <c r="D116" s="111">
        <v>0</v>
      </c>
      <c r="E116" s="76"/>
      <c r="F116" s="76">
        <v>0</v>
      </c>
      <c r="G116" s="76"/>
      <c r="H116" s="111">
        <v>7705</v>
      </c>
      <c r="I116" s="76"/>
      <c r="J116" s="76">
        <v>2489</v>
      </c>
      <c r="K116" s="76"/>
    </row>
    <row r="117" spans="1:11" ht="21" customHeight="1">
      <c r="A117" s="66" t="s">
        <v>274</v>
      </c>
      <c r="C117" s="76"/>
      <c r="D117" s="89"/>
      <c r="K117" s="76"/>
    </row>
    <row r="118" spans="1:11" ht="21" customHeight="1">
      <c r="A118" s="88" t="s">
        <v>275</v>
      </c>
      <c r="C118" s="76"/>
      <c r="D118" s="111">
        <v>0</v>
      </c>
      <c r="E118" s="76"/>
      <c r="F118" s="76">
        <v>0</v>
      </c>
      <c r="G118" s="76"/>
      <c r="H118" s="111">
        <v>0</v>
      </c>
      <c r="I118" s="76"/>
      <c r="J118" s="76">
        <v>96308</v>
      </c>
      <c r="K118" s="76"/>
    </row>
    <row r="119" spans="1:11" ht="21" customHeight="1">
      <c r="A119" s="66" t="s">
        <v>276</v>
      </c>
      <c r="C119" s="76"/>
      <c r="D119" s="111"/>
      <c r="E119" s="76"/>
      <c r="F119" s="76"/>
      <c r="G119" s="76"/>
      <c r="H119" s="111"/>
      <c r="I119" s="76"/>
      <c r="J119" s="76"/>
      <c r="K119" s="76"/>
    </row>
    <row r="120" spans="1:11" ht="21" customHeight="1">
      <c r="A120" s="66" t="s">
        <v>273</v>
      </c>
      <c r="C120" s="76"/>
      <c r="D120" s="111">
        <v>0</v>
      </c>
      <c r="E120" s="76"/>
      <c r="F120" s="76">
        <v>0</v>
      </c>
      <c r="G120" s="76"/>
      <c r="H120" s="111">
        <v>0</v>
      </c>
      <c r="I120" s="76"/>
      <c r="J120" s="76">
        <v>250</v>
      </c>
      <c r="K120" s="76"/>
    </row>
    <row r="121" spans="1:11" ht="21" customHeight="1">
      <c r="A121" s="66" t="s">
        <v>277</v>
      </c>
      <c r="C121" s="76"/>
      <c r="D121" s="111">
        <v>0</v>
      </c>
      <c r="E121" s="76"/>
      <c r="F121" s="76">
        <v>0</v>
      </c>
      <c r="G121" s="76"/>
      <c r="H121" s="111">
        <v>0</v>
      </c>
      <c r="I121" s="76"/>
      <c r="J121" s="76">
        <v>14250</v>
      </c>
      <c r="K121" s="76"/>
    </row>
    <row r="122" spans="1:11" ht="21" customHeight="1">
      <c r="C122" s="76"/>
      <c r="D122" s="111"/>
      <c r="E122" s="76"/>
      <c r="F122" s="76"/>
      <c r="G122" s="76"/>
      <c r="H122" s="111"/>
      <c r="I122" s="76"/>
      <c r="J122" s="76"/>
      <c r="K122" s="76"/>
    </row>
    <row r="123" spans="1:11" ht="21" customHeight="1">
      <c r="A123" s="66" t="s">
        <v>46</v>
      </c>
      <c r="C123" s="76"/>
      <c r="D123" s="123"/>
      <c r="E123" s="76"/>
      <c r="F123" s="76"/>
      <c r="G123" s="76"/>
      <c r="H123" s="111"/>
      <c r="I123" s="76"/>
      <c r="J123" s="76"/>
      <c r="K123" s="76"/>
    </row>
    <row r="124" spans="1:11" ht="21" customHeight="1">
      <c r="C124" s="76"/>
      <c r="D124" s="123"/>
      <c r="E124" s="76"/>
      <c r="F124" s="76"/>
      <c r="G124" s="76"/>
      <c r="H124" s="111"/>
      <c r="I124" s="76"/>
      <c r="J124" s="76"/>
      <c r="K124" s="76"/>
    </row>
    <row r="125" spans="1:11" ht="21" customHeight="1">
      <c r="C125" s="76"/>
      <c r="D125" s="123"/>
      <c r="E125" s="76"/>
      <c r="F125" s="76"/>
      <c r="G125" s="76"/>
      <c r="H125" s="111"/>
      <c r="I125" s="76"/>
      <c r="J125" s="76"/>
      <c r="K125" s="76"/>
    </row>
    <row r="126" spans="1:11" ht="21" customHeight="1">
      <c r="C126" s="76"/>
      <c r="D126" s="123"/>
      <c r="E126" s="76"/>
      <c r="F126" s="76"/>
      <c r="G126" s="76"/>
      <c r="H126" s="111"/>
      <c r="I126" s="76"/>
      <c r="J126" s="76"/>
      <c r="K126" s="76"/>
    </row>
    <row r="127" spans="1:11" ht="21" customHeight="1">
      <c r="C127" s="76"/>
      <c r="D127" s="123"/>
      <c r="E127" s="76"/>
      <c r="F127" s="76"/>
      <c r="G127" s="76"/>
      <c r="H127" s="111"/>
      <c r="I127" s="76"/>
      <c r="J127" s="76"/>
      <c r="K127" s="76"/>
    </row>
    <row r="128" spans="1:11" ht="21" customHeight="1">
      <c r="C128" s="76"/>
      <c r="D128" s="123"/>
      <c r="E128" s="76"/>
      <c r="F128" s="76"/>
      <c r="G128" s="76"/>
      <c r="H128" s="111"/>
      <c r="I128" s="76"/>
      <c r="J128" s="76"/>
      <c r="K128" s="76"/>
    </row>
    <row r="129" spans="3:11" ht="21" customHeight="1">
      <c r="C129" s="76"/>
      <c r="D129" s="123"/>
      <c r="E129" s="76"/>
      <c r="F129" s="76"/>
      <c r="G129" s="76"/>
      <c r="H129" s="111"/>
      <c r="I129" s="76"/>
      <c r="J129" s="76"/>
      <c r="K129" s="76"/>
    </row>
    <row r="130" spans="3:11" ht="21" customHeight="1">
      <c r="C130" s="76"/>
      <c r="D130" s="123"/>
      <c r="E130" s="76"/>
      <c r="F130" s="76"/>
      <c r="G130" s="76"/>
      <c r="H130" s="111"/>
      <c r="I130" s="76"/>
      <c r="J130" s="76"/>
      <c r="K130" s="76"/>
    </row>
    <row r="131" spans="3:11" ht="21" customHeight="1">
      <c r="C131" s="76"/>
      <c r="D131" s="123"/>
      <c r="E131" s="76"/>
      <c r="F131" s="76"/>
      <c r="G131" s="76"/>
      <c r="H131" s="111"/>
      <c r="I131" s="76"/>
      <c r="J131" s="76"/>
      <c r="K131" s="76"/>
    </row>
    <row r="132" spans="3:11" ht="21" customHeight="1">
      <c r="C132" s="76"/>
      <c r="D132" s="123"/>
      <c r="E132" s="76"/>
      <c r="F132" s="76"/>
      <c r="G132" s="76"/>
      <c r="H132" s="111"/>
      <c r="I132" s="76"/>
      <c r="J132" s="76"/>
      <c r="K132" s="76"/>
    </row>
    <row r="133" spans="3:11" ht="21" customHeight="1">
      <c r="C133" s="76"/>
      <c r="D133" s="123"/>
      <c r="E133" s="76"/>
      <c r="F133" s="76"/>
      <c r="G133" s="76"/>
      <c r="H133" s="111"/>
      <c r="I133" s="76"/>
      <c r="J133" s="76"/>
      <c r="K133" s="76"/>
    </row>
  </sheetData>
  <mergeCells count="3">
    <mergeCell ref="D6:F6"/>
    <mergeCell ref="D57:F57"/>
    <mergeCell ref="D103:F103"/>
  </mergeCells>
  <printOptions gridLinesSet="0"/>
  <pageMargins left="0.6692913385826772" right="0.39370078740157483" top="0.52" bottom="0.39370078740157483" header="0.19685039370078741" footer="0.19685039370078741"/>
  <pageSetup paperSize="9" scale="76" orientation="portrait" r:id="rId1"/>
  <headerFooter alignWithMargins="0"/>
  <rowBreaks count="2" manualBreakCount="2">
    <brk id="51" max="10" man="1"/>
    <brk id="9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14" ma:contentTypeDescription="สร้างเอกสารใหม่" ma:contentTypeScope="" ma:versionID="f612b5f84ae106e59001a2469f23c09e">
  <xsd:schema xmlns:xsd="http://www.w3.org/2001/XMLSchema" xmlns:xs="http://www.w3.org/2001/XMLSchema" xmlns:p="http://schemas.microsoft.com/office/2006/metadata/properties" xmlns:ns2="768eff02-ba97-4e70-8dfc-1be260cb63cf" xmlns:ns3="ca9949e8-df7c-4c88-94af-7304f1f3c1f8" xmlns:ns4="50c908b1-f277-4340-90a9-4611d0b0f078" targetNamespace="http://schemas.microsoft.com/office/2006/metadata/properties" ma:root="true" ma:fieldsID="6ca8daed0574f9662c9e068c8da791b8" ns2:_="" ns3:_="" ns4:_="">
    <xsd:import namespace="768eff02-ba97-4e70-8dfc-1be260cb63cf"/>
    <xsd:import namespace="ca9949e8-df7c-4c88-94af-7304f1f3c1f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410d9c5-6511-4d04-9b36-ec8298be8670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A159338D-90D4-4B33-92EF-816715129B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0469DA-0EA7-4C55-97CC-AD8E2D306E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016624-1B4D-4B34-8245-B268E9D28328}">
  <ds:schemaRefs>
    <ds:schemaRef ds:uri="http://schemas.microsoft.com/office/2006/metadata/properties"/>
    <ds:schemaRef ds:uri="http://schemas.microsoft.com/office/infopath/2007/PartnerControls"/>
    <ds:schemaRef ds:uri="768eff02-ba97-4e70-8dfc-1be260cb63cf"/>
    <ds:schemaRef ds:uri="50c908b1-f277-4340-90a9-4611d0b0f078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2291399</vt:lpwstr>
  </property>
  <property fmtid="{D5CDD505-2E9C-101B-9397-08002B2CF9AE}" pid="4" name="OptimizationTime">
    <vt:lpwstr>20221111_1651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PL9M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  <vt:lpstr>PL9M!Print_Area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Sumetha</dc:creator>
  <cp:keywords/>
  <dc:description/>
  <cp:lastModifiedBy>Kamolwan Theeravetch</cp:lastModifiedBy>
  <cp:revision/>
  <cp:lastPrinted>2022-11-09T03:10:34Z</cp:lastPrinted>
  <dcterms:created xsi:type="dcterms:W3CDTF">2015-02-26T13:52:36Z</dcterms:created>
  <dcterms:modified xsi:type="dcterms:W3CDTF">2022-11-09T03:10:37Z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